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ELL\AppData\Roaming\VNPT Plugin\Files\FileTemp\"/>
    </mc:Choice>
  </mc:AlternateContent>
  <bookViews>
    <workbookView xWindow="0" yWindow="0" windowWidth="23040" windowHeight="8790" firstSheet="2" activeTab="14"/>
  </bookViews>
  <sheets>
    <sheet name="PL15" sheetId="43" r:id="rId1"/>
    <sheet name="PL16." sheetId="44" r:id="rId2"/>
    <sheet name="PL17." sheetId="45" r:id="rId3"/>
    <sheet name="30" sheetId="8" r:id="rId4"/>
    <sheet name="31" sheetId="9" state="hidden" r:id="rId5"/>
    <sheet name="32" sheetId="10" r:id="rId6"/>
    <sheet name="33" sheetId="12" r:id="rId7"/>
    <sheet name="34" sheetId="13" r:id="rId8"/>
    <sheet name="35" sheetId="14" r:id="rId9"/>
    <sheet name="36" sheetId="15" r:id="rId10"/>
    <sheet name="37" sheetId="16" r:id="rId11"/>
    <sheet name="38" sheetId="17" state="hidden" r:id="rId12"/>
    <sheet name="39" sheetId="18" r:id="rId13"/>
    <sheet name="41" sheetId="19" r:id="rId14"/>
    <sheet name="42" sheetId="20" r:id="rId15"/>
    <sheet name="44" sheetId="21" r:id="rId16"/>
    <sheet name="45" sheetId="42" state="hidden" r:id="rId17"/>
    <sheet name="46" sheetId="46" state="hidden" r:id="rId18"/>
    <sheet name="47" sheetId="22" state="hidden" r:id="rId19"/>
    <sheet name="03" sheetId="11" state="hidden" r:id="rId20"/>
    <sheet name="04" sheetId="23" state="hidden" r:id="rId21"/>
    <sheet name="TH xã" sheetId="31" state="hidden" r:id="rId22"/>
    <sheet name="chi tietxã 2025" sheetId="4" state="hidden" r:id="rId23"/>
    <sheet name="PB chi tiet cap huyenchi tiet 6" sheetId="3" state="hidden" r:id="rId24"/>
    <sheet name="GD" sheetId="60" state="hidden" r:id="rId25"/>
    <sheet name="Sheet7" sheetId="53" state="hidden" r:id="rId26"/>
    <sheet name="Sheet4" sheetId="36" state="hidden" r:id="rId27"/>
    <sheet name="Sheet3" sheetId="35" state="hidden" r:id="rId28"/>
    <sheet name="Sheet2" sheetId="34" state="hidden" r:id="rId29"/>
    <sheet name="Sheet1" sheetId="33" state="hidden" r:id="rId30"/>
    <sheet name="sheeet2" sheetId="26" state="hidden" r:id="rId31"/>
    <sheet name="MTQG ĐBDT" sheetId="50" state="hidden" r:id="rId32"/>
    <sheet name="MTQG NTM" sheetId="51" state="hidden" r:id="rId33"/>
    <sheet name="MTQG GNBV" sheetId="52" state="hidden" r:id="rId34"/>
    <sheet name="sheeet1" sheetId="27" state="hidden" r:id="rId35"/>
    <sheet name="CHI TIẾT LƯƠNG, PC" sheetId="47" state="hidden" r:id="rId36"/>
    <sheet name="XÃ" sheetId="6" state="hidden" r:id="rId37"/>
    <sheet name="lương mới 2023" sheetId="56" state="hidden" r:id="rId38"/>
    <sheet name="lương cấp huyện mới" sheetId="55" state="hidden" r:id="rId39"/>
    <sheet name="luong cap huyen cũ" sheetId="2" state="hidden" r:id="rId40"/>
    <sheet name="bieu nang luong" sheetId="48" state="hidden" r:id="rId41"/>
    <sheet name="Sheet5" sheetId="37" state="hidden" r:id="rId42"/>
    <sheet name="Sheet6" sheetId="49" state="hidden" r:id="rId43"/>
    <sheet name="Sheet8" sheetId="54" state="hidden" r:id="rId44"/>
    <sheet name="Sheet10" sheetId="58" state="hidden" r:id="rId45"/>
    <sheet name="Sheet9" sheetId="59" state="hidden" r:id="rId46"/>
  </sheets>
  <definedNames>
    <definedName name="\T" localSheetId="19">#REF!</definedName>
    <definedName name="\T" localSheetId="20">#REF!</definedName>
    <definedName name="\T" localSheetId="3">#REF!</definedName>
    <definedName name="\T" localSheetId="22">#REF!</definedName>
    <definedName name="\T" localSheetId="23">#REF!</definedName>
    <definedName name="\T">#REF!</definedName>
    <definedName name="_">#N/A</definedName>
    <definedName name="_??" localSheetId="3">BlankMacro1</definedName>
    <definedName name="_??" localSheetId="17">BlankMacro1</definedName>
    <definedName name="_??" localSheetId="22">BlankMacro1</definedName>
    <definedName name="_??" localSheetId="0">BlankMacro1</definedName>
    <definedName name="_??" localSheetId="1">BlankMacro1</definedName>
    <definedName name="_??" localSheetId="2">BlankMacro1</definedName>
    <definedName name="_??">BlankMacro1</definedName>
    <definedName name="_??????1" localSheetId="3">BlankMacro1</definedName>
    <definedName name="_??????1" localSheetId="17">BlankMacro1</definedName>
    <definedName name="_??????1" localSheetId="22">BlankMacro1</definedName>
    <definedName name="_??????1" localSheetId="0">BlankMacro1</definedName>
    <definedName name="_??????1" localSheetId="1">BlankMacro1</definedName>
    <definedName name="_??????1" localSheetId="2">BlankMacro1</definedName>
    <definedName name="_??????1">BlankMacro1</definedName>
    <definedName name="_??????2" localSheetId="3">BlankMacro1</definedName>
    <definedName name="_??????2" localSheetId="17">BlankMacro1</definedName>
    <definedName name="_??????2" localSheetId="22">BlankMacro1</definedName>
    <definedName name="_??????2" localSheetId="0">BlankMacro1</definedName>
    <definedName name="_??????2" localSheetId="1">BlankMacro1</definedName>
    <definedName name="_??????2" localSheetId="2">BlankMacro1</definedName>
    <definedName name="_??????2">BlankMacro1</definedName>
    <definedName name="_??????3" localSheetId="3">BlankMacro1</definedName>
    <definedName name="_??????3" localSheetId="17">BlankMacro1</definedName>
    <definedName name="_??????3" localSheetId="22">BlankMacro1</definedName>
    <definedName name="_??????3" localSheetId="0">BlankMacro1</definedName>
    <definedName name="_??????3" localSheetId="1">BlankMacro1</definedName>
    <definedName name="_??????3" localSheetId="2">BlankMacro1</definedName>
    <definedName name="_??????3">BlankMacro1</definedName>
    <definedName name="_??????4" localSheetId="3">BlankMacro1</definedName>
    <definedName name="_??????4" localSheetId="17">BlankMacro1</definedName>
    <definedName name="_??????4" localSheetId="22">BlankMacro1</definedName>
    <definedName name="_??????4" localSheetId="0">BlankMacro1</definedName>
    <definedName name="_??????4" localSheetId="1">BlankMacro1</definedName>
    <definedName name="_??????4" localSheetId="2">BlankMacro1</definedName>
    <definedName name="_??????4">BlankMacro1</definedName>
    <definedName name="_??????5" localSheetId="3">BlankMacro1</definedName>
    <definedName name="_??????5" localSheetId="17">BlankMacro1</definedName>
    <definedName name="_??????5" localSheetId="22">BlankMacro1</definedName>
    <definedName name="_??????5" localSheetId="0">BlankMacro1</definedName>
    <definedName name="_??????5" localSheetId="1">BlankMacro1</definedName>
    <definedName name="_??????5" localSheetId="2">BlankMacro1</definedName>
    <definedName name="_??????5">BlankMacro1</definedName>
    <definedName name="_??????6" localSheetId="3">BlankMacro1</definedName>
    <definedName name="_??????6" localSheetId="17">BlankMacro1</definedName>
    <definedName name="_??????6" localSheetId="22">BlankMacro1</definedName>
    <definedName name="_??????6" localSheetId="0">BlankMacro1</definedName>
    <definedName name="_??????6" localSheetId="1">BlankMacro1</definedName>
    <definedName name="_??????6" localSheetId="2">BlankMacro1</definedName>
    <definedName name="_??????6">BlankMacro1</definedName>
    <definedName name="__">#N/A</definedName>
    <definedName name="__??" localSheetId="23">BlankMacro1</definedName>
    <definedName name="__??????1" localSheetId="23">BlankMacro1</definedName>
    <definedName name="__??????2" localSheetId="23">BlankMacro1</definedName>
    <definedName name="__??????3" localSheetId="23">BlankMacro1</definedName>
    <definedName name="__??????4" localSheetId="23">BlankMacro1</definedName>
    <definedName name="__??????5" localSheetId="23">BlankMacro1</definedName>
    <definedName name="__??????6" localSheetId="23">BlankMacro1</definedName>
    <definedName name="___">#N/A</definedName>
    <definedName name="___??" localSheetId="3">BlankMacro1</definedName>
    <definedName name="___??" localSheetId="17">BlankMacro1</definedName>
    <definedName name="___??" localSheetId="22">BlankMacro1</definedName>
    <definedName name="___??" localSheetId="0">BlankMacro1</definedName>
    <definedName name="___??" localSheetId="1">BlankMacro1</definedName>
    <definedName name="___??" localSheetId="2">BlankMacro1</definedName>
    <definedName name="___??">BlankMacro1</definedName>
    <definedName name="___??????1" localSheetId="3">BlankMacro1</definedName>
    <definedName name="___??????1" localSheetId="17">BlankMacro1</definedName>
    <definedName name="___??????1" localSheetId="22">BlankMacro1</definedName>
    <definedName name="___??????1" localSheetId="0">BlankMacro1</definedName>
    <definedName name="___??????1" localSheetId="1">BlankMacro1</definedName>
    <definedName name="___??????1" localSheetId="2">BlankMacro1</definedName>
    <definedName name="___??????1">BlankMacro1</definedName>
    <definedName name="___??????2" localSheetId="3">BlankMacro1</definedName>
    <definedName name="___??????2" localSheetId="17">BlankMacro1</definedName>
    <definedName name="___??????2" localSheetId="22">BlankMacro1</definedName>
    <definedName name="___??????2" localSheetId="0">BlankMacro1</definedName>
    <definedName name="___??????2" localSheetId="1">BlankMacro1</definedName>
    <definedName name="___??????2" localSheetId="2">BlankMacro1</definedName>
    <definedName name="___??????2">BlankMacro1</definedName>
    <definedName name="___??????3" localSheetId="3">BlankMacro1</definedName>
    <definedName name="___??????3" localSheetId="17">BlankMacro1</definedName>
    <definedName name="___??????3" localSheetId="22">BlankMacro1</definedName>
    <definedName name="___??????3" localSheetId="0">BlankMacro1</definedName>
    <definedName name="___??????3" localSheetId="1">BlankMacro1</definedName>
    <definedName name="___??????3" localSheetId="2">BlankMacro1</definedName>
    <definedName name="___??????3">BlankMacro1</definedName>
    <definedName name="___??????4" localSheetId="3">BlankMacro1</definedName>
    <definedName name="___??????4" localSheetId="17">BlankMacro1</definedName>
    <definedName name="___??????4" localSheetId="22">BlankMacro1</definedName>
    <definedName name="___??????4" localSheetId="0">BlankMacro1</definedName>
    <definedName name="___??????4" localSheetId="1">BlankMacro1</definedName>
    <definedName name="___??????4" localSheetId="2">BlankMacro1</definedName>
    <definedName name="___??????4">BlankMacro1</definedName>
    <definedName name="___??????5" localSheetId="3">BlankMacro1</definedName>
    <definedName name="___??????5" localSheetId="17">BlankMacro1</definedName>
    <definedName name="___??????5" localSheetId="22">BlankMacro1</definedName>
    <definedName name="___??????5" localSheetId="0">BlankMacro1</definedName>
    <definedName name="___??????5" localSheetId="1">BlankMacro1</definedName>
    <definedName name="___??????5" localSheetId="2">BlankMacro1</definedName>
    <definedName name="___??????5">BlankMacro1</definedName>
    <definedName name="___??????6" localSheetId="3">BlankMacro1</definedName>
    <definedName name="___??????6" localSheetId="17">BlankMacro1</definedName>
    <definedName name="___??????6" localSheetId="22">BlankMacro1</definedName>
    <definedName name="___??????6" localSheetId="0">BlankMacro1</definedName>
    <definedName name="___??????6" localSheetId="1">BlankMacro1</definedName>
    <definedName name="___??????6" localSheetId="2">BlankMacro1</definedName>
    <definedName name="___??????6">BlankMacro1</definedName>
    <definedName name="____">#N/A</definedName>
    <definedName name="____??" localSheetId="3">BlankMacro1</definedName>
    <definedName name="____??" localSheetId="17">BlankMacro1</definedName>
    <definedName name="____??" localSheetId="22">BlankMacro1</definedName>
    <definedName name="____??" localSheetId="0">BlankMacro1</definedName>
    <definedName name="____??" localSheetId="1">BlankMacro1</definedName>
    <definedName name="____??" localSheetId="2">BlankMacro1</definedName>
    <definedName name="____??">BlankMacro1</definedName>
    <definedName name="____??????1" localSheetId="3">BlankMacro1</definedName>
    <definedName name="____??????1" localSheetId="17">BlankMacro1</definedName>
    <definedName name="____??????1" localSheetId="22">BlankMacro1</definedName>
    <definedName name="____??????1" localSheetId="0">BlankMacro1</definedName>
    <definedName name="____??????1" localSheetId="1">BlankMacro1</definedName>
    <definedName name="____??????1" localSheetId="2">BlankMacro1</definedName>
    <definedName name="____??????1">BlankMacro1</definedName>
    <definedName name="____??????2" localSheetId="3">BlankMacro1</definedName>
    <definedName name="____??????2" localSheetId="17">BlankMacro1</definedName>
    <definedName name="____??????2" localSheetId="22">BlankMacro1</definedName>
    <definedName name="____??????2" localSheetId="0">BlankMacro1</definedName>
    <definedName name="____??????2" localSheetId="1">BlankMacro1</definedName>
    <definedName name="____??????2" localSheetId="2">BlankMacro1</definedName>
    <definedName name="____??????2">BlankMacro1</definedName>
    <definedName name="____??????3" localSheetId="3">BlankMacro1</definedName>
    <definedName name="____??????3" localSheetId="17">BlankMacro1</definedName>
    <definedName name="____??????3" localSheetId="22">BlankMacro1</definedName>
    <definedName name="____??????3" localSheetId="0">BlankMacro1</definedName>
    <definedName name="____??????3" localSheetId="1">BlankMacro1</definedName>
    <definedName name="____??????3" localSheetId="2">BlankMacro1</definedName>
    <definedName name="____??????3">BlankMacro1</definedName>
    <definedName name="____??????4" localSheetId="3">BlankMacro1</definedName>
    <definedName name="____??????4" localSheetId="17">BlankMacro1</definedName>
    <definedName name="____??????4" localSheetId="22">BlankMacro1</definedName>
    <definedName name="____??????4" localSheetId="0">BlankMacro1</definedName>
    <definedName name="____??????4" localSheetId="1">BlankMacro1</definedName>
    <definedName name="____??????4" localSheetId="2">BlankMacro1</definedName>
    <definedName name="____??????4">BlankMacro1</definedName>
    <definedName name="____??????5" localSheetId="3">BlankMacro1</definedName>
    <definedName name="____??????5" localSheetId="17">BlankMacro1</definedName>
    <definedName name="____??????5" localSheetId="22">BlankMacro1</definedName>
    <definedName name="____??????5" localSheetId="0">BlankMacro1</definedName>
    <definedName name="____??????5" localSheetId="1">BlankMacro1</definedName>
    <definedName name="____??????5" localSheetId="2">BlankMacro1</definedName>
    <definedName name="____??????5">BlankMacro1</definedName>
    <definedName name="____??????6" localSheetId="3">BlankMacro1</definedName>
    <definedName name="____??????6" localSheetId="17">BlankMacro1</definedName>
    <definedName name="____??????6" localSheetId="22">BlankMacro1</definedName>
    <definedName name="____??????6" localSheetId="0">BlankMacro1</definedName>
    <definedName name="____??????6" localSheetId="1">BlankMacro1</definedName>
    <definedName name="____??????6" localSheetId="2">BlankMacro1</definedName>
    <definedName name="____??????6">BlankMacro1</definedName>
    <definedName name="_____">#N/A</definedName>
    <definedName name="_____??" localSheetId="22">BlankMacro1</definedName>
    <definedName name="_____??????1" localSheetId="22">BlankMacro1</definedName>
    <definedName name="_____??????2" localSheetId="22">BlankMacro1</definedName>
    <definedName name="_____??????3" localSheetId="22">BlankMacro1</definedName>
    <definedName name="_____??????4" localSheetId="22">BlankMacro1</definedName>
    <definedName name="_____??????5" localSheetId="22">BlankMacro1</definedName>
    <definedName name="_____??????6" localSheetId="22">BlankMacro1</definedName>
    <definedName name="______">#N/A</definedName>
    <definedName name="______??" localSheetId="3">BlankMacro1</definedName>
    <definedName name="______??" localSheetId="17">BlankMacro1</definedName>
    <definedName name="______??" localSheetId="22">BlankMacro1</definedName>
    <definedName name="______??" localSheetId="0">BlankMacro1</definedName>
    <definedName name="______??" localSheetId="1">BlankMacro1</definedName>
    <definedName name="______??" localSheetId="2">BlankMacro1</definedName>
    <definedName name="______??">BlankMacro1</definedName>
    <definedName name="______??????1" localSheetId="3">BlankMacro1</definedName>
    <definedName name="______??????1" localSheetId="17">BlankMacro1</definedName>
    <definedName name="______??????1" localSheetId="22">BlankMacro1</definedName>
    <definedName name="______??????1" localSheetId="0">BlankMacro1</definedName>
    <definedName name="______??????1" localSheetId="1">BlankMacro1</definedName>
    <definedName name="______??????1" localSheetId="2">BlankMacro1</definedName>
    <definedName name="______??????1">BlankMacro1</definedName>
    <definedName name="______??????2" localSheetId="3">BlankMacro1</definedName>
    <definedName name="______??????2" localSheetId="17">BlankMacro1</definedName>
    <definedName name="______??????2" localSheetId="22">BlankMacro1</definedName>
    <definedName name="______??????2" localSheetId="0">BlankMacro1</definedName>
    <definedName name="______??????2" localSheetId="1">BlankMacro1</definedName>
    <definedName name="______??????2" localSheetId="2">BlankMacro1</definedName>
    <definedName name="______??????2">BlankMacro1</definedName>
    <definedName name="______??????3" localSheetId="3">BlankMacro1</definedName>
    <definedName name="______??????3" localSheetId="17">BlankMacro1</definedName>
    <definedName name="______??????3" localSheetId="22">BlankMacro1</definedName>
    <definedName name="______??????3" localSheetId="0">BlankMacro1</definedName>
    <definedName name="______??????3" localSheetId="1">BlankMacro1</definedName>
    <definedName name="______??????3" localSheetId="2">BlankMacro1</definedName>
    <definedName name="______??????3">BlankMacro1</definedName>
    <definedName name="______??????4" localSheetId="3">BlankMacro1</definedName>
    <definedName name="______??????4" localSheetId="17">BlankMacro1</definedName>
    <definedName name="______??????4" localSheetId="22">BlankMacro1</definedName>
    <definedName name="______??????4" localSheetId="0">BlankMacro1</definedName>
    <definedName name="______??????4" localSheetId="1">BlankMacro1</definedName>
    <definedName name="______??????4" localSheetId="2">BlankMacro1</definedName>
    <definedName name="______??????4">BlankMacro1</definedName>
    <definedName name="______??????5" localSheetId="3">BlankMacro1</definedName>
    <definedName name="______??????5" localSheetId="17">BlankMacro1</definedName>
    <definedName name="______??????5" localSheetId="22">BlankMacro1</definedName>
    <definedName name="______??????5" localSheetId="0">BlankMacro1</definedName>
    <definedName name="______??????5" localSheetId="1">BlankMacro1</definedName>
    <definedName name="______??????5" localSheetId="2">BlankMacro1</definedName>
    <definedName name="______??????5">BlankMacro1</definedName>
    <definedName name="______??????6" localSheetId="3">BlankMacro1</definedName>
    <definedName name="______??????6" localSheetId="17">BlankMacro1</definedName>
    <definedName name="______??????6" localSheetId="22">BlankMacro1</definedName>
    <definedName name="______??????6" localSheetId="0">BlankMacro1</definedName>
    <definedName name="______??????6" localSheetId="1">BlankMacro1</definedName>
    <definedName name="______??????6" localSheetId="2">BlankMacro1</definedName>
    <definedName name="______??????6">BlankMacro1</definedName>
    <definedName name="_______">#N/A</definedName>
    <definedName name="________??" localSheetId="3">BlankMacro1</definedName>
    <definedName name="________??" localSheetId="17">BlankMacro1</definedName>
    <definedName name="________??" localSheetId="22">BlankMacro1</definedName>
    <definedName name="________??" localSheetId="0">BlankMacro1</definedName>
    <definedName name="________??" localSheetId="1">BlankMacro1</definedName>
    <definedName name="________??" localSheetId="2">BlankMacro1</definedName>
    <definedName name="________??">BlankMacro1</definedName>
    <definedName name="________??????1" localSheetId="3">BlankMacro1</definedName>
    <definedName name="________??????1" localSheetId="17">BlankMacro1</definedName>
    <definedName name="________??????1" localSheetId="22">BlankMacro1</definedName>
    <definedName name="________??????1" localSheetId="0">BlankMacro1</definedName>
    <definedName name="________??????1" localSheetId="1">BlankMacro1</definedName>
    <definedName name="________??????1" localSheetId="2">BlankMacro1</definedName>
    <definedName name="________??????1">BlankMacro1</definedName>
    <definedName name="________??????2" localSheetId="3">BlankMacro1</definedName>
    <definedName name="________??????2" localSheetId="17">BlankMacro1</definedName>
    <definedName name="________??????2" localSheetId="22">BlankMacro1</definedName>
    <definedName name="________??????2" localSheetId="0">BlankMacro1</definedName>
    <definedName name="________??????2" localSheetId="1">BlankMacro1</definedName>
    <definedName name="________??????2" localSheetId="2">BlankMacro1</definedName>
    <definedName name="________??????2">BlankMacro1</definedName>
    <definedName name="________??????3" localSheetId="3">BlankMacro1</definedName>
    <definedName name="________??????3" localSheetId="17">BlankMacro1</definedName>
    <definedName name="________??????3" localSheetId="22">BlankMacro1</definedName>
    <definedName name="________??????3" localSheetId="0">BlankMacro1</definedName>
    <definedName name="________??????3" localSheetId="1">BlankMacro1</definedName>
    <definedName name="________??????3" localSheetId="2">BlankMacro1</definedName>
    <definedName name="________??????3">BlankMacro1</definedName>
    <definedName name="________??????4" localSheetId="3">BlankMacro1</definedName>
    <definedName name="________??????4" localSheetId="17">BlankMacro1</definedName>
    <definedName name="________??????4" localSheetId="22">BlankMacro1</definedName>
    <definedName name="________??????4" localSheetId="0">BlankMacro1</definedName>
    <definedName name="________??????4" localSheetId="1">BlankMacro1</definedName>
    <definedName name="________??????4" localSheetId="2">BlankMacro1</definedName>
    <definedName name="________??????4">BlankMacro1</definedName>
    <definedName name="________??????5" localSheetId="3">BlankMacro1</definedName>
    <definedName name="________??????5" localSheetId="17">BlankMacro1</definedName>
    <definedName name="________??????5" localSheetId="22">BlankMacro1</definedName>
    <definedName name="________??????5" localSheetId="0">BlankMacro1</definedName>
    <definedName name="________??????5" localSheetId="1">BlankMacro1</definedName>
    <definedName name="________??????5" localSheetId="2">BlankMacro1</definedName>
    <definedName name="________??????5">BlankMacro1</definedName>
    <definedName name="________??????6" localSheetId="3">BlankMacro1</definedName>
    <definedName name="________??????6" localSheetId="17">BlankMacro1</definedName>
    <definedName name="________??????6" localSheetId="22">BlankMacro1</definedName>
    <definedName name="________??????6" localSheetId="0">BlankMacro1</definedName>
    <definedName name="________??????6" localSheetId="1">BlankMacro1</definedName>
    <definedName name="________??????6" localSheetId="2">BlankMacro1</definedName>
    <definedName name="________??????6">BlankMacro1</definedName>
    <definedName name="__________NSO2" localSheetId="17" hidden="1">{"'Sheet1'!$L$16"}</definedName>
    <definedName name="__________NSO2" localSheetId="0" hidden="1">{"'Sheet1'!$L$16"}</definedName>
    <definedName name="__________NSO2" localSheetId="1" hidden="1">{"'Sheet1'!$L$16"}</definedName>
    <definedName name="__________NSO2" localSheetId="2" hidden="1">{"'Sheet1'!$L$16"}</definedName>
    <definedName name="__________NSO2" hidden="1">{"'Sheet1'!$L$16"}</definedName>
    <definedName name="__________PA3" hidden="1">{"'Sheet1'!$L$16"}</definedName>
    <definedName name="__________Pl2" localSheetId="17" hidden="1">{"'Sheet1'!$L$16"}</definedName>
    <definedName name="__________Pl2" localSheetId="0" hidden="1">{"'Sheet1'!$L$16"}</definedName>
    <definedName name="__________Pl2" localSheetId="1" hidden="1">{"'Sheet1'!$L$16"}</definedName>
    <definedName name="__________Pl2" localSheetId="2" hidden="1">{"'Sheet1'!$L$16"}</definedName>
    <definedName name="__________Pl2" hidden="1">{"'Sheet1'!$L$16"}</definedName>
    <definedName name="_________a1" hidden="1">{"'Sheet1'!$L$16"}</definedName>
    <definedName name="_________B1" localSheetId="17" hidden="1">{"'Sheet1'!$L$16"}</definedName>
    <definedName name="_________B1" localSheetId="0" hidden="1">{"'Sheet1'!$L$16"}</definedName>
    <definedName name="_________B1" localSheetId="1" hidden="1">{"'Sheet1'!$L$16"}</definedName>
    <definedName name="_________B1" localSheetId="2" hidden="1">{"'Sheet1'!$L$16"}</definedName>
    <definedName name="_________B1" localSheetId="34" hidden="1">{"'Sheet1'!$L$16"}</definedName>
    <definedName name="_________B1" localSheetId="30" hidden="1">{"'Sheet1'!$L$16"}</definedName>
    <definedName name="_________B1" hidden="1">{"'Sheet1'!$L$16"}</definedName>
    <definedName name="_________ban2" localSheetId="17" hidden="1">{"'Sheet1'!$L$16"}</definedName>
    <definedName name="_________ban2" localSheetId="0" hidden="1">{"'Sheet1'!$L$16"}</definedName>
    <definedName name="_________ban2" localSheetId="1" hidden="1">{"'Sheet1'!$L$16"}</definedName>
    <definedName name="_________ban2" localSheetId="2" hidden="1">{"'Sheet1'!$L$16"}</definedName>
    <definedName name="_________ban2" hidden="1">{"'Sheet1'!$L$16"}</definedName>
    <definedName name="_________NSO2" localSheetId="17" hidden="1">{"'Sheet1'!$L$16"}</definedName>
    <definedName name="_________NSO2" localSheetId="0" hidden="1">{"'Sheet1'!$L$16"}</definedName>
    <definedName name="_________NSO2" localSheetId="1" hidden="1">{"'Sheet1'!$L$16"}</definedName>
    <definedName name="_________NSO2" localSheetId="2" hidden="1">{"'Sheet1'!$L$16"}</definedName>
    <definedName name="_________NSO2" localSheetId="34" hidden="1">{"'Sheet1'!$L$16"}</definedName>
    <definedName name="_________NSO2" localSheetId="30" hidden="1">{"'Sheet1'!$L$16"}</definedName>
    <definedName name="_________NSO2" hidden="1">{"'Sheet1'!$L$16"}</definedName>
    <definedName name="_________PA3" localSheetId="17" hidden="1">{"'Sheet1'!$L$16"}</definedName>
    <definedName name="_________PA3" localSheetId="0" hidden="1">{"'Sheet1'!$L$16"}</definedName>
    <definedName name="_________PA3" localSheetId="1" hidden="1">{"'Sheet1'!$L$16"}</definedName>
    <definedName name="_________PA3" localSheetId="2" hidden="1">{"'Sheet1'!$L$16"}</definedName>
    <definedName name="_________PA3" hidden="1">{"'Sheet1'!$L$16"}</definedName>
    <definedName name="_________Pl2" localSheetId="17" hidden="1">{"'Sheet1'!$L$16"}</definedName>
    <definedName name="_________Pl2" localSheetId="0" hidden="1">{"'Sheet1'!$L$16"}</definedName>
    <definedName name="_________Pl2" localSheetId="1" hidden="1">{"'Sheet1'!$L$16"}</definedName>
    <definedName name="_________Pl2" localSheetId="2" hidden="1">{"'Sheet1'!$L$16"}</definedName>
    <definedName name="_________Pl2" localSheetId="34" hidden="1">{"'Sheet1'!$L$16"}</definedName>
    <definedName name="_________Pl2" localSheetId="30" hidden="1">{"'Sheet1'!$L$16"}</definedName>
    <definedName name="_________Pl2" hidden="1">{"'Sheet1'!$L$16"}</definedName>
    <definedName name="_________Tru21" localSheetId="1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hidden="1">{"'Sheet1'!$L$16"}</definedName>
    <definedName name="________ban2" localSheetId="3" hidden="1">{"'Sheet1'!$L$16"}</definedName>
    <definedName name="________ban2" localSheetId="17" hidden="1">{"'Sheet1'!$L$16"}</definedName>
    <definedName name="________ban2" localSheetId="22" hidden="1">{"'Sheet1'!$L$16"}</definedName>
    <definedName name="________ban2" localSheetId="0" hidden="1">{"'Sheet1'!$L$16"}</definedName>
    <definedName name="________ban2" localSheetId="1" hidden="1">{"'Sheet1'!$L$16"}</definedName>
    <definedName name="________ban2" localSheetId="2" hidden="1">{"'Sheet1'!$L$16"}</definedName>
    <definedName name="________ban2" hidden="1">{"'Sheet1'!$L$16"}</definedName>
    <definedName name="________cep1" localSheetId="3" hidden="1">{"'Sheet1'!$L$16"}</definedName>
    <definedName name="________cep1" localSheetId="17" hidden="1">{"'Sheet1'!$L$16"}</definedName>
    <definedName name="________cep1" localSheetId="22" hidden="1">{"'Sheet1'!$L$16"}</definedName>
    <definedName name="________cep1" localSheetId="0" hidden="1">{"'Sheet1'!$L$16"}</definedName>
    <definedName name="________cep1" localSheetId="1" hidden="1">{"'Sheet1'!$L$16"}</definedName>
    <definedName name="________cep1" localSheetId="2" hidden="1">{"'Sheet1'!$L$16"}</definedName>
    <definedName name="________cep1" hidden="1">{"'Sheet1'!$L$16"}</definedName>
    <definedName name="________Coc39" localSheetId="3" hidden="1">{"'Sheet1'!$L$16"}</definedName>
    <definedName name="________Coc39" localSheetId="17" hidden="1">{"'Sheet1'!$L$16"}</definedName>
    <definedName name="________Coc39" localSheetId="22" hidden="1">{"'Sheet1'!$L$16"}</definedName>
    <definedName name="________Coc39" localSheetId="0" hidden="1">{"'Sheet1'!$L$16"}</definedName>
    <definedName name="________Coc39" localSheetId="1" hidden="1">{"'Sheet1'!$L$16"}</definedName>
    <definedName name="________Coc39" localSheetId="2" hidden="1">{"'Sheet1'!$L$16"}</definedName>
    <definedName name="________Coc39" hidden="1">{"'Sheet1'!$L$16"}</definedName>
    <definedName name="________Goi8" localSheetId="3" hidden="1">{"'Sheet1'!$L$16"}</definedName>
    <definedName name="________Goi8" localSheetId="17" hidden="1">{"'Sheet1'!$L$16"}</definedName>
    <definedName name="________Goi8" localSheetId="22" hidden="1">{"'Sheet1'!$L$16"}</definedName>
    <definedName name="________Goi8" localSheetId="0" hidden="1">{"'Sheet1'!$L$16"}</definedName>
    <definedName name="________Goi8" localSheetId="1" hidden="1">{"'Sheet1'!$L$16"}</definedName>
    <definedName name="________Goi8" localSheetId="2" hidden="1">{"'Sheet1'!$L$16"}</definedName>
    <definedName name="________Goi8" hidden="1">{"'Sheet1'!$L$16"}</definedName>
    <definedName name="________HUY1" localSheetId="3" hidden="1">{"'Sheet1'!$L$16"}</definedName>
    <definedName name="________HUY1" localSheetId="17" hidden="1">{"'Sheet1'!$L$16"}</definedName>
    <definedName name="________HUY1" localSheetId="22" hidden="1">{"'Sheet1'!$L$16"}</definedName>
    <definedName name="________HUY1" localSheetId="0" hidden="1">{"'Sheet1'!$L$16"}</definedName>
    <definedName name="________HUY1" localSheetId="1" hidden="1">{"'Sheet1'!$L$16"}</definedName>
    <definedName name="________HUY1" localSheetId="2" hidden="1">{"'Sheet1'!$L$16"}</definedName>
    <definedName name="________HUY1" hidden="1">{"'Sheet1'!$L$16"}</definedName>
    <definedName name="________HUY2" localSheetId="3" hidden="1">{"'Sheet1'!$L$16"}</definedName>
    <definedName name="________HUY2" localSheetId="17" hidden="1">{"'Sheet1'!$L$16"}</definedName>
    <definedName name="________HUY2" localSheetId="22" hidden="1">{"'Sheet1'!$L$16"}</definedName>
    <definedName name="________HUY2" localSheetId="0" hidden="1">{"'Sheet1'!$L$16"}</definedName>
    <definedName name="________HUY2" localSheetId="1" hidden="1">{"'Sheet1'!$L$16"}</definedName>
    <definedName name="________HUY2" localSheetId="2" hidden="1">{"'Sheet1'!$L$16"}</definedName>
    <definedName name="________HUY2" hidden="1">{"'Sheet1'!$L$16"}</definedName>
    <definedName name="________KM188">#REF!</definedName>
    <definedName name="________km189">#REF!</definedName>
    <definedName name="________km193">#REF!</definedName>
    <definedName name="________km194">#REF!</definedName>
    <definedName name="________km195">#REF!</definedName>
    <definedName name="________km197">#REF!</definedName>
    <definedName name="________km198">#REF!</definedName>
    <definedName name="________Lan1" localSheetId="3" hidden="1">{"'Sheet1'!$L$16"}</definedName>
    <definedName name="________Lan1" localSheetId="17" hidden="1">{"'Sheet1'!$L$16"}</definedName>
    <definedName name="________Lan1" localSheetId="22" hidden="1">{"'Sheet1'!$L$16"}</definedName>
    <definedName name="________Lan1" localSheetId="0" hidden="1">{"'Sheet1'!$L$16"}</definedName>
    <definedName name="________Lan1" localSheetId="1" hidden="1">{"'Sheet1'!$L$16"}</definedName>
    <definedName name="________Lan1" localSheetId="2" hidden="1">{"'Sheet1'!$L$16"}</definedName>
    <definedName name="________Lan1" hidden="1">{"'Sheet1'!$L$16"}</definedName>
    <definedName name="________LAN3" localSheetId="3" hidden="1">{"'Sheet1'!$L$16"}</definedName>
    <definedName name="________LAN3" localSheetId="17" hidden="1">{"'Sheet1'!$L$16"}</definedName>
    <definedName name="________LAN3" localSheetId="22" hidden="1">{"'Sheet1'!$L$16"}</definedName>
    <definedName name="________LAN3" localSheetId="0" hidden="1">{"'Sheet1'!$L$16"}</definedName>
    <definedName name="________LAN3" localSheetId="1" hidden="1">{"'Sheet1'!$L$16"}</definedName>
    <definedName name="________LAN3" localSheetId="2" hidden="1">{"'Sheet1'!$L$16"}</definedName>
    <definedName name="________LAN3" hidden="1">{"'Sheet1'!$L$16"}</definedName>
    <definedName name="________lk2" localSheetId="3" hidden="1">{"'Sheet1'!$L$16"}</definedName>
    <definedName name="________lk2" localSheetId="17" hidden="1">{"'Sheet1'!$L$16"}</definedName>
    <definedName name="________lk2" localSheetId="22" hidden="1">{"'Sheet1'!$L$16"}</definedName>
    <definedName name="________lk2" localSheetId="0" hidden="1">{"'Sheet1'!$L$16"}</definedName>
    <definedName name="________lk2" localSheetId="1" hidden="1">{"'Sheet1'!$L$16"}</definedName>
    <definedName name="________lk2" localSheetId="2" hidden="1">{"'Sheet1'!$L$16"}</definedName>
    <definedName name="________lk2" hidden="1">{"'Sheet1'!$L$16"}</definedName>
    <definedName name="________NCL100">#REF!</definedName>
    <definedName name="________NCL200">#REF!</definedName>
    <definedName name="________NCL250">#REF!</definedName>
    <definedName name="________nin190">#REF!</definedName>
    <definedName name="________NSO2" localSheetId="3" hidden="1">{"'Sheet1'!$L$16"}</definedName>
    <definedName name="________NSO2" localSheetId="17" hidden="1">{"'Sheet1'!$L$16"}</definedName>
    <definedName name="________NSO2" localSheetId="22" hidden="1">{"'Sheet1'!$L$16"}</definedName>
    <definedName name="________NSO2" localSheetId="0" hidden="1">{"'Sheet1'!$L$16"}</definedName>
    <definedName name="________NSO2" localSheetId="1" hidden="1">{"'Sheet1'!$L$16"}</definedName>
    <definedName name="________NSO2" localSheetId="2" hidden="1">{"'Sheet1'!$L$16"}</definedName>
    <definedName name="________NSO2" localSheetId="34" hidden="1">{"'Sheet1'!$L$16"}</definedName>
    <definedName name="________NSO2" localSheetId="30" hidden="1">{"'Sheet1'!$L$16"}</definedName>
    <definedName name="________NSO2" hidden="1">{"'Sheet1'!$L$16"}</definedName>
    <definedName name="________PA3" localSheetId="3" hidden="1">{"'Sheet1'!$L$16"}</definedName>
    <definedName name="________PA3" localSheetId="17" hidden="1">{"'Sheet1'!$L$16"}</definedName>
    <definedName name="________PA3" localSheetId="22" hidden="1">{"'Sheet1'!$L$16"}</definedName>
    <definedName name="________PA3" localSheetId="0" hidden="1">{"'Sheet1'!$L$16"}</definedName>
    <definedName name="________PA3" localSheetId="1" hidden="1">{"'Sheet1'!$L$16"}</definedName>
    <definedName name="________PA3" localSheetId="2" hidden="1">{"'Sheet1'!$L$16"}</definedName>
    <definedName name="________PA3" hidden="1">{"'Sheet1'!$L$16"}</definedName>
    <definedName name="________Pl2" localSheetId="3" hidden="1">{"'Sheet1'!$L$16"}</definedName>
    <definedName name="________Pl2" localSheetId="17" hidden="1">{"'Sheet1'!$L$16"}</definedName>
    <definedName name="________Pl2" localSheetId="22" hidden="1">{"'Sheet1'!$L$16"}</definedName>
    <definedName name="________Pl2" localSheetId="0" hidden="1">{"'Sheet1'!$L$16"}</definedName>
    <definedName name="________Pl2" localSheetId="1" hidden="1">{"'Sheet1'!$L$16"}</definedName>
    <definedName name="________Pl2" localSheetId="2" hidden="1">{"'Sheet1'!$L$16"}</definedName>
    <definedName name="________Pl2" hidden="1">{"'Sheet1'!$L$16"}</definedName>
    <definedName name="________SN3">#REF!</definedName>
    <definedName name="________TB1">#REF!</definedName>
    <definedName name="________tb2" localSheetId="3">BlankMacro1</definedName>
    <definedName name="________tb2" localSheetId="17">BlankMacro1</definedName>
    <definedName name="________tb2" localSheetId="22">BlankMacro1</definedName>
    <definedName name="________tb2" localSheetId="0">BlankMacro1</definedName>
    <definedName name="________tb2" localSheetId="1">BlankMacro1</definedName>
    <definedName name="________tb2" localSheetId="2">BlankMacro1</definedName>
    <definedName name="________tb2">BlankMacro1</definedName>
    <definedName name="________TL3">#REF!</definedName>
    <definedName name="________Tru21" localSheetId="3" hidden="1">{"'Sheet1'!$L$16"}</definedName>
    <definedName name="________Tru21" localSheetId="17" hidden="1">{"'Sheet1'!$L$16"}</definedName>
    <definedName name="________Tru21" localSheetId="22" hidden="1">{"'Sheet1'!$L$16"}</definedName>
    <definedName name="________Tru21" localSheetId="0" hidden="1">{"'Sheet1'!$L$16"}</definedName>
    <definedName name="________Tru21" localSheetId="1" hidden="1">{"'Sheet1'!$L$16"}</definedName>
    <definedName name="________Tru21" localSheetId="2" hidden="1">{"'Sheet1'!$L$16"}</definedName>
    <definedName name="________Tru21" hidden="1">{"'Sheet1'!$L$16"}</definedName>
    <definedName name="________tt3" localSheetId="3" hidden="1">{"'Sheet1'!$L$16"}</definedName>
    <definedName name="________tt3" localSheetId="17" hidden="1">{"'Sheet1'!$L$16"}</definedName>
    <definedName name="________tt3" localSheetId="22" hidden="1">{"'Sheet1'!$L$16"}</definedName>
    <definedName name="________tt3" localSheetId="0" hidden="1">{"'Sheet1'!$L$16"}</definedName>
    <definedName name="________tt3" localSheetId="1" hidden="1">{"'Sheet1'!$L$16"}</definedName>
    <definedName name="________tt3" localSheetId="2" hidden="1">{"'Sheet1'!$L$16"}</definedName>
    <definedName name="________tt3" hidden="1">{"'Sheet1'!$L$16"}</definedName>
    <definedName name="________TT31" localSheetId="3" hidden="1">{"'Sheet1'!$L$16"}</definedName>
    <definedName name="________TT31" localSheetId="17" hidden="1">{"'Sheet1'!$L$16"}</definedName>
    <definedName name="________TT31" localSheetId="22" hidden="1">{"'Sheet1'!$L$16"}</definedName>
    <definedName name="________TT31" localSheetId="0" hidden="1">{"'Sheet1'!$L$16"}</definedName>
    <definedName name="________TT31" localSheetId="1" hidden="1">{"'Sheet1'!$L$16"}</definedName>
    <definedName name="________TT31" localSheetId="2" hidden="1">{"'Sheet1'!$L$16"}</definedName>
    <definedName name="________TT31" hidden="1">{"'Sheet1'!$L$16"}</definedName>
    <definedName name="________VL100">#REF!</definedName>
    <definedName name="________VL250">#REF!</definedName>
    <definedName name="________VM2" localSheetId="3" hidden="1">{"'Sheet1'!$L$16"}</definedName>
    <definedName name="________VM2" localSheetId="17" hidden="1">{"'Sheet1'!$L$16"}</definedName>
    <definedName name="________VM2" localSheetId="22" hidden="1">{"'Sheet1'!$L$16"}</definedName>
    <definedName name="________VM2" localSheetId="0" hidden="1">{"'Sheet1'!$L$16"}</definedName>
    <definedName name="________VM2" localSheetId="1" hidden="1">{"'Sheet1'!$L$16"}</definedName>
    <definedName name="________VM2" localSheetId="2" hidden="1">{"'Sheet1'!$L$16"}</definedName>
    <definedName name="________VM2" hidden="1">{"'Sheet1'!$L$16"}</definedName>
    <definedName name="_______a1" localSheetId="17" hidden="1">{"'Sheet1'!$L$16"}</definedName>
    <definedName name="_______a1" localSheetId="40" hidden="1">{"'Sheet1'!$L$16"}</definedName>
    <definedName name="_______a1" localSheetId="0" hidden="1">{"'Sheet1'!$L$16"}</definedName>
    <definedName name="_______a1" localSheetId="1" hidden="1">{"'Sheet1'!$L$16"}</definedName>
    <definedName name="_______a1" localSheetId="2" hidden="1">{"'Sheet1'!$L$16"}</definedName>
    <definedName name="_______a1" localSheetId="34" hidden="1">{"'Sheet1'!$L$16"}</definedName>
    <definedName name="_______a1" localSheetId="30" hidden="1">{"'Sheet1'!$L$16"}</definedName>
    <definedName name="_______a1" hidden="1">{"'Sheet1'!$L$16"}</definedName>
    <definedName name="_______B1" localSheetId="17" hidden="1">{"'Sheet1'!$L$16"}</definedName>
    <definedName name="_______B1" localSheetId="32" hidden="1">{"'Sheet1'!$L$16"}</definedName>
    <definedName name="_______B1" localSheetId="0" hidden="1">{"'Sheet1'!$L$16"}</definedName>
    <definedName name="_______B1" localSheetId="1" hidden="1">{"'Sheet1'!$L$16"}</definedName>
    <definedName name="_______B1" localSheetId="2" hidden="1">{"'Sheet1'!$L$16"}</definedName>
    <definedName name="_______B1" localSheetId="34" hidden="1">{"'Sheet1'!$L$16"}</definedName>
    <definedName name="_______B1" localSheetId="30" hidden="1">{"'Sheet1'!$L$16"}</definedName>
    <definedName name="_______B1" hidden="1">{"'Sheet1'!$L$16"}</definedName>
    <definedName name="_______ban2" localSheetId="17" hidden="1">{"'Sheet1'!$L$16"}</definedName>
    <definedName name="_______ban2" localSheetId="0" hidden="1">{"'Sheet1'!$L$16"}</definedName>
    <definedName name="_______ban2" localSheetId="1" hidden="1">{"'Sheet1'!$L$16"}</definedName>
    <definedName name="_______ban2" localSheetId="2" hidden="1">{"'Sheet1'!$L$16"}</definedName>
    <definedName name="_______ban2" localSheetId="34" hidden="1">{"'Sheet1'!$L$16"}</definedName>
    <definedName name="_______ban2" localSheetId="30" hidden="1">{"'Sheet1'!$L$16"}</definedName>
    <definedName name="_______ban2" hidden="1">{"'Sheet1'!$L$16"}</definedName>
    <definedName name="_______boi1">#REF!</definedName>
    <definedName name="_______boi2">#REF!</definedName>
    <definedName name="_______btm10">#REF!</definedName>
    <definedName name="_______btm100">#REF!</definedName>
    <definedName name="_______BTM250">#REF!</definedName>
    <definedName name="_______BTM300">#REF!</definedName>
    <definedName name="_______cao1">#REF!</definedName>
    <definedName name="_______cao2">#REF!</definedName>
    <definedName name="_______cao3">#REF!</definedName>
    <definedName name="_______cao4">#REF!</definedName>
    <definedName name="_______cao5">#REF!</definedName>
    <definedName name="_______cao6">#REF!</definedName>
    <definedName name="_______CON1">#REF!</definedName>
    <definedName name="_______CON2">#REF!</definedName>
    <definedName name="_______dai1">#REF!</definedName>
    <definedName name="_______dai2">#REF!</definedName>
    <definedName name="_______dai3">#REF!</definedName>
    <definedName name="_______dai4">#REF!</definedName>
    <definedName name="_______dai5">#REF!</definedName>
    <definedName name="_______dai6">#REF!</definedName>
    <definedName name="_______dan1">#REF!</definedName>
    <definedName name="_______dan2">#REF!</definedName>
    <definedName name="_______ddn400">#REF!</definedName>
    <definedName name="_______ddn600">#REF!</definedName>
    <definedName name="_______gon4">#REF!</definedName>
    <definedName name="_______h1" localSheetId="17" hidden="1">{"'Sheet1'!$L$16"}</definedName>
    <definedName name="_______h1" localSheetId="0" hidden="1">{"'Sheet1'!$L$16"}</definedName>
    <definedName name="_______h1" localSheetId="1" hidden="1">{"'Sheet1'!$L$16"}</definedName>
    <definedName name="_______h1" localSheetId="2" hidden="1">{"'Sheet1'!$L$16"}</definedName>
    <definedName name="_______h1" localSheetId="34" hidden="1">{"'Sheet1'!$L$16"}</definedName>
    <definedName name="_______h1" localSheetId="30" hidden="1">{"'Sheet1'!$L$16"}</definedName>
    <definedName name="_______h1" hidden="1">{"'Sheet1'!$L$16"}</definedName>
    <definedName name="_______hom2">#REF!</definedName>
    <definedName name="_______hu1" localSheetId="17" hidden="1">{"'Sheet1'!$L$16"}</definedName>
    <definedName name="_______hu1" localSheetId="0" hidden="1">{"'Sheet1'!$L$16"}</definedName>
    <definedName name="_______hu1" localSheetId="1" hidden="1">{"'Sheet1'!$L$16"}</definedName>
    <definedName name="_______hu1" localSheetId="2" hidden="1">{"'Sheet1'!$L$16"}</definedName>
    <definedName name="_______hu1" localSheetId="34" hidden="1">{"'Sheet1'!$L$16"}</definedName>
    <definedName name="_______hu1" localSheetId="30" hidden="1">{"'Sheet1'!$L$16"}</definedName>
    <definedName name="_______hu1" hidden="1">{"'Sheet1'!$L$16"}</definedName>
    <definedName name="_______hu2" localSheetId="17" hidden="1">{"'Sheet1'!$L$16"}</definedName>
    <definedName name="_______hu2" localSheetId="0" hidden="1">{"'Sheet1'!$L$16"}</definedName>
    <definedName name="_______hu2" localSheetId="1" hidden="1">{"'Sheet1'!$L$16"}</definedName>
    <definedName name="_______hu2" localSheetId="2" hidden="1">{"'Sheet1'!$L$16"}</definedName>
    <definedName name="_______hu2" localSheetId="34" hidden="1">{"'Sheet1'!$L$16"}</definedName>
    <definedName name="_______hu2" localSheetId="30" hidden="1">{"'Sheet1'!$L$16"}</definedName>
    <definedName name="_______hu2" hidden="1">{"'Sheet1'!$L$16"}</definedName>
    <definedName name="_______hu5" localSheetId="17" hidden="1">{"'Sheet1'!$L$16"}</definedName>
    <definedName name="_______hu5" localSheetId="0" hidden="1">{"'Sheet1'!$L$16"}</definedName>
    <definedName name="_______hu5" localSheetId="1" hidden="1">{"'Sheet1'!$L$16"}</definedName>
    <definedName name="_______hu5" localSheetId="2" hidden="1">{"'Sheet1'!$L$16"}</definedName>
    <definedName name="_______hu5" localSheetId="34" hidden="1">{"'Sheet1'!$L$16"}</definedName>
    <definedName name="_______hu5" localSheetId="30" hidden="1">{"'Sheet1'!$L$16"}</definedName>
    <definedName name="_______hu5" hidden="1">{"'Sheet1'!$L$16"}</definedName>
    <definedName name="_______hu6" localSheetId="17" hidden="1">{"'Sheet1'!$L$16"}</definedName>
    <definedName name="_______hu6" localSheetId="0" hidden="1">{"'Sheet1'!$L$16"}</definedName>
    <definedName name="_______hu6" localSheetId="1" hidden="1">{"'Sheet1'!$L$16"}</definedName>
    <definedName name="_______hu6" localSheetId="2" hidden="1">{"'Sheet1'!$L$16"}</definedName>
    <definedName name="_______hu6" localSheetId="34" hidden="1">{"'Sheet1'!$L$16"}</definedName>
    <definedName name="_______hu6" localSheetId="30" hidden="1">{"'Sheet1'!$L$16"}</definedName>
    <definedName name="_______hu6" hidden="1">{"'Sheet1'!$L$16"}</definedName>
    <definedName name="_______KM188">#REF!</definedName>
    <definedName name="_______km189">#REF!</definedName>
    <definedName name="_______km190">#REF!</definedName>
    <definedName name="_______km191">#REF!</definedName>
    <definedName name="_______km192">#REF!</definedName>
    <definedName name="_______km193">#REF!</definedName>
    <definedName name="_______km194">#REF!</definedName>
    <definedName name="_______km195">#REF!</definedName>
    <definedName name="_______km196">#REF!</definedName>
    <definedName name="_______km197">#REF!</definedName>
    <definedName name="_______km198">#REF!</definedName>
    <definedName name="_______lap1">#REF!</definedName>
    <definedName name="_______lap2">#REF!</definedName>
    <definedName name="_______M36" localSheetId="17" hidden="1">{"'Sheet1'!$L$16"}</definedName>
    <definedName name="_______M36" localSheetId="0" hidden="1">{"'Sheet1'!$L$16"}</definedName>
    <definedName name="_______M36" localSheetId="1" hidden="1">{"'Sheet1'!$L$16"}</definedName>
    <definedName name="_______M36" localSheetId="2" hidden="1">{"'Sheet1'!$L$16"}</definedName>
    <definedName name="_______M36" localSheetId="34" hidden="1">{"'Sheet1'!$L$16"}</definedName>
    <definedName name="_______M36" localSheetId="30" hidden="1">{"'Sheet1'!$L$16"}</definedName>
    <definedName name="_______M36" hidden="1">{"'Sheet1'!$L$16"}</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localSheetId="17" hidden="1">{"'Sheet1'!$L$16"}</definedName>
    <definedName name="_______NSO2" localSheetId="32" hidden="1">{"'Sheet1'!$L$16"}</definedName>
    <definedName name="_______NSO2" localSheetId="0" hidden="1">{"'Sheet1'!$L$16"}</definedName>
    <definedName name="_______NSO2" localSheetId="1" hidden="1">{"'Sheet1'!$L$16"}</definedName>
    <definedName name="_______NSO2" localSheetId="2" hidden="1">{"'Sheet1'!$L$16"}</definedName>
    <definedName name="_______NSO2" localSheetId="34" hidden="1">{"'Sheet1'!$L$16"}</definedName>
    <definedName name="_______NSO2" localSheetId="30" hidden="1">{"'Sheet1'!$L$16"}</definedName>
    <definedName name="_______NSO2" hidden="1">{"'Sheet1'!$L$16"}</definedName>
    <definedName name="_______PA3" localSheetId="17" hidden="1">{"'Sheet1'!$L$16"}</definedName>
    <definedName name="_______PA3" localSheetId="40" hidden="1">{"'Sheet1'!$L$16"}</definedName>
    <definedName name="_______PA3" localSheetId="0" hidden="1">{"'Sheet1'!$L$16"}</definedName>
    <definedName name="_______PA3" localSheetId="1" hidden="1">{"'Sheet1'!$L$16"}</definedName>
    <definedName name="_______PA3" localSheetId="2" hidden="1">{"'Sheet1'!$L$16"}</definedName>
    <definedName name="_______PA3" localSheetId="34" hidden="1">{"'Sheet1'!$L$16"}</definedName>
    <definedName name="_______PA3" localSheetId="30" hidden="1">{"'Sheet1'!$L$16"}</definedName>
    <definedName name="_______PA3" hidden="1">{"'Sheet1'!$L$16"}</definedName>
    <definedName name="_______phi10">#REF!</definedName>
    <definedName name="_______phi12">#REF!</definedName>
    <definedName name="_______phi14">#REF!</definedName>
    <definedName name="_______phi16">#REF!</definedName>
    <definedName name="_______phi18">#REF!</definedName>
    <definedName name="_______phi20">#REF!</definedName>
    <definedName name="_______phi22">#REF!</definedName>
    <definedName name="_______phi25">#REF!</definedName>
    <definedName name="_______phi28">#REF!</definedName>
    <definedName name="_______phi6">#REF!</definedName>
    <definedName name="_______phi8">#REF!</definedName>
    <definedName name="_______Pl2" localSheetId="17" hidden="1">{"'Sheet1'!$L$16"}</definedName>
    <definedName name="_______Pl2" localSheetId="32" hidden="1">{"'Sheet1'!$L$16"}</definedName>
    <definedName name="_______Pl2" localSheetId="0" hidden="1">{"'Sheet1'!$L$16"}</definedName>
    <definedName name="_______Pl2" localSheetId="1" hidden="1">{"'Sheet1'!$L$16"}</definedName>
    <definedName name="_______Pl2" localSheetId="2" hidden="1">{"'Sheet1'!$L$16"}</definedName>
    <definedName name="_______Pl2" localSheetId="34" hidden="1">{"'Sheet1'!$L$16"}</definedName>
    <definedName name="_______Pl2" localSheetId="30" hidden="1">{"'Sheet1'!$L$16"}</definedName>
    <definedName name="_______Pl2" hidden="1">{"'Sheet1'!$L$16"}</definedName>
    <definedName name="_______Q3" localSheetId="17" hidden="1">{"'Sheet1'!$L$16"}</definedName>
    <definedName name="_______Q3" localSheetId="0" hidden="1">{"'Sheet1'!$L$16"}</definedName>
    <definedName name="_______Q3" localSheetId="1" hidden="1">{"'Sheet1'!$L$16"}</definedName>
    <definedName name="_______Q3" localSheetId="2" hidden="1">{"'Sheet1'!$L$16"}</definedName>
    <definedName name="_______Q3" localSheetId="34" hidden="1">{"'Sheet1'!$L$16"}</definedName>
    <definedName name="_______Q3" localSheetId="30" hidden="1">{"'Sheet1'!$L$16"}</definedName>
    <definedName name="_______Q3" hidden="1">{"'Sheet1'!$L$16"}</definedName>
    <definedName name="_______sc1">#REF!</definedName>
    <definedName name="_______SC2">#REF!</definedName>
    <definedName name="_______sc3">#REF!</definedName>
    <definedName name="_______slg1">#REF!</definedName>
    <definedName name="_______slg2">#REF!</definedName>
    <definedName name="_______slg3">#REF!</definedName>
    <definedName name="_______slg4">#REF!</definedName>
    <definedName name="_______slg5">#REF!</definedName>
    <definedName name="_______slg6">#REF!</definedName>
    <definedName name="_______SN3">#REF!</definedName>
    <definedName name="_______sua20">#REF!</definedName>
    <definedName name="_______sua30">#REF!</definedName>
    <definedName name="_______TB1">#REF!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ru21" localSheetId="17" hidden="1">{"'Sheet1'!$L$16"}</definedName>
    <definedName name="_______Tru21" localSheetId="0" hidden="1">{"'Sheet1'!$L$16"}</definedName>
    <definedName name="_______Tru21" localSheetId="1" hidden="1">{"'Sheet1'!$L$16"}</definedName>
    <definedName name="_______Tru21" localSheetId="2" hidden="1">{"'Sheet1'!$L$16"}</definedName>
    <definedName name="_______Tru21" localSheetId="34" hidden="1">{"'Sheet1'!$L$16"}</definedName>
    <definedName name="_______Tru21" localSheetId="30" hidden="1">{"'Sheet1'!$L$16"}</definedName>
    <definedName name="_______Tru21" hidden="1">{"'Sheet1'!$L$16"}</definedName>
    <definedName name="_______VL100">#REF!</definedName>
    <definedName name="_______VL250">#REF!</definedName>
    <definedName name="______a1" localSheetId="17" hidden="1">{"'Sheet1'!$L$16"}</definedName>
    <definedName name="______a1" localSheetId="40" hidden="1">{"'Sheet1'!$L$16"}</definedName>
    <definedName name="______a1" localSheetId="0" hidden="1">{"'Sheet1'!$L$16"}</definedName>
    <definedName name="______a1" localSheetId="1" hidden="1">{"'Sheet1'!$L$16"}</definedName>
    <definedName name="______a1" localSheetId="2" hidden="1">{"'Sheet1'!$L$16"}</definedName>
    <definedName name="______a1" localSheetId="34" hidden="1">{"'Sheet1'!$L$16"}</definedName>
    <definedName name="______a1" localSheetId="30" hidden="1">{"'Sheet1'!$L$16"}</definedName>
    <definedName name="______a1" hidden="1">{"'Sheet1'!$L$16"}</definedName>
    <definedName name="______atn1">#REF!</definedName>
    <definedName name="______atn10">#REF!</definedName>
    <definedName name="______atn2">#REF!</definedName>
    <definedName name="______atn3">#REF!</definedName>
    <definedName name="______atn4">#REF!</definedName>
    <definedName name="______atn5">#REF!</definedName>
    <definedName name="______atn6">#REF!</definedName>
    <definedName name="______atn7">#REF!</definedName>
    <definedName name="______atn8">#REF!</definedName>
    <definedName name="______atn9">#REF!</definedName>
    <definedName name="______B1" localSheetId="17" hidden="1">{"'Sheet1'!$L$16"}</definedName>
    <definedName name="______B1" localSheetId="32" hidden="1">{"'Sheet1'!$L$16"}</definedName>
    <definedName name="______B1" localSheetId="0" hidden="1">{"'Sheet1'!$L$16"}</definedName>
    <definedName name="______B1" localSheetId="1" hidden="1">{"'Sheet1'!$L$16"}</definedName>
    <definedName name="______B1" localSheetId="2" hidden="1">{"'Sheet1'!$L$16"}</definedName>
    <definedName name="______B1" localSheetId="34" hidden="1">{"'Sheet1'!$L$16"}</definedName>
    <definedName name="______B1" localSheetId="30" hidden="1">{"'Sheet1'!$L$16"}</definedName>
    <definedName name="______B1" hidden="1">{"'Sheet1'!$L$16"}</definedName>
    <definedName name="______ban2" localSheetId="3" hidden="1">{"'Sheet1'!$L$16"}</definedName>
    <definedName name="______ban2" localSheetId="17" hidden="1">{"'Sheet1'!$L$16"}</definedName>
    <definedName name="______ban2" localSheetId="22" hidden="1">{"'Sheet1'!$L$16"}</definedName>
    <definedName name="______ban2" localSheetId="0" hidden="1">{"'Sheet1'!$L$16"}</definedName>
    <definedName name="______ban2" localSheetId="1" hidden="1">{"'Sheet1'!$L$16"}</definedName>
    <definedName name="______ban2" localSheetId="2" hidden="1">{"'Sheet1'!$L$16"}</definedName>
    <definedName name="______ban2" localSheetId="34" hidden="1">{"'Sheet1'!$L$16"}</definedName>
    <definedName name="______ban2" localSheetId="30" hidden="1">{"'Sheet1'!$L$16"}</definedName>
    <definedName name="______ban2" hidden="1">{"'Sheet1'!$L$16"}</definedName>
    <definedName name="______boi1">#REF!</definedName>
    <definedName name="______boi2">#REF!</definedName>
    <definedName name="______boi3">#REF!</definedName>
    <definedName name="______boi4">#REF!</definedName>
    <definedName name="______btm10">#REF!</definedName>
    <definedName name="______btm100">#REF!</definedName>
    <definedName name="______BTM150">#REF!</definedName>
    <definedName name="______BTM200">#REF!</definedName>
    <definedName name="______BTM250">#REF!</definedName>
    <definedName name="______btM300">#REF!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ep1" localSheetId="3" hidden="1">{"'Sheet1'!$L$16"}</definedName>
    <definedName name="______cep1" localSheetId="17" hidden="1">{"'Sheet1'!$L$16"}</definedName>
    <definedName name="______cep1" localSheetId="22" hidden="1">{"'Sheet1'!$L$16"}</definedName>
    <definedName name="______cep1" localSheetId="0" hidden="1">{"'Sheet1'!$L$16"}</definedName>
    <definedName name="______cep1" localSheetId="1" hidden="1">{"'Sheet1'!$L$16"}</definedName>
    <definedName name="______cep1" localSheetId="2" hidden="1">{"'Sheet1'!$L$16"}</definedName>
    <definedName name="______cep1" hidden="1">{"'Sheet1'!$L$16"}</definedName>
    <definedName name="______coc250">#REF!</definedName>
    <definedName name="______coc300">#REF!</definedName>
    <definedName name="______coc350">#REF!</definedName>
    <definedName name="______Coc39" localSheetId="3" hidden="1">{"'Sheet1'!$L$16"}</definedName>
    <definedName name="______Coc39" localSheetId="17" hidden="1">{"'Sheet1'!$L$16"}</definedName>
    <definedName name="______Coc39" localSheetId="22" hidden="1">{"'Sheet1'!$L$16"}</definedName>
    <definedName name="______Coc39" localSheetId="0" hidden="1">{"'Sheet1'!$L$16"}</definedName>
    <definedName name="______Coc39" localSheetId="1" hidden="1">{"'Sheet1'!$L$16"}</definedName>
    <definedName name="______Coc39" localSheetId="2" hidden="1">{"'Sheet1'!$L$16"}</definedName>
    <definedName name="______Coc39" hidden="1">{"'Sheet1'!$L$16"}</definedName>
    <definedName name="______CON1" localSheetId="3">#REF!</definedName>
    <definedName name="______CON1" localSheetId="40">#REF!</definedName>
    <definedName name="______CON1" localSheetId="22">#REF!</definedName>
    <definedName name="______CON1">#REF!</definedName>
    <definedName name="______CON2" localSheetId="3">#REF!</definedName>
    <definedName name="______CON2" localSheetId="40">#REF!</definedName>
    <definedName name="______CON2" localSheetId="22">#REF!</definedName>
    <definedName name="______CON2">#REF!</definedName>
    <definedName name="______cot4" localSheetId="3">#REF!</definedName>
    <definedName name="______cot4" localSheetId="22">#REF!</definedName>
    <definedName name="______cot4">#REF!</definedName>
    <definedName name="______cpd1">#REF!</definedName>
    <definedName name="______cpd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AO3" localSheetId="3">#REF!</definedName>
    <definedName name="______DAO3" localSheetId="22">#REF!</definedName>
    <definedName name="______DAO3">#REF!</definedName>
    <definedName name="______DAP3" localSheetId="3">#REF!</definedName>
    <definedName name="______DAP3" localSheetId="22">#REF!</definedName>
    <definedName name="______DAP3">#REF!</definedName>
    <definedName name="______ddn400">#REF!</definedName>
    <definedName name="______ddn600">#REF!</definedName>
    <definedName name="______deo1">#REF!</definedName>
    <definedName name="______deo10">#REF!</definedName>
    <definedName name="______deo2">#REF!</definedName>
    <definedName name="______deo3">#REF!</definedName>
    <definedName name="______deo4">#REF!</definedName>
    <definedName name="______deo5">#REF!</definedName>
    <definedName name="______deo6">#REF!</definedName>
    <definedName name="______deo7">#REF!</definedName>
    <definedName name="______deo8">#REF!</definedName>
    <definedName name="______deo9">#REF!</definedName>
    <definedName name="______E99999" localSheetId="3">#REF!</definedName>
    <definedName name="______E99999" localSheetId="22">#REF!</definedName>
    <definedName name="______E99999">#REF!</definedName>
    <definedName name="______f409408" localSheetId="3">#REF!</definedName>
    <definedName name="______f409408" localSheetId="22">#REF!</definedName>
    <definedName name="______f409408">#REF!</definedName>
    <definedName name="______Goi8" localSheetId="3" hidden="1">{"'Sheet1'!$L$16"}</definedName>
    <definedName name="______Goi8" localSheetId="17" hidden="1">{"'Sheet1'!$L$16"}</definedName>
    <definedName name="______Goi8" localSheetId="22" hidden="1">{"'Sheet1'!$L$16"}</definedName>
    <definedName name="______Goi8" localSheetId="0" hidden="1">{"'Sheet1'!$L$16"}</definedName>
    <definedName name="______Goi8" localSheetId="1" hidden="1">{"'Sheet1'!$L$16"}</definedName>
    <definedName name="______Goi8" localSheetId="2" hidden="1">{"'Sheet1'!$L$16"}</definedName>
    <definedName name="______Goi8" hidden="1">{"'Sheet1'!$L$16"}</definedName>
    <definedName name="______gon4">#REF!</definedName>
    <definedName name="______h1" localSheetId="17" hidden="1">{"'Sheet1'!$L$16"}</definedName>
    <definedName name="______h1" localSheetId="40" hidden="1">{"'Sheet1'!$L$16"}</definedName>
    <definedName name="______h1" localSheetId="0" hidden="1">{"'Sheet1'!$L$16"}</definedName>
    <definedName name="______h1" localSheetId="1" hidden="1">{"'Sheet1'!$L$16"}</definedName>
    <definedName name="______h1" localSheetId="2" hidden="1">{"'Sheet1'!$L$16"}</definedName>
    <definedName name="______h1" localSheetId="34" hidden="1">{"'Sheet1'!$L$16"}</definedName>
    <definedName name="______h1" localSheetId="30"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om2">#REF!</definedName>
    <definedName name="______hsm2">1.1289</definedName>
    <definedName name="______hu1" localSheetId="17" hidden="1">{"'Sheet1'!$L$16"}</definedName>
    <definedName name="______hu1" localSheetId="0" hidden="1">{"'Sheet1'!$L$16"}</definedName>
    <definedName name="______hu1" localSheetId="1" hidden="1">{"'Sheet1'!$L$16"}</definedName>
    <definedName name="______hu1" localSheetId="2" hidden="1">{"'Sheet1'!$L$16"}</definedName>
    <definedName name="______hu1" localSheetId="34" hidden="1">{"'Sheet1'!$L$16"}</definedName>
    <definedName name="______hu1" localSheetId="30" hidden="1">{"'Sheet1'!$L$16"}</definedName>
    <definedName name="______hu1" hidden="1">{"'Sheet1'!$L$16"}</definedName>
    <definedName name="______hu2" localSheetId="17" hidden="1">{"'Sheet1'!$L$16"}</definedName>
    <definedName name="______hu2" localSheetId="0" hidden="1">{"'Sheet1'!$L$16"}</definedName>
    <definedName name="______hu2" localSheetId="1" hidden="1">{"'Sheet1'!$L$16"}</definedName>
    <definedName name="______hu2" localSheetId="2" hidden="1">{"'Sheet1'!$L$16"}</definedName>
    <definedName name="______hu2" localSheetId="34" hidden="1">{"'Sheet1'!$L$16"}</definedName>
    <definedName name="______hu2" localSheetId="30" hidden="1">{"'Sheet1'!$L$16"}</definedName>
    <definedName name="______hu2" hidden="1">{"'Sheet1'!$L$16"}</definedName>
    <definedName name="______hu5" localSheetId="17" hidden="1">{"'Sheet1'!$L$16"}</definedName>
    <definedName name="______hu5" localSheetId="0" hidden="1">{"'Sheet1'!$L$16"}</definedName>
    <definedName name="______hu5" localSheetId="1" hidden="1">{"'Sheet1'!$L$16"}</definedName>
    <definedName name="______hu5" localSheetId="2" hidden="1">{"'Sheet1'!$L$16"}</definedName>
    <definedName name="______hu5" localSheetId="34" hidden="1">{"'Sheet1'!$L$16"}</definedName>
    <definedName name="______hu5" localSheetId="30" hidden="1">{"'Sheet1'!$L$16"}</definedName>
    <definedName name="______hu5" hidden="1">{"'Sheet1'!$L$16"}</definedName>
    <definedName name="______hu6" localSheetId="17" hidden="1">{"'Sheet1'!$L$16"}</definedName>
    <definedName name="______hu6" localSheetId="0" hidden="1">{"'Sheet1'!$L$16"}</definedName>
    <definedName name="______hu6" localSheetId="1" hidden="1">{"'Sheet1'!$L$16"}</definedName>
    <definedName name="______hu6" localSheetId="2" hidden="1">{"'Sheet1'!$L$16"}</definedName>
    <definedName name="______hu6" localSheetId="34" hidden="1">{"'Sheet1'!$L$16"}</definedName>
    <definedName name="______hu6" localSheetId="30" hidden="1">{"'Sheet1'!$L$16"}</definedName>
    <definedName name="______hu6" hidden="1">{"'Sheet1'!$L$16"}</definedName>
    <definedName name="______HUY1" localSheetId="3" hidden="1">{"'Sheet1'!$L$16"}</definedName>
    <definedName name="______HUY1" localSheetId="17" hidden="1">{"'Sheet1'!$L$16"}</definedName>
    <definedName name="______HUY1" localSheetId="22" hidden="1">{"'Sheet1'!$L$16"}</definedName>
    <definedName name="______HUY1" localSheetId="0" hidden="1">{"'Sheet1'!$L$16"}</definedName>
    <definedName name="______HUY1" localSheetId="1" hidden="1">{"'Sheet1'!$L$16"}</definedName>
    <definedName name="______HUY1" localSheetId="2" hidden="1">{"'Sheet1'!$L$16"}</definedName>
    <definedName name="______HUY1" hidden="1">{"'Sheet1'!$L$16"}</definedName>
    <definedName name="______HUY2" localSheetId="3" hidden="1">{"'Sheet1'!$L$16"}</definedName>
    <definedName name="______HUY2" localSheetId="17" hidden="1">{"'Sheet1'!$L$16"}</definedName>
    <definedName name="______HUY2" localSheetId="22" hidden="1">{"'Sheet1'!$L$16"}</definedName>
    <definedName name="______HUY2" localSheetId="0" hidden="1">{"'Sheet1'!$L$16"}</definedName>
    <definedName name="______HUY2" localSheetId="1" hidden="1">{"'Sheet1'!$L$16"}</definedName>
    <definedName name="______HUY2" localSheetId="2" hidden="1">{"'Sheet1'!$L$16"}</definedName>
    <definedName name="______HUY2" hidden="1">{"'Sheet1'!$L$16"}</definedName>
    <definedName name="______isc1">0.035</definedName>
    <definedName name="______isc2">0.02</definedName>
    <definedName name="______isc3">0.054</definedName>
    <definedName name="______Kks1">#REF!</definedName>
    <definedName name="______Kks2">#REF!</definedName>
    <definedName name="______KM188" localSheetId="3">#REF!</definedName>
    <definedName name="______KM188" localSheetId="40">#REF!</definedName>
    <definedName name="______KM188" localSheetId="22">#REF!</definedName>
    <definedName name="______KM188">#REF!</definedName>
    <definedName name="______km189" localSheetId="3">#REF!</definedName>
    <definedName name="______km189" localSheetId="40">#REF!</definedName>
    <definedName name="______km189" localSheetId="22">#REF!</definedName>
    <definedName name="______km189">#REF!</definedName>
    <definedName name="______km190">#REF!</definedName>
    <definedName name="______km191">#REF!</definedName>
    <definedName name="______km192">#REF!</definedName>
    <definedName name="______km193" localSheetId="3">#REF!</definedName>
    <definedName name="______km193" localSheetId="40">#REF!</definedName>
    <definedName name="______km193" localSheetId="22">#REF!</definedName>
    <definedName name="______km193">#REF!</definedName>
    <definedName name="______km194" localSheetId="3">#REF!</definedName>
    <definedName name="______km194" localSheetId="40">#REF!</definedName>
    <definedName name="______km194" localSheetId="22">#REF!</definedName>
    <definedName name="______km194">#REF!</definedName>
    <definedName name="______km195" localSheetId="3">#REF!</definedName>
    <definedName name="______km195" localSheetId="40">#REF!</definedName>
    <definedName name="______km195" localSheetId="22">#REF!</definedName>
    <definedName name="______km195">#REF!</definedName>
    <definedName name="______km196" localSheetId="3">#REF!</definedName>
    <definedName name="______km196" localSheetId="40">#REF!</definedName>
    <definedName name="______km196" localSheetId="22">#REF!</definedName>
    <definedName name="______km196">#REF!</definedName>
    <definedName name="______km197" localSheetId="3">#REF!</definedName>
    <definedName name="______km197" localSheetId="40">#REF!</definedName>
    <definedName name="______km197" localSheetId="22">#REF!</definedName>
    <definedName name="______km197">#REF!</definedName>
    <definedName name="______km198" localSheetId="3">#REF!</definedName>
    <definedName name="______km198" localSheetId="40">#REF!</definedName>
    <definedName name="______km198" localSheetId="22">#REF!</definedName>
    <definedName name="______km198">#REF!</definedName>
    <definedName name="______Lan1" localSheetId="3" hidden="1">{"'Sheet1'!$L$16"}</definedName>
    <definedName name="______Lan1" localSheetId="17" hidden="1">{"'Sheet1'!$L$16"}</definedName>
    <definedName name="______Lan1" localSheetId="22" hidden="1">{"'Sheet1'!$L$16"}</definedName>
    <definedName name="______Lan1" localSheetId="0" hidden="1">{"'Sheet1'!$L$16"}</definedName>
    <definedName name="______Lan1" localSheetId="1" hidden="1">{"'Sheet1'!$L$16"}</definedName>
    <definedName name="______Lan1" localSheetId="2" hidden="1">{"'Sheet1'!$L$16"}</definedName>
    <definedName name="______Lan1" hidden="1">{"'Sheet1'!$L$16"}</definedName>
    <definedName name="______LAN3" localSheetId="3" hidden="1">{"'Sheet1'!$L$16"}</definedName>
    <definedName name="______LAN3" localSheetId="17" hidden="1">{"'Sheet1'!$L$16"}</definedName>
    <definedName name="______LAN3" localSheetId="22" hidden="1">{"'Sheet1'!$L$16"}</definedName>
    <definedName name="______LAN3" localSheetId="0" hidden="1">{"'Sheet1'!$L$16"}</definedName>
    <definedName name="______LAN3" localSheetId="1" hidden="1">{"'Sheet1'!$L$16"}</definedName>
    <definedName name="______LAN3" localSheetId="2" hidden="1">{"'Sheet1'!$L$16"}</definedName>
    <definedName name="______LAN3" hidden="1">{"'Sheet1'!$L$16"}</definedName>
    <definedName name="______lap1">#REF!</definedName>
    <definedName name="______lap2">#REF!</definedName>
    <definedName name="______lk2" localSheetId="3" hidden="1">{"'Sheet1'!$L$16"}</definedName>
    <definedName name="______lk2" localSheetId="17" hidden="1">{"'Sheet1'!$L$16"}</definedName>
    <definedName name="______lk2" localSheetId="22" hidden="1">{"'Sheet1'!$L$16"}</definedName>
    <definedName name="______lk2" localSheetId="0" hidden="1">{"'Sheet1'!$L$16"}</definedName>
    <definedName name="______lk2" localSheetId="1" hidden="1">{"'Sheet1'!$L$16"}</definedName>
    <definedName name="______lk2" localSheetId="2" hidden="1">{"'Sheet1'!$L$16"}</definedName>
    <definedName name="______lk2" hidden="1">{"'Sheet1'!$L$16"}</definedName>
    <definedName name="______M36" localSheetId="17" hidden="1">{"'Sheet1'!$L$16"}</definedName>
    <definedName name="______M36" localSheetId="0" hidden="1">{"'Sheet1'!$L$16"}</definedName>
    <definedName name="______M36" localSheetId="1" hidden="1">{"'Sheet1'!$L$16"}</definedName>
    <definedName name="______M36" localSheetId="2" hidden="1">{"'Sheet1'!$L$16"}</definedName>
    <definedName name="______M36" localSheetId="34" hidden="1">{"'Sheet1'!$L$16"}</definedName>
    <definedName name="______M36" localSheetId="30" hidden="1">{"'Sheet1'!$L$16"}</definedName>
    <definedName name="______M36" hidden="1">{"'Sheet1'!$L$16"}</definedName>
    <definedName name="______MAC12">#REF!</definedName>
    <definedName name="______MAC46">#REF!</definedName>
    <definedName name="______MN124">#REF!</definedName>
    <definedName name="______nc151">#REF!</definedName>
    <definedName name="______NCL100" localSheetId="3">#REF!</definedName>
    <definedName name="______NCL100" localSheetId="40">#REF!</definedName>
    <definedName name="______NCL100" localSheetId="22">#REF!</definedName>
    <definedName name="______NCL100">#REF!</definedName>
    <definedName name="______NCL200" localSheetId="3">#REF!</definedName>
    <definedName name="______NCL200" localSheetId="40">#REF!</definedName>
    <definedName name="______NCL200" localSheetId="22">#REF!</definedName>
    <definedName name="______NCL200">#REF!</definedName>
    <definedName name="______NCL250" localSheetId="3">#REF!</definedName>
    <definedName name="______NCL250" localSheetId="40">#REF!</definedName>
    <definedName name="______NCL250" localSheetId="22">#REF!</definedName>
    <definedName name="______NCL250">#REF!</definedName>
    <definedName name="______NET2" localSheetId="3">#REF!</definedName>
    <definedName name="______NET2" localSheetId="40">#REF!</definedName>
    <definedName name="______NET2" localSheetId="22">#REF!</definedName>
    <definedName name="______NET2">#REF!</definedName>
    <definedName name="______nin190" localSheetId="3">#REF!</definedName>
    <definedName name="______nin190" localSheetId="40">#REF!</definedName>
    <definedName name="______nin190" localSheetId="22">#REF!</definedName>
    <definedName name="______nin190">#REF!</definedName>
    <definedName name="______NSO2" localSheetId="3" hidden="1">{"'Sheet1'!$L$16"}</definedName>
    <definedName name="______NSO2" localSheetId="17" hidden="1">{"'Sheet1'!$L$16"}</definedName>
    <definedName name="______NSO2" localSheetId="40" hidden="1">{"'Sheet1'!$L$16"}</definedName>
    <definedName name="______NSO2" localSheetId="22" hidden="1">{"'Sheet1'!$L$16"}</definedName>
    <definedName name="______NSO2" localSheetId="32" hidden="1">{"'Sheet1'!$L$16"}</definedName>
    <definedName name="______NSO2" localSheetId="0" hidden="1">{"'Sheet1'!$L$16"}</definedName>
    <definedName name="______NSO2" localSheetId="1" hidden="1">{"'Sheet1'!$L$16"}</definedName>
    <definedName name="______NSO2" localSheetId="2" hidden="1">{"'Sheet1'!$L$16"}</definedName>
    <definedName name="______NSO2" localSheetId="34" hidden="1">{"'Sheet1'!$L$16"}</definedName>
    <definedName name="______NSO2" localSheetId="30" hidden="1">{"'Sheet1'!$L$16"}</definedName>
    <definedName name="______NSO2" hidden="1">{"'Sheet1'!$L$16"}</definedName>
    <definedName name="______PA3" localSheetId="3" hidden="1">{"'Sheet1'!$L$16"}</definedName>
    <definedName name="______PA3" localSheetId="17" hidden="1">{"'Sheet1'!$L$16"}</definedName>
    <definedName name="______PA3" localSheetId="40" hidden="1">{"'Sheet1'!$L$16"}</definedName>
    <definedName name="______PA3" localSheetId="22" hidden="1">{"'Sheet1'!$L$16"}</definedName>
    <definedName name="______PA3" localSheetId="0" hidden="1">{"'Sheet1'!$L$16"}</definedName>
    <definedName name="______PA3" localSheetId="1" hidden="1">{"'Sheet1'!$L$16"}</definedName>
    <definedName name="______PA3" localSheetId="2" hidden="1">{"'Sheet1'!$L$16"}</definedName>
    <definedName name="______PA3" localSheetId="34" hidden="1">{"'Sheet1'!$L$16"}</definedName>
    <definedName name="______PA3" localSheetId="30" hidden="1">{"'Sheet1'!$L$16"}</definedName>
    <definedName name="______PA3" hidden="1">{"'Sheet1'!$L$16"}</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PL1242">#REF!</definedName>
    <definedName name="______Pl2" localSheetId="3" hidden="1">{"'Sheet1'!$L$16"}</definedName>
    <definedName name="______Pl2" localSheetId="17" hidden="1">{"'Sheet1'!$L$16"}</definedName>
    <definedName name="______Pl2" localSheetId="22" hidden="1">{"'Sheet1'!$L$16"}</definedName>
    <definedName name="______Pl2" localSheetId="32" hidden="1">{"'Sheet1'!$L$16"}</definedName>
    <definedName name="______Pl2" localSheetId="0" hidden="1">{"'Sheet1'!$L$16"}</definedName>
    <definedName name="______Pl2" localSheetId="1" hidden="1">{"'Sheet1'!$L$16"}</definedName>
    <definedName name="______Pl2" localSheetId="2" hidden="1">{"'Sheet1'!$L$16"}</definedName>
    <definedName name="______Pl2" localSheetId="34" hidden="1">{"'Sheet1'!$L$16"}</definedName>
    <definedName name="______Pl2" localSheetId="30" hidden="1">{"'Sheet1'!$L$16"}</definedName>
    <definedName name="______Pl2" hidden="1">{"'Sheet1'!$L$16"}</definedName>
    <definedName name="______sat10">#REF!</definedName>
    <definedName name="______sat14">#REF!</definedName>
    <definedName name="______sat16">#REF!</definedName>
    <definedName name="______sat20">#REF!</definedName>
    <definedName name="______Sat27">#REF!</definedName>
    <definedName name="______sat8">#REF!</definedName>
    <definedName name="______sc1">#REF!</definedName>
    <definedName name="______SC2">#REF!</definedName>
    <definedName name="______sc3">#REF!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 localSheetId="3">#REF!</definedName>
    <definedName name="______SN3" localSheetId="40">#REF!</definedName>
    <definedName name="______SN3" localSheetId="22">#REF!</definedName>
    <definedName name="______SN3">#REF!</definedName>
    <definedName name="______SOC10">0.3456</definedName>
    <definedName name="______SOC8">0.2827</definedName>
    <definedName name="______Sta1">531.877</definedName>
    <definedName name="______Sta2">561.952</definedName>
    <definedName name="______Sta3">712.202</definedName>
    <definedName name="______Sta4">762.202</definedName>
    <definedName name="______STD0898">#REF!</definedName>
    <definedName name="______sua20">#REF!</definedName>
    <definedName name="______sua30">#REF!</definedName>
    <definedName name="______TB1" localSheetId="3">#REF!</definedName>
    <definedName name="______TB1" localSheetId="40">#REF!</definedName>
    <definedName name="______TB1" localSheetId="22">#REF!</definedName>
    <definedName name="______TB1">#REF!</definedName>
    <definedName name="______tb2" localSheetId="3">BlankMacro1</definedName>
    <definedName name="______tb2" localSheetId="17">BlankMacro1</definedName>
    <definedName name="______tb2" localSheetId="22">BlankMacro1</definedName>
    <definedName name="______tb2" localSheetId="0">BlankMacro1</definedName>
    <definedName name="______tb2" localSheetId="1">BlankMacro1</definedName>
    <definedName name="______tb2" localSheetId="2">BlankMacro1</definedName>
    <definedName name="______tb2">BlankMacro1</definedName>
    <definedName name="______TCO2" localSheetId="3">#REF!</definedName>
    <definedName name="______TCO2" localSheetId="22">#REF!</definedName>
    <definedName name="______TCO2">#REF!</definedName>
    <definedName name="______TCO3" localSheetId="3">#REF!</definedName>
    <definedName name="______TCO3" localSheetId="22">#REF!</definedName>
    <definedName name="______TCO3">#REF!</definedName>
    <definedName name="______tg1" localSheetId="3">#REF!</definedName>
    <definedName name="______tg1" localSheetId="22">#REF!</definedName>
    <definedName name="______tg1">#REF!</definedName>
    <definedName name="______tg427">#REF!</definedName>
    <definedName name="______TH1">#REF!</definedName>
    <definedName name="______TH2">#REF!</definedName>
    <definedName name="______TH20">#REF!</definedName>
    <definedName name="______TH3">#REF!</definedName>
    <definedName name="______TK155">#REF!</definedName>
    <definedName name="______TK422">#REF!</definedName>
    <definedName name="______TK622">#REF!</definedName>
    <definedName name="______TL1">#REF!</definedName>
    <definedName name="______TL2">#REF!</definedName>
    <definedName name="______TL3" localSheetId="3">#REF!</definedName>
    <definedName name="______TL3" localSheetId="40">#REF!</definedName>
    <definedName name="______TL3" localSheetId="2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ru21" localSheetId="3" hidden="1">{"'Sheet1'!$L$16"}</definedName>
    <definedName name="______Tru21" localSheetId="17" hidden="1">{"'Sheet1'!$L$16"}</definedName>
    <definedName name="______Tru21" localSheetId="22" hidden="1">{"'Sheet1'!$L$16"}</definedName>
    <definedName name="______Tru21" localSheetId="0" hidden="1">{"'Sheet1'!$L$16"}</definedName>
    <definedName name="______Tru21" localSheetId="1" hidden="1">{"'Sheet1'!$L$16"}</definedName>
    <definedName name="______Tru21" localSheetId="2" hidden="1">{"'Sheet1'!$L$16"}</definedName>
    <definedName name="______Tru21" localSheetId="34" hidden="1">{"'Sheet1'!$L$16"}</definedName>
    <definedName name="______Tru21" localSheetId="30" hidden="1">{"'Sheet1'!$L$16"}</definedName>
    <definedName name="______Tru21" hidden="1">{"'Sheet1'!$L$16"}</definedName>
    <definedName name="______tt3" localSheetId="3" hidden="1">{"'Sheet1'!$L$16"}</definedName>
    <definedName name="______tt3" localSheetId="17" hidden="1">{"'Sheet1'!$L$16"}</definedName>
    <definedName name="______tt3" localSheetId="22" hidden="1">{"'Sheet1'!$L$16"}</definedName>
    <definedName name="______tt3" localSheetId="0" hidden="1">{"'Sheet1'!$L$16"}</definedName>
    <definedName name="______tt3" localSheetId="1" hidden="1">{"'Sheet1'!$L$16"}</definedName>
    <definedName name="______tt3" localSheetId="2" hidden="1">{"'Sheet1'!$L$16"}</definedName>
    <definedName name="______tt3" hidden="1">{"'Sheet1'!$L$16"}</definedName>
    <definedName name="______TT31" localSheetId="3" hidden="1">{"'Sheet1'!$L$16"}</definedName>
    <definedName name="______TT31" localSheetId="17" hidden="1">{"'Sheet1'!$L$16"}</definedName>
    <definedName name="______TT31" localSheetId="22" hidden="1">{"'Sheet1'!$L$16"}</definedName>
    <definedName name="______TT31" localSheetId="0" hidden="1">{"'Sheet1'!$L$16"}</definedName>
    <definedName name="______TT31" localSheetId="1" hidden="1">{"'Sheet1'!$L$16"}</definedName>
    <definedName name="______TT31" localSheetId="2" hidden="1">{"'Sheet1'!$L$16"}</definedName>
    <definedName name="______TT31" hidden="1">{"'Sheet1'!$L$16"}</definedName>
    <definedName name="______tz593" localSheetId="3">#REF!</definedName>
    <definedName name="______tz593" localSheetId="22">#REF!</definedName>
    <definedName name="______tz593">#REF!</definedName>
    <definedName name="______VL100" localSheetId="3">#REF!</definedName>
    <definedName name="______VL100" localSheetId="40">#REF!</definedName>
    <definedName name="______VL100" localSheetId="22">#REF!</definedName>
    <definedName name="______VL100">#REF!</definedName>
    <definedName name="______vl2" hidden="1">{"'Sheet1'!$L$16"}</definedName>
    <definedName name="______VL200" localSheetId="3">#REF!</definedName>
    <definedName name="______VL200" localSheetId="22">#REF!</definedName>
    <definedName name="______VL200">#REF!</definedName>
    <definedName name="______VL250" localSheetId="3">#REF!</definedName>
    <definedName name="______VL250" localSheetId="40">#REF!</definedName>
    <definedName name="______VL250" localSheetId="22">#REF!</definedName>
    <definedName name="______VL250">#REF!</definedName>
    <definedName name="______VM2" localSheetId="3" hidden="1">{"'Sheet1'!$L$16"}</definedName>
    <definedName name="______VM2" localSheetId="17" hidden="1">{"'Sheet1'!$L$16"}</definedName>
    <definedName name="______VM2" localSheetId="22" hidden="1">{"'Sheet1'!$L$16"}</definedName>
    <definedName name="______VM2" localSheetId="0" hidden="1">{"'Sheet1'!$L$16"}</definedName>
    <definedName name="______VM2" localSheetId="1" hidden="1">{"'Sheet1'!$L$16"}</definedName>
    <definedName name="______VM2" localSheetId="2" hidden="1">{"'Sheet1'!$L$16"}</definedName>
    <definedName name="______VM2" hidden="1">{"'Sheet1'!$L$16"}</definedName>
    <definedName name="_____a1" localSheetId="17" hidden="1">{"'Sheet1'!$L$16"}</definedName>
    <definedName name="_____a1" localSheetId="40" hidden="1">{"'Sheet1'!$L$16"}</definedName>
    <definedName name="_____a1" localSheetId="0" hidden="1">{"'Sheet1'!$L$16"}</definedName>
    <definedName name="_____a1" localSheetId="1" hidden="1">{"'Sheet1'!$L$16"}</definedName>
    <definedName name="_____a1" localSheetId="2" hidden="1">{"'Sheet1'!$L$16"}</definedName>
    <definedName name="_____a1" localSheetId="34" hidden="1">{"'Sheet1'!$L$16"}</definedName>
    <definedName name="_____a1" localSheetId="30" hidden="1">{"'Sheet1'!$L$16"}</definedName>
    <definedName name="_____a1" hidden="1">{"'Sheet1'!$L$16"}</definedName>
    <definedName name="_____atn1" localSheetId="3">#REF!</definedName>
    <definedName name="_____atn1" localSheetId="22">#REF!</definedName>
    <definedName name="_____atn1">#REF!</definedName>
    <definedName name="_____atn10" localSheetId="3">#REF!</definedName>
    <definedName name="_____atn10" localSheetId="22">#REF!</definedName>
    <definedName name="_____atn10">#REF!</definedName>
    <definedName name="_____atn2" localSheetId="3">#REF!</definedName>
    <definedName name="_____atn2" localSheetId="22">#REF!</definedName>
    <definedName name="_____atn2">#REF!</definedName>
    <definedName name="_____atn3" localSheetId="3">#REF!</definedName>
    <definedName name="_____atn3" localSheetId="22">#REF!</definedName>
    <definedName name="_____atn3">#REF!</definedName>
    <definedName name="_____atn4" localSheetId="3">#REF!</definedName>
    <definedName name="_____atn4" localSheetId="22">#REF!</definedName>
    <definedName name="_____atn4">#REF!</definedName>
    <definedName name="_____atn5" localSheetId="3">#REF!</definedName>
    <definedName name="_____atn5" localSheetId="22">#REF!</definedName>
    <definedName name="_____atn5">#REF!</definedName>
    <definedName name="_____atn6" localSheetId="3">#REF!</definedName>
    <definedName name="_____atn6" localSheetId="22">#REF!</definedName>
    <definedName name="_____atn6">#REF!</definedName>
    <definedName name="_____atn7" localSheetId="3">#REF!</definedName>
    <definedName name="_____atn7" localSheetId="22">#REF!</definedName>
    <definedName name="_____atn7">#REF!</definedName>
    <definedName name="_____atn8" localSheetId="3">#REF!</definedName>
    <definedName name="_____atn8" localSheetId="22">#REF!</definedName>
    <definedName name="_____atn8">#REF!</definedName>
    <definedName name="_____atn9" localSheetId="3">#REF!</definedName>
    <definedName name="_____atn9" localSheetId="22">#REF!</definedName>
    <definedName name="_____atn9">#REF!</definedName>
    <definedName name="_____B1" localSheetId="17" hidden="1">{"'Sheet1'!$L$16"}</definedName>
    <definedName name="_____B1" localSheetId="32" hidden="1">{"'Sheet1'!$L$16"}</definedName>
    <definedName name="_____B1" localSheetId="0" hidden="1">{"'Sheet1'!$L$16"}</definedName>
    <definedName name="_____B1" localSheetId="1" hidden="1">{"'Sheet1'!$L$16"}</definedName>
    <definedName name="_____B1" localSheetId="2" hidden="1">{"'Sheet1'!$L$16"}</definedName>
    <definedName name="_____B1" localSheetId="34" hidden="1">{"'Sheet1'!$L$16"}</definedName>
    <definedName name="_____B1" localSheetId="30" hidden="1">{"'Sheet1'!$L$16"}</definedName>
    <definedName name="_____B1" hidden="1">{"'Sheet1'!$L$16"}</definedName>
    <definedName name="_____ban2" localSheetId="17" hidden="1">{"'Sheet1'!$L$16"}</definedName>
    <definedName name="_____ban2" localSheetId="22" hidden="1">{"'Sheet1'!$L$16"}</definedName>
    <definedName name="_____ban2" localSheetId="0" hidden="1">{"'Sheet1'!$L$16"}</definedName>
    <definedName name="_____ban2" localSheetId="1" hidden="1">{"'Sheet1'!$L$16"}</definedName>
    <definedName name="_____ban2" localSheetId="2" hidden="1">{"'Sheet1'!$L$16"}</definedName>
    <definedName name="_____ban2" localSheetId="34" hidden="1">{"'Sheet1'!$L$16"}</definedName>
    <definedName name="_____ban2" localSheetId="30" hidden="1">{"'Sheet1'!$L$16"}</definedName>
    <definedName name="_____ban2" hidden="1">{"'Sheet1'!$L$16"}</definedName>
    <definedName name="_____boi1" localSheetId="3">#REF!</definedName>
    <definedName name="_____boi1" localSheetId="40">#REF!</definedName>
    <definedName name="_____boi1" localSheetId="22">#REF!</definedName>
    <definedName name="_____boi1">#REF!</definedName>
    <definedName name="_____boi2" localSheetId="3">#REF!</definedName>
    <definedName name="_____boi2" localSheetId="40">#REF!</definedName>
    <definedName name="_____boi2" localSheetId="22">#REF!</definedName>
    <definedName name="_____boi2">#REF!</definedName>
    <definedName name="_____boi3">#REF!</definedName>
    <definedName name="_____boi4">#REF!</definedName>
    <definedName name="_____BTM150" localSheetId="3">#REF!</definedName>
    <definedName name="_____BTM150" localSheetId="22">#REF!</definedName>
    <definedName name="_____BTM150">#REF!</definedName>
    <definedName name="_____BTM200" localSheetId="3">#REF!</definedName>
    <definedName name="_____BTM200" localSheetId="22">#REF!</definedName>
    <definedName name="_____BTM200">#REF!</definedName>
    <definedName name="_____BTM250" localSheetId="3">#REF!</definedName>
    <definedName name="_____BTM250" localSheetId="40">#REF!</definedName>
    <definedName name="_____BTM250" localSheetId="22">#REF!</definedName>
    <definedName name="_____BTM250">#REF!</definedName>
    <definedName name="_____BTM300" localSheetId="3">#REF!</definedName>
    <definedName name="_____btM300" localSheetId="40">#REF!</definedName>
    <definedName name="_____BTM300" localSheetId="22">#REF!</definedName>
    <definedName name="_____BTM300">#REF!</definedName>
    <definedName name="_____cao1" localSheetId="3">#REF!</definedName>
    <definedName name="_____cao1" localSheetId="40">#REF!</definedName>
    <definedName name="_____cao1" localSheetId="22">#REF!</definedName>
    <definedName name="_____cao1">#REF!</definedName>
    <definedName name="_____cao2" localSheetId="3">#REF!</definedName>
    <definedName name="_____cao2" localSheetId="40">#REF!</definedName>
    <definedName name="_____cao2" localSheetId="22">#REF!</definedName>
    <definedName name="_____cao2">#REF!</definedName>
    <definedName name="_____cao3" localSheetId="3">#REF!</definedName>
    <definedName name="_____cao3" localSheetId="40">#REF!</definedName>
    <definedName name="_____cao3" localSheetId="22">#REF!</definedName>
    <definedName name="_____cao3">#REF!</definedName>
    <definedName name="_____cao4" localSheetId="3">#REF!</definedName>
    <definedName name="_____cao4" localSheetId="40">#REF!</definedName>
    <definedName name="_____cao4" localSheetId="22">#REF!</definedName>
    <definedName name="_____cao4">#REF!</definedName>
    <definedName name="_____cao5" localSheetId="3">#REF!</definedName>
    <definedName name="_____cao5" localSheetId="40">#REF!</definedName>
    <definedName name="_____cao5" localSheetId="22">#REF!</definedName>
    <definedName name="_____cao5">#REF!</definedName>
    <definedName name="_____cao6" localSheetId="3">#REF!</definedName>
    <definedName name="_____cao6" localSheetId="40">#REF!</definedName>
    <definedName name="_____cao6" localSheetId="22">#REF!</definedName>
    <definedName name="_____cao6">#REF!</definedName>
    <definedName name="_____cep1" localSheetId="22" hidden="1">{"'Sheet1'!$L$16"}</definedName>
    <definedName name="_____coc250" localSheetId="3">#REF!</definedName>
    <definedName name="_____coc250" localSheetId="22">#REF!</definedName>
    <definedName name="_____coc250">#REF!</definedName>
    <definedName name="_____coc300" localSheetId="3">#REF!</definedName>
    <definedName name="_____coc300" localSheetId="22">#REF!</definedName>
    <definedName name="_____coc300">#REF!</definedName>
    <definedName name="_____coc350" localSheetId="3">#REF!</definedName>
    <definedName name="_____coc350" localSheetId="22">#REF!</definedName>
    <definedName name="_____coc350">#REF!</definedName>
    <definedName name="_____Coc39" localSheetId="22" hidden="1">{"'Sheet1'!$L$16"}</definedName>
    <definedName name="_____CON1" localSheetId="3">#REF!</definedName>
    <definedName name="_____CON1" localSheetId="40">#REF!</definedName>
    <definedName name="_____CON1" localSheetId="22">#REF!</definedName>
    <definedName name="_____CON1">#REF!</definedName>
    <definedName name="_____CON2" localSheetId="3">#REF!</definedName>
    <definedName name="_____CON2" localSheetId="40">#REF!</definedName>
    <definedName name="_____CON2" localSheetId="22">#REF!</definedName>
    <definedName name="_____CON2">#REF!</definedName>
    <definedName name="_____cot4" localSheetId="3">#REF!</definedName>
    <definedName name="_____cot4" localSheetId="22">#REF!</definedName>
    <definedName name="_____cot4">#REF!</definedName>
    <definedName name="_____cpd1" localSheetId="3">#REF!</definedName>
    <definedName name="_____cpd1" localSheetId="22">#REF!</definedName>
    <definedName name="_____cpd1">#REF!</definedName>
    <definedName name="_____cpd2" localSheetId="3">#REF!</definedName>
    <definedName name="_____cpd2" localSheetId="22">#REF!</definedName>
    <definedName name="_____cpd2">#REF!</definedName>
    <definedName name="_____dai1" localSheetId="3">#REF!</definedName>
    <definedName name="_____dai1" localSheetId="40">#REF!</definedName>
    <definedName name="_____dai1" localSheetId="22">#REF!</definedName>
    <definedName name="_____dai1">#REF!</definedName>
    <definedName name="_____dai2" localSheetId="3">#REF!</definedName>
    <definedName name="_____dai2" localSheetId="40">#REF!</definedName>
    <definedName name="_____dai2" localSheetId="22">#REF!</definedName>
    <definedName name="_____dai2">#REF!</definedName>
    <definedName name="_____dai3" localSheetId="3">#REF!</definedName>
    <definedName name="_____dai3" localSheetId="40">#REF!</definedName>
    <definedName name="_____dai3" localSheetId="22">#REF!</definedName>
    <definedName name="_____dai3">#REF!</definedName>
    <definedName name="_____dai4" localSheetId="3">#REF!</definedName>
    <definedName name="_____dai4" localSheetId="40">#REF!</definedName>
    <definedName name="_____dai4" localSheetId="22">#REF!</definedName>
    <definedName name="_____dai4">#REF!</definedName>
    <definedName name="_____dai5" localSheetId="3">#REF!</definedName>
    <definedName name="_____dai5" localSheetId="40">#REF!</definedName>
    <definedName name="_____dai5" localSheetId="22">#REF!</definedName>
    <definedName name="_____dai5">#REF!</definedName>
    <definedName name="_____dai6" localSheetId="3">#REF!</definedName>
    <definedName name="_____dai6" localSheetId="40">#REF!</definedName>
    <definedName name="_____dai6" localSheetId="22">#REF!</definedName>
    <definedName name="_____dai6">#REF!</definedName>
    <definedName name="_____dan1" localSheetId="3">#REF!</definedName>
    <definedName name="_____dan1" localSheetId="40">#REF!</definedName>
    <definedName name="_____dan1" localSheetId="22">#REF!</definedName>
    <definedName name="_____dan1">#REF!</definedName>
    <definedName name="_____dan2" localSheetId="3">#REF!</definedName>
    <definedName name="_____dan2" localSheetId="40">#REF!</definedName>
    <definedName name="_____dan2" localSheetId="22">#REF!</definedName>
    <definedName name="_____dan2">#REF!</definedName>
    <definedName name="_____DAO3" localSheetId="3">#REF!</definedName>
    <definedName name="_____DAO3" localSheetId="22">#REF!</definedName>
    <definedName name="_____DAO3">#REF!</definedName>
    <definedName name="_____DAP3" localSheetId="3">#REF!</definedName>
    <definedName name="_____DAP3" localSheetId="22">#REF!</definedName>
    <definedName name="_____DAP3">#REF!</definedName>
    <definedName name="_____ddn400" localSheetId="3">#REF!</definedName>
    <definedName name="_____ddn400" localSheetId="40">#REF!</definedName>
    <definedName name="_____ddn400" localSheetId="22">#REF!</definedName>
    <definedName name="_____ddn400">#REF!</definedName>
    <definedName name="_____ddn600" localSheetId="3">#REF!</definedName>
    <definedName name="_____ddn600" localSheetId="40">#REF!</definedName>
    <definedName name="_____ddn600" localSheetId="22">#REF!</definedName>
    <definedName name="_____ddn600">#REF!</definedName>
    <definedName name="_____deo1" localSheetId="3">#REF!</definedName>
    <definedName name="_____deo1" localSheetId="22">#REF!</definedName>
    <definedName name="_____deo1">#REF!</definedName>
    <definedName name="_____deo10" localSheetId="3">#REF!</definedName>
    <definedName name="_____deo10" localSheetId="22">#REF!</definedName>
    <definedName name="_____deo10">#REF!</definedName>
    <definedName name="_____deo2" localSheetId="3">#REF!</definedName>
    <definedName name="_____deo2" localSheetId="22">#REF!</definedName>
    <definedName name="_____deo2">#REF!</definedName>
    <definedName name="_____deo3" localSheetId="3">#REF!</definedName>
    <definedName name="_____deo3" localSheetId="22">#REF!</definedName>
    <definedName name="_____deo3">#REF!</definedName>
    <definedName name="_____deo4" localSheetId="3">#REF!</definedName>
    <definedName name="_____deo4" localSheetId="22">#REF!</definedName>
    <definedName name="_____deo4">#REF!</definedName>
    <definedName name="_____deo5" localSheetId="3">#REF!</definedName>
    <definedName name="_____deo5" localSheetId="22">#REF!</definedName>
    <definedName name="_____deo5">#REF!</definedName>
    <definedName name="_____deo6" localSheetId="3">#REF!</definedName>
    <definedName name="_____deo6" localSheetId="22">#REF!</definedName>
    <definedName name="_____deo6">#REF!</definedName>
    <definedName name="_____deo7" localSheetId="3">#REF!</definedName>
    <definedName name="_____deo7" localSheetId="22">#REF!</definedName>
    <definedName name="_____deo7">#REF!</definedName>
    <definedName name="_____deo8" localSheetId="3">#REF!</definedName>
    <definedName name="_____deo8" localSheetId="22">#REF!</definedName>
    <definedName name="_____deo8">#REF!</definedName>
    <definedName name="_____deo9" localSheetId="3">#REF!</definedName>
    <definedName name="_____deo9" localSheetId="22">#REF!</definedName>
    <definedName name="_____deo9">#REF!</definedName>
    <definedName name="_____E99999" localSheetId="3">#REF!</definedName>
    <definedName name="_____E99999" localSheetId="22">#REF!</definedName>
    <definedName name="_____E99999">#REF!</definedName>
    <definedName name="_____f409408" localSheetId="3">#REF!</definedName>
    <definedName name="_____f409408" localSheetId="22">#REF!</definedName>
    <definedName name="_____f409408">#REF!</definedName>
    <definedName name="_____Goi8" localSheetId="22" hidden="1">{"'Sheet1'!$L$16"}</definedName>
    <definedName name="_____gon4" localSheetId="3">#REF!</definedName>
    <definedName name="_____gon4" localSheetId="40">#REF!</definedName>
    <definedName name="_____gon4" localSheetId="22">#REF!</definedName>
    <definedName name="_____gon4">#REF!</definedName>
    <definedName name="_____h1" localSheetId="17" hidden="1">{"'Sheet1'!$L$16"}</definedName>
    <definedName name="_____h1" localSheetId="40" hidden="1">{"'Sheet1'!$L$16"}</definedName>
    <definedName name="_____h1" localSheetId="0" hidden="1">{"'Sheet1'!$L$16"}</definedName>
    <definedName name="_____h1" localSheetId="1" hidden="1">{"'Sheet1'!$L$16"}</definedName>
    <definedName name="_____h1" localSheetId="2" hidden="1">{"'Sheet1'!$L$16"}</definedName>
    <definedName name="_____h1" localSheetId="34" hidden="1">{"'Sheet1'!$L$16"}</definedName>
    <definedName name="_____h1" localSheetId="30" hidden="1">{"'Sheet1'!$L$16"}</definedName>
    <definedName name="_____h1" hidden="1">{"'Sheet1'!$L$16"}</definedName>
    <definedName name="_____h10" hidden="1">{#N/A,#N/A,FALSE,"Chi tiÆt"}</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sm2">1.1289</definedName>
    <definedName name="_____hu1" localSheetId="17" hidden="1">{"'Sheet1'!$L$16"}</definedName>
    <definedName name="_____hu1" localSheetId="0" hidden="1">{"'Sheet1'!$L$16"}</definedName>
    <definedName name="_____hu1" localSheetId="1" hidden="1">{"'Sheet1'!$L$16"}</definedName>
    <definedName name="_____hu1" localSheetId="2" hidden="1">{"'Sheet1'!$L$16"}</definedName>
    <definedName name="_____hu1" localSheetId="34" hidden="1">{"'Sheet1'!$L$16"}</definedName>
    <definedName name="_____hu1" localSheetId="30" hidden="1">{"'Sheet1'!$L$16"}</definedName>
    <definedName name="_____hu1" hidden="1">{"'Sheet1'!$L$16"}</definedName>
    <definedName name="_____hu2" localSheetId="17" hidden="1">{"'Sheet1'!$L$16"}</definedName>
    <definedName name="_____hu2" localSheetId="0" hidden="1">{"'Sheet1'!$L$16"}</definedName>
    <definedName name="_____hu2" localSheetId="1" hidden="1">{"'Sheet1'!$L$16"}</definedName>
    <definedName name="_____hu2" localSheetId="2" hidden="1">{"'Sheet1'!$L$16"}</definedName>
    <definedName name="_____hu2" localSheetId="34" hidden="1">{"'Sheet1'!$L$16"}</definedName>
    <definedName name="_____hu2" localSheetId="30" hidden="1">{"'Sheet1'!$L$16"}</definedName>
    <definedName name="_____hu2" hidden="1">{"'Sheet1'!$L$16"}</definedName>
    <definedName name="_____hu5" localSheetId="17" hidden="1">{"'Sheet1'!$L$16"}</definedName>
    <definedName name="_____hu5" localSheetId="0" hidden="1">{"'Sheet1'!$L$16"}</definedName>
    <definedName name="_____hu5" localSheetId="1" hidden="1">{"'Sheet1'!$L$16"}</definedName>
    <definedName name="_____hu5" localSheetId="2" hidden="1">{"'Sheet1'!$L$16"}</definedName>
    <definedName name="_____hu5" localSheetId="34" hidden="1">{"'Sheet1'!$L$16"}</definedName>
    <definedName name="_____hu5" localSheetId="30" hidden="1">{"'Sheet1'!$L$16"}</definedName>
    <definedName name="_____hu5" hidden="1">{"'Sheet1'!$L$16"}</definedName>
    <definedName name="_____hu6" localSheetId="17" hidden="1">{"'Sheet1'!$L$16"}</definedName>
    <definedName name="_____hu6" localSheetId="0" hidden="1">{"'Sheet1'!$L$16"}</definedName>
    <definedName name="_____hu6" localSheetId="1" hidden="1">{"'Sheet1'!$L$16"}</definedName>
    <definedName name="_____hu6" localSheetId="2" hidden="1">{"'Sheet1'!$L$16"}</definedName>
    <definedName name="_____hu6" localSheetId="34" hidden="1">{"'Sheet1'!$L$16"}</definedName>
    <definedName name="_____hu6" localSheetId="30" hidden="1">{"'Sheet1'!$L$16"}</definedName>
    <definedName name="_____hu6" hidden="1">{"'Sheet1'!$L$16"}</definedName>
    <definedName name="_____HUY1" localSheetId="22" hidden="1">{"'Sheet1'!$L$16"}</definedName>
    <definedName name="_____HUY2" localSheetId="22" hidden="1">{"'Sheet1'!$L$16"}</definedName>
    <definedName name="_____isc1">0.035</definedName>
    <definedName name="_____isc2">0.02</definedName>
    <definedName name="_____isc3">0.054</definedName>
    <definedName name="_____Kks1" localSheetId="3">#REF!</definedName>
    <definedName name="_____Kks1" localSheetId="22">#REF!</definedName>
    <definedName name="_____Kks1">#REF!</definedName>
    <definedName name="_____Kks2" localSheetId="3">#REF!</definedName>
    <definedName name="_____Kks2" localSheetId="22">#REF!</definedName>
    <definedName name="_____Kks2">#REF!</definedName>
    <definedName name="_____KM188" localSheetId="3">#REF!</definedName>
    <definedName name="_____KM188" localSheetId="22">#REF!</definedName>
    <definedName name="_____KM188">#REF!</definedName>
    <definedName name="_____km189" localSheetId="3">#REF!</definedName>
    <definedName name="_____km189" localSheetId="22">#REF!</definedName>
    <definedName name="_____km189">#REF!</definedName>
    <definedName name="_____km190" localSheetId="3">#REF!</definedName>
    <definedName name="_____km190" localSheetId="40">#REF!</definedName>
    <definedName name="_____km190" localSheetId="22">#REF!</definedName>
    <definedName name="_____km190">#REF!</definedName>
    <definedName name="_____km191" localSheetId="3">#REF!</definedName>
    <definedName name="_____km191" localSheetId="40">#REF!</definedName>
    <definedName name="_____km191" localSheetId="22">#REF!</definedName>
    <definedName name="_____km191">#REF!</definedName>
    <definedName name="_____km192" localSheetId="3">#REF!</definedName>
    <definedName name="_____km192" localSheetId="40">#REF!</definedName>
    <definedName name="_____km192" localSheetId="22">#REF!</definedName>
    <definedName name="_____km192">#REF!</definedName>
    <definedName name="_____km193" localSheetId="3">#REF!</definedName>
    <definedName name="_____km193" localSheetId="22">#REF!</definedName>
    <definedName name="_____km193">#REF!</definedName>
    <definedName name="_____km194" localSheetId="3">#REF!</definedName>
    <definedName name="_____km194" localSheetId="22">#REF!</definedName>
    <definedName name="_____km194">#REF!</definedName>
    <definedName name="_____km195" localSheetId="3">#REF!</definedName>
    <definedName name="_____km195" localSheetId="22">#REF!</definedName>
    <definedName name="_____km195">#REF!</definedName>
    <definedName name="_____km196" localSheetId="3">#REF!</definedName>
    <definedName name="_____km196" localSheetId="40">#REF!</definedName>
    <definedName name="_____km196" localSheetId="22">#REF!</definedName>
    <definedName name="_____km196">#REF!</definedName>
    <definedName name="_____km197" localSheetId="3">#REF!</definedName>
    <definedName name="_____km197" localSheetId="22">#REF!</definedName>
    <definedName name="_____km197">#REF!</definedName>
    <definedName name="_____km198" localSheetId="3">#REF!</definedName>
    <definedName name="_____km198" localSheetId="22">#REF!</definedName>
    <definedName name="_____km198">#REF!</definedName>
    <definedName name="_____Lan1" localSheetId="22" hidden="1">{"'Sheet1'!$L$16"}</definedName>
    <definedName name="_____LAN3" localSheetId="22" hidden="1">{"'Sheet1'!$L$16"}</definedName>
    <definedName name="_____lap1" localSheetId="3">#REF!</definedName>
    <definedName name="_____lap1" localSheetId="40">#REF!</definedName>
    <definedName name="_____lap1" localSheetId="22">#REF!</definedName>
    <definedName name="_____lap1">#REF!</definedName>
    <definedName name="_____lap2" localSheetId="3">#REF!</definedName>
    <definedName name="_____lap2" localSheetId="40">#REF!</definedName>
    <definedName name="_____lap2" localSheetId="22">#REF!</definedName>
    <definedName name="_____lap2">#REF!</definedName>
    <definedName name="_____lk2" localSheetId="22" hidden="1">{"'Sheet1'!$L$16"}</definedName>
    <definedName name="_____M36" localSheetId="17" hidden="1">{"'Sheet1'!$L$16"}</definedName>
    <definedName name="_____M36" localSheetId="0" hidden="1">{"'Sheet1'!$L$16"}</definedName>
    <definedName name="_____M36" localSheetId="1" hidden="1">{"'Sheet1'!$L$16"}</definedName>
    <definedName name="_____M36" localSheetId="2" hidden="1">{"'Sheet1'!$L$16"}</definedName>
    <definedName name="_____M36" localSheetId="34" hidden="1">{"'Sheet1'!$L$16"}</definedName>
    <definedName name="_____M36" localSheetId="30" hidden="1">{"'Sheet1'!$L$16"}</definedName>
    <definedName name="_____M36" hidden="1">{"'Sheet1'!$L$16"}</definedName>
    <definedName name="_____MAC12" localSheetId="3">#REF!</definedName>
    <definedName name="_____MAC12" localSheetId="40">#REF!</definedName>
    <definedName name="_____MAC12" localSheetId="22">#REF!</definedName>
    <definedName name="_____MAC12">#REF!</definedName>
    <definedName name="_____MAC46" localSheetId="3">#REF!</definedName>
    <definedName name="_____MAC46" localSheetId="40">#REF!</definedName>
    <definedName name="_____MAC46" localSheetId="22">#REF!</definedName>
    <definedName name="_____MAC46">#REF!</definedName>
    <definedName name="_____MN124" localSheetId="3">#REF!</definedName>
    <definedName name="_____MN124" localSheetId="22">#REF!</definedName>
    <definedName name="_____MN124">#REF!</definedName>
    <definedName name="_____nc151" localSheetId="3">#REF!</definedName>
    <definedName name="_____nc151" localSheetId="22">#REF!</definedName>
    <definedName name="_____nc151">#REF!</definedName>
    <definedName name="_____NCL100" localSheetId="3">#REF!</definedName>
    <definedName name="_____NCL100" localSheetId="22">#REF!</definedName>
    <definedName name="_____NCL100">#REF!</definedName>
    <definedName name="_____NCL200" localSheetId="3">#REF!</definedName>
    <definedName name="_____NCL200" localSheetId="22">#REF!</definedName>
    <definedName name="_____NCL200">#REF!</definedName>
    <definedName name="_____NCL250" localSheetId="3">#REF!</definedName>
    <definedName name="_____NCL250" localSheetId="22">#REF!</definedName>
    <definedName name="_____NCL250">#REF!</definedName>
    <definedName name="_____NET2" localSheetId="3">#REF!</definedName>
    <definedName name="_____NET2" localSheetId="40">#REF!</definedName>
    <definedName name="_____NET2" localSheetId="22">#REF!</definedName>
    <definedName name="_____NET2">#REF!</definedName>
    <definedName name="_____nin190" localSheetId="3">#REF!</definedName>
    <definedName name="_____nin190" localSheetId="22">#REF!</definedName>
    <definedName name="_____nin190">#REF!</definedName>
    <definedName name="_____NSO2" localSheetId="17" hidden="1">{"'Sheet1'!$L$16"}</definedName>
    <definedName name="_____NSO2" localSheetId="40" hidden="1">{"'Sheet1'!$L$16"}</definedName>
    <definedName name="_____NSO2" localSheetId="22" hidden="1">{"'Sheet1'!$L$16"}</definedName>
    <definedName name="_____NSO2" localSheetId="32" hidden="1">{"'Sheet1'!$L$16"}</definedName>
    <definedName name="_____NSO2" localSheetId="0" hidden="1">{"'Sheet1'!$L$16"}</definedName>
    <definedName name="_____NSO2" localSheetId="1" hidden="1">{"'Sheet1'!$L$16"}</definedName>
    <definedName name="_____NSO2" localSheetId="2" hidden="1">{"'Sheet1'!$L$16"}</definedName>
    <definedName name="_____NSO2" localSheetId="34" hidden="1">{"'Sheet1'!$L$16"}</definedName>
    <definedName name="_____NSO2" localSheetId="30" hidden="1">{"'Sheet1'!$L$16"}</definedName>
    <definedName name="_____NSO2" hidden="1">{"'Sheet1'!$L$16"}</definedName>
    <definedName name="_____PA3" localSheetId="17" hidden="1">{"'Sheet1'!$L$16"}</definedName>
    <definedName name="_____PA3" localSheetId="40" hidden="1">{"'Sheet1'!$L$16"}</definedName>
    <definedName name="_____PA3" localSheetId="22" hidden="1">{"'Sheet1'!$L$16"}</definedName>
    <definedName name="_____PA3" localSheetId="0" hidden="1">{"'Sheet1'!$L$16"}</definedName>
    <definedName name="_____PA3" localSheetId="1" hidden="1">{"'Sheet1'!$L$16"}</definedName>
    <definedName name="_____PA3" localSheetId="2" hidden="1">{"'Sheet1'!$L$16"}</definedName>
    <definedName name="_____PA3" localSheetId="34" hidden="1">{"'Sheet1'!$L$16"}</definedName>
    <definedName name="_____PA3" localSheetId="30" hidden="1">{"'Sheet1'!$L$16"}</definedName>
    <definedName name="_____PA3" hidden="1">{"'Sheet1'!$L$16"}</definedName>
    <definedName name="_____phi10" localSheetId="3">#REF!</definedName>
    <definedName name="_____phi10" localSheetId="40">#REF!</definedName>
    <definedName name="_____phi10" localSheetId="22">#REF!</definedName>
    <definedName name="_____phi10">#REF!</definedName>
    <definedName name="_____phi12" localSheetId="3">#REF!</definedName>
    <definedName name="_____phi12" localSheetId="40">#REF!</definedName>
    <definedName name="_____phi12" localSheetId="22">#REF!</definedName>
    <definedName name="_____phi12">#REF!</definedName>
    <definedName name="_____phi14" localSheetId="3">#REF!</definedName>
    <definedName name="_____phi14" localSheetId="40">#REF!</definedName>
    <definedName name="_____phi14" localSheetId="22">#REF!</definedName>
    <definedName name="_____phi14">#REF!</definedName>
    <definedName name="_____phi16" localSheetId="3">#REF!</definedName>
    <definedName name="_____phi16" localSheetId="40">#REF!</definedName>
    <definedName name="_____phi16" localSheetId="22">#REF!</definedName>
    <definedName name="_____phi16">#REF!</definedName>
    <definedName name="_____phi18" localSheetId="3">#REF!</definedName>
    <definedName name="_____phi18" localSheetId="40">#REF!</definedName>
    <definedName name="_____phi18" localSheetId="22">#REF!</definedName>
    <definedName name="_____phi18">#REF!</definedName>
    <definedName name="_____phi20" localSheetId="3">#REF!</definedName>
    <definedName name="_____phi20" localSheetId="40">#REF!</definedName>
    <definedName name="_____phi20" localSheetId="22">#REF!</definedName>
    <definedName name="_____phi20">#REF!</definedName>
    <definedName name="_____phi22" localSheetId="3">#REF!</definedName>
    <definedName name="_____phi22" localSheetId="40">#REF!</definedName>
    <definedName name="_____phi22" localSheetId="22">#REF!</definedName>
    <definedName name="_____phi22">#REF!</definedName>
    <definedName name="_____phi25" localSheetId="3">#REF!</definedName>
    <definedName name="_____phi25" localSheetId="40">#REF!</definedName>
    <definedName name="_____phi25" localSheetId="22">#REF!</definedName>
    <definedName name="_____phi25">#REF!</definedName>
    <definedName name="_____phi28" localSheetId="3">#REF!</definedName>
    <definedName name="_____phi28" localSheetId="40">#REF!</definedName>
    <definedName name="_____phi28" localSheetId="22">#REF!</definedName>
    <definedName name="_____phi28">#REF!</definedName>
    <definedName name="_____phi6" localSheetId="3">#REF!</definedName>
    <definedName name="_____phi6" localSheetId="40">#REF!</definedName>
    <definedName name="_____phi6" localSheetId="22">#REF!</definedName>
    <definedName name="_____phi6">#REF!</definedName>
    <definedName name="_____phi8" localSheetId="3">#REF!</definedName>
    <definedName name="_____phi8" localSheetId="40">#REF!</definedName>
    <definedName name="_____phi8" localSheetId="22">#REF!</definedName>
    <definedName name="_____phi8">#REF!</definedName>
    <definedName name="_____PL1242">#REF!</definedName>
    <definedName name="_____Pl2" localSheetId="17" hidden="1">{"'Sheet1'!$L$16"}</definedName>
    <definedName name="_____Pl2" localSheetId="22" hidden="1">{"'Sheet1'!$L$16"}</definedName>
    <definedName name="_____Pl2" localSheetId="32" hidden="1">{"'Sheet1'!$L$16"}</definedName>
    <definedName name="_____Pl2" localSheetId="0" hidden="1">{"'Sheet1'!$L$16"}</definedName>
    <definedName name="_____Pl2" localSheetId="1" hidden="1">{"'Sheet1'!$L$16"}</definedName>
    <definedName name="_____Pl2" localSheetId="2" hidden="1">{"'Sheet1'!$L$16"}</definedName>
    <definedName name="_____Pl2" localSheetId="34" hidden="1">{"'Sheet1'!$L$16"}</definedName>
    <definedName name="_____Pl2" localSheetId="30" hidden="1">{"'Sheet1'!$L$16"}</definedName>
    <definedName name="_____Pl2" hidden="1">{"'Sheet1'!$L$16"}</definedName>
    <definedName name="_____Q3" localSheetId="17" hidden="1">{"'Sheet1'!$L$16"}</definedName>
    <definedName name="_____Q3" localSheetId="32" hidden="1">{"'Sheet1'!$L$16"}</definedName>
    <definedName name="_____Q3" localSheetId="0" hidden="1">{"'Sheet1'!$L$16"}</definedName>
    <definedName name="_____Q3" localSheetId="1" hidden="1">{"'Sheet1'!$L$16"}</definedName>
    <definedName name="_____Q3" localSheetId="2" hidden="1">{"'Sheet1'!$L$16"}</definedName>
    <definedName name="_____Q3" localSheetId="34" hidden="1">{"'Sheet1'!$L$16"}</definedName>
    <definedName name="_____Q3" localSheetId="30" hidden="1">{"'Sheet1'!$L$16"}</definedName>
    <definedName name="_____Q3" hidden="1">{"'Sheet1'!$L$16"}</definedName>
    <definedName name="_____sat10">#REF!</definedName>
    <definedName name="_____sat14">#REF!</definedName>
    <definedName name="_____sat16">#REF!</definedName>
    <definedName name="_____sat20">#REF!</definedName>
    <definedName name="_____Sat27" localSheetId="3">#REF!</definedName>
    <definedName name="_____Sat27" localSheetId="22">#REF!</definedName>
    <definedName name="_____Sat27">#REF!</definedName>
    <definedName name="_____sat8">#REF!</definedName>
    <definedName name="_____sc1" localSheetId="3">#REF!</definedName>
    <definedName name="_____sc1" localSheetId="40">#REF!</definedName>
    <definedName name="_____sc1" localSheetId="22">#REF!</definedName>
    <definedName name="_____sc1">#REF!</definedName>
    <definedName name="_____SC2" localSheetId="3">#REF!</definedName>
    <definedName name="_____SC2" localSheetId="40">#REF!</definedName>
    <definedName name="_____SC2" localSheetId="22">#REF!</definedName>
    <definedName name="_____SC2">#REF!</definedName>
    <definedName name="_____sc3" localSheetId="3">#REF!</definedName>
    <definedName name="_____sc3" localSheetId="40">#REF!</definedName>
    <definedName name="_____sc3" localSheetId="22">#REF!</definedName>
    <definedName name="_____sc3">#REF!</definedName>
    <definedName name="_____slg1" localSheetId="3">#REF!</definedName>
    <definedName name="_____slg1" localSheetId="40">#REF!</definedName>
    <definedName name="_____slg1" localSheetId="22">#REF!</definedName>
    <definedName name="_____slg1">#REF!</definedName>
    <definedName name="_____slg2" localSheetId="3">#REF!</definedName>
    <definedName name="_____slg2" localSheetId="40">#REF!</definedName>
    <definedName name="_____slg2" localSheetId="22">#REF!</definedName>
    <definedName name="_____slg2">#REF!</definedName>
    <definedName name="_____slg3" localSheetId="3">#REF!</definedName>
    <definedName name="_____slg3" localSheetId="40">#REF!</definedName>
    <definedName name="_____slg3" localSheetId="22">#REF!</definedName>
    <definedName name="_____slg3">#REF!</definedName>
    <definedName name="_____slg4" localSheetId="3">#REF!</definedName>
    <definedName name="_____slg4" localSheetId="40">#REF!</definedName>
    <definedName name="_____slg4" localSheetId="22">#REF!</definedName>
    <definedName name="_____slg4">#REF!</definedName>
    <definedName name="_____slg5" localSheetId="3">#REF!</definedName>
    <definedName name="_____slg5" localSheetId="40">#REF!</definedName>
    <definedName name="_____slg5" localSheetId="22">#REF!</definedName>
    <definedName name="_____slg5">#REF!</definedName>
    <definedName name="_____slg6" localSheetId="3">#REF!</definedName>
    <definedName name="_____slg6" localSheetId="40">#REF!</definedName>
    <definedName name="_____slg6" localSheetId="22">#REF!</definedName>
    <definedName name="_____slg6">#REF!</definedName>
    <definedName name="_____SN3" localSheetId="3">#REF!</definedName>
    <definedName name="_____SN3" localSheetId="22">#REF!</definedName>
    <definedName name="_____SN3">#REF!</definedName>
    <definedName name="_____SOC10">0.3456</definedName>
    <definedName name="_____SOC8">0.2827</definedName>
    <definedName name="_____Sta1">531.877</definedName>
    <definedName name="_____Sta2">561.952</definedName>
    <definedName name="_____Sta3">712.202</definedName>
    <definedName name="_____Sta4">762.202</definedName>
    <definedName name="_____STD0898" localSheetId="3">#REF!</definedName>
    <definedName name="_____STD0898" localSheetId="22">#REF!</definedName>
    <definedName name="_____STD0898">#REF!</definedName>
    <definedName name="_____TB1" localSheetId="3">#REF!</definedName>
    <definedName name="_____TB1" localSheetId="22">#REF!</definedName>
    <definedName name="_____TB1">#REF!</definedName>
    <definedName name="_____tb2" localSheetId="22">BlankMacro1</definedName>
    <definedName name="_____TCO2" localSheetId="3">#REF!</definedName>
    <definedName name="_____TCO2" localSheetId="22">#REF!</definedName>
    <definedName name="_____TCO2">#REF!</definedName>
    <definedName name="_____TCO3" localSheetId="3">#REF!</definedName>
    <definedName name="_____TCO3" localSheetId="22">#REF!</definedName>
    <definedName name="_____TCO3">#REF!</definedName>
    <definedName name="_____tg1" localSheetId="3">#REF!</definedName>
    <definedName name="_____tg1" localSheetId="22">#REF!</definedName>
    <definedName name="_____tg1">#REF!</definedName>
    <definedName name="_____tg427" localSheetId="3">#REF!</definedName>
    <definedName name="_____tg427" localSheetId="22">#REF!</definedName>
    <definedName name="_____tg427">#REF!</definedName>
    <definedName name="_____TH1">#REF!</definedName>
    <definedName name="_____TH2">#REF!</definedName>
    <definedName name="_____TH20" localSheetId="3">#REF!</definedName>
    <definedName name="_____TH20" localSheetId="22">#REF!</definedName>
    <definedName name="_____TH20">#REF!</definedName>
    <definedName name="_____TH3">#REF!</definedName>
    <definedName name="_____TK155">#REF!</definedName>
    <definedName name="_____TK422">#REF!</definedName>
    <definedName name="_____TK622" localSheetId="3">#REF!</definedName>
    <definedName name="_____TK622" localSheetId="22">#REF!</definedName>
    <definedName name="_____TK622">#REF!</definedName>
    <definedName name="_____TL1" localSheetId="3">#REF!</definedName>
    <definedName name="_____TL1" localSheetId="40">#REF!</definedName>
    <definedName name="_____TL1" localSheetId="22">#REF!</definedName>
    <definedName name="_____TL1">#REF!</definedName>
    <definedName name="_____TL2" localSheetId="3">#REF!</definedName>
    <definedName name="_____TL2" localSheetId="40">#REF!</definedName>
    <definedName name="_____TL2" localSheetId="22">#REF!</definedName>
    <definedName name="_____TL2">#REF!</definedName>
    <definedName name="_____TL3" localSheetId="3">#REF!</definedName>
    <definedName name="_____TL3" localSheetId="22">#REF!</definedName>
    <definedName name="_____TL3">#REF!</definedName>
    <definedName name="_____TLA120" localSheetId="3">#REF!</definedName>
    <definedName name="_____TLA120" localSheetId="40">#REF!</definedName>
    <definedName name="_____TLA120" localSheetId="22">#REF!</definedName>
    <definedName name="_____TLA120">#REF!</definedName>
    <definedName name="_____TLA35" localSheetId="3">#REF!</definedName>
    <definedName name="_____TLA35" localSheetId="40">#REF!</definedName>
    <definedName name="_____TLA35" localSheetId="22">#REF!</definedName>
    <definedName name="_____TLA35">#REF!</definedName>
    <definedName name="_____TLA50" localSheetId="3">#REF!</definedName>
    <definedName name="_____TLA50" localSheetId="40">#REF!</definedName>
    <definedName name="_____TLA50" localSheetId="22">#REF!</definedName>
    <definedName name="_____TLA50">#REF!</definedName>
    <definedName name="_____TLA70" localSheetId="3">#REF!</definedName>
    <definedName name="_____TLA70" localSheetId="40">#REF!</definedName>
    <definedName name="_____TLA70" localSheetId="22">#REF!</definedName>
    <definedName name="_____TLA70">#REF!</definedName>
    <definedName name="_____TLA95" localSheetId="3">#REF!</definedName>
    <definedName name="_____TLA95" localSheetId="40">#REF!</definedName>
    <definedName name="_____TLA95" localSheetId="22">#REF!</definedName>
    <definedName name="_____TLA95">#REF!</definedName>
    <definedName name="_____Tru21" localSheetId="17" hidden="1">{"'Sheet1'!$L$16"}</definedName>
    <definedName name="_____Tru21" localSheetId="22" hidden="1">{"'Sheet1'!$L$16"}</definedName>
    <definedName name="_____Tru21" localSheetId="0" hidden="1">{"'Sheet1'!$L$16"}</definedName>
    <definedName name="_____Tru21" localSheetId="1" hidden="1">{"'Sheet1'!$L$16"}</definedName>
    <definedName name="_____Tru21" localSheetId="2" hidden="1">{"'Sheet1'!$L$16"}</definedName>
    <definedName name="_____Tru21" localSheetId="34" hidden="1">{"'Sheet1'!$L$16"}</definedName>
    <definedName name="_____Tru21" localSheetId="30" hidden="1">{"'Sheet1'!$L$16"}</definedName>
    <definedName name="_____Tru21" hidden="1">{"'Sheet1'!$L$16"}</definedName>
    <definedName name="_____tt3" localSheetId="22" hidden="1">{"'Sheet1'!$L$16"}</definedName>
    <definedName name="_____TT31" localSheetId="22" hidden="1">{"'Sheet1'!$L$16"}</definedName>
    <definedName name="_____tz593" localSheetId="3">#REF!</definedName>
    <definedName name="_____tz593" localSheetId="22">#REF!</definedName>
    <definedName name="_____tz593">#REF!</definedName>
    <definedName name="_____VL100" localSheetId="3">#REF!</definedName>
    <definedName name="_____VL100" localSheetId="22">#REF!</definedName>
    <definedName name="_____VL100">#REF!</definedName>
    <definedName name="_____vl2" hidden="1">{"'Sheet1'!$L$16"}</definedName>
    <definedName name="_____VL200" localSheetId="3">#REF!</definedName>
    <definedName name="_____VL200" localSheetId="22">#REF!</definedName>
    <definedName name="_____VL200">#REF!</definedName>
    <definedName name="_____VL250" localSheetId="3">#REF!</definedName>
    <definedName name="_____VL250" localSheetId="22">#REF!</definedName>
    <definedName name="_____VL250">#REF!</definedName>
    <definedName name="_____VM2" localSheetId="22" hidden="1">{"'Sheet1'!$L$16"}</definedName>
    <definedName name="____a1" localSheetId="17" hidden="1">{"'Sheet1'!$L$16"}</definedName>
    <definedName name="____a1" localSheetId="0" hidden="1">{"'Sheet1'!$L$16"}</definedName>
    <definedName name="____a1" localSheetId="1" hidden="1">{"'Sheet1'!$L$16"}</definedName>
    <definedName name="____a1" localSheetId="2" hidden="1">{"'Sheet1'!$L$16"}</definedName>
    <definedName name="____a1" localSheetId="34" hidden="1">{"'Sheet1'!$L$16"}</definedName>
    <definedName name="____a1" localSheetId="30" hidden="1">{"'Sheet1'!$L$16"}</definedName>
    <definedName name="____a1" hidden="1">{"'Sheet1'!$L$16"}</definedName>
    <definedName name="____atn1" localSheetId="3">#REF!</definedName>
    <definedName name="____atn1" localSheetId="22">#REF!</definedName>
    <definedName name="____atn1">#REF!</definedName>
    <definedName name="____atn10" localSheetId="3">#REF!</definedName>
    <definedName name="____atn10" localSheetId="22">#REF!</definedName>
    <definedName name="____atn10">#REF!</definedName>
    <definedName name="____atn2" localSheetId="3">#REF!</definedName>
    <definedName name="____atn2" localSheetId="22">#REF!</definedName>
    <definedName name="____atn2">#REF!</definedName>
    <definedName name="____atn3" localSheetId="3">#REF!</definedName>
    <definedName name="____atn3" localSheetId="22">#REF!</definedName>
    <definedName name="____atn3">#REF!</definedName>
    <definedName name="____atn4" localSheetId="3">#REF!</definedName>
    <definedName name="____atn4" localSheetId="22">#REF!</definedName>
    <definedName name="____atn4">#REF!</definedName>
    <definedName name="____atn5" localSheetId="3">#REF!</definedName>
    <definedName name="____atn5" localSheetId="22">#REF!</definedName>
    <definedName name="____atn5">#REF!</definedName>
    <definedName name="____atn6" localSheetId="3">#REF!</definedName>
    <definedName name="____atn6" localSheetId="22">#REF!</definedName>
    <definedName name="____atn6">#REF!</definedName>
    <definedName name="____atn7" localSheetId="3">#REF!</definedName>
    <definedName name="____atn7" localSheetId="22">#REF!</definedName>
    <definedName name="____atn7">#REF!</definedName>
    <definedName name="____atn8" localSheetId="3">#REF!</definedName>
    <definedName name="____atn8" localSheetId="22">#REF!</definedName>
    <definedName name="____atn8">#REF!</definedName>
    <definedName name="____atn9" localSheetId="3">#REF!</definedName>
    <definedName name="____atn9" localSheetId="22">#REF!</definedName>
    <definedName name="____atn9">#REF!</definedName>
    <definedName name="____B1" localSheetId="17" hidden="1">{"'Sheet1'!$L$16"}</definedName>
    <definedName name="____B1" localSheetId="32" hidden="1">{"'Sheet1'!$L$16"}</definedName>
    <definedName name="____B1" localSheetId="0" hidden="1">{"'Sheet1'!$L$16"}</definedName>
    <definedName name="____B1" localSheetId="1" hidden="1">{"'Sheet1'!$L$16"}</definedName>
    <definedName name="____B1" localSheetId="2" hidden="1">{"'Sheet1'!$L$16"}</definedName>
    <definedName name="____B1" localSheetId="34" hidden="1">{"'Sheet1'!$L$16"}</definedName>
    <definedName name="____B1" localSheetId="30" hidden="1">{"'Sheet1'!$L$16"}</definedName>
    <definedName name="____B1" hidden="1">{"'Sheet1'!$L$16"}</definedName>
    <definedName name="____ban2" localSheetId="3" hidden="1">{"'Sheet1'!$L$16"}</definedName>
    <definedName name="____ban2" localSheetId="17" hidden="1">{"'Sheet1'!$L$16"}</definedName>
    <definedName name="____ban2" localSheetId="22" hidden="1">{"'Sheet1'!$L$16"}</definedName>
    <definedName name="____ban2" localSheetId="0" hidden="1">{"'Sheet1'!$L$16"}</definedName>
    <definedName name="____ban2" localSheetId="1" hidden="1">{"'Sheet1'!$L$16"}</definedName>
    <definedName name="____ban2" localSheetId="2" hidden="1">{"'Sheet1'!$L$16"}</definedName>
    <definedName name="____ban2" localSheetId="34" hidden="1">{"'Sheet1'!$L$16"}</definedName>
    <definedName name="____ban2" localSheetId="30" hidden="1">{"'Sheet1'!$L$16"}</definedName>
    <definedName name="____ban2" hidden="1">{"'Sheet1'!$L$16"}</definedName>
    <definedName name="____boi1" localSheetId="3">#REF!</definedName>
    <definedName name="____boi1" localSheetId="40">#REF!</definedName>
    <definedName name="____boi1" localSheetId="22">#REF!</definedName>
    <definedName name="____boi1">#REF!</definedName>
    <definedName name="____boi2" localSheetId="3">#REF!</definedName>
    <definedName name="____boi2" localSheetId="40">#REF!</definedName>
    <definedName name="____boi2" localSheetId="22">#REF!</definedName>
    <definedName name="____boi2">#REF!</definedName>
    <definedName name="____boi3">#REF!</definedName>
    <definedName name="____boi4">#REF!</definedName>
    <definedName name="____btm10">#REF!</definedName>
    <definedName name="____btm100">#REF!</definedName>
    <definedName name="____BTM150" localSheetId="3">#REF!</definedName>
    <definedName name="____BTM150" localSheetId="22">#REF!</definedName>
    <definedName name="____BTM150">#REF!</definedName>
    <definedName name="____BTM200" localSheetId="3">#REF!</definedName>
    <definedName name="____BTM200" localSheetId="22">#REF!</definedName>
    <definedName name="____BTM200">#REF!</definedName>
    <definedName name="____BTM250" localSheetId="3">#REF!</definedName>
    <definedName name="____BTM250" localSheetId="40">#REF!</definedName>
    <definedName name="____BTM250" localSheetId="22">#REF!</definedName>
    <definedName name="____BTM250">#REF!</definedName>
    <definedName name="____BTM300" localSheetId="3">#REF!</definedName>
    <definedName name="____btM300" localSheetId="40">#REF!</definedName>
    <definedName name="____BTM300" localSheetId="22">#REF!</definedName>
    <definedName name="____BTM300">#REF!</definedName>
    <definedName name="____cao1" localSheetId="3">#REF!</definedName>
    <definedName name="____cao1" localSheetId="40">#REF!</definedName>
    <definedName name="____cao1" localSheetId="22">#REF!</definedName>
    <definedName name="____cao1">#REF!</definedName>
    <definedName name="____cao2" localSheetId="3">#REF!</definedName>
    <definedName name="____cao2" localSheetId="40">#REF!</definedName>
    <definedName name="____cao2" localSheetId="22">#REF!</definedName>
    <definedName name="____cao2">#REF!</definedName>
    <definedName name="____cao3" localSheetId="3">#REF!</definedName>
    <definedName name="____cao3" localSheetId="40">#REF!</definedName>
    <definedName name="____cao3" localSheetId="22">#REF!</definedName>
    <definedName name="____cao3">#REF!</definedName>
    <definedName name="____cao4" localSheetId="3">#REF!</definedName>
    <definedName name="____cao4" localSheetId="40">#REF!</definedName>
    <definedName name="____cao4" localSheetId="22">#REF!</definedName>
    <definedName name="____cao4">#REF!</definedName>
    <definedName name="____cao5" localSheetId="3">#REF!</definedName>
    <definedName name="____cao5" localSheetId="40">#REF!</definedName>
    <definedName name="____cao5" localSheetId="22">#REF!</definedName>
    <definedName name="____cao5">#REF!</definedName>
    <definedName name="____cao6" localSheetId="3">#REF!</definedName>
    <definedName name="____cao6" localSheetId="40">#REF!</definedName>
    <definedName name="____cao6" localSheetId="22">#REF!</definedName>
    <definedName name="____cao6">#REF!</definedName>
    <definedName name="____cep1" localSheetId="3" hidden="1">{"'Sheet1'!$L$16"}</definedName>
    <definedName name="____cep1" localSheetId="17" hidden="1">{"'Sheet1'!$L$16"}</definedName>
    <definedName name="____cep1" localSheetId="22" hidden="1">{"'Sheet1'!$L$16"}</definedName>
    <definedName name="____cep1" localSheetId="0" hidden="1">{"'Sheet1'!$L$16"}</definedName>
    <definedName name="____cep1" localSheetId="1" hidden="1">{"'Sheet1'!$L$16"}</definedName>
    <definedName name="____cep1" localSheetId="2" hidden="1">{"'Sheet1'!$L$16"}</definedName>
    <definedName name="____cep1" hidden="1">{"'Sheet1'!$L$16"}</definedName>
    <definedName name="____coc250" localSheetId="3">#REF!</definedName>
    <definedName name="____coc250" localSheetId="22">#REF!</definedName>
    <definedName name="____coc250">#REF!</definedName>
    <definedName name="____coc300" localSheetId="3">#REF!</definedName>
    <definedName name="____coc300" localSheetId="22">#REF!</definedName>
    <definedName name="____coc300">#REF!</definedName>
    <definedName name="____coc350" localSheetId="3">#REF!</definedName>
    <definedName name="____coc350" localSheetId="22">#REF!</definedName>
    <definedName name="____coc350">#REF!</definedName>
    <definedName name="____Coc39" localSheetId="3" hidden="1">{"'Sheet1'!$L$16"}</definedName>
    <definedName name="____Coc39" localSheetId="17" hidden="1">{"'Sheet1'!$L$16"}</definedName>
    <definedName name="____Coc39" localSheetId="22" hidden="1">{"'Sheet1'!$L$16"}</definedName>
    <definedName name="____Coc39" localSheetId="0" hidden="1">{"'Sheet1'!$L$16"}</definedName>
    <definedName name="____Coc39" localSheetId="1" hidden="1">{"'Sheet1'!$L$16"}</definedName>
    <definedName name="____Coc39" localSheetId="2" hidden="1">{"'Sheet1'!$L$16"}</definedName>
    <definedName name="____Coc39" hidden="1">{"'Sheet1'!$L$16"}</definedName>
    <definedName name="____CON1" localSheetId="3">#REF!</definedName>
    <definedName name="____CON1" localSheetId="40">#REF!</definedName>
    <definedName name="____CON1" localSheetId="22">#REF!</definedName>
    <definedName name="____CON1">#REF!</definedName>
    <definedName name="____CON2" localSheetId="3">#REF!</definedName>
    <definedName name="____CON2" localSheetId="40">#REF!</definedName>
    <definedName name="____CON2" localSheetId="22">#REF!</definedName>
    <definedName name="____CON2">#REF!</definedName>
    <definedName name="____cot4" localSheetId="3">#REF!</definedName>
    <definedName name="____cot4" localSheetId="22">#REF!</definedName>
    <definedName name="____cot4">#REF!</definedName>
    <definedName name="____cpd1" localSheetId="3">#REF!</definedName>
    <definedName name="____cpd1" localSheetId="22">#REF!</definedName>
    <definedName name="____cpd1">#REF!</definedName>
    <definedName name="____cpd2" localSheetId="3">#REF!</definedName>
    <definedName name="____cpd2" localSheetId="22">#REF!</definedName>
    <definedName name="____cpd2">#REF!</definedName>
    <definedName name="____dai1" localSheetId="3">#REF!</definedName>
    <definedName name="____dai1" localSheetId="40">#REF!</definedName>
    <definedName name="____dai1" localSheetId="22">#REF!</definedName>
    <definedName name="____dai1">#REF!</definedName>
    <definedName name="____dai2" localSheetId="3">#REF!</definedName>
    <definedName name="____dai2" localSheetId="40">#REF!</definedName>
    <definedName name="____dai2" localSheetId="22">#REF!</definedName>
    <definedName name="____dai2">#REF!</definedName>
    <definedName name="____dai3" localSheetId="3">#REF!</definedName>
    <definedName name="____dai3" localSheetId="40">#REF!</definedName>
    <definedName name="____dai3" localSheetId="22">#REF!</definedName>
    <definedName name="____dai3">#REF!</definedName>
    <definedName name="____dai4" localSheetId="3">#REF!</definedName>
    <definedName name="____dai4" localSheetId="40">#REF!</definedName>
    <definedName name="____dai4" localSheetId="22">#REF!</definedName>
    <definedName name="____dai4">#REF!</definedName>
    <definedName name="____dai5" localSheetId="3">#REF!</definedName>
    <definedName name="____dai5" localSheetId="40">#REF!</definedName>
    <definedName name="____dai5" localSheetId="22">#REF!</definedName>
    <definedName name="____dai5">#REF!</definedName>
    <definedName name="____dai6" localSheetId="3">#REF!</definedName>
    <definedName name="____dai6" localSheetId="40">#REF!</definedName>
    <definedName name="____dai6" localSheetId="22">#REF!</definedName>
    <definedName name="____dai6">#REF!</definedName>
    <definedName name="____dan1" localSheetId="3">#REF!</definedName>
    <definedName name="____dan1" localSheetId="40">#REF!</definedName>
    <definedName name="____dan1" localSheetId="22">#REF!</definedName>
    <definedName name="____dan1">#REF!</definedName>
    <definedName name="____dan2" localSheetId="3">#REF!</definedName>
    <definedName name="____dan2" localSheetId="40">#REF!</definedName>
    <definedName name="____dan2" localSheetId="22">#REF!</definedName>
    <definedName name="____dan2">#REF!</definedName>
    <definedName name="____DAO3" localSheetId="3">#REF!</definedName>
    <definedName name="____DAO3" localSheetId="22">#REF!</definedName>
    <definedName name="____DAO3">#REF!</definedName>
    <definedName name="____DAP3" localSheetId="3">#REF!</definedName>
    <definedName name="____DAP3" localSheetId="22">#REF!</definedName>
    <definedName name="____DAP3">#REF!</definedName>
    <definedName name="____ddn400" localSheetId="3">#REF!</definedName>
    <definedName name="____ddn400" localSheetId="40">#REF!</definedName>
    <definedName name="____ddn400" localSheetId="22">#REF!</definedName>
    <definedName name="____ddn400">#REF!</definedName>
    <definedName name="____ddn600" localSheetId="3">#REF!</definedName>
    <definedName name="____ddn600" localSheetId="40">#REF!</definedName>
    <definedName name="____ddn600" localSheetId="22">#REF!</definedName>
    <definedName name="____ddn600">#REF!</definedName>
    <definedName name="____deo1" localSheetId="3">#REF!</definedName>
    <definedName name="____deo1" localSheetId="22">#REF!</definedName>
    <definedName name="____deo1">#REF!</definedName>
    <definedName name="____deo10" localSheetId="3">#REF!</definedName>
    <definedName name="____deo10" localSheetId="22">#REF!</definedName>
    <definedName name="____deo10">#REF!</definedName>
    <definedName name="____deo2" localSheetId="3">#REF!</definedName>
    <definedName name="____deo2" localSheetId="22">#REF!</definedName>
    <definedName name="____deo2">#REF!</definedName>
    <definedName name="____deo3" localSheetId="3">#REF!</definedName>
    <definedName name="____deo3" localSheetId="22">#REF!</definedName>
    <definedName name="____deo3">#REF!</definedName>
    <definedName name="____deo4" localSheetId="3">#REF!</definedName>
    <definedName name="____deo4" localSheetId="22">#REF!</definedName>
    <definedName name="____deo4">#REF!</definedName>
    <definedName name="____deo5" localSheetId="3">#REF!</definedName>
    <definedName name="____deo5" localSheetId="22">#REF!</definedName>
    <definedName name="____deo5">#REF!</definedName>
    <definedName name="____deo6" localSheetId="3">#REF!</definedName>
    <definedName name="____deo6" localSheetId="22">#REF!</definedName>
    <definedName name="____deo6">#REF!</definedName>
    <definedName name="____deo7" localSheetId="3">#REF!</definedName>
    <definedName name="____deo7" localSheetId="22">#REF!</definedName>
    <definedName name="____deo7">#REF!</definedName>
    <definedName name="____deo8" localSheetId="3">#REF!</definedName>
    <definedName name="____deo8" localSheetId="22">#REF!</definedName>
    <definedName name="____deo8">#REF!</definedName>
    <definedName name="____deo9" localSheetId="3">#REF!</definedName>
    <definedName name="____deo9" localSheetId="22">#REF!</definedName>
    <definedName name="____deo9">#REF!</definedName>
    <definedName name="____E99999" localSheetId="3">#REF!</definedName>
    <definedName name="____E99999" localSheetId="22">#REF!</definedName>
    <definedName name="____E99999">#REF!</definedName>
    <definedName name="____f409408" localSheetId="3">#REF!</definedName>
    <definedName name="____f409408" localSheetId="22">#REF!</definedName>
    <definedName name="____f409408">#REF!</definedName>
    <definedName name="____Goi8" localSheetId="3" hidden="1">{"'Sheet1'!$L$16"}</definedName>
    <definedName name="____Goi8" localSheetId="17" hidden="1">{"'Sheet1'!$L$16"}</definedName>
    <definedName name="____Goi8" localSheetId="22" hidden="1">{"'Sheet1'!$L$16"}</definedName>
    <definedName name="____Goi8" localSheetId="0" hidden="1">{"'Sheet1'!$L$16"}</definedName>
    <definedName name="____Goi8" localSheetId="1" hidden="1">{"'Sheet1'!$L$16"}</definedName>
    <definedName name="____Goi8" localSheetId="2" hidden="1">{"'Sheet1'!$L$16"}</definedName>
    <definedName name="____Goi8" hidden="1">{"'Sheet1'!$L$16"}</definedName>
    <definedName name="____gon4" localSheetId="3">#REF!</definedName>
    <definedName name="____gon4" localSheetId="40">#REF!</definedName>
    <definedName name="____gon4" localSheetId="22">#REF!</definedName>
    <definedName name="____gon4">#REF!</definedName>
    <definedName name="____h1" localSheetId="17" hidden="1">{"'Sheet1'!$L$16"}</definedName>
    <definedName name="____h1" localSheetId="40" hidden="1">{"'Sheet1'!$L$16"}</definedName>
    <definedName name="____h1" localSheetId="0" hidden="1">{"'Sheet1'!$L$16"}</definedName>
    <definedName name="____h1" localSheetId="1" hidden="1">{"'Sheet1'!$L$16"}</definedName>
    <definedName name="____h1" localSheetId="2" hidden="1">{"'Sheet1'!$L$16"}</definedName>
    <definedName name="____h1" localSheetId="34" hidden="1">{"'Sheet1'!$L$16"}</definedName>
    <definedName name="____h1" localSheetId="30"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om2">#REF!</definedName>
    <definedName name="____hsm2">1.1289</definedName>
    <definedName name="____hu1" localSheetId="17" hidden="1">{"'Sheet1'!$L$16"}</definedName>
    <definedName name="____hu1" localSheetId="0" hidden="1">{"'Sheet1'!$L$16"}</definedName>
    <definedName name="____hu1" localSheetId="1" hidden="1">{"'Sheet1'!$L$16"}</definedName>
    <definedName name="____hu1" localSheetId="2" hidden="1">{"'Sheet1'!$L$16"}</definedName>
    <definedName name="____hu1" localSheetId="34" hidden="1">{"'Sheet1'!$L$16"}</definedName>
    <definedName name="____hu1" localSheetId="30" hidden="1">{"'Sheet1'!$L$16"}</definedName>
    <definedName name="____hu1" hidden="1">{"'Sheet1'!$L$16"}</definedName>
    <definedName name="____hu2" localSheetId="17" hidden="1">{"'Sheet1'!$L$16"}</definedName>
    <definedName name="____hu2" localSheetId="0" hidden="1">{"'Sheet1'!$L$16"}</definedName>
    <definedName name="____hu2" localSheetId="1" hidden="1">{"'Sheet1'!$L$16"}</definedName>
    <definedName name="____hu2" localSheetId="2" hidden="1">{"'Sheet1'!$L$16"}</definedName>
    <definedName name="____hu2" localSheetId="34" hidden="1">{"'Sheet1'!$L$16"}</definedName>
    <definedName name="____hu2" localSheetId="30" hidden="1">{"'Sheet1'!$L$16"}</definedName>
    <definedName name="____hu2" hidden="1">{"'Sheet1'!$L$16"}</definedName>
    <definedName name="____hu5" localSheetId="17" hidden="1">{"'Sheet1'!$L$16"}</definedName>
    <definedName name="____hu5" localSheetId="0" hidden="1">{"'Sheet1'!$L$16"}</definedName>
    <definedName name="____hu5" localSheetId="1" hidden="1">{"'Sheet1'!$L$16"}</definedName>
    <definedName name="____hu5" localSheetId="2" hidden="1">{"'Sheet1'!$L$16"}</definedName>
    <definedName name="____hu5" localSheetId="34" hidden="1">{"'Sheet1'!$L$16"}</definedName>
    <definedName name="____hu5" localSheetId="30" hidden="1">{"'Sheet1'!$L$16"}</definedName>
    <definedName name="____hu5" hidden="1">{"'Sheet1'!$L$16"}</definedName>
    <definedName name="____hu6" localSheetId="17" hidden="1">{"'Sheet1'!$L$16"}</definedName>
    <definedName name="____hu6" localSheetId="0" hidden="1">{"'Sheet1'!$L$16"}</definedName>
    <definedName name="____hu6" localSheetId="1" hidden="1">{"'Sheet1'!$L$16"}</definedName>
    <definedName name="____hu6" localSheetId="2" hidden="1">{"'Sheet1'!$L$16"}</definedName>
    <definedName name="____hu6" localSheetId="34" hidden="1">{"'Sheet1'!$L$16"}</definedName>
    <definedName name="____hu6" localSheetId="30" hidden="1">{"'Sheet1'!$L$16"}</definedName>
    <definedName name="____hu6" hidden="1">{"'Sheet1'!$L$16"}</definedName>
    <definedName name="____HUY1" localSheetId="3" hidden="1">{"'Sheet1'!$L$16"}</definedName>
    <definedName name="____HUY1" localSheetId="17" hidden="1">{"'Sheet1'!$L$16"}</definedName>
    <definedName name="____HUY1" localSheetId="22" hidden="1">{"'Sheet1'!$L$16"}</definedName>
    <definedName name="____HUY1" localSheetId="0" hidden="1">{"'Sheet1'!$L$16"}</definedName>
    <definedName name="____HUY1" localSheetId="1" hidden="1">{"'Sheet1'!$L$16"}</definedName>
    <definedName name="____HUY1" localSheetId="2" hidden="1">{"'Sheet1'!$L$16"}</definedName>
    <definedName name="____HUY1" hidden="1">{"'Sheet1'!$L$16"}</definedName>
    <definedName name="____HUY2" localSheetId="3" hidden="1">{"'Sheet1'!$L$16"}</definedName>
    <definedName name="____HUY2" localSheetId="17" hidden="1">{"'Sheet1'!$L$16"}</definedName>
    <definedName name="____HUY2" localSheetId="22" hidden="1">{"'Sheet1'!$L$16"}</definedName>
    <definedName name="____HUY2" localSheetId="0" hidden="1">{"'Sheet1'!$L$16"}</definedName>
    <definedName name="____HUY2" localSheetId="1" hidden="1">{"'Sheet1'!$L$16"}</definedName>
    <definedName name="____HUY2" localSheetId="2" hidden="1">{"'Sheet1'!$L$16"}</definedName>
    <definedName name="____HUY2" hidden="1">{"'Sheet1'!$L$16"}</definedName>
    <definedName name="____isc1">0.035</definedName>
    <definedName name="____isc2">0.02</definedName>
    <definedName name="____isc3">0.054</definedName>
    <definedName name="____Kks1" localSheetId="3">#REF!</definedName>
    <definedName name="____Kks1" localSheetId="22">#REF!</definedName>
    <definedName name="____Kks1">#REF!</definedName>
    <definedName name="____Kks2" localSheetId="3">#REF!</definedName>
    <definedName name="____Kks2" localSheetId="22">#REF!</definedName>
    <definedName name="____Kks2">#REF!</definedName>
    <definedName name="____KM188" localSheetId="3">#REF!</definedName>
    <definedName name="____KM188" localSheetId="40">#REF!</definedName>
    <definedName name="____KM188" localSheetId="22">#REF!</definedName>
    <definedName name="____KM188">#REF!</definedName>
    <definedName name="____km189" localSheetId="3">#REF!</definedName>
    <definedName name="____km189" localSheetId="40">#REF!</definedName>
    <definedName name="____km189" localSheetId="22">#REF!</definedName>
    <definedName name="____km189">#REF!</definedName>
    <definedName name="____km190" localSheetId="3">#REF!</definedName>
    <definedName name="____km190" localSheetId="40">#REF!</definedName>
    <definedName name="____km190" localSheetId="22">#REF!</definedName>
    <definedName name="____km190">#REF!</definedName>
    <definedName name="____km191" localSheetId="3">#REF!</definedName>
    <definedName name="____km191" localSheetId="40">#REF!</definedName>
    <definedName name="____km191" localSheetId="22">#REF!</definedName>
    <definedName name="____km191">#REF!</definedName>
    <definedName name="____km192" localSheetId="3">#REF!</definedName>
    <definedName name="____km192" localSheetId="40">#REF!</definedName>
    <definedName name="____km192" localSheetId="22">#REF!</definedName>
    <definedName name="____km192">#REF!</definedName>
    <definedName name="____km193" localSheetId="3">#REF!</definedName>
    <definedName name="____km193" localSheetId="40">#REF!</definedName>
    <definedName name="____km193" localSheetId="22">#REF!</definedName>
    <definedName name="____km193">#REF!</definedName>
    <definedName name="____km194" localSheetId="3">#REF!</definedName>
    <definedName name="____km194" localSheetId="40">#REF!</definedName>
    <definedName name="____km194" localSheetId="22">#REF!</definedName>
    <definedName name="____km194">#REF!</definedName>
    <definedName name="____km195" localSheetId="3">#REF!</definedName>
    <definedName name="____km195" localSheetId="40">#REF!</definedName>
    <definedName name="____km195" localSheetId="22">#REF!</definedName>
    <definedName name="____km195">#REF!</definedName>
    <definedName name="____km196" localSheetId="3">#REF!</definedName>
    <definedName name="____km196" localSheetId="22">#REF!</definedName>
    <definedName name="____km196">#REF!</definedName>
    <definedName name="____km197" localSheetId="3">#REF!</definedName>
    <definedName name="____km197" localSheetId="40">#REF!</definedName>
    <definedName name="____km197" localSheetId="22">#REF!</definedName>
    <definedName name="____km197">#REF!</definedName>
    <definedName name="____km198" localSheetId="3">#REF!</definedName>
    <definedName name="____km198" localSheetId="40">#REF!</definedName>
    <definedName name="____km198" localSheetId="22">#REF!</definedName>
    <definedName name="____km198">#REF!</definedName>
    <definedName name="____Lan1" localSheetId="3" hidden="1">{"'Sheet1'!$L$16"}</definedName>
    <definedName name="____Lan1" localSheetId="17" hidden="1">{"'Sheet1'!$L$16"}</definedName>
    <definedName name="____Lan1" localSheetId="22" hidden="1">{"'Sheet1'!$L$16"}</definedName>
    <definedName name="____Lan1" localSheetId="0" hidden="1">{"'Sheet1'!$L$16"}</definedName>
    <definedName name="____Lan1" localSheetId="1" hidden="1">{"'Sheet1'!$L$16"}</definedName>
    <definedName name="____Lan1" localSheetId="2" hidden="1">{"'Sheet1'!$L$16"}</definedName>
    <definedName name="____Lan1" hidden="1">{"'Sheet1'!$L$16"}</definedName>
    <definedName name="____LAN3" localSheetId="3" hidden="1">{"'Sheet1'!$L$16"}</definedName>
    <definedName name="____LAN3" localSheetId="17" hidden="1">{"'Sheet1'!$L$16"}</definedName>
    <definedName name="____LAN3" localSheetId="22" hidden="1">{"'Sheet1'!$L$16"}</definedName>
    <definedName name="____LAN3" localSheetId="0" hidden="1">{"'Sheet1'!$L$16"}</definedName>
    <definedName name="____LAN3" localSheetId="1" hidden="1">{"'Sheet1'!$L$16"}</definedName>
    <definedName name="____LAN3" localSheetId="2" hidden="1">{"'Sheet1'!$L$16"}</definedName>
    <definedName name="____LAN3" hidden="1">{"'Sheet1'!$L$16"}</definedName>
    <definedName name="____lap1" localSheetId="3">#REF!</definedName>
    <definedName name="____lap1" localSheetId="40">#REF!</definedName>
    <definedName name="____lap1" localSheetId="22">#REF!</definedName>
    <definedName name="____lap1">#REF!</definedName>
    <definedName name="____lap2" localSheetId="3">#REF!</definedName>
    <definedName name="____lap2" localSheetId="40">#REF!</definedName>
    <definedName name="____lap2" localSheetId="22">#REF!</definedName>
    <definedName name="____lap2">#REF!</definedName>
    <definedName name="____lk2" localSheetId="3" hidden="1">{"'Sheet1'!$L$16"}</definedName>
    <definedName name="____lk2" localSheetId="17" hidden="1">{"'Sheet1'!$L$16"}</definedName>
    <definedName name="____lk2" localSheetId="22" hidden="1">{"'Sheet1'!$L$16"}</definedName>
    <definedName name="____lk2" localSheetId="0" hidden="1">{"'Sheet1'!$L$16"}</definedName>
    <definedName name="____lk2" localSheetId="1" hidden="1">{"'Sheet1'!$L$16"}</definedName>
    <definedName name="____lk2" localSheetId="2" hidden="1">{"'Sheet1'!$L$16"}</definedName>
    <definedName name="____lk2" hidden="1">{"'Sheet1'!$L$16"}</definedName>
    <definedName name="____M36" localSheetId="17" hidden="1">{"'Sheet1'!$L$16"}</definedName>
    <definedName name="____M36" localSheetId="0" hidden="1">{"'Sheet1'!$L$16"}</definedName>
    <definedName name="____M36" localSheetId="1" hidden="1">{"'Sheet1'!$L$16"}</definedName>
    <definedName name="____M36" localSheetId="2" hidden="1">{"'Sheet1'!$L$16"}</definedName>
    <definedName name="____M36" localSheetId="34" hidden="1">{"'Sheet1'!$L$16"}</definedName>
    <definedName name="____M36" localSheetId="30" hidden="1">{"'Sheet1'!$L$16"}</definedName>
    <definedName name="____M36" hidden="1">{"'Sheet1'!$L$16"}</definedName>
    <definedName name="____MAC12" localSheetId="3">#REF!</definedName>
    <definedName name="____MAC12" localSheetId="40">#REF!</definedName>
    <definedName name="____MAC12" localSheetId="22">#REF!</definedName>
    <definedName name="____MAC12">#REF!</definedName>
    <definedName name="____MAC46" localSheetId="3">#REF!</definedName>
    <definedName name="____MAC46" localSheetId="40">#REF!</definedName>
    <definedName name="____MAC46" localSheetId="22">#REF!</definedName>
    <definedName name="____MAC46">#REF!</definedName>
    <definedName name="____MN124" localSheetId="3">#REF!</definedName>
    <definedName name="____MN124" localSheetId="22">#REF!</definedName>
    <definedName name="____MN124">#REF!</definedName>
    <definedName name="____nc151" localSheetId="3">#REF!</definedName>
    <definedName name="____nc151" localSheetId="22">#REF!</definedName>
    <definedName name="____nc151">#REF!</definedName>
    <definedName name="____NCL100" localSheetId="3">#REF!</definedName>
    <definedName name="____NCL100" localSheetId="40">#REF!</definedName>
    <definedName name="____NCL100" localSheetId="22">#REF!</definedName>
    <definedName name="____NCL100">#REF!</definedName>
    <definedName name="____NCL200" localSheetId="3">#REF!</definedName>
    <definedName name="____NCL200" localSheetId="40">#REF!</definedName>
    <definedName name="____NCL200" localSheetId="22">#REF!</definedName>
    <definedName name="____NCL200">#REF!</definedName>
    <definedName name="____NCL250" localSheetId="3">#REF!</definedName>
    <definedName name="____NCL250" localSheetId="40">#REF!</definedName>
    <definedName name="____NCL250" localSheetId="22">#REF!</definedName>
    <definedName name="____NCL250">#REF!</definedName>
    <definedName name="____NET2" localSheetId="3">#REF!</definedName>
    <definedName name="____NET2" localSheetId="40">#REF!</definedName>
    <definedName name="____NET2" localSheetId="22">#REF!</definedName>
    <definedName name="____NET2">#REF!</definedName>
    <definedName name="____nin190" localSheetId="3">#REF!</definedName>
    <definedName name="____nin190" localSheetId="40">#REF!</definedName>
    <definedName name="____nin190" localSheetId="22">#REF!</definedName>
    <definedName name="____nin190">#REF!</definedName>
    <definedName name="____NSO2" localSheetId="3" hidden="1">{"'Sheet1'!$L$16"}</definedName>
    <definedName name="____NSO2" localSheetId="17" hidden="1">{"'Sheet1'!$L$16"}</definedName>
    <definedName name="____NSO2" localSheetId="40" hidden="1">{"'Sheet1'!$L$16"}</definedName>
    <definedName name="____NSO2" localSheetId="22" hidden="1">{"'Sheet1'!$L$16"}</definedName>
    <definedName name="____NSO2" localSheetId="32" hidden="1">{"'Sheet1'!$L$16"}</definedName>
    <definedName name="____NSO2" localSheetId="0" hidden="1">{"'Sheet1'!$L$16"}</definedName>
    <definedName name="____NSO2" localSheetId="1" hidden="1">{"'Sheet1'!$L$16"}</definedName>
    <definedName name="____NSO2" localSheetId="2" hidden="1">{"'Sheet1'!$L$16"}</definedName>
    <definedName name="____NSO2" localSheetId="34" hidden="1">{"'Sheet1'!$L$16"}</definedName>
    <definedName name="____NSO2" localSheetId="30" hidden="1">{"'Sheet1'!$L$16"}</definedName>
    <definedName name="____NSO2" hidden="1">{"'Sheet1'!$L$16"}</definedName>
    <definedName name="____PA3" localSheetId="3" hidden="1">{"'Sheet1'!$L$16"}</definedName>
    <definedName name="____PA3" localSheetId="17" hidden="1">{"'Sheet1'!$L$16"}</definedName>
    <definedName name="____PA3" localSheetId="22" hidden="1">{"'Sheet1'!$L$16"}</definedName>
    <definedName name="____PA3" localSheetId="0" hidden="1">{"'Sheet1'!$L$16"}</definedName>
    <definedName name="____PA3" localSheetId="1" hidden="1">{"'Sheet1'!$L$16"}</definedName>
    <definedName name="____PA3" localSheetId="2" hidden="1">{"'Sheet1'!$L$16"}</definedName>
    <definedName name="____PA3" localSheetId="34" hidden="1">{"'Sheet1'!$L$16"}</definedName>
    <definedName name="____PA3" localSheetId="30" hidden="1">{"'Sheet1'!$L$16"}</definedName>
    <definedName name="____PA3" hidden="1">{"'Sheet1'!$L$16"}</definedName>
    <definedName name="____phi10" localSheetId="3">#REF!</definedName>
    <definedName name="____phi10" localSheetId="40">#REF!</definedName>
    <definedName name="____phi10" localSheetId="22">#REF!</definedName>
    <definedName name="____phi10">#REF!</definedName>
    <definedName name="____phi12" localSheetId="3">#REF!</definedName>
    <definedName name="____phi12" localSheetId="40">#REF!</definedName>
    <definedName name="____phi12" localSheetId="22">#REF!</definedName>
    <definedName name="____phi12">#REF!</definedName>
    <definedName name="____phi14" localSheetId="3">#REF!</definedName>
    <definedName name="____phi14" localSheetId="40">#REF!</definedName>
    <definedName name="____phi14" localSheetId="22">#REF!</definedName>
    <definedName name="____phi14">#REF!</definedName>
    <definedName name="____phi16" localSheetId="3">#REF!</definedName>
    <definedName name="____phi16" localSheetId="40">#REF!</definedName>
    <definedName name="____phi16" localSheetId="22">#REF!</definedName>
    <definedName name="____phi16">#REF!</definedName>
    <definedName name="____phi18" localSheetId="3">#REF!</definedName>
    <definedName name="____phi18" localSheetId="40">#REF!</definedName>
    <definedName name="____phi18" localSheetId="22">#REF!</definedName>
    <definedName name="____phi18">#REF!</definedName>
    <definedName name="____phi20" localSheetId="3">#REF!</definedName>
    <definedName name="____phi20" localSheetId="40">#REF!</definedName>
    <definedName name="____phi20" localSheetId="22">#REF!</definedName>
    <definedName name="____phi20">#REF!</definedName>
    <definedName name="____phi22" localSheetId="3">#REF!</definedName>
    <definedName name="____phi22" localSheetId="40">#REF!</definedName>
    <definedName name="____phi22" localSheetId="22">#REF!</definedName>
    <definedName name="____phi22">#REF!</definedName>
    <definedName name="____phi25" localSheetId="3">#REF!</definedName>
    <definedName name="____phi25" localSheetId="40">#REF!</definedName>
    <definedName name="____phi25" localSheetId="22">#REF!</definedName>
    <definedName name="____phi25">#REF!</definedName>
    <definedName name="____phi28" localSheetId="3">#REF!</definedName>
    <definedName name="____phi28" localSheetId="40">#REF!</definedName>
    <definedName name="____phi28" localSheetId="22">#REF!</definedName>
    <definedName name="____phi28">#REF!</definedName>
    <definedName name="____phi6" localSheetId="3">#REF!</definedName>
    <definedName name="____phi6" localSheetId="40">#REF!</definedName>
    <definedName name="____phi6" localSheetId="22">#REF!</definedName>
    <definedName name="____phi6">#REF!</definedName>
    <definedName name="____phi8" localSheetId="3">#REF!</definedName>
    <definedName name="____phi8" localSheetId="40">#REF!</definedName>
    <definedName name="____phi8" localSheetId="22">#REF!</definedName>
    <definedName name="____phi8">#REF!</definedName>
    <definedName name="____PL1242">#REF!</definedName>
    <definedName name="____Pl2" localSheetId="3" hidden="1">{"'Sheet1'!$L$16"}</definedName>
    <definedName name="____Pl2" localSheetId="17" hidden="1">{"'Sheet1'!$L$16"}</definedName>
    <definedName name="____Pl2" localSheetId="22" hidden="1">{"'Sheet1'!$L$16"}</definedName>
    <definedName name="____Pl2" localSheetId="32" hidden="1">{"'Sheet1'!$L$16"}</definedName>
    <definedName name="____Pl2" localSheetId="0" hidden="1">{"'Sheet1'!$L$16"}</definedName>
    <definedName name="____Pl2" localSheetId="1" hidden="1">{"'Sheet1'!$L$16"}</definedName>
    <definedName name="____Pl2" localSheetId="2" hidden="1">{"'Sheet1'!$L$16"}</definedName>
    <definedName name="____Pl2" localSheetId="34" hidden="1">{"'Sheet1'!$L$16"}</definedName>
    <definedName name="____Pl2" localSheetId="30" hidden="1">{"'Sheet1'!$L$16"}</definedName>
    <definedName name="____Pl2" hidden="1">{"'Sheet1'!$L$16"}</definedName>
    <definedName name="____Q3" localSheetId="17" hidden="1">{"'Sheet1'!$L$16"}</definedName>
    <definedName name="____Q3" localSheetId="32" hidden="1">{"'Sheet1'!$L$16"}</definedName>
    <definedName name="____Q3" localSheetId="0" hidden="1">{"'Sheet1'!$L$16"}</definedName>
    <definedName name="____Q3" localSheetId="1" hidden="1">{"'Sheet1'!$L$16"}</definedName>
    <definedName name="____Q3" localSheetId="2" hidden="1">{"'Sheet1'!$L$16"}</definedName>
    <definedName name="____Q3" localSheetId="34" hidden="1">{"'Sheet1'!$L$16"}</definedName>
    <definedName name="____Q3" localSheetId="30" hidden="1">{"'Sheet1'!$L$16"}</definedName>
    <definedName name="____Q3" hidden="1">{"'Sheet1'!$L$16"}</definedName>
    <definedName name="____sat10">#REF!</definedName>
    <definedName name="____sat14">#REF!</definedName>
    <definedName name="____sat16">#REF!</definedName>
    <definedName name="____sat20">#REF!</definedName>
    <definedName name="____Sat27" localSheetId="3">#REF!</definedName>
    <definedName name="____Sat27" localSheetId="22">#REF!</definedName>
    <definedName name="____Sat27">#REF!</definedName>
    <definedName name="____sat8">#REF!</definedName>
    <definedName name="____sc1" localSheetId="3">#REF!</definedName>
    <definedName name="____sc1" localSheetId="40">#REF!</definedName>
    <definedName name="____sc1" localSheetId="22">#REF!</definedName>
    <definedName name="____sc1">#REF!</definedName>
    <definedName name="____SC2" localSheetId="3">#REF!</definedName>
    <definedName name="____SC2" localSheetId="40">#REF!</definedName>
    <definedName name="____SC2" localSheetId="22">#REF!</definedName>
    <definedName name="____SC2">#REF!</definedName>
    <definedName name="____sc3" localSheetId="3">#REF!</definedName>
    <definedName name="____sc3" localSheetId="40">#REF!</definedName>
    <definedName name="____sc3" localSheetId="22">#REF!</definedName>
    <definedName name="____sc3">#REF!</definedName>
    <definedName name="____slg1" localSheetId="3">#REF!</definedName>
    <definedName name="____slg1" localSheetId="40">#REF!</definedName>
    <definedName name="____slg1" localSheetId="22">#REF!</definedName>
    <definedName name="____slg1">#REF!</definedName>
    <definedName name="____slg2" localSheetId="3">#REF!</definedName>
    <definedName name="____slg2" localSheetId="40">#REF!</definedName>
    <definedName name="____slg2" localSheetId="22">#REF!</definedName>
    <definedName name="____slg2">#REF!</definedName>
    <definedName name="____slg3" localSheetId="3">#REF!</definedName>
    <definedName name="____slg3" localSheetId="40">#REF!</definedName>
    <definedName name="____slg3" localSheetId="22">#REF!</definedName>
    <definedName name="____slg3">#REF!</definedName>
    <definedName name="____slg4" localSheetId="3">#REF!</definedName>
    <definedName name="____slg4" localSheetId="40">#REF!</definedName>
    <definedName name="____slg4" localSheetId="22">#REF!</definedName>
    <definedName name="____slg4">#REF!</definedName>
    <definedName name="____slg5" localSheetId="3">#REF!</definedName>
    <definedName name="____slg5" localSheetId="40">#REF!</definedName>
    <definedName name="____slg5" localSheetId="22">#REF!</definedName>
    <definedName name="____slg5">#REF!</definedName>
    <definedName name="____slg6" localSheetId="3">#REF!</definedName>
    <definedName name="____slg6" localSheetId="40">#REF!</definedName>
    <definedName name="____slg6" localSheetId="22">#REF!</definedName>
    <definedName name="____slg6">#REF!</definedName>
    <definedName name="____SN3" localSheetId="3">#REF!</definedName>
    <definedName name="____SN3" localSheetId="40">#REF!</definedName>
    <definedName name="____SN3" localSheetId="22">#REF!</definedName>
    <definedName name="____SN3">#REF!</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STD0898" localSheetId="3">#REF!</definedName>
    <definedName name="____STD0898" localSheetId="22">#REF!</definedName>
    <definedName name="____STD0898">#REF!</definedName>
    <definedName name="____sua20">#REF!</definedName>
    <definedName name="____sua30">#REF!</definedName>
    <definedName name="____TB1" localSheetId="3">#REF!</definedName>
    <definedName name="____TB1" localSheetId="40">#REF!</definedName>
    <definedName name="____TB1" localSheetId="22">#REF!</definedName>
    <definedName name="____TB1">#REF!</definedName>
    <definedName name="____tb2" localSheetId="3">BlankMacro1</definedName>
    <definedName name="____tb2" localSheetId="17">BlankMacro1</definedName>
    <definedName name="____tb2" localSheetId="22">BlankMacro1</definedName>
    <definedName name="____tb2" localSheetId="0">BlankMacro1</definedName>
    <definedName name="____tb2" localSheetId="1">BlankMacro1</definedName>
    <definedName name="____tb2" localSheetId="2">BlankMacro1</definedName>
    <definedName name="____tb2">BlankMacro1</definedName>
    <definedName name="____TCO2" localSheetId="3">#REF!</definedName>
    <definedName name="____TCO2" localSheetId="22">#REF!</definedName>
    <definedName name="____TCO2">#REF!</definedName>
    <definedName name="____TCO3" localSheetId="3">#REF!</definedName>
    <definedName name="____TCO3" localSheetId="22">#REF!</definedName>
    <definedName name="____TCO3">#REF!</definedName>
    <definedName name="____tg1" localSheetId="3">#REF!</definedName>
    <definedName name="____tg1" localSheetId="22">#REF!</definedName>
    <definedName name="____tg1">#REF!</definedName>
    <definedName name="____tg427" localSheetId="3">#REF!</definedName>
    <definedName name="____tg427" localSheetId="22">#REF!</definedName>
    <definedName name="____tg427">#REF!</definedName>
    <definedName name="____TH1">#REF!</definedName>
    <definedName name="____TH2">#REF!</definedName>
    <definedName name="____TH20" localSheetId="3">#REF!</definedName>
    <definedName name="____TH20" localSheetId="22">#REF!</definedName>
    <definedName name="____TH20">#REF!</definedName>
    <definedName name="____TH3">#REF!</definedName>
    <definedName name="____TK155">#REF!</definedName>
    <definedName name="____TK422">#REF!</definedName>
    <definedName name="____TK622" localSheetId="3">#REF!</definedName>
    <definedName name="____TK622" localSheetId="22">#REF!</definedName>
    <definedName name="____TK622">#REF!</definedName>
    <definedName name="____TL1" localSheetId="3">#REF!</definedName>
    <definedName name="____TL1" localSheetId="40">#REF!</definedName>
    <definedName name="____TL1" localSheetId="22">#REF!</definedName>
    <definedName name="____TL1">#REF!</definedName>
    <definedName name="____TL2" localSheetId="3">#REF!</definedName>
    <definedName name="____TL2" localSheetId="40">#REF!</definedName>
    <definedName name="____TL2" localSheetId="22">#REF!</definedName>
    <definedName name="____TL2">#REF!</definedName>
    <definedName name="____TL3" localSheetId="3">#REF!</definedName>
    <definedName name="____TL3" localSheetId="40">#REF!</definedName>
    <definedName name="____TL3" localSheetId="22">#REF!</definedName>
    <definedName name="____TL3">#REF!</definedName>
    <definedName name="____TLA120" localSheetId="3">#REF!</definedName>
    <definedName name="____TLA120" localSheetId="40">#REF!</definedName>
    <definedName name="____TLA120" localSheetId="22">#REF!</definedName>
    <definedName name="____TLA120">#REF!</definedName>
    <definedName name="____TLA35" localSheetId="3">#REF!</definedName>
    <definedName name="____TLA35" localSheetId="40">#REF!</definedName>
    <definedName name="____TLA35" localSheetId="22">#REF!</definedName>
    <definedName name="____TLA35">#REF!</definedName>
    <definedName name="____TLA50" localSheetId="3">#REF!</definedName>
    <definedName name="____TLA50" localSheetId="40">#REF!</definedName>
    <definedName name="____TLA50" localSheetId="22">#REF!</definedName>
    <definedName name="____TLA50">#REF!</definedName>
    <definedName name="____TLA70" localSheetId="3">#REF!</definedName>
    <definedName name="____TLA70" localSheetId="40">#REF!</definedName>
    <definedName name="____TLA70" localSheetId="22">#REF!</definedName>
    <definedName name="____TLA70">#REF!</definedName>
    <definedName name="____TLA95" localSheetId="3">#REF!</definedName>
    <definedName name="____TLA95" localSheetId="40">#REF!</definedName>
    <definedName name="____TLA95" localSheetId="22">#REF!</definedName>
    <definedName name="____TLA95">#REF!</definedName>
    <definedName name="____Tru21" localSheetId="3" hidden="1">{"'Sheet1'!$L$16"}</definedName>
    <definedName name="____Tru21" localSheetId="17" hidden="1">{"'Sheet1'!$L$16"}</definedName>
    <definedName name="____Tru21" localSheetId="22" hidden="1">{"'Sheet1'!$L$16"}</definedName>
    <definedName name="____Tru21" localSheetId="0" hidden="1">{"'Sheet1'!$L$16"}</definedName>
    <definedName name="____Tru21" localSheetId="1" hidden="1">{"'Sheet1'!$L$16"}</definedName>
    <definedName name="____Tru21" localSheetId="2" hidden="1">{"'Sheet1'!$L$16"}</definedName>
    <definedName name="____Tru21" localSheetId="34" hidden="1">{"'Sheet1'!$L$16"}</definedName>
    <definedName name="____Tru21" localSheetId="30" hidden="1">{"'Sheet1'!$L$16"}</definedName>
    <definedName name="____Tru21" hidden="1">{"'Sheet1'!$L$16"}</definedName>
    <definedName name="____tt3" localSheetId="3" hidden="1">{"'Sheet1'!$L$16"}</definedName>
    <definedName name="____tt3" localSheetId="17" hidden="1">{"'Sheet1'!$L$16"}</definedName>
    <definedName name="____tt3" localSheetId="22" hidden="1">{"'Sheet1'!$L$16"}</definedName>
    <definedName name="____tt3" localSheetId="0" hidden="1">{"'Sheet1'!$L$16"}</definedName>
    <definedName name="____tt3" localSheetId="1" hidden="1">{"'Sheet1'!$L$16"}</definedName>
    <definedName name="____tt3" localSheetId="2" hidden="1">{"'Sheet1'!$L$16"}</definedName>
    <definedName name="____tt3" hidden="1">{"'Sheet1'!$L$16"}</definedName>
    <definedName name="____TT31" localSheetId="3" hidden="1">{"'Sheet1'!$L$16"}</definedName>
    <definedName name="____TT31" localSheetId="17" hidden="1">{"'Sheet1'!$L$16"}</definedName>
    <definedName name="____TT31" localSheetId="22" hidden="1">{"'Sheet1'!$L$16"}</definedName>
    <definedName name="____TT31" localSheetId="0" hidden="1">{"'Sheet1'!$L$16"}</definedName>
    <definedName name="____TT31" localSheetId="1" hidden="1">{"'Sheet1'!$L$16"}</definedName>
    <definedName name="____TT31" localSheetId="2" hidden="1">{"'Sheet1'!$L$16"}</definedName>
    <definedName name="____TT31" hidden="1">{"'Sheet1'!$L$16"}</definedName>
    <definedName name="____tz593" localSheetId="3">#REF!</definedName>
    <definedName name="____tz593" localSheetId="22">#REF!</definedName>
    <definedName name="____tz593">#REF!</definedName>
    <definedName name="____VL100" localSheetId="3">#REF!</definedName>
    <definedName name="____VL100" localSheetId="40">#REF!</definedName>
    <definedName name="____VL100" localSheetId="22">#REF!</definedName>
    <definedName name="____VL100">#REF!</definedName>
    <definedName name="____vl2" hidden="1">{"'Sheet1'!$L$16"}</definedName>
    <definedName name="____VL200" localSheetId="3">#REF!</definedName>
    <definedName name="____VL200" localSheetId="22">#REF!</definedName>
    <definedName name="____VL200">#REF!</definedName>
    <definedName name="____VL250" localSheetId="3">#REF!</definedName>
    <definedName name="____VL250" localSheetId="40">#REF!</definedName>
    <definedName name="____VL250" localSheetId="22">#REF!</definedName>
    <definedName name="____VL250">#REF!</definedName>
    <definedName name="____VM2" localSheetId="3" hidden="1">{"'Sheet1'!$L$16"}</definedName>
    <definedName name="____VM2" localSheetId="17" hidden="1">{"'Sheet1'!$L$16"}</definedName>
    <definedName name="____VM2" localSheetId="22" hidden="1">{"'Sheet1'!$L$16"}</definedName>
    <definedName name="____VM2" localSheetId="0" hidden="1">{"'Sheet1'!$L$16"}</definedName>
    <definedName name="____VM2" localSheetId="1" hidden="1">{"'Sheet1'!$L$16"}</definedName>
    <definedName name="____VM2" localSheetId="2" hidden="1">{"'Sheet1'!$L$16"}</definedName>
    <definedName name="____VM2" hidden="1">{"'Sheet1'!$L$16"}</definedName>
    <definedName name="___a1" localSheetId="17" hidden="1">{"'Sheet1'!$L$16"}</definedName>
    <definedName name="___a1" localSheetId="40" hidden="1">{"'Sheet1'!$L$16"}</definedName>
    <definedName name="___a1" localSheetId="0" hidden="1">{"'Sheet1'!$L$16"}</definedName>
    <definedName name="___a1" localSheetId="1" hidden="1">{"'Sheet1'!$L$16"}</definedName>
    <definedName name="___a1" localSheetId="2" hidden="1">{"'Sheet1'!$L$16"}</definedName>
    <definedName name="___a1" localSheetId="34" hidden="1">{"'Sheet1'!$L$16"}</definedName>
    <definedName name="___a1" localSheetId="30" hidden="1">{"'Sheet1'!$L$16"}</definedName>
    <definedName name="___a1" hidden="1">{"'Sheet1'!$L$16"}</definedName>
    <definedName name="___atn1" localSheetId="3">#REF!</definedName>
    <definedName name="___atn1" localSheetId="22">#REF!</definedName>
    <definedName name="___atn1">#REF!</definedName>
    <definedName name="___atn10" localSheetId="3">#REF!</definedName>
    <definedName name="___atn10" localSheetId="22">#REF!</definedName>
    <definedName name="___atn10">#REF!</definedName>
    <definedName name="___atn2" localSheetId="3">#REF!</definedName>
    <definedName name="___atn2" localSheetId="22">#REF!</definedName>
    <definedName name="___atn2">#REF!</definedName>
    <definedName name="___atn3" localSheetId="3">#REF!</definedName>
    <definedName name="___atn3" localSheetId="22">#REF!</definedName>
    <definedName name="___atn3">#REF!</definedName>
    <definedName name="___atn4" localSheetId="3">#REF!</definedName>
    <definedName name="___atn4" localSheetId="22">#REF!</definedName>
    <definedName name="___atn4">#REF!</definedName>
    <definedName name="___atn5" localSheetId="3">#REF!</definedName>
    <definedName name="___atn5" localSheetId="22">#REF!</definedName>
    <definedName name="___atn5">#REF!</definedName>
    <definedName name="___atn6" localSheetId="3">#REF!</definedName>
    <definedName name="___atn6" localSheetId="22">#REF!</definedName>
    <definedName name="___atn6">#REF!</definedName>
    <definedName name="___atn7" localSheetId="3">#REF!</definedName>
    <definedName name="___atn7" localSheetId="22">#REF!</definedName>
    <definedName name="___atn7">#REF!</definedName>
    <definedName name="___atn8" localSheetId="3">#REF!</definedName>
    <definedName name="___atn8" localSheetId="22">#REF!</definedName>
    <definedName name="___atn8">#REF!</definedName>
    <definedName name="___atn9" localSheetId="3">#REF!</definedName>
    <definedName name="___atn9" localSheetId="22">#REF!</definedName>
    <definedName name="___atn9">#REF!</definedName>
    <definedName name="___B1" localSheetId="17" hidden="1">{"'Sheet1'!$L$16"}</definedName>
    <definedName name="___B1" localSheetId="32" hidden="1">{"'Sheet1'!$L$16"}</definedName>
    <definedName name="___B1" localSheetId="0" hidden="1">{"'Sheet1'!$L$16"}</definedName>
    <definedName name="___B1" localSheetId="1" hidden="1">{"'Sheet1'!$L$16"}</definedName>
    <definedName name="___B1" localSheetId="2" hidden="1">{"'Sheet1'!$L$16"}</definedName>
    <definedName name="___B1" localSheetId="34" hidden="1">{"'Sheet1'!$L$16"}</definedName>
    <definedName name="___B1" localSheetId="30" hidden="1">{"'Sheet1'!$L$16"}</definedName>
    <definedName name="___B1" hidden="1">{"'Sheet1'!$L$16"}</definedName>
    <definedName name="___ban2" localSheetId="3" hidden="1">{"'Sheet1'!$L$16"}</definedName>
    <definedName name="___ban2" localSheetId="17" hidden="1">{"'Sheet1'!$L$16"}</definedName>
    <definedName name="___ban2" localSheetId="22" hidden="1">{"'Sheet1'!$L$16"}</definedName>
    <definedName name="___ban2" localSheetId="0" hidden="1">{"'Sheet1'!$L$16"}</definedName>
    <definedName name="___ban2" localSheetId="1" hidden="1">{"'Sheet1'!$L$16"}</definedName>
    <definedName name="___ban2" localSheetId="2" hidden="1">{"'Sheet1'!$L$16"}</definedName>
    <definedName name="___ban2" localSheetId="34" hidden="1">{"'Sheet1'!$L$16"}</definedName>
    <definedName name="___ban2" localSheetId="30" hidden="1">{"'Sheet1'!$L$16"}</definedName>
    <definedName name="___ban2" hidden="1">{"'Sheet1'!$L$16"}</definedName>
    <definedName name="___boi1" localSheetId="3">#REF!</definedName>
    <definedName name="___boi1" localSheetId="40">#REF!</definedName>
    <definedName name="___boi1" localSheetId="22">#REF!</definedName>
    <definedName name="___boi1">#REF!</definedName>
    <definedName name="___boi2" localSheetId="3">#REF!</definedName>
    <definedName name="___boi2" localSheetId="40">#REF!</definedName>
    <definedName name="___boi2" localSheetId="22">#REF!</definedName>
    <definedName name="___boi2">#REF!</definedName>
    <definedName name="___boi3">#REF!</definedName>
    <definedName name="___boi4">#REF!</definedName>
    <definedName name="___btm10">#REF!</definedName>
    <definedName name="___btm100">#REF!</definedName>
    <definedName name="___BTM150" localSheetId="3">#REF!</definedName>
    <definedName name="___BTM150" localSheetId="22">#REF!</definedName>
    <definedName name="___BTM150">#REF!</definedName>
    <definedName name="___BTM200" localSheetId="3">#REF!</definedName>
    <definedName name="___BTM200" localSheetId="22">#REF!</definedName>
    <definedName name="___BTM200">#REF!</definedName>
    <definedName name="___BTM250" localSheetId="3">#REF!</definedName>
    <definedName name="___BTM250" localSheetId="40">#REF!</definedName>
    <definedName name="___BTM250" localSheetId="22">#REF!</definedName>
    <definedName name="___BTM250">#REF!</definedName>
    <definedName name="___BTM300" localSheetId="3">#REF!</definedName>
    <definedName name="___btM300" localSheetId="40">#REF!</definedName>
    <definedName name="___BTM300" localSheetId="22">#REF!</definedName>
    <definedName name="___BTM300">#REF!</definedName>
    <definedName name="___cao1" localSheetId="3">#REF!</definedName>
    <definedName name="___cao1" localSheetId="40">#REF!</definedName>
    <definedName name="___cao1" localSheetId="22">#REF!</definedName>
    <definedName name="___cao1">#REF!</definedName>
    <definedName name="___cao2" localSheetId="3">#REF!</definedName>
    <definedName name="___cao2" localSheetId="40">#REF!</definedName>
    <definedName name="___cao2" localSheetId="22">#REF!</definedName>
    <definedName name="___cao2">#REF!</definedName>
    <definedName name="___cao3" localSheetId="3">#REF!</definedName>
    <definedName name="___cao3" localSheetId="40">#REF!</definedName>
    <definedName name="___cao3" localSheetId="22">#REF!</definedName>
    <definedName name="___cao3">#REF!</definedName>
    <definedName name="___cao4" localSheetId="3">#REF!</definedName>
    <definedName name="___cao4" localSheetId="40">#REF!</definedName>
    <definedName name="___cao4" localSheetId="22">#REF!</definedName>
    <definedName name="___cao4">#REF!</definedName>
    <definedName name="___cao5" localSheetId="3">#REF!</definedName>
    <definedName name="___cao5" localSheetId="40">#REF!</definedName>
    <definedName name="___cao5" localSheetId="22">#REF!</definedName>
    <definedName name="___cao5">#REF!</definedName>
    <definedName name="___cao6" localSheetId="3">#REF!</definedName>
    <definedName name="___cao6" localSheetId="40">#REF!</definedName>
    <definedName name="___cao6" localSheetId="22">#REF!</definedName>
    <definedName name="___cao6">#REF!</definedName>
    <definedName name="___cep1" localSheetId="3" hidden="1">{"'Sheet1'!$L$16"}</definedName>
    <definedName name="___cep1" localSheetId="17" hidden="1">{"'Sheet1'!$L$16"}</definedName>
    <definedName name="___cep1" localSheetId="22" hidden="1">{"'Sheet1'!$L$16"}</definedName>
    <definedName name="___cep1" localSheetId="0" hidden="1">{"'Sheet1'!$L$16"}</definedName>
    <definedName name="___cep1" localSheetId="1" hidden="1">{"'Sheet1'!$L$16"}</definedName>
    <definedName name="___cep1" localSheetId="2" hidden="1">{"'Sheet1'!$L$16"}</definedName>
    <definedName name="___cep1" hidden="1">{"'Sheet1'!$L$16"}</definedName>
    <definedName name="___coc250" localSheetId="3">#REF!</definedName>
    <definedName name="___coc250" localSheetId="22">#REF!</definedName>
    <definedName name="___coc250">#REF!</definedName>
    <definedName name="___coc300" localSheetId="3">#REF!</definedName>
    <definedName name="___coc300" localSheetId="22">#REF!</definedName>
    <definedName name="___coc300">#REF!</definedName>
    <definedName name="___coc350" localSheetId="3">#REF!</definedName>
    <definedName name="___coc350" localSheetId="22">#REF!</definedName>
    <definedName name="___coc350">#REF!</definedName>
    <definedName name="___Coc39" localSheetId="3" hidden="1">{"'Sheet1'!$L$16"}</definedName>
    <definedName name="___Coc39" localSheetId="17" hidden="1">{"'Sheet1'!$L$16"}</definedName>
    <definedName name="___Coc39" localSheetId="22" hidden="1">{"'Sheet1'!$L$16"}</definedName>
    <definedName name="___Coc39" localSheetId="0" hidden="1">{"'Sheet1'!$L$16"}</definedName>
    <definedName name="___Coc39" localSheetId="1" hidden="1">{"'Sheet1'!$L$16"}</definedName>
    <definedName name="___Coc39" localSheetId="2" hidden="1">{"'Sheet1'!$L$16"}</definedName>
    <definedName name="___Coc39" hidden="1">{"'Sheet1'!$L$16"}</definedName>
    <definedName name="___CON1" localSheetId="3">#REF!</definedName>
    <definedName name="___CON1" localSheetId="40">#REF!</definedName>
    <definedName name="___CON1" localSheetId="22">#REF!</definedName>
    <definedName name="___CON1">#REF!</definedName>
    <definedName name="___CON2" localSheetId="3">#REF!</definedName>
    <definedName name="___CON2" localSheetId="40">#REF!</definedName>
    <definedName name="___CON2" localSheetId="22">#REF!</definedName>
    <definedName name="___CON2">#REF!</definedName>
    <definedName name="___cot4" localSheetId="3">#REF!</definedName>
    <definedName name="___cot4" localSheetId="22">#REF!</definedName>
    <definedName name="___cot4">#REF!</definedName>
    <definedName name="___cpd1" localSheetId="3">#REF!</definedName>
    <definedName name="___cpd1" localSheetId="22">#REF!</definedName>
    <definedName name="___cpd1">#REF!</definedName>
    <definedName name="___cpd2" localSheetId="3">#REF!</definedName>
    <definedName name="___cpd2" localSheetId="22">#REF!</definedName>
    <definedName name="___cpd2">#REF!</definedName>
    <definedName name="___dai1" localSheetId="3">#REF!</definedName>
    <definedName name="___dai1" localSheetId="40">#REF!</definedName>
    <definedName name="___dai1" localSheetId="22">#REF!</definedName>
    <definedName name="___dai1">#REF!</definedName>
    <definedName name="___dai2" localSheetId="3">#REF!</definedName>
    <definedName name="___dai2" localSheetId="40">#REF!</definedName>
    <definedName name="___dai2" localSheetId="22">#REF!</definedName>
    <definedName name="___dai2">#REF!</definedName>
    <definedName name="___dai3" localSheetId="3">#REF!</definedName>
    <definedName name="___dai3" localSheetId="40">#REF!</definedName>
    <definedName name="___dai3" localSheetId="22">#REF!</definedName>
    <definedName name="___dai3">#REF!</definedName>
    <definedName name="___dai4" localSheetId="3">#REF!</definedName>
    <definedName name="___dai4" localSheetId="40">#REF!</definedName>
    <definedName name="___dai4" localSheetId="22">#REF!</definedName>
    <definedName name="___dai4">#REF!</definedName>
    <definedName name="___dai5" localSheetId="3">#REF!</definedName>
    <definedName name="___dai5" localSheetId="40">#REF!</definedName>
    <definedName name="___dai5" localSheetId="22">#REF!</definedName>
    <definedName name="___dai5">#REF!</definedName>
    <definedName name="___dai6" localSheetId="3">#REF!</definedName>
    <definedName name="___dai6" localSheetId="40">#REF!</definedName>
    <definedName name="___dai6" localSheetId="22">#REF!</definedName>
    <definedName name="___dai6">#REF!</definedName>
    <definedName name="___dan1" localSheetId="3">#REF!</definedName>
    <definedName name="___dan1" localSheetId="40">#REF!</definedName>
    <definedName name="___dan1" localSheetId="22">#REF!</definedName>
    <definedName name="___dan1">#REF!</definedName>
    <definedName name="___dan2" localSheetId="3">#REF!</definedName>
    <definedName name="___dan2" localSheetId="40">#REF!</definedName>
    <definedName name="___dan2" localSheetId="22">#REF!</definedName>
    <definedName name="___dan2">#REF!</definedName>
    <definedName name="___DAO3" localSheetId="3">#REF!</definedName>
    <definedName name="___DAO3" localSheetId="22">#REF!</definedName>
    <definedName name="___DAO3">#REF!</definedName>
    <definedName name="___DAP3" localSheetId="3">#REF!</definedName>
    <definedName name="___DAP3" localSheetId="22">#REF!</definedName>
    <definedName name="___DAP3">#REF!</definedName>
    <definedName name="___ddn400" localSheetId="3">#REF!</definedName>
    <definedName name="___ddn400" localSheetId="40">#REF!</definedName>
    <definedName name="___ddn400" localSheetId="22">#REF!</definedName>
    <definedName name="___ddn400">#REF!</definedName>
    <definedName name="___ddn600" localSheetId="3">#REF!</definedName>
    <definedName name="___ddn600" localSheetId="40">#REF!</definedName>
    <definedName name="___ddn600" localSheetId="22">#REF!</definedName>
    <definedName name="___ddn600">#REF!</definedName>
    <definedName name="___deo1" localSheetId="3">#REF!</definedName>
    <definedName name="___deo1" localSheetId="22">#REF!</definedName>
    <definedName name="___deo1">#REF!</definedName>
    <definedName name="___deo10" localSheetId="3">#REF!</definedName>
    <definedName name="___deo10" localSheetId="22">#REF!</definedName>
    <definedName name="___deo10">#REF!</definedName>
    <definedName name="___deo2" localSheetId="3">#REF!</definedName>
    <definedName name="___deo2" localSheetId="22">#REF!</definedName>
    <definedName name="___deo2">#REF!</definedName>
    <definedName name="___deo3" localSheetId="3">#REF!</definedName>
    <definedName name="___deo3" localSheetId="22">#REF!</definedName>
    <definedName name="___deo3">#REF!</definedName>
    <definedName name="___deo4" localSheetId="3">#REF!</definedName>
    <definedName name="___deo4" localSheetId="22">#REF!</definedName>
    <definedName name="___deo4">#REF!</definedName>
    <definedName name="___deo5" localSheetId="3">#REF!</definedName>
    <definedName name="___deo5" localSheetId="22">#REF!</definedName>
    <definedName name="___deo5">#REF!</definedName>
    <definedName name="___deo6" localSheetId="3">#REF!</definedName>
    <definedName name="___deo6" localSheetId="22">#REF!</definedName>
    <definedName name="___deo6">#REF!</definedName>
    <definedName name="___deo7" localSheetId="3">#REF!</definedName>
    <definedName name="___deo7" localSheetId="22">#REF!</definedName>
    <definedName name="___deo7">#REF!</definedName>
    <definedName name="___deo8" localSheetId="3">#REF!</definedName>
    <definedName name="___deo8" localSheetId="22">#REF!</definedName>
    <definedName name="___deo8">#REF!</definedName>
    <definedName name="___deo9" localSheetId="3">#REF!</definedName>
    <definedName name="___deo9" localSheetId="22">#REF!</definedName>
    <definedName name="___deo9">#REF!</definedName>
    <definedName name="___E99999" localSheetId="3">#REF!</definedName>
    <definedName name="___E99999" localSheetId="22">#REF!</definedName>
    <definedName name="___E99999">#REF!</definedName>
    <definedName name="___f409408" localSheetId="3">#REF!</definedName>
    <definedName name="___f409408" localSheetId="22">#REF!</definedName>
    <definedName name="___f409408">#REF!</definedName>
    <definedName name="___Goi8" localSheetId="3" hidden="1">{"'Sheet1'!$L$16"}</definedName>
    <definedName name="___Goi8" localSheetId="17" hidden="1">{"'Sheet1'!$L$16"}</definedName>
    <definedName name="___Goi8" localSheetId="22" hidden="1">{"'Sheet1'!$L$16"}</definedName>
    <definedName name="___Goi8" localSheetId="0" hidden="1">{"'Sheet1'!$L$16"}</definedName>
    <definedName name="___Goi8" localSheetId="1" hidden="1">{"'Sheet1'!$L$16"}</definedName>
    <definedName name="___Goi8" localSheetId="2" hidden="1">{"'Sheet1'!$L$16"}</definedName>
    <definedName name="___Goi8" hidden="1">{"'Sheet1'!$L$16"}</definedName>
    <definedName name="___gon4" localSheetId="3">#REF!</definedName>
    <definedName name="___gon4" localSheetId="40">#REF!</definedName>
    <definedName name="___gon4" localSheetId="22">#REF!</definedName>
    <definedName name="___gon4">#REF!</definedName>
    <definedName name="___h1" localSheetId="17" hidden="1">{"'Sheet1'!$L$16"}</definedName>
    <definedName name="___h1" localSheetId="40" hidden="1">{"'Sheet1'!$L$16"}</definedName>
    <definedName name="___h1" localSheetId="0" hidden="1">{"'Sheet1'!$L$16"}</definedName>
    <definedName name="___h1" localSheetId="1" hidden="1">{"'Sheet1'!$L$16"}</definedName>
    <definedName name="___h1" localSheetId="2" hidden="1">{"'Sheet1'!$L$16"}</definedName>
    <definedName name="___h1" localSheetId="34" hidden="1">{"'Sheet1'!$L$16"}</definedName>
    <definedName name="___h1" localSheetId="30"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om2">#REF!</definedName>
    <definedName name="___hsm2">1.1289</definedName>
    <definedName name="___hu1" localSheetId="17" hidden="1">{"'Sheet1'!$L$16"}</definedName>
    <definedName name="___hu1" localSheetId="0" hidden="1">{"'Sheet1'!$L$16"}</definedName>
    <definedName name="___hu1" localSheetId="1" hidden="1">{"'Sheet1'!$L$16"}</definedName>
    <definedName name="___hu1" localSheetId="2" hidden="1">{"'Sheet1'!$L$16"}</definedName>
    <definedName name="___hu1" localSheetId="34" hidden="1">{"'Sheet1'!$L$16"}</definedName>
    <definedName name="___hu1" localSheetId="30" hidden="1">{"'Sheet1'!$L$16"}</definedName>
    <definedName name="___hu1" hidden="1">{"'Sheet1'!$L$16"}</definedName>
    <definedName name="___hu2" localSheetId="17" hidden="1">{"'Sheet1'!$L$16"}</definedName>
    <definedName name="___hu2" localSheetId="0" hidden="1">{"'Sheet1'!$L$16"}</definedName>
    <definedName name="___hu2" localSheetId="1" hidden="1">{"'Sheet1'!$L$16"}</definedName>
    <definedName name="___hu2" localSheetId="2" hidden="1">{"'Sheet1'!$L$16"}</definedName>
    <definedName name="___hu2" localSheetId="34" hidden="1">{"'Sheet1'!$L$16"}</definedName>
    <definedName name="___hu2" localSheetId="30" hidden="1">{"'Sheet1'!$L$16"}</definedName>
    <definedName name="___hu2" hidden="1">{"'Sheet1'!$L$16"}</definedName>
    <definedName name="___hu5" localSheetId="17" hidden="1">{"'Sheet1'!$L$16"}</definedName>
    <definedName name="___hu5" localSheetId="0" hidden="1">{"'Sheet1'!$L$16"}</definedName>
    <definedName name="___hu5" localSheetId="1" hidden="1">{"'Sheet1'!$L$16"}</definedName>
    <definedName name="___hu5" localSheetId="2" hidden="1">{"'Sheet1'!$L$16"}</definedName>
    <definedName name="___hu5" localSheetId="34" hidden="1">{"'Sheet1'!$L$16"}</definedName>
    <definedName name="___hu5" localSheetId="30" hidden="1">{"'Sheet1'!$L$16"}</definedName>
    <definedName name="___hu5" hidden="1">{"'Sheet1'!$L$16"}</definedName>
    <definedName name="___hu6" localSheetId="17" hidden="1">{"'Sheet1'!$L$16"}</definedName>
    <definedName name="___hu6" localSheetId="0" hidden="1">{"'Sheet1'!$L$16"}</definedName>
    <definedName name="___hu6" localSheetId="1" hidden="1">{"'Sheet1'!$L$16"}</definedName>
    <definedName name="___hu6" localSheetId="2" hidden="1">{"'Sheet1'!$L$16"}</definedName>
    <definedName name="___hu6" localSheetId="34" hidden="1">{"'Sheet1'!$L$16"}</definedName>
    <definedName name="___hu6" localSheetId="30" hidden="1">{"'Sheet1'!$L$16"}</definedName>
    <definedName name="___hu6" hidden="1">{"'Sheet1'!$L$16"}</definedName>
    <definedName name="___HUY1" localSheetId="3" hidden="1">{"'Sheet1'!$L$16"}</definedName>
    <definedName name="___HUY1" localSheetId="17" hidden="1">{"'Sheet1'!$L$16"}</definedName>
    <definedName name="___HUY1" localSheetId="22" hidden="1">{"'Sheet1'!$L$16"}</definedName>
    <definedName name="___HUY1" localSheetId="0" hidden="1">{"'Sheet1'!$L$16"}</definedName>
    <definedName name="___HUY1" localSheetId="1" hidden="1">{"'Sheet1'!$L$16"}</definedName>
    <definedName name="___HUY1" localSheetId="2" hidden="1">{"'Sheet1'!$L$16"}</definedName>
    <definedName name="___HUY1" hidden="1">{"'Sheet1'!$L$16"}</definedName>
    <definedName name="___HUY2" localSheetId="3" hidden="1">{"'Sheet1'!$L$16"}</definedName>
    <definedName name="___HUY2" localSheetId="17" hidden="1">{"'Sheet1'!$L$16"}</definedName>
    <definedName name="___HUY2" localSheetId="22" hidden="1">{"'Sheet1'!$L$16"}</definedName>
    <definedName name="___HUY2" localSheetId="0" hidden="1">{"'Sheet1'!$L$16"}</definedName>
    <definedName name="___HUY2" localSheetId="1" hidden="1">{"'Sheet1'!$L$16"}</definedName>
    <definedName name="___HUY2" localSheetId="2" hidden="1">{"'Sheet1'!$L$16"}</definedName>
    <definedName name="___HUY2" hidden="1">{"'Sheet1'!$L$16"}</definedName>
    <definedName name="___isc1">0.035</definedName>
    <definedName name="___isc2">0.02</definedName>
    <definedName name="___isc3">0.054</definedName>
    <definedName name="___Kks1" localSheetId="3">#REF!</definedName>
    <definedName name="___Kks1" localSheetId="22">#REF!</definedName>
    <definedName name="___Kks1">#REF!</definedName>
    <definedName name="___Kks2" localSheetId="3">#REF!</definedName>
    <definedName name="___Kks2" localSheetId="22">#REF!</definedName>
    <definedName name="___Kks2">#REF!</definedName>
    <definedName name="___KM188" localSheetId="3">#REF!</definedName>
    <definedName name="___KM188" localSheetId="40">#REF!</definedName>
    <definedName name="___KM188" localSheetId="22">#REF!</definedName>
    <definedName name="___KM188">#REF!</definedName>
    <definedName name="___km189" localSheetId="3">#REF!</definedName>
    <definedName name="___km189" localSheetId="40">#REF!</definedName>
    <definedName name="___km189" localSheetId="22">#REF!</definedName>
    <definedName name="___km189">#REF!</definedName>
    <definedName name="___km190" localSheetId="3">#REF!</definedName>
    <definedName name="___km190" localSheetId="40">#REF!</definedName>
    <definedName name="___km190" localSheetId="22">#REF!</definedName>
    <definedName name="___km190">#REF!</definedName>
    <definedName name="___km191" localSheetId="3">#REF!</definedName>
    <definedName name="___km191" localSheetId="40">#REF!</definedName>
    <definedName name="___km191" localSheetId="22">#REF!</definedName>
    <definedName name="___km191">#REF!</definedName>
    <definedName name="___km192" localSheetId="3">#REF!</definedName>
    <definedName name="___km192" localSheetId="40">#REF!</definedName>
    <definedName name="___km192" localSheetId="22">#REF!</definedName>
    <definedName name="___km192">#REF!</definedName>
    <definedName name="___km193" localSheetId="3">#REF!</definedName>
    <definedName name="___km193" localSheetId="40">#REF!</definedName>
    <definedName name="___km193" localSheetId="22">#REF!</definedName>
    <definedName name="___km193">#REF!</definedName>
    <definedName name="___km194" localSheetId="3">#REF!</definedName>
    <definedName name="___km194" localSheetId="40">#REF!</definedName>
    <definedName name="___km194" localSheetId="22">#REF!</definedName>
    <definedName name="___km194">#REF!</definedName>
    <definedName name="___km195" localSheetId="3">#REF!</definedName>
    <definedName name="___km195" localSheetId="40">#REF!</definedName>
    <definedName name="___km195" localSheetId="22">#REF!</definedName>
    <definedName name="___km195">#REF!</definedName>
    <definedName name="___km196" localSheetId="3">#REF!</definedName>
    <definedName name="___km196" localSheetId="40">#REF!</definedName>
    <definedName name="___km196" localSheetId="22">#REF!</definedName>
    <definedName name="___km196">#REF!</definedName>
    <definedName name="___km197" localSheetId="3">#REF!</definedName>
    <definedName name="___km197" localSheetId="40">#REF!</definedName>
    <definedName name="___km197" localSheetId="22">#REF!</definedName>
    <definedName name="___km197">#REF!</definedName>
    <definedName name="___km198" localSheetId="3">#REF!</definedName>
    <definedName name="___km198" localSheetId="40">#REF!</definedName>
    <definedName name="___km198" localSheetId="22">#REF!</definedName>
    <definedName name="___km198">#REF!</definedName>
    <definedName name="___Lan1" localSheetId="3" hidden="1">{"'Sheet1'!$L$16"}</definedName>
    <definedName name="___Lan1" localSheetId="17" hidden="1">{"'Sheet1'!$L$16"}</definedName>
    <definedName name="___Lan1" localSheetId="22" hidden="1">{"'Sheet1'!$L$16"}</definedName>
    <definedName name="___Lan1" localSheetId="0" hidden="1">{"'Sheet1'!$L$16"}</definedName>
    <definedName name="___Lan1" localSheetId="1" hidden="1">{"'Sheet1'!$L$16"}</definedName>
    <definedName name="___Lan1" localSheetId="2" hidden="1">{"'Sheet1'!$L$16"}</definedName>
    <definedName name="___Lan1" hidden="1">{"'Sheet1'!$L$16"}</definedName>
    <definedName name="___LAN3" localSheetId="3" hidden="1">{"'Sheet1'!$L$16"}</definedName>
    <definedName name="___LAN3" localSheetId="17" hidden="1">{"'Sheet1'!$L$16"}</definedName>
    <definedName name="___LAN3" localSheetId="22" hidden="1">{"'Sheet1'!$L$16"}</definedName>
    <definedName name="___LAN3" localSheetId="0" hidden="1">{"'Sheet1'!$L$16"}</definedName>
    <definedName name="___LAN3" localSheetId="1" hidden="1">{"'Sheet1'!$L$16"}</definedName>
    <definedName name="___LAN3" localSheetId="2" hidden="1">{"'Sheet1'!$L$16"}</definedName>
    <definedName name="___LAN3" hidden="1">{"'Sheet1'!$L$16"}</definedName>
    <definedName name="___lap1" localSheetId="3">#REF!</definedName>
    <definedName name="___lap1" localSheetId="40">#REF!</definedName>
    <definedName name="___lap1" localSheetId="22">#REF!</definedName>
    <definedName name="___lap1">#REF!</definedName>
    <definedName name="___lap2" localSheetId="3">#REF!</definedName>
    <definedName name="___lap2" localSheetId="40">#REF!</definedName>
    <definedName name="___lap2" localSheetId="22">#REF!</definedName>
    <definedName name="___lap2">#REF!</definedName>
    <definedName name="___lk2" localSheetId="3" hidden="1">{"'Sheet1'!$L$16"}</definedName>
    <definedName name="___lk2" localSheetId="17" hidden="1">{"'Sheet1'!$L$16"}</definedName>
    <definedName name="___lk2" localSheetId="22" hidden="1">{"'Sheet1'!$L$16"}</definedName>
    <definedName name="___lk2" localSheetId="0" hidden="1">{"'Sheet1'!$L$16"}</definedName>
    <definedName name="___lk2" localSheetId="1" hidden="1">{"'Sheet1'!$L$16"}</definedName>
    <definedName name="___lk2" localSheetId="2" hidden="1">{"'Sheet1'!$L$16"}</definedName>
    <definedName name="___lk2" hidden="1">{"'Sheet1'!$L$16"}</definedName>
    <definedName name="___M36" localSheetId="17" hidden="1">{"'Sheet1'!$L$16"}</definedName>
    <definedName name="___M36" localSheetId="0" hidden="1">{"'Sheet1'!$L$16"}</definedName>
    <definedName name="___M36" localSheetId="1" hidden="1">{"'Sheet1'!$L$16"}</definedName>
    <definedName name="___M36" localSheetId="2" hidden="1">{"'Sheet1'!$L$16"}</definedName>
    <definedName name="___M36" localSheetId="34" hidden="1">{"'Sheet1'!$L$16"}</definedName>
    <definedName name="___M36" localSheetId="30" hidden="1">{"'Sheet1'!$L$16"}</definedName>
    <definedName name="___M36" hidden="1">{"'Sheet1'!$L$16"}</definedName>
    <definedName name="___MAC12" localSheetId="3">#REF!</definedName>
    <definedName name="___MAC12" localSheetId="40">#REF!</definedName>
    <definedName name="___MAC12" localSheetId="22">#REF!</definedName>
    <definedName name="___MAC12">#REF!</definedName>
    <definedName name="___MAC46" localSheetId="3">#REF!</definedName>
    <definedName name="___MAC46" localSheetId="40">#REF!</definedName>
    <definedName name="___MAC46" localSheetId="22">#REF!</definedName>
    <definedName name="___MAC46">#REF!</definedName>
    <definedName name="___MN124" localSheetId="3">#REF!</definedName>
    <definedName name="___MN124" localSheetId="22">#REF!</definedName>
    <definedName name="___MN124">#REF!</definedName>
    <definedName name="___nc151" localSheetId="3">#REF!</definedName>
    <definedName name="___nc151" localSheetId="22">#REF!</definedName>
    <definedName name="___nc151">#REF!</definedName>
    <definedName name="___NCL100" localSheetId="3">#REF!</definedName>
    <definedName name="___NCL100" localSheetId="40">#REF!</definedName>
    <definedName name="___NCL100" localSheetId="22">#REF!</definedName>
    <definedName name="___NCL100">#REF!</definedName>
    <definedName name="___NCL200" localSheetId="3">#REF!</definedName>
    <definedName name="___NCL200" localSheetId="40">#REF!</definedName>
    <definedName name="___NCL200" localSheetId="22">#REF!</definedName>
    <definedName name="___NCL200">#REF!</definedName>
    <definedName name="___NCL250" localSheetId="3">#REF!</definedName>
    <definedName name="___NCL250" localSheetId="40">#REF!</definedName>
    <definedName name="___NCL250" localSheetId="22">#REF!</definedName>
    <definedName name="___NCL250">#REF!</definedName>
    <definedName name="___NET2" localSheetId="3">#REF!</definedName>
    <definedName name="___NET2" localSheetId="40">#REF!</definedName>
    <definedName name="___NET2" localSheetId="22">#REF!</definedName>
    <definedName name="___NET2">#REF!</definedName>
    <definedName name="___nin190" localSheetId="3">#REF!</definedName>
    <definedName name="___nin190" localSheetId="40">#REF!</definedName>
    <definedName name="___nin190" localSheetId="22">#REF!</definedName>
    <definedName name="___nin190">#REF!</definedName>
    <definedName name="___NSO2" localSheetId="3" hidden="1">{"'Sheet1'!$L$16"}</definedName>
    <definedName name="___NSO2" localSheetId="17" hidden="1">{"'Sheet1'!$L$16"}</definedName>
    <definedName name="___NSO2" localSheetId="40" hidden="1">{"'Sheet1'!$L$16"}</definedName>
    <definedName name="___NSO2" localSheetId="22" hidden="1">{"'Sheet1'!$L$16"}</definedName>
    <definedName name="___NSO2" localSheetId="32" hidden="1">{"'Sheet1'!$L$16"}</definedName>
    <definedName name="___NSO2" localSheetId="0" hidden="1">{"'Sheet1'!$L$16"}</definedName>
    <definedName name="___NSO2" localSheetId="1" hidden="1">{"'Sheet1'!$L$16"}</definedName>
    <definedName name="___NSO2" localSheetId="2" hidden="1">{"'Sheet1'!$L$16"}</definedName>
    <definedName name="___NSO2" localSheetId="34" hidden="1">{"'Sheet1'!$L$16"}</definedName>
    <definedName name="___NSO2" localSheetId="30" hidden="1">{"'Sheet1'!$L$16"}</definedName>
    <definedName name="___NSO2" hidden="1">{"'Sheet1'!$L$16"}</definedName>
    <definedName name="___PA3" localSheetId="3" hidden="1">{"'Sheet1'!$L$16"}</definedName>
    <definedName name="___PA3" localSheetId="17" hidden="1">{"'Sheet1'!$L$16"}</definedName>
    <definedName name="___PA3" localSheetId="40" hidden="1">{"'Sheet1'!$L$16"}</definedName>
    <definedName name="___PA3" localSheetId="22" hidden="1">{"'Sheet1'!$L$16"}</definedName>
    <definedName name="___PA3" localSheetId="0" hidden="1">{"'Sheet1'!$L$16"}</definedName>
    <definedName name="___PA3" localSheetId="1" hidden="1">{"'Sheet1'!$L$16"}</definedName>
    <definedName name="___PA3" localSheetId="2" hidden="1">{"'Sheet1'!$L$16"}</definedName>
    <definedName name="___PA3" localSheetId="34" hidden="1">{"'Sheet1'!$L$16"}</definedName>
    <definedName name="___PA3" localSheetId="30" hidden="1">{"'Sheet1'!$L$16"}</definedName>
    <definedName name="___PA3" hidden="1">{"'Sheet1'!$L$16"}</definedName>
    <definedName name="___phi10" localSheetId="3">#REF!</definedName>
    <definedName name="___phi10" localSheetId="40">#REF!</definedName>
    <definedName name="___phi10" localSheetId="22">#REF!</definedName>
    <definedName name="___phi10">#REF!</definedName>
    <definedName name="___phi12" localSheetId="3">#REF!</definedName>
    <definedName name="___phi12" localSheetId="40">#REF!</definedName>
    <definedName name="___phi12" localSheetId="22">#REF!</definedName>
    <definedName name="___phi12">#REF!</definedName>
    <definedName name="___phi14" localSheetId="3">#REF!</definedName>
    <definedName name="___phi14" localSheetId="40">#REF!</definedName>
    <definedName name="___phi14" localSheetId="22">#REF!</definedName>
    <definedName name="___phi14">#REF!</definedName>
    <definedName name="___phi16" localSheetId="3">#REF!</definedName>
    <definedName name="___phi16" localSheetId="40">#REF!</definedName>
    <definedName name="___phi16" localSheetId="22">#REF!</definedName>
    <definedName name="___phi16">#REF!</definedName>
    <definedName name="___phi18" localSheetId="3">#REF!</definedName>
    <definedName name="___phi18" localSheetId="40">#REF!</definedName>
    <definedName name="___phi18" localSheetId="22">#REF!</definedName>
    <definedName name="___phi18">#REF!</definedName>
    <definedName name="___phi20" localSheetId="3">#REF!</definedName>
    <definedName name="___phi20" localSheetId="40">#REF!</definedName>
    <definedName name="___phi20" localSheetId="22">#REF!</definedName>
    <definedName name="___phi20">#REF!</definedName>
    <definedName name="___phi22" localSheetId="3">#REF!</definedName>
    <definedName name="___phi22" localSheetId="40">#REF!</definedName>
    <definedName name="___phi22" localSheetId="22">#REF!</definedName>
    <definedName name="___phi22">#REF!</definedName>
    <definedName name="___phi25" localSheetId="3">#REF!</definedName>
    <definedName name="___phi25" localSheetId="40">#REF!</definedName>
    <definedName name="___phi25" localSheetId="22">#REF!</definedName>
    <definedName name="___phi25">#REF!</definedName>
    <definedName name="___phi28" localSheetId="3">#REF!</definedName>
    <definedName name="___phi28" localSheetId="40">#REF!</definedName>
    <definedName name="___phi28" localSheetId="22">#REF!</definedName>
    <definedName name="___phi28">#REF!</definedName>
    <definedName name="___phi6" localSheetId="3">#REF!</definedName>
    <definedName name="___phi6" localSheetId="40">#REF!</definedName>
    <definedName name="___phi6" localSheetId="22">#REF!</definedName>
    <definedName name="___phi6">#REF!</definedName>
    <definedName name="___phi8" localSheetId="3">#REF!</definedName>
    <definedName name="___phi8" localSheetId="40">#REF!</definedName>
    <definedName name="___phi8" localSheetId="22">#REF!</definedName>
    <definedName name="___phi8">#REF!</definedName>
    <definedName name="___PL1242">#REF!</definedName>
    <definedName name="___Pl2" localSheetId="3" hidden="1">{"'Sheet1'!$L$16"}</definedName>
    <definedName name="___Pl2" localSheetId="17" hidden="1">{"'Sheet1'!$L$16"}</definedName>
    <definedName name="___Pl2" localSheetId="22" hidden="1">{"'Sheet1'!$L$16"}</definedName>
    <definedName name="___Pl2" localSheetId="32" hidden="1">{"'Sheet1'!$L$16"}</definedName>
    <definedName name="___Pl2" localSheetId="0" hidden="1">{"'Sheet1'!$L$16"}</definedName>
    <definedName name="___Pl2" localSheetId="1" hidden="1">{"'Sheet1'!$L$16"}</definedName>
    <definedName name="___Pl2" localSheetId="2" hidden="1">{"'Sheet1'!$L$16"}</definedName>
    <definedName name="___Pl2" localSheetId="34" hidden="1">{"'Sheet1'!$L$16"}</definedName>
    <definedName name="___Pl2" localSheetId="30" hidden="1">{"'Sheet1'!$L$16"}</definedName>
    <definedName name="___Pl2" hidden="1">{"'Sheet1'!$L$16"}</definedName>
    <definedName name="___PL3" hidden="1">#N/A</definedName>
    <definedName name="___Q3" localSheetId="17" hidden="1">{"'Sheet1'!$L$16"}</definedName>
    <definedName name="___Q3" localSheetId="32" hidden="1">{"'Sheet1'!$L$16"}</definedName>
    <definedName name="___Q3" localSheetId="0" hidden="1">{"'Sheet1'!$L$16"}</definedName>
    <definedName name="___Q3" localSheetId="1" hidden="1">{"'Sheet1'!$L$16"}</definedName>
    <definedName name="___Q3" localSheetId="2" hidden="1">{"'Sheet1'!$L$16"}</definedName>
    <definedName name="___Q3" localSheetId="34" hidden="1">{"'Sheet1'!$L$16"}</definedName>
    <definedName name="___Q3" localSheetId="30" hidden="1">{"'Sheet1'!$L$16"}</definedName>
    <definedName name="___Q3" hidden="1">{"'Sheet1'!$L$16"}</definedName>
    <definedName name="___sat10">#REF!</definedName>
    <definedName name="___sat14">#REF!</definedName>
    <definedName name="___sat16">#REF!</definedName>
    <definedName name="___sat20">#REF!</definedName>
    <definedName name="___Sat27" localSheetId="3">#REF!</definedName>
    <definedName name="___Sat27" localSheetId="22">#REF!</definedName>
    <definedName name="___Sat27">#REF!</definedName>
    <definedName name="___sat8">#REF!</definedName>
    <definedName name="___sc1" localSheetId="3">#REF!</definedName>
    <definedName name="___sc1" localSheetId="40">#REF!</definedName>
    <definedName name="___sc1" localSheetId="22">#REF!</definedName>
    <definedName name="___sc1">#REF!</definedName>
    <definedName name="___SC2" localSheetId="3">#REF!</definedName>
    <definedName name="___SC2" localSheetId="40">#REF!</definedName>
    <definedName name="___SC2" localSheetId="22">#REF!</definedName>
    <definedName name="___SC2">#REF!</definedName>
    <definedName name="___sc3" localSheetId="3">#REF!</definedName>
    <definedName name="___sc3" localSheetId="40">#REF!</definedName>
    <definedName name="___sc3" localSheetId="22">#REF!</definedName>
    <definedName name="___sc3">#REF!</definedName>
    <definedName name="___slg1" localSheetId="3">#REF!</definedName>
    <definedName name="___slg1" localSheetId="40">#REF!</definedName>
    <definedName name="___slg1" localSheetId="22">#REF!</definedName>
    <definedName name="___slg1">#REF!</definedName>
    <definedName name="___slg2" localSheetId="3">#REF!</definedName>
    <definedName name="___slg2" localSheetId="40">#REF!</definedName>
    <definedName name="___slg2" localSheetId="22">#REF!</definedName>
    <definedName name="___slg2">#REF!</definedName>
    <definedName name="___slg3" localSheetId="3">#REF!</definedName>
    <definedName name="___slg3" localSheetId="40">#REF!</definedName>
    <definedName name="___slg3" localSheetId="22">#REF!</definedName>
    <definedName name="___slg3">#REF!</definedName>
    <definedName name="___slg4" localSheetId="3">#REF!</definedName>
    <definedName name="___slg4" localSheetId="40">#REF!</definedName>
    <definedName name="___slg4" localSheetId="22">#REF!</definedName>
    <definedName name="___slg4">#REF!</definedName>
    <definedName name="___slg5" localSheetId="3">#REF!</definedName>
    <definedName name="___slg5" localSheetId="40">#REF!</definedName>
    <definedName name="___slg5" localSheetId="22">#REF!</definedName>
    <definedName name="___slg5">#REF!</definedName>
    <definedName name="___slg6" localSheetId="3">#REF!</definedName>
    <definedName name="___slg6" localSheetId="40">#REF!</definedName>
    <definedName name="___slg6" localSheetId="22">#REF!</definedName>
    <definedName name="___slg6">#REF!</definedName>
    <definedName name="___SN3" localSheetId="3">#REF!</definedName>
    <definedName name="___SN3" localSheetId="40">#REF!</definedName>
    <definedName name="___SN3" localSheetId="22">#REF!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TD0898" localSheetId="3">#REF!</definedName>
    <definedName name="___STD0898" localSheetId="22">#REF!</definedName>
    <definedName name="___STD0898">#REF!</definedName>
    <definedName name="___sua20">#REF!</definedName>
    <definedName name="___sua30">#REF!</definedName>
    <definedName name="___TB1" localSheetId="3">#REF!</definedName>
    <definedName name="___TB1" localSheetId="40">#REF!</definedName>
    <definedName name="___TB1" localSheetId="22">#REF!</definedName>
    <definedName name="___TB1">#REF!</definedName>
    <definedName name="___tb2" localSheetId="3">BlankMacro1</definedName>
    <definedName name="___tb2" localSheetId="17">BlankMacro1</definedName>
    <definedName name="___tb2" localSheetId="22">BlankMacro1</definedName>
    <definedName name="___tb2" localSheetId="0">BlankMacro1</definedName>
    <definedName name="___tb2" localSheetId="1">BlankMacro1</definedName>
    <definedName name="___tb2" localSheetId="2">BlankMacro1</definedName>
    <definedName name="___tb2">BlankMacro1</definedName>
    <definedName name="___TCO2" localSheetId="3">#REF!</definedName>
    <definedName name="___TCO2" localSheetId="22">#REF!</definedName>
    <definedName name="___TCO2">#REF!</definedName>
    <definedName name="___TCO3" localSheetId="3">#REF!</definedName>
    <definedName name="___TCO3" localSheetId="22">#REF!</definedName>
    <definedName name="___TCO3">#REF!</definedName>
    <definedName name="___tg1" localSheetId="3">#REF!</definedName>
    <definedName name="___tg1" localSheetId="22">#REF!</definedName>
    <definedName name="___tg1">#REF!</definedName>
    <definedName name="___tg427" localSheetId="3">#REF!</definedName>
    <definedName name="___tg427" localSheetId="22">#REF!</definedName>
    <definedName name="___tg427">#REF!</definedName>
    <definedName name="___TH1">#REF!</definedName>
    <definedName name="___TH2">#REF!</definedName>
    <definedName name="___TH20" localSheetId="3">#REF!</definedName>
    <definedName name="___TH20" localSheetId="22">#REF!</definedName>
    <definedName name="___TH20">#REF!</definedName>
    <definedName name="___TH3">#REF!</definedName>
    <definedName name="___TK155">#REF!</definedName>
    <definedName name="___TK422">#REF!</definedName>
    <definedName name="___TK622" localSheetId="3">#REF!</definedName>
    <definedName name="___TK622" localSheetId="22">#REF!</definedName>
    <definedName name="___TK622">#REF!</definedName>
    <definedName name="___TL1" localSheetId="3">#REF!</definedName>
    <definedName name="___TL1" localSheetId="40">#REF!</definedName>
    <definedName name="___TL1" localSheetId="22">#REF!</definedName>
    <definedName name="___TL1">#REF!</definedName>
    <definedName name="___TL2" localSheetId="3">#REF!</definedName>
    <definedName name="___TL2" localSheetId="40">#REF!</definedName>
    <definedName name="___TL2" localSheetId="22">#REF!</definedName>
    <definedName name="___TL2">#REF!</definedName>
    <definedName name="___TL3" localSheetId="3">#REF!</definedName>
    <definedName name="___TL3" localSheetId="40">#REF!</definedName>
    <definedName name="___TL3" localSheetId="22">#REF!</definedName>
    <definedName name="___TL3">#REF!</definedName>
    <definedName name="___TLA120" localSheetId="3">#REF!</definedName>
    <definedName name="___TLA120" localSheetId="40">#REF!</definedName>
    <definedName name="___TLA120" localSheetId="22">#REF!</definedName>
    <definedName name="___TLA120">#REF!</definedName>
    <definedName name="___TLA35" localSheetId="3">#REF!</definedName>
    <definedName name="___TLA35" localSheetId="40">#REF!</definedName>
    <definedName name="___TLA35" localSheetId="22">#REF!</definedName>
    <definedName name="___TLA35">#REF!</definedName>
    <definedName name="___TLA50" localSheetId="3">#REF!</definedName>
    <definedName name="___TLA50" localSheetId="40">#REF!</definedName>
    <definedName name="___TLA50" localSheetId="22">#REF!</definedName>
    <definedName name="___TLA50">#REF!</definedName>
    <definedName name="___TLA70" localSheetId="3">#REF!</definedName>
    <definedName name="___TLA70" localSheetId="40">#REF!</definedName>
    <definedName name="___TLA70" localSheetId="22">#REF!</definedName>
    <definedName name="___TLA70">#REF!</definedName>
    <definedName name="___TLA95" localSheetId="3">#REF!</definedName>
    <definedName name="___TLA95" localSheetId="40">#REF!</definedName>
    <definedName name="___TLA95" localSheetId="22">#REF!</definedName>
    <definedName name="___TLA95">#REF!</definedName>
    <definedName name="___Tru21" localSheetId="3" hidden="1">{"'Sheet1'!$L$16"}</definedName>
    <definedName name="___Tru21" localSheetId="17" hidden="1">{"'Sheet1'!$L$16"}</definedName>
    <definedName name="___Tru21" localSheetId="22" hidden="1">{"'Sheet1'!$L$16"}</definedName>
    <definedName name="___Tru21" localSheetId="0" hidden="1">{"'Sheet1'!$L$16"}</definedName>
    <definedName name="___Tru21" localSheetId="1" hidden="1">{"'Sheet1'!$L$16"}</definedName>
    <definedName name="___Tru21" localSheetId="2" hidden="1">{"'Sheet1'!$L$16"}</definedName>
    <definedName name="___Tru21" localSheetId="34" hidden="1">{"'Sheet1'!$L$16"}</definedName>
    <definedName name="___Tru21" localSheetId="30" hidden="1">{"'Sheet1'!$L$16"}</definedName>
    <definedName name="___Tru21" hidden="1">{"'Sheet1'!$L$16"}</definedName>
    <definedName name="___tt3" localSheetId="3" hidden="1">{"'Sheet1'!$L$16"}</definedName>
    <definedName name="___tt3" localSheetId="17" hidden="1">{"'Sheet1'!$L$16"}</definedName>
    <definedName name="___tt3" localSheetId="22" hidden="1">{"'Sheet1'!$L$16"}</definedName>
    <definedName name="___tt3" localSheetId="0" hidden="1">{"'Sheet1'!$L$16"}</definedName>
    <definedName name="___tt3" localSheetId="1" hidden="1">{"'Sheet1'!$L$16"}</definedName>
    <definedName name="___tt3" localSheetId="2" hidden="1">{"'Sheet1'!$L$16"}</definedName>
    <definedName name="___tt3" hidden="1">{"'Sheet1'!$L$16"}</definedName>
    <definedName name="___TT31" localSheetId="3" hidden="1">{"'Sheet1'!$L$16"}</definedName>
    <definedName name="___TT31" localSheetId="17" hidden="1">{"'Sheet1'!$L$16"}</definedName>
    <definedName name="___TT31" localSheetId="22" hidden="1">{"'Sheet1'!$L$16"}</definedName>
    <definedName name="___TT31" localSheetId="0" hidden="1">{"'Sheet1'!$L$16"}</definedName>
    <definedName name="___TT31" localSheetId="1" hidden="1">{"'Sheet1'!$L$16"}</definedName>
    <definedName name="___TT31" localSheetId="2" hidden="1">{"'Sheet1'!$L$16"}</definedName>
    <definedName name="___TT31" hidden="1">{"'Sheet1'!$L$16"}</definedName>
    <definedName name="___tz593" localSheetId="3">#REF!</definedName>
    <definedName name="___tz593" localSheetId="22">#REF!</definedName>
    <definedName name="___tz593">#REF!</definedName>
    <definedName name="___VL100" localSheetId="3">#REF!</definedName>
    <definedName name="___VL100" localSheetId="40">#REF!</definedName>
    <definedName name="___VL100" localSheetId="22">#REF!</definedName>
    <definedName name="___VL100">#REF!</definedName>
    <definedName name="___vl2" localSheetId="17" hidden="1">{"'Sheet1'!$L$16"}</definedName>
    <definedName name="___vl2" localSheetId="40" hidden="1">{"'Sheet1'!$L$16"}</definedName>
    <definedName name="___vl2" localSheetId="32" hidden="1">{"'Sheet1'!$L$16"}</definedName>
    <definedName name="___vl2" localSheetId="0" hidden="1">{"'Sheet1'!$L$16"}</definedName>
    <definedName name="___vl2" localSheetId="1" hidden="1">{"'Sheet1'!$L$16"}</definedName>
    <definedName name="___vl2" localSheetId="2" hidden="1">{"'Sheet1'!$L$16"}</definedName>
    <definedName name="___vl2" localSheetId="34" hidden="1">{"'Sheet1'!$L$16"}</definedName>
    <definedName name="___vl2" localSheetId="30" hidden="1">{"'Sheet1'!$L$16"}</definedName>
    <definedName name="___vl2" hidden="1">{"'Sheet1'!$L$16"}</definedName>
    <definedName name="___VL200" localSheetId="3">#REF!</definedName>
    <definedName name="___VL200" localSheetId="22">#REF!</definedName>
    <definedName name="___VL200">#REF!</definedName>
    <definedName name="___VL250" localSheetId="3">#REF!</definedName>
    <definedName name="___VL250" localSheetId="40">#REF!</definedName>
    <definedName name="___VL250" localSheetId="22">#REF!</definedName>
    <definedName name="___VL250">#REF!</definedName>
    <definedName name="___VM2" localSheetId="3" hidden="1">{"'Sheet1'!$L$16"}</definedName>
    <definedName name="___VM2" localSheetId="17" hidden="1">{"'Sheet1'!$L$16"}</definedName>
    <definedName name="___VM2" localSheetId="22" hidden="1">{"'Sheet1'!$L$16"}</definedName>
    <definedName name="___VM2" localSheetId="0" hidden="1">{"'Sheet1'!$L$16"}</definedName>
    <definedName name="___VM2" localSheetId="1" hidden="1">{"'Sheet1'!$L$16"}</definedName>
    <definedName name="___VM2" localSheetId="2" hidden="1">{"'Sheet1'!$L$16"}</definedName>
    <definedName name="___VM2" hidden="1">{"'Sheet1'!$L$16"}</definedName>
    <definedName name="__a1" localSheetId="17" hidden="1">{"'Sheet1'!$L$16"}</definedName>
    <definedName name="__a1" localSheetId="40" hidden="1">{"'Sheet1'!$L$16"}</definedName>
    <definedName name="__a1" localSheetId="0" hidden="1">{"'Sheet1'!$L$16"}</definedName>
    <definedName name="__a1" localSheetId="1" hidden="1">{"'Sheet1'!$L$16"}</definedName>
    <definedName name="__a1" localSheetId="2" hidden="1">{"'Sheet1'!$L$16"}</definedName>
    <definedName name="__a1" localSheetId="34" hidden="1">{"'Sheet1'!$L$16"}</definedName>
    <definedName name="__a1" localSheetId="30" hidden="1">{"'Sheet1'!$L$16"}</definedName>
    <definedName name="__a1" hidden="1">{"'Sheet1'!$L$16"}</definedName>
    <definedName name="__a129" localSheetId="17" hidden="1">{"Offgrid",#N/A,FALSE,"OFFGRID";"Region",#N/A,FALSE,"REGION";"Offgrid -2",#N/A,FALSE,"OFFGRID";"WTP",#N/A,FALSE,"WTP";"WTP -2",#N/A,FALSE,"WTP";"Project",#N/A,FALSE,"PROJECT";"Summary -2",#N/A,FALSE,"SUMMARY"}</definedName>
    <definedName name="__a129" localSheetId="32"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4" hidden="1">{"Offgrid",#N/A,FALSE,"OFFGRID";"Region",#N/A,FALSE,"REGION";"Offgrid -2",#N/A,FALSE,"OFFGRID";"WTP",#N/A,FALSE,"WTP";"WTP -2",#N/A,FALSE,"WTP";"Project",#N/A,FALSE,"PROJECT";"Summary -2",#N/A,FALSE,"SUMMARY"}</definedName>
    <definedName name="__a129" localSheetId="3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32"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4" hidden="1">{"Offgrid",#N/A,FALSE,"OFFGRID";"Region",#N/A,FALSE,"REGION";"Offgrid -2",#N/A,FALSE,"OFFGRID";"WTP",#N/A,FALSE,"WTP";"WTP -2",#N/A,FALSE,"WTP";"Project",#N/A,FALSE,"PROJECT";"Summary -2",#N/A,FALSE,"SUMMARY"}</definedName>
    <definedName name="__a130" localSheetId="3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3">#REF!</definedName>
    <definedName name="__atn1" localSheetId="22">#REF!</definedName>
    <definedName name="__atn1">#REF!</definedName>
    <definedName name="__atn10" localSheetId="3">#REF!</definedName>
    <definedName name="__atn10" localSheetId="22">#REF!</definedName>
    <definedName name="__atn10">#REF!</definedName>
    <definedName name="__atn2" localSheetId="3">#REF!</definedName>
    <definedName name="__atn2" localSheetId="22">#REF!</definedName>
    <definedName name="__atn2">#REF!</definedName>
    <definedName name="__atn3" localSheetId="3">#REF!</definedName>
    <definedName name="__atn3" localSheetId="22">#REF!</definedName>
    <definedName name="__atn3">#REF!</definedName>
    <definedName name="__atn4" localSheetId="3">#REF!</definedName>
    <definedName name="__atn4" localSheetId="22">#REF!</definedName>
    <definedName name="__atn4">#REF!</definedName>
    <definedName name="__atn5" localSheetId="3">#REF!</definedName>
    <definedName name="__atn5" localSheetId="22">#REF!</definedName>
    <definedName name="__atn5">#REF!</definedName>
    <definedName name="__atn6" localSheetId="3">#REF!</definedName>
    <definedName name="__atn6" localSheetId="22">#REF!</definedName>
    <definedName name="__atn6">#REF!</definedName>
    <definedName name="__atn7" localSheetId="3">#REF!</definedName>
    <definedName name="__atn7" localSheetId="22">#REF!</definedName>
    <definedName name="__atn7">#REF!</definedName>
    <definedName name="__atn8" localSheetId="3">#REF!</definedName>
    <definedName name="__atn8" localSheetId="22">#REF!</definedName>
    <definedName name="__atn8">#REF!</definedName>
    <definedName name="__atn9" localSheetId="3">#REF!</definedName>
    <definedName name="__atn9" localSheetId="22">#REF!</definedName>
    <definedName name="__atn9">#REF!</definedName>
    <definedName name="__B1" localSheetId="17" hidden="1">{"'Sheet1'!$L$16"}</definedName>
    <definedName name="__B1" localSheetId="32" hidden="1">{"'Sheet1'!$L$16"}</definedName>
    <definedName name="__B1" localSheetId="0" hidden="1">{"'Sheet1'!$L$16"}</definedName>
    <definedName name="__B1" localSheetId="1" hidden="1">{"'Sheet1'!$L$16"}</definedName>
    <definedName name="__B1" localSheetId="2" hidden="1">{"'Sheet1'!$L$16"}</definedName>
    <definedName name="__B1" localSheetId="34" hidden="1">{"'Sheet1'!$L$16"}</definedName>
    <definedName name="__B1" localSheetId="30" hidden="1">{"'Sheet1'!$L$16"}</definedName>
    <definedName name="__B1" hidden="1">{"'Sheet1'!$L$16"}</definedName>
    <definedName name="__ban2" localSheetId="3" hidden="1">{"'Sheet1'!$L$16"}</definedName>
    <definedName name="__ban2" localSheetId="17" hidden="1">{"'Sheet1'!$L$16"}</definedName>
    <definedName name="__ban2" localSheetId="22" hidden="1">{"'Sheet1'!$L$16"}</definedName>
    <definedName name="__ban2" localSheetId="23" hidden="1">{"'Sheet1'!$L$16"}</definedName>
    <definedName name="__ban2" localSheetId="0" hidden="1">{"'Sheet1'!$L$16"}</definedName>
    <definedName name="__ban2" localSheetId="1" hidden="1">{"'Sheet1'!$L$16"}</definedName>
    <definedName name="__ban2" localSheetId="2" hidden="1">{"'Sheet1'!$L$16"}</definedName>
    <definedName name="__ban2" localSheetId="34" hidden="1">{"'Sheet1'!$L$16"}</definedName>
    <definedName name="__ban2" localSheetId="30" hidden="1">{"'Sheet1'!$L$16"}</definedName>
    <definedName name="__ban2" hidden="1">{"'Sheet1'!$L$16"}</definedName>
    <definedName name="__boi1" localSheetId="3">#REF!</definedName>
    <definedName name="__boi1" localSheetId="40">#REF!</definedName>
    <definedName name="__boi1" localSheetId="22">#REF!</definedName>
    <definedName name="__boi1" localSheetId="32">#REF!</definedName>
    <definedName name="__boi1" localSheetId="34">#REF!</definedName>
    <definedName name="__boi1" localSheetId="30">#REF!</definedName>
    <definedName name="__boi1">#REF!</definedName>
    <definedName name="__boi2" localSheetId="3">#REF!</definedName>
    <definedName name="__boi2" localSheetId="40">#REF!</definedName>
    <definedName name="__boi2" localSheetId="22">#REF!</definedName>
    <definedName name="__boi2" localSheetId="32">#REF!</definedName>
    <definedName name="__boi2" localSheetId="34">#REF!</definedName>
    <definedName name="__boi2" localSheetId="30">#REF!</definedName>
    <definedName name="__boi2">#REF!</definedName>
    <definedName name="__boi3" localSheetId="40">#REF!</definedName>
    <definedName name="__boi3" localSheetId="32">#REF!</definedName>
    <definedName name="__boi3" localSheetId="34">#REF!</definedName>
    <definedName name="__boi3" localSheetId="30">#REF!</definedName>
    <definedName name="__boi3">#REF!</definedName>
    <definedName name="__boi4" localSheetId="40">#REF!</definedName>
    <definedName name="__boi4" localSheetId="32">#REF!</definedName>
    <definedName name="__boi4" localSheetId="34">#REF!</definedName>
    <definedName name="__boi4" localSheetId="30">#REF!</definedName>
    <definedName name="__boi4">#REF!</definedName>
    <definedName name="__btm10" localSheetId="40">#REF!</definedName>
    <definedName name="__btm10" localSheetId="32">#REF!</definedName>
    <definedName name="__btm10" localSheetId="34">#REF!</definedName>
    <definedName name="__btm10" localSheetId="30">#REF!</definedName>
    <definedName name="__btm10">#REF!</definedName>
    <definedName name="__btm100" localSheetId="40">#REF!</definedName>
    <definedName name="__btm100" localSheetId="32">#REF!</definedName>
    <definedName name="__btm100" localSheetId="34">#REF!</definedName>
    <definedName name="__btm100" localSheetId="30">#REF!</definedName>
    <definedName name="__btm100">#REF!</definedName>
    <definedName name="__BTM150" localSheetId="3">#REF!</definedName>
    <definedName name="__BTM150" localSheetId="22">#REF!</definedName>
    <definedName name="__BTM150">#REF!</definedName>
    <definedName name="__BTM200" localSheetId="3">#REF!</definedName>
    <definedName name="__BTM200" localSheetId="22">#REF!</definedName>
    <definedName name="__BTM200">#REF!</definedName>
    <definedName name="__BTM250" localSheetId="3">#REF!</definedName>
    <definedName name="__BTM250" localSheetId="40">#REF!</definedName>
    <definedName name="__BTM250" localSheetId="22">#REF!</definedName>
    <definedName name="__BTM250" localSheetId="32">#REF!</definedName>
    <definedName name="__BTM250" localSheetId="34">#REF!</definedName>
    <definedName name="__BTM250" localSheetId="30">#REF!</definedName>
    <definedName name="__BTM250">#REF!</definedName>
    <definedName name="__BTM300" localSheetId="3">#REF!</definedName>
    <definedName name="__btM300" localSheetId="40">#REF!</definedName>
    <definedName name="__BTM300" localSheetId="22">#REF!</definedName>
    <definedName name="__btM300" localSheetId="32">#REF!</definedName>
    <definedName name="__btM300" localSheetId="34">#REF!</definedName>
    <definedName name="__btM300" localSheetId="30">#REF!</definedName>
    <definedName name="__BTM300">#REF!</definedName>
    <definedName name="__cao1" localSheetId="3">#REF!</definedName>
    <definedName name="__cao1" localSheetId="40">#REF!</definedName>
    <definedName name="__cao1" localSheetId="22">#REF!</definedName>
    <definedName name="__cao1" localSheetId="32">#REF!</definedName>
    <definedName name="__cao1" localSheetId="34">#REF!</definedName>
    <definedName name="__cao1" localSheetId="30">#REF!</definedName>
    <definedName name="__cao1">#REF!</definedName>
    <definedName name="__cao2" localSheetId="3">#REF!</definedName>
    <definedName name="__cao2" localSheetId="40">#REF!</definedName>
    <definedName name="__cao2" localSheetId="22">#REF!</definedName>
    <definedName name="__cao2" localSheetId="32">#REF!</definedName>
    <definedName name="__cao2" localSheetId="34">#REF!</definedName>
    <definedName name="__cao2" localSheetId="30">#REF!</definedName>
    <definedName name="__cao2">#REF!</definedName>
    <definedName name="__cao3" localSheetId="3">#REF!</definedName>
    <definedName name="__cao3" localSheetId="40">#REF!</definedName>
    <definedName name="__cao3" localSheetId="22">#REF!</definedName>
    <definedName name="__cao3" localSheetId="32">#REF!</definedName>
    <definedName name="__cao3" localSheetId="34">#REF!</definedName>
    <definedName name="__cao3" localSheetId="30">#REF!</definedName>
    <definedName name="__cao3">#REF!</definedName>
    <definedName name="__cao4" localSheetId="3">#REF!</definedName>
    <definedName name="__cao4" localSheetId="40">#REF!</definedName>
    <definedName name="__cao4" localSheetId="22">#REF!</definedName>
    <definedName name="__cao4" localSheetId="32">#REF!</definedName>
    <definedName name="__cao4" localSheetId="34">#REF!</definedName>
    <definedName name="__cao4" localSheetId="30">#REF!</definedName>
    <definedName name="__cao4">#REF!</definedName>
    <definedName name="__cao5" localSheetId="3">#REF!</definedName>
    <definedName name="__cao5" localSheetId="40">#REF!</definedName>
    <definedName name="__cao5" localSheetId="22">#REF!</definedName>
    <definedName name="__cao5" localSheetId="32">#REF!</definedName>
    <definedName name="__cao5" localSheetId="34">#REF!</definedName>
    <definedName name="__cao5" localSheetId="30">#REF!</definedName>
    <definedName name="__cao5">#REF!</definedName>
    <definedName name="__cao6" localSheetId="3">#REF!</definedName>
    <definedName name="__cao6" localSheetId="40">#REF!</definedName>
    <definedName name="__cao6" localSheetId="22">#REF!</definedName>
    <definedName name="__cao6" localSheetId="32">#REF!</definedName>
    <definedName name="__cao6" localSheetId="34">#REF!</definedName>
    <definedName name="__cao6" localSheetId="30">#REF!</definedName>
    <definedName name="__cao6">#REF!</definedName>
    <definedName name="__cep1" localSheetId="3" hidden="1">{"'Sheet1'!$L$16"}</definedName>
    <definedName name="__cep1" localSheetId="17" hidden="1">{"'Sheet1'!$L$16"}</definedName>
    <definedName name="__cep1" localSheetId="22" hidden="1">{"'Sheet1'!$L$16"}</definedName>
    <definedName name="__cep1" localSheetId="23" hidden="1">{"'Sheet1'!$L$16"}</definedName>
    <definedName name="__cep1" localSheetId="0" hidden="1">{"'Sheet1'!$L$16"}</definedName>
    <definedName name="__cep1" localSheetId="1" hidden="1">{"'Sheet1'!$L$16"}</definedName>
    <definedName name="__cep1" localSheetId="2" hidden="1">{"'Sheet1'!$L$16"}</definedName>
    <definedName name="__cep1" hidden="1">{"'Sheet1'!$L$16"}</definedName>
    <definedName name="__coc250" localSheetId="3">#REF!</definedName>
    <definedName name="__coc250" localSheetId="22">#REF!</definedName>
    <definedName name="__coc250">#REF!</definedName>
    <definedName name="__coc300" localSheetId="3">#REF!</definedName>
    <definedName name="__coc300" localSheetId="22">#REF!</definedName>
    <definedName name="__coc300">#REF!</definedName>
    <definedName name="__coc350" localSheetId="3">#REF!</definedName>
    <definedName name="__coc350" localSheetId="22">#REF!</definedName>
    <definedName name="__coc350">#REF!</definedName>
    <definedName name="__Coc39" localSheetId="3" hidden="1">{"'Sheet1'!$L$16"}</definedName>
    <definedName name="__Coc39" localSheetId="17" hidden="1">{"'Sheet1'!$L$16"}</definedName>
    <definedName name="__Coc39" localSheetId="22" hidden="1">{"'Sheet1'!$L$16"}</definedName>
    <definedName name="__Coc39" localSheetId="23" hidden="1">{"'Sheet1'!$L$16"}</definedName>
    <definedName name="__Coc39" localSheetId="0" hidden="1">{"'Sheet1'!$L$16"}</definedName>
    <definedName name="__Coc39" localSheetId="1" hidden="1">{"'Sheet1'!$L$16"}</definedName>
    <definedName name="__Coc39" localSheetId="2" hidden="1">{"'Sheet1'!$L$16"}</definedName>
    <definedName name="__Coc39" hidden="1">{"'Sheet1'!$L$16"}</definedName>
    <definedName name="__CON1" localSheetId="3">#REF!</definedName>
    <definedName name="__CON1" localSheetId="40">#REF!</definedName>
    <definedName name="__CON1" localSheetId="22">#REF!</definedName>
    <definedName name="__CON1" localSheetId="32">#REF!</definedName>
    <definedName name="__CON1" localSheetId="34">#REF!</definedName>
    <definedName name="__CON1" localSheetId="30">#REF!</definedName>
    <definedName name="__CON1">#REF!</definedName>
    <definedName name="__CON2" localSheetId="3">#REF!</definedName>
    <definedName name="__CON2" localSheetId="40">#REF!</definedName>
    <definedName name="__CON2" localSheetId="22">#REF!</definedName>
    <definedName name="__CON2" localSheetId="32">#REF!</definedName>
    <definedName name="__CON2" localSheetId="34">#REF!</definedName>
    <definedName name="__CON2" localSheetId="30">#REF!</definedName>
    <definedName name="__CON2">#REF!</definedName>
    <definedName name="__cot4" localSheetId="23">#REF!</definedName>
    <definedName name="__cot4">#REF!</definedName>
    <definedName name="__cpd1" localSheetId="3">#REF!</definedName>
    <definedName name="__cpd1" localSheetId="22">#REF!</definedName>
    <definedName name="__cpd1">#REF!</definedName>
    <definedName name="__cpd2" localSheetId="3">#REF!</definedName>
    <definedName name="__cpd2" localSheetId="22">#REF!</definedName>
    <definedName name="__cpd2">#REF!</definedName>
    <definedName name="__dai1" localSheetId="3">#REF!</definedName>
    <definedName name="__dai1" localSheetId="40">#REF!</definedName>
    <definedName name="__dai1" localSheetId="22">#REF!</definedName>
    <definedName name="__dai1" localSheetId="32">#REF!</definedName>
    <definedName name="__dai1" localSheetId="34">#REF!</definedName>
    <definedName name="__dai1" localSheetId="30">#REF!</definedName>
    <definedName name="__dai1">#REF!</definedName>
    <definedName name="__dai2" localSheetId="3">#REF!</definedName>
    <definedName name="__dai2" localSheetId="40">#REF!</definedName>
    <definedName name="__dai2" localSheetId="22">#REF!</definedName>
    <definedName name="__dai2" localSheetId="32">#REF!</definedName>
    <definedName name="__dai2" localSheetId="34">#REF!</definedName>
    <definedName name="__dai2" localSheetId="30">#REF!</definedName>
    <definedName name="__dai2">#REF!</definedName>
    <definedName name="__dai3" localSheetId="3">#REF!</definedName>
    <definedName name="__dai3" localSheetId="40">#REF!</definedName>
    <definedName name="__dai3" localSheetId="22">#REF!</definedName>
    <definedName name="__dai3" localSheetId="32">#REF!</definedName>
    <definedName name="__dai3" localSheetId="34">#REF!</definedName>
    <definedName name="__dai3" localSheetId="30">#REF!</definedName>
    <definedName name="__dai3">#REF!</definedName>
    <definedName name="__dai4" localSheetId="3">#REF!</definedName>
    <definedName name="__dai4" localSheetId="40">#REF!</definedName>
    <definedName name="__dai4" localSheetId="22">#REF!</definedName>
    <definedName name="__dai4" localSheetId="32">#REF!</definedName>
    <definedName name="__dai4" localSheetId="34">#REF!</definedName>
    <definedName name="__dai4" localSheetId="30">#REF!</definedName>
    <definedName name="__dai4">#REF!</definedName>
    <definedName name="__dai5" localSheetId="3">#REF!</definedName>
    <definedName name="__dai5" localSheetId="40">#REF!</definedName>
    <definedName name="__dai5" localSheetId="22">#REF!</definedName>
    <definedName name="__dai5" localSheetId="32">#REF!</definedName>
    <definedName name="__dai5" localSheetId="34">#REF!</definedName>
    <definedName name="__dai5" localSheetId="30">#REF!</definedName>
    <definedName name="__dai5">#REF!</definedName>
    <definedName name="__dai6" localSheetId="3">#REF!</definedName>
    <definedName name="__dai6" localSheetId="40">#REF!</definedName>
    <definedName name="__dai6" localSheetId="22">#REF!</definedName>
    <definedName name="__dai6" localSheetId="32">#REF!</definedName>
    <definedName name="__dai6" localSheetId="34">#REF!</definedName>
    <definedName name="__dai6" localSheetId="30">#REF!</definedName>
    <definedName name="__dai6">#REF!</definedName>
    <definedName name="__dan1" localSheetId="3">#REF!</definedName>
    <definedName name="__dan1" localSheetId="40">#REF!</definedName>
    <definedName name="__dan1" localSheetId="22">#REF!</definedName>
    <definedName name="__dan1" localSheetId="32">#REF!</definedName>
    <definedName name="__dan1" localSheetId="34">#REF!</definedName>
    <definedName name="__dan1" localSheetId="30">#REF!</definedName>
    <definedName name="__dan1">#REF!</definedName>
    <definedName name="__dan2" localSheetId="3">#REF!</definedName>
    <definedName name="__dan2" localSheetId="40">#REF!</definedName>
    <definedName name="__dan2" localSheetId="22">#REF!</definedName>
    <definedName name="__dan2" localSheetId="32">#REF!</definedName>
    <definedName name="__dan2" localSheetId="34">#REF!</definedName>
    <definedName name="__dan2" localSheetId="30">#REF!</definedName>
    <definedName name="__dan2">#REF!</definedName>
    <definedName name="__dao1" localSheetId="32">#REF!</definedName>
    <definedName name="__dao1" localSheetId="34">#REF!</definedName>
    <definedName name="__dao1" localSheetId="30">#REF!</definedName>
    <definedName name="__dao1">#REF!</definedName>
    <definedName name="__DAO3" localSheetId="23">#REF!</definedName>
    <definedName name="__DAO3">#REF!</definedName>
    <definedName name="__DAP3" localSheetId="23">#REF!</definedName>
    <definedName name="__DAP3">#REF!</definedName>
    <definedName name="__dbu1" localSheetId="32">#REF!</definedName>
    <definedName name="__dbu1" localSheetId="34">#REF!</definedName>
    <definedName name="__dbu1" localSheetId="30">#REF!</definedName>
    <definedName name="__dbu1">#REF!</definedName>
    <definedName name="__dbu2" localSheetId="32">#REF!</definedName>
    <definedName name="__dbu2" localSheetId="34">#REF!</definedName>
    <definedName name="__dbu2" localSheetId="30">#REF!</definedName>
    <definedName name="__dbu2">#REF!</definedName>
    <definedName name="__ddn400" localSheetId="3">#REF!</definedName>
    <definedName name="__ddn400" localSheetId="40">#REF!</definedName>
    <definedName name="__ddn400" localSheetId="22">#REF!</definedName>
    <definedName name="__ddn400" localSheetId="32">#REF!</definedName>
    <definedName name="__ddn400" localSheetId="34">#REF!</definedName>
    <definedName name="__ddn400" localSheetId="30">#REF!</definedName>
    <definedName name="__ddn400">#REF!</definedName>
    <definedName name="__ddn600" localSheetId="3">#REF!</definedName>
    <definedName name="__ddn600" localSheetId="40">#REF!</definedName>
    <definedName name="__ddn600" localSheetId="22">#REF!</definedName>
    <definedName name="__ddn600" localSheetId="32">#REF!</definedName>
    <definedName name="__ddn600" localSheetId="34">#REF!</definedName>
    <definedName name="__ddn600" localSheetId="30">#REF!</definedName>
    <definedName name="__ddn600">#REF!</definedName>
    <definedName name="__deo1" localSheetId="3">#REF!</definedName>
    <definedName name="__deo1" localSheetId="22">#REF!</definedName>
    <definedName name="__deo1">#REF!</definedName>
    <definedName name="__deo10" localSheetId="3">#REF!</definedName>
    <definedName name="__deo10" localSheetId="22">#REF!</definedName>
    <definedName name="__deo10">#REF!</definedName>
    <definedName name="__deo2" localSheetId="3">#REF!</definedName>
    <definedName name="__deo2" localSheetId="22">#REF!</definedName>
    <definedName name="__deo2">#REF!</definedName>
    <definedName name="__deo3" localSheetId="3">#REF!</definedName>
    <definedName name="__deo3" localSheetId="22">#REF!</definedName>
    <definedName name="__deo3">#REF!</definedName>
    <definedName name="__deo4" localSheetId="3">#REF!</definedName>
    <definedName name="__deo4" localSheetId="22">#REF!</definedName>
    <definedName name="__deo4">#REF!</definedName>
    <definedName name="__deo5" localSheetId="3">#REF!</definedName>
    <definedName name="__deo5" localSheetId="22">#REF!</definedName>
    <definedName name="__deo5">#REF!</definedName>
    <definedName name="__deo6" localSheetId="3">#REF!</definedName>
    <definedName name="__deo6" localSheetId="22">#REF!</definedName>
    <definedName name="__deo6">#REF!</definedName>
    <definedName name="__deo7" localSheetId="3">#REF!</definedName>
    <definedName name="__deo7" localSheetId="22">#REF!</definedName>
    <definedName name="__deo7">#REF!</definedName>
    <definedName name="__deo8" localSheetId="3">#REF!</definedName>
    <definedName name="__deo8" localSheetId="22">#REF!</definedName>
    <definedName name="__deo8">#REF!</definedName>
    <definedName name="__deo9" localSheetId="3">#REF!</definedName>
    <definedName name="__deo9" localSheetId="22">#REF!</definedName>
    <definedName name="__deo9">#REF!</definedName>
    <definedName name="__E99999" localSheetId="23">#REF!</definedName>
    <definedName name="__E99999">#REF!</definedName>
    <definedName name="__f409408" localSheetId="23">#REF!</definedName>
    <definedName name="__f409408">#REF!</definedName>
    <definedName name="__Goi8" localSheetId="3" hidden="1">{"'Sheet1'!$L$16"}</definedName>
    <definedName name="__Goi8" localSheetId="17" hidden="1">{"'Sheet1'!$L$16"}</definedName>
    <definedName name="__Goi8" localSheetId="22" hidden="1">{"'Sheet1'!$L$16"}</definedName>
    <definedName name="__Goi8" localSheetId="23" hidden="1">{"'Sheet1'!$L$16"}</definedName>
    <definedName name="__Goi8" localSheetId="0" hidden="1">{"'Sheet1'!$L$16"}</definedName>
    <definedName name="__Goi8" localSheetId="1" hidden="1">{"'Sheet1'!$L$16"}</definedName>
    <definedName name="__Goi8" localSheetId="2" hidden="1">{"'Sheet1'!$L$16"}</definedName>
    <definedName name="__Goi8" hidden="1">{"'Sheet1'!$L$16"}</definedName>
    <definedName name="__gon4" localSheetId="3">#REF!</definedName>
    <definedName name="__gon4" localSheetId="40">#REF!</definedName>
    <definedName name="__gon4" localSheetId="22">#REF!</definedName>
    <definedName name="__gon4" localSheetId="32">#REF!</definedName>
    <definedName name="__gon4" localSheetId="34">#REF!</definedName>
    <definedName name="__gon4" localSheetId="30">#REF!</definedName>
    <definedName name="__gon4">#REF!</definedName>
    <definedName name="__h1" localSheetId="17" hidden="1">{"'Sheet1'!$L$16"}</definedName>
    <definedName name="__h1" localSheetId="40" hidden="1">{"'Sheet1'!$L$16"}</definedName>
    <definedName name="__h1" localSheetId="0" hidden="1">{"'Sheet1'!$L$16"}</definedName>
    <definedName name="__h1" localSheetId="1" hidden="1">{"'Sheet1'!$L$16"}</definedName>
    <definedName name="__h1" localSheetId="2" hidden="1">{"'Sheet1'!$L$16"}</definedName>
    <definedName name="__h1" localSheetId="34" hidden="1">{"'Sheet1'!$L$16"}</definedName>
    <definedName name="__h1" localSheetId="30"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om2" localSheetId="40">#REF!</definedName>
    <definedName name="__hom2" localSheetId="32">#REF!</definedName>
    <definedName name="__hom2" localSheetId="34">#REF!</definedName>
    <definedName name="__hom2" localSheetId="30">#REF!</definedName>
    <definedName name="__hom2">#REF!</definedName>
    <definedName name="__hsm2">1.1289</definedName>
    <definedName name="__hu1" localSheetId="17" hidden="1">{"'Sheet1'!$L$16"}</definedName>
    <definedName name="__hu1" localSheetId="0" hidden="1">{"'Sheet1'!$L$16"}</definedName>
    <definedName name="__hu1" localSheetId="1" hidden="1">{"'Sheet1'!$L$16"}</definedName>
    <definedName name="__hu1" localSheetId="2" hidden="1">{"'Sheet1'!$L$16"}</definedName>
    <definedName name="__hu1" localSheetId="34" hidden="1">{"'Sheet1'!$L$16"}</definedName>
    <definedName name="__hu1" localSheetId="30" hidden="1">{"'Sheet1'!$L$16"}</definedName>
    <definedName name="__hu1" hidden="1">{"'Sheet1'!$L$16"}</definedName>
    <definedName name="__hu2" localSheetId="17" hidden="1">{"'Sheet1'!$L$16"}</definedName>
    <definedName name="__hu2" localSheetId="0" hidden="1">{"'Sheet1'!$L$16"}</definedName>
    <definedName name="__hu2" localSheetId="1" hidden="1">{"'Sheet1'!$L$16"}</definedName>
    <definedName name="__hu2" localSheetId="2" hidden="1">{"'Sheet1'!$L$16"}</definedName>
    <definedName name="__hu2" localSheetId="34" hidden="1">{"'Sheet1'!$L$16"}</definedName>
    <definedName name="__hu2" localSheetId="30" hidden="1">{"'Sheet1'!$L$16"}</definedName>
    <definedName name="__hu2" hidden="1">{"'Sheet1'!$L$16"}</definedName>
    <definedName name="__hu5" localSheetId="17" hidden="1">{"'Sheet1'!$L$16"}</definedName>
    <definedName name="__hu5" localSheetId="0" hidden="1">{"'Sheet1'!$L$16"}</definedName>
    <definedName name="__hu5" localSheetId="1" hidden="1">{"'Sheet1'!$L$16"}</definedName>
    <definedName name="__hu5" localSheetId="2" hidden="1">{"'Sheet1'!$L$16"}</definedName>
    <definedName name="__hu5" localSheetId="34" hidden="1">{"'Sheet1'!$L$16"}</definedName>
    <definedName name="__hu5" localSheetId="30" hidden="1">{"'Sheet1'!$L$16"}</definedName>
    <definedName name="__hu5" hidden="1">{"'Sheet1'!$L$16"}</definedName>
    <definedName name="__hu6" localSheetId="17" hidden="1">{"'Sheet1'!$L$16"}</definedName>
    <definedName name="__hu6" localSheetId="0" hidden="1">{"'Sheet1'!$L$16"}</definedName>
    <definedName name="__hu6" localSheetId="1" hidden="1">{"'Sheet1'!$L$16"}</definedName>
    <definedName name="__hu6" localSheetId="2" hidden="1">{"'Sheet1'!$L$16"}</definedName>
    <definedName name="__hu6" localSheetId="34" hidden="1">{"'Sheet1'!$L$16"}</definedName>
    <definedName name="__hu6" localSheetId="30" hidden="1">{"'Sheet1'!$L$16"}</definedName>
    <definedName name="__hu6" hidden="1">{"'Sheet1'!$L$16"}</definedName>
    <definedName name="__HUY1" localSheetId="3" hidden="1">{"'Sheet1'!$L$16"}</definedName>
    <definedName name="__HUY1" localSheetId="17" hidden="1">{"'Sheet1'!$L$16"}</definedName>
    <definedName name="__HUY1" localSheetId="22" hidden="1">{"'Sheet1'!$L$16"}</definedName>
    <definedName name="__HUY1" localSheetId="23" hidden="1">{"'Sheet1'!$L$16"}</definedName>
    <definedName name="__HUY1" localSheetId="0" hidden="1">{"'Sheet1'!$L$16"}</definedName>
    <definedName name="__HUY1" localSheetId="1" hidden="1">{"'Sheet1'!$L$16"}</definedName>
    <definedName name="__HUY1" localSheetId="2" hidden="1">{"'Sheet1'!$L$16"}</definedName>
    <definedName name="__HUY1" hidden="1">{"'Sheet1'!$L$16"}</definedName>
    <definedName name="__HUY2" localSheetId="3" hidden="1">{"'Sheet1'!$L$16"}</definedName>
    <definedName name="__HUY2" localSheetId="17" hidden="1">{"'Sheet1'!$L$16"}</definedName>
    <definedName name="__HUY2" localSheetId="22" hidden="1">{"'Sheet1'!$L$16"}</definedName>
    <definedName name="__HUY2" localSheetId="23" hidden="1">{"'Sheet1'!$L$16"}</definedName>
    <definedName name="__HUY2" localSheetId="0" hidden="1">{"'Sheet1'!$L$16"}</definedName>
    <definedName name="__HUY2" localSheetId="1" hidden="1">{"'Sheet1'!$L$16"}</definedName>
    <definedName name="__HUY2" localSheetId="2" hidden="1">{"'Sheet1'!$L$16"}</definedName>
    <definedName name="__HUY2" hidden="1">{"'Sheet1'!$L$16"}</definedName>
    <definedName name="__IntlFixup" hidden="1">TRUE</definedName>
    <definedName name="__isc1">0.035</definedName>
    <definedName name="__isc2">0.02</definedName>
    <definedName name="__isc3">0.054</definedName>
    <definedName name="__Kks1" localSheetId="3">#REF!</definedName>
    <definedName name="__Kks1" localSheetId="22">#REF!</definedName>
    <definedName name="__Kks1">#REF!</definedName>
    <definedName name="__Kks2" localSheetId="3">#REF!</definedName>
    <definedName name="__Kks2" localSheetId="22">#REF!</definedName>
    <definedName name="__Kks2">#REF!</definedName>
    <definedName name="__KM188" localSheetId="40">#REF!</definedName>
    <definedName name="__KM188" localSheetId="32">#REF!</definedName>
    <definedName name="__KM188" localSheetId="23">#REF!</definedName>
    <definedName name="__KM188" localSheetId="34">#REF!</definedName>
    <definedName name="__KM188" localSheetId="30">#REF!</definedName>
    <definedName name="__KM188">#REF!</definedName>
    <definedName name="__km189" localSheetId="40">#REF!</definedName>
    <definedName name="__km189" localSheetId="32">#REF!</definedName>
    <definedName name="__km189" localSheetId="23">#REF!</definedName>
    <definedName name="__km189" localSheetId="34">#REF!</definedName>
    <definedName name="__km189" localSheetId="30">#REF!</definedName>
    <definedName name="__km189">#REF!</definedName>
    <definedName name="__km190" localSheetId="3">#REF!</definedName>
    <definedName name="__km190" localSheetId="40">#REF!</definedName>
    <definedName name="__km190" localSheetId="22">#REF!</definedName>
    <definedName name="__km190" localSheetId="32">#REF!</definedName>
    <definedName name="__km190" localSheetId="34">#REF!</definedName>
    <definedName name="__km190" localSheetId="30">#REF!</definedName>
    <definedName name="__km190">#REF!</definedName>
    <definedName name="__km191" localSheetId="3">#REF!</definedName>
    <definedName name="__km191" localSheetId="40">#REF!</definedName>
    <definedName name="__km191" localSheetId="22">#REF!</definedName>
    <definedName name="__km191" localSheetId="32">#REF!</definedName>
    <definedName name="__km191" localSheetId="34">#REF!</definedName>
    <definedName name="__km191" localSheetId="30">#REF!</definedName>
    <definedName name="__km191">#REF!</definedName>
    <definedName name="__km192" localSheetId="3">#REF!</definedName>
    <definedName name="__km192" localSheetId="40">#REF!</definedName>
    <definedName name="__km192" localSheetId="22">#REF!</definedName>
    <definedName name="__km192" localSheetId="32">#REF!</definedName>
    <definedName name="__km192" localSheetId="34">#REF!</definedName>
    <definedName name="__km192" localSheetId="30">#REF!</definedName>
    <definedName name="__km192">#REF!</definedName>
    <definedName name="__km193" localSheetId="40">#REF!</definedName>
    <definedName name="__km193" localSheetId="32">#REF!</definedName>
    <definedName name="__km193" localSheetId="23">#REF!</definedName>
    <definedName name="__km193" localSheetId="34">#REF!</definedName>
    <definedName name="__km193" localSheetId="30">#REF!</definedName>
    <definedName name="__km193">#REF!</definedName>
    <definedName name="__km194" localSheetId="40">#REF!</definedName>
    <definedName name="__km194" localSheetId="32">#REF!</definedName>
    <definedName name="__km194" localSheetId="23">#REF!</definedName>
    <definedName name="__km194" localSheetId="34">#REF!</definedName>
    <definedName name="__km194" localSheetId="30">#REF!</definedName>
    <definedName name="__km194">#REF!</definedName>
    <definedName name="__km195" localSheetId="40">#REF!</definedName>
    <definedName name="__km195" localSheetId="32">#REF!</definedName>
    <definedName name="__km195" localSheetId="23">#REF!</definedName>
    <definedName name="__km195" localSheetId="34">#REF!</definedName>
    <definedName name="__km195" localSheetId="30">#REF!</definedName>
    <definedName name="__km195">#REF!</definedName>
    <definedName name="__km196" localSheetId="40">#REF!</definedName>
    <definedName name="__km196" localSheetId="32">#REF!</definedName>
    <definedName name="__km196" localSheetId="23">#REF!</definedName>
    <definedName name="__km196" localSheetId="34">#REF!</definedName>
    <definedName name="__km196" localSheetId="30">#REF!</definedName>
    <definedName name="__km196">#REF!</definedName>
    <definedName name="__km197" localSheetId="40">#REF!</definedName>
    <definedName name="__km197" localSheetId="32">#REF!</definedName>
    <definedName name="__km197" localSheetId="23">#REF!</definedName>
    <definedName name="__km197" localSheetId="34">#REF!</definedName>
    <definedName name="__km197" localSheetId="30">#REF!</definedName>
    <definedName name="__km197">#REF!</definedName>
    <definedName name="__km198" localSheetId="40">#REF!</definedName>
    <definedName name="__km198" localSheetId="32">#REF!</definedName>
    <definedName name="__km198" localSheetId="23">#REF!</definedName>
    <definedName name="__km198" localSheetId="34">#REF!</definedName>
    <definedName name="__km198" localSheetId="30">#REF!</definedName>
    <definedName name="__km198">#REF!</definedName>
    <definedName name="__Lan1" localSheetId="3" hidden="1">{"'Sheet1'!$L$16"}</definedName>
    <definedName name="__Lan1" localSheetId="17" hidden="1">{"'Sheet1'!$L$16"}</definedName>
    <definedName name="__Lan1" localSheetId="22" hidden="1">{"'Sheet1'!$L$16"}</definedName>
    <definedName name="__Lan1" localSheetId="23" hidden="1">{"'Sheet1'!$L$16"}</definedName>
    <definedName name="__Lan1" localSheetId="0" hidden="1">{"'Sheet1'!$L$16"}</definedName>
    <definedName name="__Lan1" localSheetId="1" hidden="1">{"'Sheet1'!$L$16"}</definedName>
    <definedName name="__Lan1" localSheetId="2" hidden="1">{"'Sheet1'!$L$16"}</definedName>
    <definedName name="__Lan1" hidden="1">{"'Sheet1'!$L$16"}</definedName>
    <definedName name="__LAN3" localSheetId="3" hidden="1">{"'Sheet1'!$L$16"}</definedName>
    <definedName name="__LAN3" localSheetId="17" hidden="1">{"'Sheet1'!$L$16"}</definedName>
    <definedName name="__LAN3" localSheetId="22" hidden="1">{"'Sheet1'!$L$16"}</definedName>
    <definedName name="__LAN3" localSheetId="23" hidden="1">{"'Sheet1'!$L$16"}</definedName>
    <definedName name="__LAN3" localSheetId="0" hidden="1">{"'Sheet1'!$L$16"}</definedName>
    <definedName name="__LAN3" localSheetId="1" hidden="1">{"'Sheet1'!$L$16"}</definedName>
    <definedName name="__LAN3" localSheetId="2" hidden="1">{"'Sheet1'!$L$16"}</definedName>
    <definedName name="__LAN3" hidden="1">{"'Sheet1'!$L$16"}</definedName>
    <definedName name="__lap1" localSheetId="3">#REF!</definedName>
    <definedName name="__lap1" localSheetId="40">#REF!</definedName>
    <definedName name="__lap1" localSheetId="22">#REF!</definedName>
    <definedName name="__lap1" localSheetId="32">#REF!</definedName>
    <definedName name="__lap1" localSheetId="34">#REF!</definedName>
    <definedName name="__lap1" localSheetId="30">#REF!</definedName>
    <definedName name="__lap1">#REF!</definedName>
    <definedName name="__lap2" localSheetId="3">#REF!</definedName>
    <definedName name="__lap2" localSheetId="40">#REF!</definedName>
    <definedName name="__lap2" localSheetId="22">#REF!</definedName>
    <definedName name="__lap2" localSheetId="32">#REF!</definedName>
    <definedName name="__lap2" localSheetId="34">#REF!</definedName>
    <definedName name="__lap2" localSheetId="30">#REF!</definedName>
    <definedName name="__lap2">#REF!</definedName>
    <definedName name="__lk2" localSheetId="3" hidden="1">{"'Sheet1'!$L$16"}</definedName>
    <definedName name="__lk2" localSheetId="17" hidden="1">{"'Sheet1'!$L$16"}</definedName>
    <definedName name="__lk2" localSheetId="22" hidden="1">{"'Sheet1'!$L$16"}</definedName>
    <definedName name="__lk2" localSheetId="23" hidden="1">{"'Sheet1'!$L$16"}</definedName>
    <definedName name="__lk2" localSheetId="0" hidden="1">{"'Sheet1'!$L$16"}</definedName>
    <definedName name="__lk2" localSheetId="1" hidden="1">{"'Sheet1'!$L$16"}</definedName>
    <definedName name="__lk2" localSheetId="2" hidden="1">{"'Sheet1'!$L$16"}</definedName>
    <definedName name="__lk2" hidden="1">{"'Sheet1'!$L$16"}</definedName>
    <definedName name="__M36" localSheetId="17" hidden="1">{"'Sheet1'!$L$16"}</definedName>
    <definedName name="__M36" localSheetId="0" hidden="1">{"'Sheet1'!$L$16"}</definedName>
    <definedName name="__M36" localSheetId="1" hidden="1">{"'Sheet1'!$L$16"}</definedName>
    <definedName name="__M36" localSheetId="2" hidden="1">{"'Sheet1'!$L$16"}</definedName>
    <definedName name="__M36" localSheetId="34" hidden="1">{"'Sheet1'!$L$16"}</definedName>
    <definedName name="__M36" localSheetId="30" hidden="1">{"'Sheet1'!$L$16"}</definedName>
    <definedName name="__M36" hidden="1">{"'Sheet1'!$L$16"}</definedName>
    <definedName name="__MAC12" localSheetId="3">#REF!</definedName>
    <definedName name="__MAC12" localSheetId="40">#REF!</definedName>
    <definedName name="__MAC12" localSheetId="22">#REF!</definedName>
    <definedName name="__MAC12" localSheetId="32">#REF!</definedName>
    <definedName name="__MAC12" localSheetId="34">#REF!</definedName>
    <definedName name="__MAC12" localSheetId="30">#REF!</definedName>
    <definedName name="__MAC12">#REF!</definedName>
    <definedName name="__MAC46" localSheetId="3">#REF!</definedName>
    <definedName name="__MAC46" localSheetId="40">#REF!</definedName>
    <definedName name="__MAC46" localSheetId="22">#REF!</definedName>
    <definedName name="__MAC46" localSheetId="32">#REF!</definedName>
    <definedName name="__MAC46" localSheetId="34">#REF!</definedName>
    <definedName name="__MAC46" localSheetId="30">#REF!</definedName>
    <definedName name="__MAC46">#REF!</definedName>
    <definedName name="__MN124" localSheetId="3">#REF!</definedName>
    <definedName name="__MN124" localSheetId="22">#REF!</definedName>
    <definedName name="__MN124">#REF!</definedName>
    <definedName name="__nc151" localSheetId="3">#REF!</definedName>
    <definedName name="__nc151" localSheetId="22">#REF!</definedName>
    <definedName name="__nc151">#REF!</definedName>
    <definedName name="__NCL100" localSheetId="40">#REF!</definedName>
    <definedName name="__NCL100" localSheetId="32">#REF!</definedName>
    <definedName name="__NCL100" localSheetId="23">#REF!</definedName>
    <definedName name="__NCL100" localSheetId="34">#REF!</definedName>
    <definedName name="__NCL100" localSheetId="30">#REF!</definedName>
    <definedName name="__NCL100">#REF!</definedName>
    <definedName name="__NCL200" localSheetId="40">#REF!</definedName>
    <definedName name="__NCL200" localSheetId="32">#REF!</definedName>
    <definedName name="__NCL200" localSheetId="23">#REF!</definedName>
    <definedName name="__NCL200" localSheetId="34">#REF!</definedName>
    <definedName name="__NCL200" localSheetId="30">#REF!</definedName>
    <definedName name="__NCL200">#REF!</definedName>
    <definedName name="__NCL250" localSheetId="40">#REF!</definedName>
    <definedName name="__NCL250" localSheetId="32">#REF!</definedName>
    <definedName name="__NCL250" localSheetId="23">#REF!</definedName>
    <definedName name="__NCL250" localSheetId="34">#REF!</definedName>
    <definedName name="__NCL250" localSheetId="30">#REF!</definedName>
    <definedName name="__NCL250">#REF!</definedName>
    <definedName name="__NET2" localSheetId="3">#REF!</definedName>
    <definedName name="__NET2" localSheetId="40">#REF!</definedName>
    <definedName name="__NET2" localSheetId="22">#REF!</definedName>
    <definedName name="__NET2" localSheetId="32">#REF!</definedName>
    <definedName name="__NET2" localSheetId="34">#REF!</definedName>
    <definedName name="__NET2" localSheetId="30">#REF!</definedName>
    <definedName name="__NET2">#REF!</definedName>
    <definedName name="__nin190" localSheetId="40">#REF!</definedName>
    <definedName name="__nin190" localSheetId="32">#REF!</definedName>
    <definedName name="__nin190" localSheetId="23">#REF!</definedName>
    <definedName name="__nin190" localSheetId="34">#REF!</definedName>
    <definedName name="__nin190" localSheetId="30">#REF!</definedName>
    <definedName name="__nin190">#REF!</definedName>
    <definedName name="__NSO2" localSheetId="3" hidden="1">{"'Sheet1'!$L$16"}</definedName>
    <definedName name="__NSO2" localSheetId="17" hidden="1">{"'Sheet1'!$L$16"}</definedName>
    <definedName name="__NSO2" localSheetId="40" hidden="1">{"'Sheet1'!$L$16"}</definedName>
    <definedName name="__NSO2" localSheetId="22" hidden="1">{"'Sheet1'!$L$16"}</definedName>
    <definedName name="__NSO2" localSheetId="32" hidden="1">{"'Sheet1'!$L$16"}</definedName>
    <definedName name="__NSO2" localSheetId="23" hidden="1">{"'Sheet1'!$L$16"}</definedName>
    <definedName name="__NSO2" localSheetId="0" hidden="1">{"'Sheet1'!$L$16"}</definedName>
    <definedName name="__NSO2" localSheetId="1" hidden="1">{"'Sheet1'!$L$16"}</definedName>
    <definedName name="__NSO2" localSheetId="2" hidden="1">{"'Sheet1'!$L$16"}</definedName>
    <definedName name="__NSO2" localSheetId="34" hidden="1">{"'Sheet1'!$L$16"}</definedName>
    <definedName name="__NSO2" localSheetId="30" hidden="1">{"'Sheet1'!$L$16"}</definedName>
    <definedName name="__NSO2" hidden="1">{"'Sheet1'!$L$16"}</definedName>
    <definedName name="__PA3" localSheetId="3" hidden="1">{"'Sheet1'!$L$16"}</definedName>
    <definedName name="__PA3" localSheetId="17" hidden="1">{"'Sheet1'!$L$16"}</definedName>
    <definedName name="__PA3" localSheetId="40" hidden="1">{"'Sheet1'!$L$16"}</definedName>
    <definedName name="__PA3" localSheetId="22" hidden="1">{"'Sheet1'!$L$16"}</definedName>
    <definedName name="__PA3" localSheetId="23" hidden="1">{"'Sheet1'!$L$16"}</definedName>
    <definedName name="__PA3" localSheetId="0" hidden="1">{"'Sheet1'!$L$16"}</definedName>
    <definedName name="__PA3" localSheetId="1" hidden="1">{"'Sheet1'!$L$16"}</definedName>
    <definedName name="__PA3" localSheetId="2" hidden="1">{"'Sheet1'!$L$16"}</definedName>
    <definedName name="__PA3" localSheetId="34" hidden="1">{"'Sheet1'!$L$16"}</definedName>
    <definedName name="__PA3" localSheetId="30" hidden="1">{"'Sheet1'!$L$16"}</definedName>
    <definedName name="__PA3" hidden="1">{"'Sheet1'!$L$16"}</definedName>
    <definedName name="__phi10" localSheetId="3">#REF!</definedName>
    <definedName name="__phi10" localSheetId="40">#REF!</definedName>
    <definedName name="__phi10" localSheetId="22">#REF!</definedName>
    <definedName name="__phi10" localSheetId="32">#REF!</definedName>
    <definedName name="__phi10" localSheetId="34">#REF!</definedName>
    <definedName name="__phi10" localSheetId="30">#REF!</definedName>
    <definedName name="__phi10">#REF!</definedName>
    <definedName name="__phi12" localSheetId="3">#REF!</definedName>
    <definedName name="__phi12" localSheetId="40">#REF!</definedName>
    <definedName name="__phi12" localSheetId="22">#REF!</definedName>
    <definedName name="__phi12" localSheetId="32">#REF!</definedName>
    <definedName name="__phi12" localSheetId="34">#REF!</definedName>
    <definedName name="__phi12" localSheetId="30">#REF!</definedName>
    <definedName name="__phi12">#REF!</definedName>
    <definedName name="__phi14" localSheetId="3">#REF!</definedName>
    <definedName name="__phi14" localSheetId="40">#REF!</definedName>
    <definedName name="__phi14" localSheetId="22">#REF!</definedName>
    <definedName name="__phi14" localSheetId="32">#REF!</definedName>
    <definedName name="__phi14" localSheetId="34">#REF!</definedName>
    <definedName name="__phi14" localSheetId="30">#REF!</definedName>
    <definedName name="__phi14">#REF!</definedName>
    <definedName name="__phi16" localSheetId="3">#REF!</definedName>
    <definedName name="__phi16" localSheetId="40">#REF!</definedName>
    <definedName name="__phi16" localSheetId="22">#REF!</definedName>
    <definedName name="__phi16" localSheetId="32">#REF!</definedName>
    <definedName name="__phi16" localSheetId="34">#REF!</definedName>
    <definedName name="__phi16" localSheetId="30">#REF!</definedName>
    <definedName name="__phi16">#REF!</definedName>
    <definedName name="__phi18" localSheetId="3">#REF!</definedName>
    <definedName name="__phi18" localSheetId="40">#REF!</definedName>
    <definedName name="__phi18" localSheetId="22">#REF!</definedName>
    <definedName name="__phi18" localSheetId="32">#REF!</definedName>
    <definedName name="__phi18" localSheetId="34">#REF!</definedName>
    <definedName name="__phi18" localSheetId="30">#REF!</definedName>
    <definedName name="__phi18">#REF!</definedName>
    <definedName name="__phi20" localSheetId="3">#REF!</definedName>
    <definedName name="__phi20" localSheetId="40">#REF!</definedName>
    <definedName name="__phi20" localSheetId="22">#REF!</definedName>
    <definedName name="__phi20" localSheetId="32">#REF!</definedName>
    <definedName name="__phi20" localSheetId="34">#REF!</definedName>
    <definedName name="__phi20" localSheetId="30">#REF!</definedName>
    <definedName name="__phi20">#REF!</definedName>
    <definedName name="__phi22" localSheetId="3">#REF!</definedName>
    <definedName name="__phi22" localSheetId="40">#REF!</definedName>
    <definedName name="__phi22" localSheetId="22">#REF!</definedName>
    <definedName name="__phi22" localSheetId="32">#REF!</definedName>
    <definedName name="__phi22" localSheetId="34">#REF!</definedName>
    <definedName name="__phi22" localSheetId="30">#REF!</definedName>
    <definedName name="__phi22">#REF!</definedName>
    <definedName name="__phi25" localSheetId="3">#REF!</definedName>
    <definedName name="__phi25" localSheetId="40">#REF!</definedName>
    <definedName name="__phi25" localSheetId="22">#REF!</definedName>
    <definedName name="__phi25" localSheetId="32">#REF!</definedName>
    <definedName name="__phi25" localSheetId="34">#REF!</definedName>
    <definedName name="__phi25" localSheetId="30">#REF!</definedName>
    <definedName name="__phi25">#REF!</definedName>
    <definedName name="__phi28" localSheetId="3">#REF!</definedName>
    <definedName name="__phi28" localSheetId="40">#REF!</definedName>
    <definedName name="__phi28" localSheetId="22">#REF!</definedName>
    <definedName name="__phi28" localSheetId="32">#REF!</definedName>
    <definedName name="__phi28" localSheetId="34">#REF!</definedName>
    <definedName name="__phi28" localSheetId="30">#REF!</definedName>
    <definedName name="__phi28">#REF!</definedName>
    <definedName name="__phi6" localSheetId="3">#REF!</definedName>
    <definedName name="__phi6" localSheetId="40">#REF!</definedName>
    <definedName name="__phi6" localSheetId="22">#REF!</definedName>
    <definedName name="__phi6" localSheetId="32">#REF!</definedName>
    <definedName name="__phi6" localSheetId="34">#REF!</definedName>
    <definedName name="__phi6" localSheetId="30">#REF!</definedName>
    <definedName name="__phi6">#REF!</definedName>
    <definedName name="__phi8" localSheetId="3">#REF!</definedName>
    <definedName name="__phi8" localSheetId="40">#REF!</definedName>
    <definedName name="__phi8" localSheetId="22">#REF!</definedName>
    <definedName name="__phi8" localSheetId="32">#REF!</definedName>
    <definedName name="__phi8" localSheetId="34">#REF!</definedName>
    <definedName name="__phi8" localSheetId="30">#REF!</definedName>
    <definedName name="__phi8">#REF!</definedName>
    <definedName name="__PL1242" localSheetId="40">#REF!</definedName>
    <definedName name="__PL1242" localSheetId="32">#REF!</definedName>
    <definedName name="__PL1242" localSheetId="34">#REF!</definedName>
    <definedName name="__PL1242" localSheetId="30">#REF!</definedName>
    <definedName name="__PL1242">#REF!</definedName>
    <definedName name="__Pl2" localSheetId="3" hidden="1">{"'Sheet1'!$L$16"}</definedName>
    <definedName name="__Pl2" localSheetId="17" hidden="1">{"'Sheet1'!$L$16"}</definedName>
    <definedName name="__Pl2" localSheetId="22" hidden="1">{"'Sheet1'!$L$16"}</definedName>
    <definedName name="__Pl2" localSheetId="32" hidden="1">{"'Sheet1'!$L$16"}</definedName>
    <definedName name="__Pl2" localSheetId="23" hidden="1">{"'Sheet1'!$L$16"}</definedName>
    <definedName name="__Pl2" localSheetId="0" hidden="1">{"'Sheet1'!$L$16"}</definedName>
    <definedName name="__Pl2" localSheetId="1" hidden="1">{"'Sheet1'!$L$16"}</definedName>
    <definedName name="__Pl2" localSheetId="2" hidden="1">{"'Sheet1'!$L$16"}</definedName>
    <definedName name="__Pl2" localSheetId="34" hidden="1">{"'Sheet1'!$L$16"}</definedName>
    <definedName name="__Pl2" localSheetId="30" hidden="1">{"'Sheet1'!$L$16"}</definedName>
    <definedName name="__Pl2" hidden="1">{"'Sheet1'!$L$16"}</definedName>
    <definedName name="__Q3" localSheetId="17" hidden="1">{"'Sheet1'!$L$16"}</definedName>
    <definedName name="__Q3" localSheetId="32" hidden="1">{"'Sheet1'!$L$16"}</definedName>
    <definedName name="__Q3" localSheetId="0" hidden="1">{"'Sheet1'!$L$16"}</definedName>
    <definedName name="__Q3" localSheetId="1" hidden="1">{"'Sheet1'!$L$16"}</definedName>
    <definedName name="__Q3" localSheetId="2" hidden="1">{"'Sheet1'!$L$16"}</definedName>
    <definedName name="__Q3" localSheetId="34" hidden="1">{"'Sheet1'!$L$16"}</definedName>
    <definedName name="__Q3" localSheetId="30" hidden="1">{"'Sheet1'!$L$16"}</definedName>
    <definedName name="__Q3" hidden="1">{"'Sheet1'!$L$16"}</definedName>
    <definedName name="__sat10" localSheetId="40">#REF!</definedName>
    <definedName name="__sat10" localSheetId="32">#REF!</definedName>
    <definedName name="__sat10" localSheetId="34">#REF!</definedName>
    <definedName name="__sat10" localSheetId="30">#REF!</definedName>
    <definedName name="__sat10">#REF!</definedName>
    <definedName name="__sat14" localSheetId="40">#REF!</definedName>
    <definedName name="__sat14" localSheetId="32">#REF!</definedName>
    <definedName name="__sat14" localSheetId="34">#REF!</definedName>
    <definedName name="__sat14" localSheetId="30">#REF!</definedName>
    <definedName name="__sat14">#REF!</definedName>
    <definedName name="__sat16" localSheetId="40">#REF!</definedName>
    <definedName name="__sat16" localSheetId="32">#REF!</definedName>
    <definedName name="__sat16" localSheetId="34">#REF!</definedName>
    <definedName name="__sat16" localSheetId="30">#REF!</definedName>
    <definedName name="__sat16">#REF!</definedName>
    <definedName name="__sat20" localSheetId="40">#REF!</definedName>
    <definedName name="__sat20" localSheetId="32">#REF!</definedName>
    <definedName name="__sat20" localSheetId="34">#REF!</definedName>
    <definedName name="__sat20" localSheetId="30">#REF!</definedName>
    <definedName name="__sat20">#REF!</definedName>
    <definedName name="__Sat27" localSheetId="3">#REF!</definedName>
    <definedName name="__Sat27" localSheetId="22">#REF!</definedName>
    <definedName name="__Sat27">#REF!</definedName>
    <definedName name="__sat8" localSheetId="40">#REF!</definedName>
    <definedName name="__sat8" localSheetId="32">#REF!</definedName>
    <definedName name="__sat8" localSheetId="34">#REF!</definedName>
    <definedName name="__sat8" localSheetId="30">#REF!</definedName>
    <definedName name="__sat8">#REF!</definedName>
    <definedName name="__sc1" localSheetId="3">#REF!</definedName>
    <definedName name="__sc1" localSheetId="40">#REF!</definedName>
    <definedName name="__sc1" localSheetId="22">#REF!</definedName>
    <definedName name="__sc1" localSheetId="32">#REF!</definedName>
    <definedName name="__sc1" localSheetId="34">#REF!</definedName>
    <definedName name="__sc1" localSheetId="30">#REF!</definedName>
    <definedName name="__sc1">#REF!</definedName>
    <definedName name="__SC2" localSheetId="3">#REF!</definedName>
    <definedName name="__SC2" localSheetId="40">#REF!</definedName>
    <definedName name="__SC2" localSheetId="22">#REF!</definedName>
    <definedName name="__SC2" localSheetId="32">#REF!</definedName>
    <definedName name="__SC2" localSheetId="34">#REF!</definedName>
    <definedName name="__SC2" localSheetId="30">#REF!</definedName>
    <definedName name="__SC2">#REF!</definedName>
    <definedName name="__sc3" localSheetId="3">#REF!</definedName>
    <definedName name="__sc3" localSheetId="40">#REF!</definedName>
    <definedName name="__sc3" localSheetId="22">#REF!</definedName>
    <definedName name="__sc3" localSheetId="32">#REF!</definedName>
    <definedName name="__sc3" localSheetId="34">#REF!</definedName>
    <definedName name="__sc3" localSheetId="30">#REF!</definedName>
    <definedName name="__sc3">#REF!</definedName>
    <definedName name="__slg1" localSheetId="3">#REF!</definedName>
    <definedName name="__slg1" localSheetId="40">#REF!</definedName>
    <definedName name="__slg1" localSheetId="22">#REF!</definedName>
    <definedName name="__slg1" localSheetId="32">#REF!</definedName>
    <definedName name="__slg1" localSheetId="34">#REF!</definedName>
    <definedName name="__slg1" localSheetId="30">#REF!</definedName>
    <definedName name="__slg1">#REF!</definedName>
    <definedName name="__slg2" localSheetId="3">#REF!</definedName>
    <definedName name="__slg2" localSheetId="40">#REF!</definedName>
    <definedName name="__slg2" localSheetId="22">#REF!</definedName>
    <definedName name="__slg2" localSheetId="32">#REF!</definedName>
    <definedName name="__slg2" localSheetId="34">#REF!</definedName>
    <definedName name="__slg2" localSheetId="30">#REF!</definedName>
    <definedName name="__slg2">#REF!</definedName>
    <definedName name="__slg3" localSheetId="3">#REF!</definedName>
    <definedName name="__slg3" localSheetId="40">#REF!</definedName>
    <definedName name="__slg3" localSheetId="22">#REF!</definedName>
    <definedName name="__slg3" localSheetId="32">#REF!</definedName>
    <definedName name="__slg3" localSheetId="34">#REF!</definedName>
    <definedName name="__slg3" localSheetId="30">#REF!</definedName>
    <definedName name="__slg3">#REF!</definedName>
    <definedName name="__slg4" localSheetId="3">#REF!</definedName>
    <definedName name="__slg4" localSheetId="40">#REF!</definedName>
    <definedName name="__slg4" localSheetId="22">#REF!</definedName>
    <definedName name="__slg4" localSheetId="32">#REF!</definedName>
    <definedName name="__slg4" localSheetId="34">#REF!</definedName>
    <definedName name="__slg4" localSheetId="30">#REF!</definedName>
    <definedName name="__slg4">#REF!</definedName>
    <definedName name="__slg5" localSheetId="3">#REF!</definedName>
    <definedName name="__slg5" localSheetId="40">#REF!</definedName>
    <definedName name="__slg5" localSheetId="22">#REF!</definedName>
    <definedName name="__slg5" localSheetId="32">#REF!</definedName>
    <definedName name="__slg5" localSheetId="34">#REF!</definedName>
    <definedName name="__slg5" localSheetId="30">#REF!</definedName>
    <definedName name="__slg5">#REF!</definedName>
    <definedName name="__slg6" localSheetId="3">#REF!</definedName>
    <definedName name="__slg6" localSheetId="40">#REF!</definedName>
    <definedName name="__slg6" localSheetId="22">#REF!</definedName>
    <definedName name="__slg6" localSheetId="32">#REF!</definedName>
    <definedName name="__slg6" localSheetId="34">#REF!</definedName>
    <definedName name="__slg6" localSheetId="30">#REF!</definedName>
    <definedName name="__slg6">#REF!</definedName>
    <definedName name="__SN3" localSheetId="40">#REF!</definedName>
    <definedName name="__SN3" localSheetId="32">#REF!</definedName>
    <definedName name="__SN3" localSheetId="23">#REF!</definedName>
    <definedName name="__SN3" localSheetId="34">#REF!</definedName>
    <definedName name="__SN3" localSheetId="3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TD0898" localSheetId="3">#REF!</definedName>
    <definedName name="__STD0898" localSheetId="22">#REF!</definedName>
    <definedName name="__STD0898">#REF!</definedName>
    <definedName name="__sua20" localSheetId="40">#REF!</definedName>
    <definedName name="__sua20" localSheetId="32">#REF!</definedName>
    <definedName name="__sua20" localSheetId="34">#REF!</definedName>
    <definedName name="__sua20" localSheetId="30">#REF!</definedName>
    <definedName name="__sua20">#REF!</definedName>
    <definedName name="__sua30" localSheetId="40">#REF!</definedName>
    <definedName name="__sua30" localSheetId="32">#REF!</definedName>
    <definedName name="__sua30" localSheetId="34">#REF!</definedName>
    <definedName name="__sua30" localSheetId="30">#REF!</definedName>
    <definedName name="__sua30">#REF!</definedName>
    <definedName name="__TB1" localSheetId="40">#REF!</definedName>
    <definedName name="__TB1" localSheetId="32">#REF!</definedName>
    <definedName name="__TB1" localSheetId="23">#REF!</definedName>
    <definedName name="__TB1" localSheetId="34">#REF!</definedName>
    <definedName name="__TB1" localSheetId="30">#REF!</definedName>
    <definedName name="__TB1">#REF!</definedName>
    <definedName name="__tb2" localSheetId="3">BlankMacro1</definedName>
    <definedName name="__tb2" localSheetId="17">BlankMacro1</definedName>
    <definedName name="__tb2" localSheetId="22">BlankMacro1</definedName>
    <definedName name="__tb2" localSheetId="23">BlankMacro1</definedName>
    <definedName name="__tb2" localSheetId="0">BlankMacro1</definedName>
    <definedName name="__tb2" localSheetId="1">BlankMacro1</definedName>
    <definedName name="__tb2" localSheetId="2">BlankMacro1</definedName>
    <definedName name="__tb2">BlankMacro1</definedName>
    <definedName name="__TCO2" localSheetId="23">#REF!</definedName>
    <definedName name="__TCO2">#REF!</definedName>
    <definedName name="__TCO3" localSheetId="23">#REF!</definedName>
    <definedName name="__TCO3">#REF!</definedName>
    <definedName name="__tg1" localSheetId="23">#REF!</definedName>
    <definedName name="__tg1">#REF!</definedName>
    <definedName name="__tg427" localSheetId="3">#REF!</definedName>
    <definedName name="__tg427" localSheetId="22">#REF!</definedName>
    <definedName name="__tg427">#REF!</definedName>
    <definedName name="__TH1" localSheetId="40">#REF!</definedName>
    <definedName name="__TH1" localSheetId="32">#REF!</definedName>
    <definedName name="__TH1" localSheetId="34">#REF!</definedName>
    <definedName name="__TH1" localSheetId="30">#REF!</definedName>
    <definedName name="__TH1">#REF!</definedName>
    <definedName name="__TH2" localSheetId="40">#REF!</definedName>
    <definedName name="__TH2" localSheetId="32">#REF!</definedName>
    <definedName name="__TH2" localSheetId="34">#REF!</definedName>
    <definedName name="__TH2" localSheetId="30">#REF!</definedName>
    <definedName name="__TH2">#REF!</definedName>
    <definedName name="__TH20" localSheetId="3">#REF!</definedName>
    <definedName name="__TH20" localSheetId="22">#REF!</definedName>
    <definedName name="__TH20">#REF!</definedName>
    <definedName name="__TH3" localSheetId="40">#REF!</definedName>
    <definedName name="__TH3" localSheetId="32">#REF!</definedName>
    <definedName name="__TH3" localSheetId="34">#REF!</definedName>
    <definedName name="__TH3" localSheetId="30">#REF!</definedName>
    <definedName name="__TH3">#REF!</definedName>
    <definedName name="__TK155">#REF!</definedName>
    <definedName name="__TK422">#REF!</definedName>
    <definedName name="__TK622" localSheetId="3">#REF!</definedName>
    <definedName name="__TK622" localSheetId="22">#REF!</definedName>
    <definedName name="__TK622">#REF!</definedName>
    <definedName name="__TL1" localSheetId="3">#REF!</definedName>
    <definedName name="__TL1" localSheetId="40">#REF!</definedName>
    <definedName name="__TL1" localSheetId="22">#REF!</definedName>
    <definedName name="__TL1" localSheetId="32">#REF!</definedName>
    <definedName name="__TL1" localSheetId="34">#REF!</definedName>
    <definedName name="__TL1" localSheetId="30">#REF!</definedName>
    <definedName name="__TL1">#REF!</definedName>
    <definedName name="__TL2" localSheetId="3">#REF!</definedName>
    <definedName name="__TL2" localSheetId="40">#REF!</definedName>
    <definedName name="__TL2" localSheetId="22">#REF!</definedName>
    <definedName name="__TL2" localSheetId="32">#REF!</definedName>
    <definedName name="__TL2" localSheetId="34">#REF!</definedName>
    <definedName name="__TL2" localSheetId="30">#REF!</definedName>
    <definedName name="__TL2">#REF!</definedName>
    <definedName name="__TL3" localSheetId="40">#REF!</definedName>
    <definedName name="__TL3" localSheetId="32">#REF!</definedName>
    <definedName name="__TL3" localSheetId="23">#REF!</definedName>
    <definedName name="__TL3" localSheetId="34">#REF!</definedName>
    <definedName name="__TL3" localSheetId="30">#REF!</definedName>
    <definedName name="__TL3">#REF!</definedName>
    <definedName name="__TLA120" localSheetId="3">#REF!</definedName>
    <definedName name="__TLA120" localSheetId="40">#REF!</definedName>
    <definedName name="__TLA120" localSheetId="22">#REF!</definedName>
    <definedName name="__TLA120" localSheetId="32">#REF!</definedName>
    <definedName name="__TLA120" localSheetId="34">#REF!</definedName>
    <definedName name="__TLA120" localSheetId="30">#REF!</definedName>
    <definedName name="__TLA120">#REF!</definedName>
    <definedName name="__TLA35" localSheetId="3">#REF!</definedName>
    <definedName name="__TLA35" localSheetId="40">#REF!</definedName>
    <definedName name="__TLA35" localSheetId="22">#REF!</definedName>
    <definedName name="__TLA35" localSheetId="32">#REF!</definedName>
    <definedName name="__TLA35" localSheetId="34">#REF!</definedName>
    <definedName name="__TLA35" localSheetId="30">#REF!</definedName>
    <definedName name="__TLA35">#REF!</definedName>
    <definedName name="__TLA50" localSheetId="3">#REF!</definedName>
    <definedName name="__TLA50" localSheetId="40">#REF!</definedName>
    <definedName name="__TLA50" localSheetId="22">#REF!</definedName>
    <definedName name="__TLA50" localSheetId="32">#REF!</definedName>
    <definedName name="__TLA50" localSheetId="34">#REF!</definedName>
    <definedName name="__TLA50" localSheetId="30">#REF!</definedName>
    <definedName name="__TLA50">#REF!</definedName>
    <definedName name="__TLA70" localSheetId="3">#REF!</definedName>
    <definedName name="__TLA70" localSheetId="40">#REF!</definedName>
    <definedName name="__TLA70" localSheetId="22">#REF!</definedName>
    <definedName name="__TLA70" localSheetId="32">#REF!</definedName>
    <definedName name="__TLA70" localSheetId="34">#REF!</definedName>
    <definedName name="__TLA70" localSheetId="30">#REF!</definedName>
    <definedName name="__TLA70">#REF!</definedName>
    <definedName name="__TLA95" localSheetId="3">#REF!</definedName>
    <definedName name="__TLA95" localSheetId="40">#REF!</definedName>
    <definedName name="__TLA95" localSheetId="22">#REF!</definedName>
    <definedName name="__TLA95" localSheetId="32">#REF!</definedName>
    <definedName name="__TLA95" localSheetId="34">#REF!</definedName>
    <definedName name="__TLA95" localSheetId="30">#REF!</definedName>
    <definedName name="__TLA95">#REF!</definedName>
    <definedName name="__Tru21" localSheetId="3" hidden="1">{"'Sheet1'!$L$16"}</definedName>
    <definedName name="__Tru21" localSheetId="17" hidden="1">{"'Sheet1'!$L$16"}</definedName>
    <definedName name="__Tru21" localSheetId="22" hidden="1">{"'Sheet1'!$L$16"}</definedName>
    <definedName name="__Tru21" localSheetId="23" hidden="1">{"'Sheet1'!$L$16"}</definedName>
    <definedName name="__Tru21" localSheetId="0" hidden="1">{"'Sheet1'!$L$16"}</definedName>
    <definedName name="__Tru21" localSheetId="1" hidden="1">{"'Sheet1'!$L$16"}</definedName>
    <definedName name="__Tru21" localSheetId="2" hidden="1">{"'Sheet1'!$L$16"}</definedName>
    <definedName name="__Tru21" localSheetId="34" hidden="1">{"'Sheet1'!$L$16"}</definedName>
    <definedName name="__Tru21" localSheetId="30" hidden="1">{"'Sheet1'!$L$16"}</definedName>
    <definedName name="__Tru21" hidden="1">{"'Sheet1'!$L$16"}</definedName>
    <definedName name="__tt3" localSheetId="3" hidden="1">{"'Sheet1'!$L$16"}</definedName>
    <definedName name="__tt3" localSheetId="17" hidden="1">{"'Sheet1'!$L$16"}</definedName>
    <definedName name="__tt3" localSheetId="22" hidden="1">{"'Sheet1'!$L$16"}</definedName>
    <definedName name="__tt3" localSheetId="23" hidden="1">{"'Sheet1'!$L$16"}</definedName>
    <definedName name="__tt3" localSheetId="0" hidden="1">{"'Sheet1'!$L$16"}</definedName>
    <definedName name="__tt3" localSheetId="1" hidden="1">{"'Sheet1'!$L$16"}</definedName>
    <definedName name="__tt3" localSheetId="2" hidden="1">{"'Sheet1'!$L$16"}</definedName>
    <definedName name="__tt3" hidden="1">{"'Sheet1'!$L$16"}</definedName>
    <definedName name="__TT31" localSheetId="3" hidden="1">{"'Sheet1'!$L$16"}</definedName>
    <definedName name="__TT31" localSheetId="17" hidden="1">{"'Sheet1'!$L$16"}</definedName>
    <definedName name="__TT31" localSheetId="22" hidden="1">{"'Sheet1'!$L$16"}</definedName>
    <definedName name="__TT31" localSheetId="23" hidden="1">{"'Sheet1'!$L$16"}</definedName>
    <definedName name="__TT31" localSheetId="0" hidden="1">{"'Sheet1'!$L$16"}</definedName>
    <definedName name="__TT31" localSheetId="1" hidden="1">{"'Sheet1'!$L$16"}</definedName>
    <definedName name="__TT31" localSheetId="2" hidden="1">{"'Sheet1'!$L$16"}</definedName>
    <definedName name="__TT31" hidden="1">{"'Sheet1'!$L$16"}</definedName>
    <definedName name="__tz593" localSheetId="23">#REF!</definedName>
    <definedName name="__tz593">#REF!</definedName>
    <definedName name="__vc1" localSheetId="32">#REF!</definedName>
    <definedName name="__vc1" localSheetId="34">#REF!</definedName>
    <definedName name="__vc1" localSheetId="30">#REF!</definedName>
    <definedName name="__vc1">#REF!</definedName>
    <definedName name="__vc2" localSheetId="32">#REF!</definedName>
    <definedName name="__vc2" localSheetId="34">#REF!</definedName>
    <definedName name="__vc2" localSheetId="30">#REF!</definedName>
    <definedName name="__vc2">#REF!</definedName>
    <definedName name="__vc3" localSheetId="32">#REF!</definedName>
    <definedName name="__vc3" localSheetId="34">#REF!</definedName>
    <definedName name="__vc3" localSheetId="30">#REF!</definedName>
    <definedName name="__vc3">#REF!</definedName>
    <definedName name="__VL100" localSheetId="40">#REF!</definedName>
    <definedName name="__VL100" localSheetId="32">#REF!</definedName>
    <definedName name="__VL100" localSheetId="23">#REF!</definedName>
    <definedName name="__VL100" localSheetId="34">#REF!</definedName>
    <definedName name="__VL100" localSheetId="30">#REF!</definedName>
    <definedName name="__VL100">#REF!</definedName>
    <definedName name="__vl2" localSheetId="17" hidden="1">{"'Sheet1'!$L$16"}</definedName>
    <definedName name="__vl2" localSheetId="40" hidden="1">{"'Sheet1'!$L$16"}</definedName>
    <definedName name="__vl2" localSheetId="32" hidden="1">{"'Sheet1'!$L$16"}</definedName>
    <definedName name="__vl2" localSheetId="0" hidden="1">{"'Sheet1'!$L$16"}</definedName>
    <definedName name="__vl2" localSheetId="1" hidden="1">{"'Sheet1'!$L$16"}</definedName>
    <definedName name="__vl2" localSheetId="2" hidden="1">{"'Sheet1'!$L$16"}</definedName>
    <definedName name="__vl2" localSheetId="34" hidden="1">{"'Sheet1'!$L$16"}</definedName>
    <definedName name="__vl2" localSheetId="30" hidden="1">{"'Sheet1'!$L$16"}</definedName>
    <definedName name="__vl2" hidden="1">{"'Sheet1'!$L$16"}</definedName>
    <definedName name="__VL200" localSheetId="23">#REF!</definedName>
    <definedName name="__VL200">#REF!</definedName>
    <definedName name="__VL250" localSheetId="40">#REF!</definedName>
    <definedName name="__VL250" localSheetId="32">#REF!</definedName>
    <definedName name="__VL250" localSheetId="23">#REF!</definedName>
    <definedName name="__VL250" localSheetId="34">#REF!</definedName>
    <definedName name="__VL250" localSheetId="30">#REF!</definedName>
    <definedName name="__VL250">#REF!</definedName>
    <definedName name="__VM2" localSheetId="3" hidden="1">{"'Sheet1'!$L$16"}</definedName>
    <definedName name="__VM2" localSheetId="17" hidden="1">{"'Sheet1'!$L$16"}</definedName>
    <definedName name="__VM2" localSheetId="22" hidden="1">{"'Sheet1'!$L$16"}</definedName>
    <definedName name="__VM2" localSheetId="23" hidden="1">{"'Sheet1'!$L$16"}</definedName>
    <definedName name="__VM2" localSheetId="0" hidden="1">{"'Sheet1'!$L$16"}</definedName>
    <definedName name="__VM2" localSheetId="1" hidden="1">{"'Sheet1'!$L$16"}</definedName>
    <definedName name="__VM2" localSheetId="2" hidden="1">{"'Sheet1'!$L$16"}</definedName>
    <definedName name="__VM2" hidden="1">{"'Sheet1'!$L$16"}</definedName>
    <definedName name="_01_01_99" localSheetId="19">#REF!</definedName>
    <definedName name="_01_01_99" localSheetId="20">#REF!</definedName>
    <definedName name="_01_01_99" localSheetId="3">#REF!</definedName>
    <definedName name="_01_01_99" localSheetId="22">#REF!</definedName>
    <definedName name="_01_01_99" localSheetId="23">#REF!</definedName>
    <definedName name="_01_01_99">#REF!</definedName>
    <definedName name="_01_02_99" localSheetId="19">#REF!</definedName>
    <definedName name="_01_02_99" localSheetId="20">#REF!</definedName>
    <definedName name="_01_02_99" localSheetId="3">#REF!</definedName>
    <definedName name="_01_02_99" localSheetId="22">#REF!</definedName>
    <definedName name="_01_02_99" localSheetId="23">#REF!</definedName>
    <definedName name="_01_02_99">#REF!</definedName>
    <definedName name="_01_03_99" localSheetId="19">#REF!</definedName>
    <definedName name="_01_03_99" localSheetId="20">#REF!</definedName>
    <definedName name="_01_03_99" localSheetId="3">#REF!</definedName>
    <definedName name="_01_03_99" localSheetId="22">#REF!</definedName>
    <definedName name="_01_03_99" localSheetId="23">#REF!</definedName>
    <definedName name="_01_03_99">#REF!</definedName>
    <definedName name="_01_04_99" localSheetId="19">#REF!</definedName>
    <definedName name="_01_04_99" localSheetId="20">#REF!</definedName>
    <definedName name="_01_04_99" localSheetId="3">#REF!</definedName>
    <definedName name="_01_04_99" localSheetId="22">#REF!</definedName>
    <definedName name="_01_04_99" localSheetId="23">#REF!</definedName>
    <definedName name="_01_04_99">#REF!</definedName>
    <definedName name="_01_05_99" localSheetId="19">#REF!</definedName>
    <definedName name="_01_05_99" localSheetId="20">#REF!</definedName>
    <definedName name="_01_05_99" localSheetId="3">#REF!</definedName>
    <definedName name="_01_05_99" localSheetId="22">#REF!</definedName>
    <definedName name="_01_05_99" localSheetId="23">#REF!</definedName>
    <definedName name="_01_05_99">#REF!</definedName>
    <definedName name="_01_06_99" localSheetId="19">#REF!</definedName>
    <definedName name="_01_06_99" localSheetId="20">#REF!</definedName>
    <definedName name="_01_06_99" localSheetId="3">#REF!</definedName>
    <definedName name="_01_06_99" localSheetId="22">#REF!</definedName>
    <definedName name="_01_06_99" localSheetId="23">#REF!</definedName>
    <definedName name="_01_06_99">#REF!</definedName>
    <definedName name="_01_07_99" localSheetId="19">#REF!</definedName>
    <definedName name="_01_07_99" localSheetId="20">#REF!</definedName>
    <definedName name="_01_07_99" localSheetId="3">#REF!</definedName>
    <definedName name="_01_07_99" localSheetId="22">#REF!</definedName>
    <definedName name="_01_07_99" localSheetId="23">#REF!</definedName>
    <definedName name="_01_07_99">#REF!</definedName>
    <definedName name="_01_08_1999" localSheetId="19">#REF!</definedName>
    <definedName name="_01_08_1999" localSheetId="20">#REF!</definedName>
    <definedName name="_01_08_1999" localSheetId="3">#REF!</definedName>
    <definedName name="_01_08_1999" localSheetId="22">#REF!</definedName>
    <definedName name="_01_08_1999" localSheetId="23">#REF!</definedName>
    <definedName name="_01_08_1999">#REF!</definedName>
    <definedName name="_01_11_2001">#N/A</definedName>
    <definedName name="_05.6022" localSheetId="19">#REF!</definedName>
    <definedName name="_05.6022" localSheetId="20">#REF!</definedName>
    <definedName name="_05.6022" localSheetId="3">#REF!</definedName>
    <definedName name="_05.6022" localSheetId="22">#REF!</definedName>
    <definedName name="_05.6022" localSheetId="23">#REF!</definedName>
    <definedName name="_05.6022">#REF!</definedName>
    <definedName name="_1" localSheetId="40">#REF!</definedName>
    <definedName name="_1">#N/A</definedName>
    <definedName name="_1_??" localSheetId="0">BlankMacro1</definedName>
    <definedName name="_10_??????1" localSheetId="0">BlankMacro1</definedName>
    <definedName name="_1000A01">#N/A</definedName>
    <definedName name="_11_??????1" localSheetId="20">BlankMacro1</definedName>
    <definedName name="_12_??????1" localSheetId="3">BlankMacro1</definedName>
    <definedName name="_13_??????1" localSheetId="17">BlankMacro1</definedName>
    <definedName name="_14_??????1" localSheetId="22">BlankMacro1</definedName>
    <definedName name="_15_??????1" localSheetId="23">BlankMacro1</definedName>
    <definedName name="_16_??????1" localSheetId="1">BlankMacro1</definedName>
    <definedName name="_17_??????1" localSheetId="2">BlankMacro1</definedName>
    <definedName name="_18_??????1">BlankMacro1</definedName>
    <definedName name="_19_??????2" localSheetId="0">BlankMacro1</definedName>
    <definedName name="_1BA2500" localSheetId="19">#REF!</definedName>
    <definedName name="_1BA2500" localSheetId="20">#REF!</definedName>
    <definedName name="_1BA2500" localSheetId="3">#REF!</definedName>
    <definedName name="_1BA2500" localSheetId="40">#REF!</definedName>
    <definedName name="_1BA2500" localSheetId="22">#REF!</definedName>
    <definedName name="_1BA2500" localSheetId="23">#REF!</definedName>
    <definedName name="_1BA2500">#REF!</definedName>
    <definedName name="_1BA3250" localSheetId="19">#REF!</definedName>
    <definedName name="_1BA3250" localSheetId="20">#REF!</definedName>
    <definedName name="_1BA3250" localSheetId="3">#REF!</definedName>
    <definedName name="_1BA3250" localSheetId="40">#REF!</definedName>
    <definedName name="_1BA3250" localSheetId="22">#REF!</definedName>
    <definedName name="_1BA3250" localSheetId="23">#REF!</definedName>
    <definedName name="_1BA3250">#REF!</definedName>
    <definedName name="_1BA400P" localSheetId="19">#REF!</definedName>
    <definedName name="_1BA400P" localSheetId="20">#REF!</definedName>
    <definedName name="_1BA400P" localSheetId="3">#REF!</definedName>
    <definedName name="_1BA400P" localSheetId="40">#REF!</definedName>
    <definedName name="_1BA400P" localSheetId="22">#REF!</definedName>
    <definedName name="_1BA400P" localSheetId="23">#REF!</definedName>
    <definedName name="_1BA400P">#REF!</definedName>
    <definedName name="_1CAP001" localSheetId="19">#REF!</definedName>
    <definedName name="_1CAP001" localSheetId="20">#REF!</definedName>
    <definedName name="_1CAP001" localSheetId="3">#REF!</definedName>
    <definedName name="_1CAP001" localSheetId="40">#REF!</definedName>
    <definedName name="_1CAP001" localSheetId="22">#REF!</definedName>
    <definedName name="_1CAP001" localSheetId="23">#REF!</definedName>
    <definedName name="_1CAP001">#REF!</definedName>
    <definedName name="_1CAP011" localSheetId="19">#REF!</definedName>
    <definedName name="_1CAP011" localSheetId="20">#REF!</definedName>
    <definedName name="_1CAP011" localSheetId="3">#REF!</definedName>
    <definedName name="_1CAP011" localSheetId="22">#REF!</definedName>
    <definedName name="_1CAP011" localSheetId="23">#REF!</definedName>
    <definedName name="_1CAP011">#REF!</definedName>
    <definedName name="_1CAP012" localSheetId="19">#REF!</definedName>
    <definedName name="_1CAP012" localSheetId="20">#REF!</definedName>
    <definedName name="_1CAP012" localSheetId="3">#REF!</definedName>
    <definedName name="_1CAP012" localSheetId="22">#REF!</definedName>
    <definedName name="_1CAP012" localSheetId="23">#REF!</definedName>
    <definedName name="_1CAP012">#REF!</definedName>
    <definedName name="_1CDHT03" localSheetId="19">#REF!</definedName>
    <definedName name="_1CDHT03" localSheetId="20">#REF!</definedName>
    <definedName name="_1CDHT03" localSheetId="3">#REF!</definedName>
    <definedName name="_1CDHT03" localSheetId="22">#REF!</definedName>
    <definedName name="_1CDHT03" localSheetId="23">#REF!</definedName>
    <definedName name="_1CDHT03">#REF!</definedName>
    <definedName name="_1CHANG2" localSheetId="19">#REF!</definedName>
    <definedName name="_1CHANG2" localSheetId="20">#REF!</definedName>
    <definedName name="_1CHANG2" localSheetId="3">#REF!</definedName>
    <definedName name="_1CHANG2" localSheetId="22">#REF!</definedName>
    <definedName name="_1CHANG2" localSheetId="23">#REF!</definedName>
    <definedName name="_1CHANG2">#REF!</definedName>
    <definedName name="_1DADOI1" localSheetId="19">#REF!</definedName>
    <definedName name="_1DADOI1" localSheetId="20">#REF!</definedName>
    <definedName name="_1DADOI1" localSheetId="3">#REF!</definedName>
    <definedName name="_1DADOI1" localSheetId="22">#REF!</definedName>
    <definedName name="_1DADOI1" localSheetId="23">#REF!</definedName>
    <definedName name="_1DADOI1">#REF!</definedName>
    <definedName name="_1DAU002" localSheetId="19">#REF!</definedName>
    <definedName name="_1DAU002" localSheetId="20">#REF!</definedName>
    <definedName name="_1DAU002" localSheetId="3">#REF!</definedName>
    <definedName name="_1DAU002" localSheetId="40">#REF!</definedName>
    <definedName name="_1DAU002" localSheetId="22">#REF!</definedName>
    <definedName name="_1DAU002" localSheetId="23">#REF!</definedName>
    <definedName name="_1DAU002">#REF!</definedName>
    <definedName name="_1DDAY03" localSheetId="19">#REF!</definedName>
    <definedName name="_1DDAY03" localSheetId="20">#REF!</definedName>
    <definedName name="_1DDAY03" localSheetId="3">#REF!</definedName>
    <definedName name="_1DDAY03" localSheetId="40">#REF!</definedName>
    <definedName name="_1DDAY03" localSheetId="22">#REF!</definedName>
    <definedName name="_1DDAY03" localSheetId="23">#REF!</definedName>
    <definedName name="_1DDAY03">#REF!</definedName>
    <definedName name="_1DDTT01" localSheetId="19">#REF!</definedName>
    <definedName name="_1DDTT01" localSheetId="20">#REF!</definedName>
    <definedName name="_1DDTT01" localSheetId="3">#REF!</definedName>
    <definedName name="_1DDTT01" localSheetId="40">#REF!</definedName>
    <definedName name="_1DDTT01" localSheetId="22">#REF!</definedName>
    <definedName name="_1DDTT01" localSheetId="23">#REF!</definedName>
    <definedName name="_1DDTT01">#REF!</definedName>
    <definedName name="_1FCO101" localSheetId="19">#REF!</definedName>
    <definedName name="_1FCO101" localSheetId="20">#REF!</definedName>
    <definedName name="_1FCO101" localSheetId="3">#REF!</definedName>
    <definedName name="_1FCO101" localSheetId="40">#REF!</definedName>
    <definedName name="_1FCO101" localSheetId="22">#REF!</definedName>
    <definedName name="_1FCO101" localSheetId="23">#REF!</definedName>
    <definedName name="_1FCO101">#REF!</definedName>
    <definedName name="_1GIA101" localSheetId="19">#REF!</definedName>
    <definedName name="_1GIA101" localSheetId="20">#REF!</definedName>
    <definedName name="_1GIA101" localSheetId="3">#REF!</definedName>
    <definedName name="_1GIA101" localSheetId="40">#REF!</definedName>
    <definedName name="_1GIA101" localSheetId="22">#REF!</definedName>
    <definedName name="_1GIA101" localSheetId="23">#REF!</definedName>
    <definedName name="_1GIA101">#REF!</definedName>
    <definedName name="_1LA1001" localSheetId="19">#REF!</definedName>
    <definedName name="_1LA1001" localSheetId="20">#REF!</definedName>
    <definedName name="_1LA1001" localSheetId="3">#REF!</definedName>
    <definedName name="_1LA1001" localSheetId="40">#REF!</definedName>
    <definedName name="_1LA1001" localSheetId="22">#REF!</definedName>
    <definedName name="_1LA1001" localSheetId="23">#REF!</definedName>
    <definedName name="_1LA1001">#REF!</definedName>
    <definedName name="_1MCCBO2" localSheetId="19">#REF!</definedName>
    <definedName name="_1MCCBO2" localSheetId="20">#REF!</definedName>
    <definedName name="_1MCCBO2" localSheetId="3">#REF!</definedName>
    <definedName name="_1MCCBO2" localSheetId="40">#REF!</definedName>
    <definedName name="_1MCCBO2" localSheetId="22">#REF!</definedName>
    <definedName name="_1MCCBO2" localSheetId="23">#REF!</definedName>
    <definedName name="_1MCCBO2">#REF!</definedName>
    <definedName name="_1PKCAP1" localSheetId="19">#REF!</definedName>
    <definedName name="_1PKCAP1" localSheetId="20">#REF!</definedName>
    <definedName name="_1PKCAP1" localSheetId="3">#REF!</definedName>
    <definedName name="_1PKCAP1" localSheetId="40">#REF!</definedName>
    <definedName name="_1PKCAP1" localSheetId="22">#REF!</definedName>
    <definedName name="_1PKCAP1" localSheetId="23">#REF!</definedName>
    <definedName name="_1PKCAP1">#REF!</definedName>
    <definedName name="_1PKIEN2" localSheetId="19">#REF!</definedName>
    <definedName name="_1PKIEN2" localSheetId="20">#REF!</definedName>
    <definedName name="_1PKIEN2" localSheetId="3">#REF!</definedName>
    <definedName name="_1PKIEN2" localSheetId="22">#REF!</definedName>
    <definedName name="_1PKIEN2" localSheetId="23">#REF!</definedName>
    <definedName name="_1PKIEN2">#REF!</definedName>
    <definedName name="_1PKTT01" localSheetId="19">#REF!</definedName>
    <definedName name="_1PKTT01" localSheetId="20">#REF!</definedName>
    <definedName name="_1PKTT01" localSheetId="3">#REF!</definedName>
    <definedName name="_1PKTT01" localSheetId="40">#REF!</definedName>
    <definedName name="_1PKTT01" localSheetId="22">#REF!</definedName>
    <definedName name="_1PKTT01" localSheetId="23">#REF!</definedName>
    <definedName name="_1PKTT01">#REF!</definedName>
    <definedName name="_1TCD101" localSheetId="19">#REF!</definedName>
    <definedName name="_1TCD101" localSheetId="20">#REF!</definedName>
    <definedName name="_1TCD101" localSheetId="3">#REF!</definedName>
    <definedName name="_1TCD101" localSheetId="40">#REF!</definedName>
    <definedName name="_1TCD101" localSheetId="22">#REF!</definedName>
    <definedName name="_1TCD101" localSheetId="23">#REF!</definedName>
    <definedName name="_1TCD101">#REF!</definedName>
    <definedName name="_1TCD201" localSheetId="19">#REF!</definedName>
    <definedName name="_1TCD201" localSheetId="20">#REF!</definedName>
    <definedName name="_1TCD201" localSheetId="3">#REF!</definedName>
    <definedName name="_1TCD201" localSheetId="40">#REF!</definedName>
    <definedName name="_1TCD201" localSheetId="22">#REF!</definedName>
    <definedName name="_1TCD201" localSheetId="23">#REF!</definedName>
    <definedName name="_1TCD201">#REF!</definedName>
    <definedName name="_1TCD203" localSheetId="19">#REF!</definedName>
    <definedName name="_1TCD203" localSheetId="20">#REF!</definedName>
    <definedName name="_1TCD203" localSheetId="3">#REF!</definedName>
    <definedName name="_1TCD203" localSheetId="22">#REF!</definedName>
    <definedName name="_1TCD203" localSheetId="23">#REF!</definedName>
    <definedName name="_1TCD203">#REF!</definedName>
    <definedName name="_1TD2001" localSheetId="19">#REF!</definedName>
    <definedName name="_1TD2001" localSheetId="20">#REF!</definedName>
    <definedName name="_1TD2001" localSheetId="3">#REF!</definedName>
    <definedName name="_1TD2001" localSheetId="40">#REF!</definedName>
    <definedName name="_1TD2001" localSheetId="22">#REF!</definedName>
    <definedName name="_1TD2001" localSheetId="23">#REF!</definedName>
    <definedName name="_1TD2001">#REF!</definedName>
    <definedName name="_1TIHT01" localSheetId="19">#REF!</definedName>
    <definedName name="_1TIHT01" localSheetId="20">#REF!</definedName>
    <definedName name="_1TIHT01" localSheetId="3">#REF!</definedName>
    <definedName name="_1TIHT01" localSheetId="40">#REF!</definedName>
    <definedName name="_1TIHT01" localSheetId="22">#REF!</definedName>
    <definedName name="_1TIHT01" localSheetId="23">#REF!</definedName>
    <definedName name="_1TIHT01">#REF!</definedName>
    <definedName name="_1TIHT06" localSheetId="19">#REF!</definedName>
    <definedName name="_1TIHT06" localSheetId="20">#REF!</definedName>
    <definedName name="_1TIHT06" localSheetId="3">#REF!</definedName>
    <definedName name="_1TIHT06" localSheetId="22">#REF!</definedName>
    <definedName name="_1TIHT06" localSheetId="23">#REF!</definedName>
    <definedName name="_1TIHT06">#REF!</definedName>
    <definedName name="_1TIHT07" localSheetId="19">#REF!</definedName>
    <definedName name="_1TIHT07" localSheetId="20">#REF!</definedName>
    <definedName name="_1TIHT07" localSheetId="3">#REF!</definedName>
    <definedName name="_1TIHT07" localSheetId="22">#REF!</definedName>
    <definedName name="_1TIHT07" localSheetId="23">#REF!</definedName>
    <definedName name="_1TIHT07">#REF!</definedName>
    <definedName name="_1TRU121" localSheetId="19">#REF!</definedName>
    <definedName name="_1TRU121" localSheetId="20">#REF!</definedName>
    <definedName name="_1TRU121" localSheetId="3">#REF!</definedName>
    <definedName name="_1TRU121" localSheetId="40">#REF!</definedName>
    <definedName name="_1TRU121" localSheetId="22">#REF!</definedName>
    <definedName name="_1TRU121" localSheetId="23">#REF!</definedName>
    <definedName name="_1TRU121">#REF!</definedName>
    <definedName name="_2" localSheetId="40">#REF!</definedName>
    <definedName name="_2">#N/A</definedName>
    <definedName name="_2_??" localSheetId="20">BlankMacro1</definedName>
    <definedName name="_20_??????2" localSheetId="20">BlankMacro1</definedName>
    <definedName name="_21_??????2" localSheetId="3">BlankMacro1</definedName>
    <definedName name="_22_??????2" localSheetId="17">BlankMacro1</definedName>
    <definedName name="_23_??????2" localSheetId="22">BlankMacro1</definedName>
    <definedName name="_23NA" localSheetId="19">#REF!</definedName>
    <definedName name="_23NA" localSheetId="20">#REF!</definedName>
    <definedName name="_23NA" localSheetId="3">#REF!</definedName>
    <definedName name="_23NA" localSheetId="22">#REF!</definedName>
    <definedName name="_23NA" localSheetId="23">#REF!</definedName>
    <definedName name="_23NA">#REF!</definedName>
    <definedName name="_23NB" localSheetId="19">#REF!</definedName>
    <definedName name="_23NB" localSheetId="20">#REF!</definedName>
    <definedName name="_23NB" localSheetId="3">#REF!</definedName>
    <definedName name="_23NB" localSheetId="22">#REF!</definedName>
    <definedName name="_23NB" localSheetId="23">#REF!</definedName>
    <definedName name="_23NB">#REF!</definedName>
    <definedName name="_23NC" localSheetId="19">#REF!</definedName>
    <definedName name="_23NC" localSheetId="20">#REF!</definedName>
    <definedName name="_23NC" localSheetId="3">#REF!</definedName>
    <definedName name="_23NC" localSheetId="22">#REF!</definedName>
    <definedName name="_23NC" localSheetId="23">#REF!</definedName>
    <definedName name="_23NC">#REF!</definedName>
    <definedName name="_24_??????2" localSheetId="23">BlankMacro1</definedName>
    <definedName name="_25_??????2" localSheetId="1">BlankMacro1</definedName>
    <definedName name="_26_??????2" localSheetId="2">BlankMacro1</definedName>
    <definedName name="_27_??????2">BlankMacro1</definedName>
    <definedName name="_28_??????3" localSheetId="0">BlankMacro1</definedName>
    <definedName name="_29_??????3" localSheetId="20">BlankMacro1</definedName>
    <definedName name="_2BLA100" localSheetId="19">#REF!</definedName>
    <definedName name="_2BLA100" localSheetId="20">#REF!</definedName>
    <definedName name="_2BLA100" localSheetId="3">#REF!</definedName>
    <definedName name="_2BLA100" localSheetId="40">#REF!</definedName>
    <definedName name="_2BLA100" localSheetId="22">#REF!</definedName>
    <definedName name="_2BLA100" localSheetId="23">#REF!</definedName>
    <definedName name="_2BLA100">#REF!</definedName>
    <definedName name="_2CHANG1" localSheetId="19">#REF!</definedName>
    <definedName name="_2CHANG1" localSheetId="20">#REF!</definedName>
    <definedName name="_2CHANG1" localSheetId="3">#REF!</definedName>
    <definedName name="_2CHANG1" localSheetId="22">#REF!</definedName>
    <definedName name="_2CHANG1" localSheetId="23">#REF!</definedName>
    <definedName name="_2CHANG1">#REF!</definedName>
    <definedName name="_2CHANG2" localSheetId="19">#REF!</definedName>
    <definedName name="_2CHANG2" localSheetId="20">#REF!</definedName>
    <definedName name="_2CHANG2" localSheetId="3">#REF!</definedName>
    <definedName name="_2CHANG2" localSheetId="22">#REF!</definedName>
    <definedName name="_2CHANG2" localSheetId="23">#REF!</definedName>
    <definedName name="_2CHANG2">#REF!</definedName>
    <definedName name="_2DADOI1" localSheetId="19">#REF!</definedName>
    <definedName name="_2DADOI1" localSheetId="20">#REF!</definedName>
    <definedName name="_2DADOI1" localSheetId="3">#REF!</definedName>
    <definedName name="_2DADOI1" localSheetId="22">#REF!</definedName>
    <definedName name="_2DADOI1" localSheetId="23">#REF!</definedName>
    <definedName name="_2DADOI1">#REF!</definedName>
    <definedName name="_2DAL201" localSheetId="19">#REF!</definedName>
    <definedName name="_2DAL201" localSheetId="20">#REF!</definedName>
    <definedName name="_2DAL201" localSheetId="3">#REF!</definedName>
    <definedName name="_2DAL201" localSheetId="40">#REF!</definedName>
    <definedName name="_2DAL201" localSheetId="22">#REF!</definedName>
    <definedName name="_2DAL201" localSheetId="23">#REF!</definedName>
    <definedName name="_2DAL201">#REF!</definedName>
    <definedName name="_2KD0222" localSheetId="19">#REF!</definedName>
    <definedName name="_2KD0222" localSheetId="20">#REF!</definedName>
    <definedName name="_2KD0222" localSheetId="3">#REF!</definedName>
    <definedName name="_2KD0222" localSheetId="22">#REF!</definedName>
    <definedName name="_2KD0222" localSheetId="23">#REF!</definedName>
    <definedName name="_2KD0222">#REF!</definedName>
    <definedName name="_2TD2001" localSheetId="19">#REF!</definedName>
    <definedName name="_2TD2001" localSheetId="20">#REF!</definedName>
    <definedName name="_2TD2001" localSheetId="3">#REF!</definedName>
    <definedName name="_2TD2001" localSheetId="22">#REF!</definedName>
    <definedName name="_2TD2001" localSheetId="23">#REF!</definedName>
    <definedName name="_2TD2001">#REF!</definedName>
    <definedName name="_3_??" localSheetId="3">BlankMacro1</definedName>
    <definedName name="_30_??????3" localSheetId="3">BlankMacro1</definedName>
    <definedName name="_31_??????3" localSheetId="17">BlankMacro1</definedName>
    <definedName name="_32_??????3" localSheetId="22">BlankMacro1</definedName>
    <definedName name="_33_??????3" localSheetId="23">BlankMacro1</definedName>
    <definedName name="_34_??????3" localSheetId="1">BlankMacro1</definedName>
    <definedName name="_35_??????3" localSheetId="2">BlankMacro1</definedName>
    <definedName name="_36_??????3">BlankMacro1</definedName>
    <definedName name="_37_??????4" localSheetId="0">BlankMacro1</definedName>
    <definedName name="_38_??????4" localSheetId="20">BlankMacro1</definedName>
    <definedName name="_39_??????4" localSheetId="3">BlankMacro1</definedName>
    <definedName name="_3BLXMD" localSheetId="19">#REF!</definedName>
    <definedName name="_3BLXMD" localSheetId="20">#REF!</definedName>
    <definedName name="_3BLXMD" localSheetId="3">#REF!</definedName>
    <definedName name="_3BLXMD" localSheetId="40">#REF!</definedName>
    <definedName name="_3BLXMD" localSheetId="22">#REF!</definedName>
    <definedName name="_3BLXMD" localSheetId="23">#REF!</definedName>
    <definedName name="_3BLXMD">#REF!</definedName>
    <definedName name="_3BOAG01" localSheetId="19">#REF!</definedName>
    <definedName name="_3BOAG01" localSheetId="20">#REF!</definedName>
    <definedName name="_3BOAG01" localSheetId="3">#REF!</definedName>
    <definedName name="_3BOAG01" localSheetId="22">#REF!</definedName>
    <definedName name="_3BOAG01" localSheetId="23">#REF!</definedName>
    <definedName name="_3BOAG01">#REF!</definedName>
    <definedName name="_3COSSE1" localSheetId="19">#REF!</definedName>
    <definedName name="_3COSSE1" localSheetId="20">#REF!</definedName>
    <definedName name="_3COSSE1" localSheetId="3">#REF!</definedName>
    <definedName name="_3COSSE1" localSheetId="22">#REF!</definedName>
    <definedName name="_3COSSE1" localSheetId="23">#REF!</definedName>
    <definedName name="_3COSSE1">#REF!</definedName>
    <definedName name="_3CTKHAC" localSheetId="19">#REF!</definedName>
    <definedName name="_3CTKHAC" localSheetId="20">#REF!</definedName>
    <definedName name="_3CTKHAC" localSheetId="3">#REF!</definedName>
    <definedName name="_3CTKHAC" localSheetId="22">#REF!</definedName>
    <definedName name="_3CTKHAC" localSheetId="23">#REF!</definedName>
    <definedName name="_3CTKHAC">#REF!</definedName>
    <definedName name="_3DMINO1" localSheetId="19">#REF!</definedName>
    <definedName name="_3DMINO1" localSheetId="20">#REF!</definedName>
    <definedName name="_3DMINO1" localSheetId="3">#REF!</definedName>
    <definedName name="_3DMINO1" localSheetId="22">#REF!</definedName>
    <definedName name="_3DMINO1" localSheetId="23">#REF!</definedName>
    <definedName name="_3DMINO1">#REF!</definedName>
    <definedName name="_3DMINO2" localSheetId="19">#REF!</definedName>
    <definedName name="_3DMINO2" localSheetId="20">#REF!</definedName>
    <definedName name="_3DMINO2" localSheetId="3">#REF!</definedName>
    <definedName name="_3DMINO2" localSheetId="22">#REF!</definedName>
    <definedName name="_3DMINO2" localSheetId="23">#REF!</definedName>
    <definedName name="_3DMINO2">#REF!</definedName>
    <definedName name="_3DUPSSS" localSheetId="19">#REF!</definedName>
    <definedName name="_3DUPSSS" localSheetId="20">#REF!</definedName>
    <definedName name="_3DUPSSS" localSheetId="3">#REF!</definedName>
    <definedName name="_3DUPSSS" localSheetId="22">#REF!</definedName>
    <definedName name="_3DUPSSS" localSheetId="23">#REF!</definedName>
    <definedName name="_3DUPSSS">#REF!</definedName>
    <definedName name="_3HTTR01" localSheetId="19">#REF!</definedName>
    <definedName name="_3HTTR01" localSheetId="20">#REF!</definedName>
    <definedName name="_3HTTR01" localSheetId="3">#REF!</definedName>
    <definedName name="_3HTTR01" localSheetId="22">#REF!</definedName>
    <definedName name="_3HTTR01" localSheetId="23">#REF!</definedName>
    <definedName name="_3HTTR01">#REF!</definedName>
    <definedName name="_3HTTR02" localSheetId="19">#REF!</definedName>
    <definedName name="_3HTTR02" localSheetId="20">#REF!</definedName>
    <definedName name="_3HTTR02" localSheetId="3">#REF!</definedName>
    <definedName name="_3HTTR02" localSheetId="22">#REF!</definedName>
    <definedName name="_3HTTR02" localSheetId="23">#REF!</definedName>
    <definedName name="_3HTTR02">#REF!</definedName>
    <definedName name="_3HTTR03" localSheetId="19">#REF!</definedName>
    <definedName name="_3HTTR03" localSheetId="20">#REF!</definedName>
    <definedName name="_3HTTR03" localSheetId="3">#REF!</definedName>
    <definedName name="_3HTTR03" localSheetId="22">#REF!</definedName>
    <definedName name="_3HTTR03" localSheetId="23">#REF!</definedName>
    <definedName name="_3HTTR03">#REF!</definedName>
    <definedName name="_3HTTR04" localSheetId="19">#REF!</definedName>
    <definedName name="_3HTTR04" localSheetId="20">#REF!</definedName>
    <definedName name="_3HTTR04" localSheetId="3">#REF!</definedName>
    <definedName name="_3HTTR04" localSheetId="22">#REF!</definedName>
    <definedName name="_3HTTR04" localSheetId="23">#REF!</definedName>
    <definedName name="_3HTTR04">#REF!</definedName>
    <definedName name="_3HTTR05" localSheetId="19">#REF!</definedName>
    <definedName name="_3HTTR05" localSheetId="20">#REF!</definedName>
    <definedName name="_3HTTR05" localSheetId="3">#REF!</definedName>
    <definedName name="_3HTTR05" localSheetId="22">#REF!</definedName>
    <definedName name="_3HTTR05" localSheetId="23">#REF!</definedName>
    <definedName name="_3HTTR05">#REF!</definedName>
    <definedName name="_3PKDOM1" localSheetId="19">#REF!</definedName>
    <definedName name="_3PKDOM1" localSheetId="20">#REF!</definedName>
    <definedName name="_3PKDOM1" localSheetId="3">#REF!</definedName>
    <definedName name="_3PKDOM1" localSheetId="22">#REF!</definedName>
    <definedName name="_3PKDOM1" localSheetId="23">#REF!</definedName>
    <definedName name="_3PKDOM1">#REF!</definedName>
    <definedName name="_3PKDOM2" localSheetId="19">#REF!</definedName>
    <definedName name="_3PKDOM2" localSheetId="20">#REF!</definedName>
    <definedName name="_3PKDOM2" localSheetId="3">#REF!</definedName>
    <definedName name="_3PKDOM2" localSheetId="22">#REF!</definedName>
    <definedName name="_3PKDOM2" localSheetId="23">#REF!</definedName>
    <definedName name="_3PKDOM2">#REF!</definedName>
    <definedName name="_3TU0609" localSheetId="19">#REF!</definedName>
    <definedName name="_3TU0609" localSheetId="20">#REF!</definedName>
    <definedName name="_3TU0609" localSheetId="3">#REF!</definedName>
    <definedName name="_3TU0609" localSheetId="40">#REF!</definedName>
    <definedName name="_3TU0609" localSheetId="22">#REF!</definedName>
    <definedName name="_3TU0609" localSheetId="23">#REF!</definedName>
    <definedName name="_3TU0609">#REF!</definedName>
    <definedName name="_4_??" localSheetId="17">BlankMacro1</definedName>
    <definedName name="_40_??????4" localSheetId="17">BlankMacro1</definedName>
    <definedName name="_40x4">5100</definedName>
    <definedName name="_41_??????4" localSheetId="22">BlankMacro1</definedName>
    <definedName name="_413565">"hdong+Sheet1!$A$2:$J$24263!$A$13374"</definedName>
    <definedName name="_42_??????4" localSheetId="23">BlankMacro1</definedName>
    <definedName name="_43_??????4" localSheetId="1">BlankMacro1</definedName>
    <definedName name="_430.001" localSheetId="19">#REF!</definedName>
    <definedName name="_430.001" localSheetId="20">#REF!</definedName>
    <definedName name="_430.001" localSheetId="3">#REF!</definedName>
    <definedName name="_430.001" localSheetId="22">#REF!</definedName>
    <definedName name="_430.001" localSheetId="23">#REF!</definedName>
    <definedName name="_430.001">#REF!</definedName>
    <definedName name="_44_??????4" localSheetId="2">BlankMacro1</definedName>
    <definedName name="_45_??????4">BlankMacro1</definedName>
    <definedName name="_46_??????5" localSheetId="0">BlankMacro1</definedName>
    <definedName name="_47_??????5" localSheetId="20">BlankMacro1</definedName>
    <definedName name="_48_??????5" localSheetId="3">BlankMacro1</definedName>
    <definedName name="_49_??????5" localSheetId="17">BlankMacro1</definedName>
    <definedName name="_4CNT240" localSheetId="19">#REF!</definedName>
    <definedName name="_4CNT240" localSheetId="20">#REF!</definedName>
    <definedName name="_4CNT240" localSheetId="3">#REF!</definedName>
    <definedName name="_4CNT240" localSheetId="40">#REF!</definedName>
    <definedName name="_4CNT240" localSheetId="22">#REF!</definedName>
    <definedName name="_4CNT240" localSheetId="23">#REF!</definedName>
    <definedName name="_4CNT240">#REF!</definedName>
    <definedName name="_4CTL240" localSheetId="19">#REF!</definedName>
    <definedName name="_4CTL240" localSheetId="20">#REF!</definedName>
    <definedName name="_4CTL240" localSheetId="3">#REF!</definedName>
    <definedName name="_4CTL240" localSheetId="40">#REF!</definedName>
    <definedName name="_4CTL240" localSheetId="22">#REF!</definedName>
    <definedName name="_4CTL240" localSheetId="23">#REF!</definedName>
    <definedName name="_4CTL240">#REF!</definedName>
    <definedName name="_4FCO100" localSheetId="19">#REF!</definedName>
    <definedName name="_4FCO100" localSheetId="20">#REF!</definedName>
    <definedName name="_4FCO100" localSheetId="3">#REF!</definedName>
    <definedName name="_4FCO100" localSheetId="40">#REF!</definedName>
    <definedName name="_4FCO100" localSheetId="22">#REF!</definedName>
    <definedName name="_4FCO100" localSheetId="23">#REF!</definedName>
    <definedName name="_4FCO100">#REF!</definedName>
    <definedName name="_4HDCTT4" localSheetId="19">#REF!</definedName>
    <definedName name="_4HDCTT4" localSheetId="20">#REF!</definedName>
    <definedName name="_4HDCTT4" localSheetId="3">#REF!</definedName>
    <definedName name="_4HDCTT4" localSheetId="40">#REF!</definedName>
    <definedName name="_4HDCTT4" localSheetId="22">#REF!</definedName>
    <definedName name="_4HDCTT4" localSheetId="23">#REF!</definedName>
    <definedName name="_4HDCTT4">#REF!</definedName>
    <definedName name="_4HNCTT4" localSheetId="19">#REF!</definedName>
    <definedName name="_4HNCTT4" localSheetId="20">#REF!</definedName>
    <definedName name="_4HNCTT4" localSheetId="3">#REF!</definedName>
    <definedName name="_4HNCTT4" localSheetId="40">#REF!</definedName>
    <definedName name="_4HNCTT4" localSheetId="22">#REF!</definedName>
    <definedName name="_4HNCTT4" localSheetId="23">#REF!</definedName>
    <definedName name="_4HNCTT4">#REF!</definedName>
    <definedName name="_4LBCO01" localSheetId="19">#REF!</definedName>
    <definedName name="_4LBCO01" localSheetId="20">#REF!</definedName>
    <definedName name="_4LBCO01" localSheetId="3">#REF!</definedName>
    <definedName name="_4LBCO01" localSheetId="40">#REF!</definedName>
    <definedName name="_4LBCO01" localSheetId="22">#REF!</definedName>
    <definedName name="_4LBCO01" localSheetId="23">#REF!</definedName>
    <definedName name="_4LBCO01">#REF!</definedName>
    <definedName name="_5_??" localSheetId="22">BlankMacro1</definedName>
    <definedName name="_50_??????5" localSheetId="22">BlankMacro1</definedName>
    <definedName name="_51_??????5" localSheetId="23">BlankMacro1</definedName>
    <definedName name="_52_??????5" localSheetId="1">BlankMacro1</definedName>
    <definedName name="_53_??????5" localSheetId="2">BlankMacro1</definedName>
    <definedName name="_54_??????5">BlankMacro1</definedName>
    <definedName name="_55_??????6" localSheetId="0">BlankMacro1</definedName>
    <definedName name="_56_??????6" localSheetId="20">BlankMacro1</definedName>
    <definedName name="_57_??????6" localSheetId="3">BlankMacro1</definedName>
    <definedName name="_58_??????6" localSheetId="17">BlankMacro1</definedName>
    <definedName name="_59_??????6" localSheetId="22">BlankMacro1</definedName>
    <definedName name="_6_??" localSheetId="23">BlankMacro1</definedName>
    <definedName name="_60_??????6" localSheetId="23">BlankMacro1</definedName>
    <definedName name="_61_??????6" localSheetId="1">BlankMacro1</definedName>
    <definedName name="_62_??????6" localSheetId="2">BlankMacro1</definedName>
    <definedName name="_63_??????6">BlankMacro1</definedName>
    <definedName name="_66MAÕ_HAØNG">#REF!</definedName>
    <definedName name="_67MAÕ_SOÁ_THUEÁ">#REF!</definedName>
    <definedName name="_68ÑÔN_GIAÙ">#REF!</definedName>
    <definedName name="_69SOÁ_CTÖØ">#REF!</definedName>
    <definedName name="_7_??" localSheetId="1">BlankMacro1</definedName>
    <definedName name="_70SOÁ_LÖÔÏNG">#REF!</definedName>
    <definedName name="_71TEÂN_HAØNG">#REF!</definedName>
    <definedName name="_72TEÂN_KHAÙCH_HAØ">#REF!</definedName>
    <definedName name="_73THAØNH_TIEÀN">#REF!</definedName>
    <definedName name="_74TRÒ_GIAÙ">#REF!</definedName>
    <definedName name="_75TRÒ_GIAÙ__VAT">#REF!</definedName>
    <definedName name="_8_??" localSheetId="2">BlankMacro1</definedName>
    <definedName name="_9_??">BlankMacro1</definedName>
    <definedName name="_a1" localSheetId="17" hidden="1">{"'Sheet1'!$L$16"}</definedName>
    <definedName name="_a1" localSheetId="0" hidden="1">{"'Sheet1'!$L$16"}</definedName>
    <definedName name="_a1" localSheetId="1" hidden="1">{"'Sheet1'!$L$16"}</definedName>
    <definedName name="_a1" localSheetId="2" hidden="1">{"'Sheet1'!$L$16"}</definedName>
    <definedName name="_a1" localSheetId="34" hidden="1">{"'Sheet1'!$L$16"}</definedName>
    <definedName name="_a1" localSheetId="30" hidden="1">{"'Sheet1'!$L$16"}</definedName>
    <definedName name="_a1" hidden="1">{"'Sheet1'!$L$16"}</definedName>
    <definedName name="_a129" localSheetId="17" hidden="1">{"Offgrid",#N/A,FALSE,"OFFGRID";"Region",#N/A,FALSE,"REGION";"Offgrid -2",#N/A,FALSE,"OFFGRID";"WTP",#N/A,FALSE,"WTP";"WTP -2",#N/A,FALSE,"WTP";"Project",#N/A,FALSE,"PROJECT";"Summary -2",#N/A,FALSE,"SUMMARY"}</definedName>
    <definedName name="_a129" localSheetId="32"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4" hidden="1">{"Offgrid",#N/A,FALSE,"OFFGRID";"Region",#N/A,FALSE,"REGION";"Offgrid -2",#N/A,FALSE,"OFFGRID";"WTP",#N/A,FALSE,"WTP";"WTP -2",#N/A,FALSE,"WTP";"Project",#N/A,FALSE,"PROJECT";"Summary -2",#N/A,FALSE,"SUMMARY"}</definedName>
    <definedName name="_a129" localSheetId="3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32"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4" hidden="1">{"Offgrid",#N/A,FALSE,"OFFGRID";"Region",#N/A,FALSE,"REGION";"Offgrid -2",#N/A,FALSE,"OFFGRID";"WTP",#N/A,FALSE,"WTP";"WTP -2",#N/A,FALSE,"WTP";"Project",#N/A,FALSE,"PROJECT";"Summary -2",#N/A,FALSE,"SUMMARY"}</definedName>
    <definedName name="_a130" localSheetId="3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4" localSheetId="17" hidden="1">{"'Sheet1'!$L$16"}</definedName>
    <definedName name="_A4" localSheetId="0" hidden="1">{"'Sheet1'!$L$16"}</definedName>
    <definedName name="_A4" localSheetId="1" hidden="1">{"'Sheet1'!$L$16"}</definedName>
    <definedName name="_A4" localSheetId="2" hidden="1">{"'Sheet1'!$L$16"}</definedName>
    <definedName name="_A4" localSheetId="34" hidden="1">{"'Sheet1'!$L$16"}</definedName>
    <definedName name="_A4" localSheetId="30" hidden="1">{"'Sheet1'!$L$16"}</definedName>
    <definedName name="_A4" hidden="1">{"'Sheet1'!$L$16"}</definedName>
    <definedName name="_abb91">#N/A</definedName>
    <definedName name="_atn1" localSheetId="3">#REF!</definedName>
    <definedName name="_atn1" localSheetId="22">#REF!</definedName>
    <definedName name="_atn1">#REF!</definedName>
    <definedName name="_atn10" localSheetId="3">#REF!</definedName>
    <definedName name="_atn10" localSheetId="22">#REF!</definedName>
    <definedName name="_atn10">#REF!</definedName>
    <definedName name="_atn2" localSheetId="3">#REF!</definedName>
    <definedName name="_atn2" localSheetId="22">#REF!</definedName>
    <definedName name="_atn2">#REF!</definedName>
    <definedName name="_atn3" localSheetId="3">#REF!</definedName>
    <definedName name="_atn3" localSheetId="22">#REF!</definedName>
    <definedName name="_atn3">#REF!</definedName>
    <definedName name="_atn4" localSheetId="3">#REF!</definedName>
    <definedName name="_atn4" localSheetId="22">#REF!</definedName>
    <definedName name="_atn4">#REF!</definedName>
    <definedName name="_atn5" localSheetId="3">#REF!</definedName>
    <definedName name="_atn5" localSheetId="22">#REF!</definedName>
    <definedName name="_atn5">#REF!</definedName>
    <definedName name="_atn6" localSheetId="3">#REF!</definedName>
    <definedName name="_atn6" localSheetId="22">#REF!</definedName>
    <definedName name="_atn6">#REF!</definedName>
    <definedName name="_atn7" localSheetId="3">#REF!</definedName>
    <definedName name="_atn7" localSheetId="22">#REF!</definedName>
    <definedName name="_atn7">#REF!</definedName>
    <definedName name="_atn8" localSheetId="3">#REF!</definedName>
    <definedName name="_atn8" localSheetId="22">#REF!</definedName>
    <definedName name="_atn8">#REF!</definedName>
    <definedName name="_atn9" localSheetId="3">#REF!</definedName>
    <definedName name="_atn9" localSheetId="22">#REF!</definedName>
    <definedName name="_atn9">#REF!</definedName>
    <definedName name="_B1" localSheetId="17" hidden="1">{"'Sheet1'!$L$16"}</definedName>
    <definedName name="_B1" localSheetId="32" hidden="1">{"'Sheet1'!$L$16"}</definedName>
    <definedName name="_B1" localSheetId="0" hidden="1">{"'Sheet1'!$L$16"}</definedName>
    <definedName name="_B1" localSheetId="1" hidden="1">{"'Sheet1'!$L$16"}</definedName>
    <definedName name="_B1" localSheetId="2" hidden="1">{"'Sheet1'!$L$16"}</definedName>
    <definedName name="_B1" localSheetId="34" hidden="1">{"'Sheet1'!$L$16"}</definedName>
    <definedName name="_B1" localSheetId="30" hidden="1">{"'Sheet1'!$L$16"}</definedName>
    <definedName name="_B1" hidden="1">{"'Sheet1'!$L$16"}</definedName>
    <definedName name="_ban2" localSheetId="20" hidden="1">{"'Sheet1'!$L$16"}</definedName>
    <definedName name="_ban2" localSheetId="3" hidden="1">{"'Sheet1'!$L$16"}</definedName>
    <definedName name="_ban2" localSheetId="17" hidden="1">{"'Sheet1'!$L$16"}</definedName>
    <definedName name="_ban2" localSheetId="22" hidden="1">{"'Sheet1'!$L$16"}</definedName>
    <definedName name="_ban2" localSheetId="23" hidden="1">{"'Sheet1'!$L$16"}</definedName>
    <definedName name="_ban2" localSheetId="0" hidden="1">{"'Sheet1'!$L$16"}</definedName>
    <definedName name="_ban2" localSheetId="1" hidden="1">{"'Sheet1'!$L$16"}</definedName>
    <definedName name="_ban2" localSheetId="2" hidden="1">{"'Sheet1'!$L$16"}</definedName>
    <definedName name="_ban2" localSheetId="34" hidden="1">{"'Sheet1'!$L$16"}</definedName>
    <definedName name="_ban2" localSheetId="30" hidden="1">{"'Sheet1'!$L$16"}</definedName>
    <definedName name="_ban2" hidden="1">{"'Sheet1'!$L$16"}</definedName>
    <definedName name="_boi1" localSheetId="3">#REF!</definedName>
    <definedName name="_boi1" localSheetId="40">#REF!</definedName>
    <definedName name="_boi1" localSheetId="22">#REF!</definedName>
    <definedName name="_boi1" localSheetId="32">#REF!</definedName>
    <definedName name="_boi1" localSheetId="34">#REF!</definedName>
    <definedName name="_boi1" localSheetId="30">#REF!</definedName>
    <definedName name="_boi1">#REF!</definedName>
    <definedName name="_boi2" localSheetId="3">#REF!</definedName>
    <definedName name="_boi2" localSheetId="40">#REF!</definedName>
    <definedName name="_boi2" localSheetId="22">#REF!</definedName>
    <definedName name="_boi2" localSheetId="32">#REF!</definedName>
    <definedName name="_boi2" localSheetId="34">#REF!</definedName>
    <definedName name="_boi2" localSheetId="30">#REF!</definedName>
    <definedName name="_boi2">#REF!</definedName>
    <definedName name="_boi3" localSheetId="40">#REF!</definedName>
    <definedName name="_boi3" localSheetId="32">#REF!</definedName>
    <definedName name="_boi3" localSheetId="34">#REF!</definedName>
    <definedName name="_boi3" localSheetId="30">#REF!</definedName>
    <definedName name="_boi3">#REF!</definedName>
    <definedName name="_boi4" localSheetId="40">#REF!</definedName>
    <definedName name="_boi4" localSheetId="32">#REF!</definedName>
    <definedName name="_boi4" localSheetId="34">#REF!</definedName>
    <definedName name="_boi4" localSheetId="30">#REF!</definedName>
    <definedName name="_boi4">#REF!</definedName>
    <definedName name="_btm10">#REF!</definedName>
    <definedName name="_btm100">#REF!</definedName>
    <definedName name="_BTM150" localSheetId="3">#REF!</definedName>
    <definedName name="_BTM150" localSheetId="22">#REF!</definedName>
    <definedName name="_BTM150">#REF!</definedName>
    <definedName name="_BTM200" localSheetId="3">#REF!</definedName>
    <definedName name="_BTM200" localSheetId="22">#REF!</definedName>
    <definedName name="_BTM200">#REF!</definedName>
    <definedName name="_BTM250" localSheetId="3">#REF!</definedName>
    <definedName name="_BTM250" localSheetId="40">#REF!</definedName>
    <definedName name="_BTM250" localSheetId="22">#REF!</definedName>
    <definedName name="_BTM250" localSheetId="32">#REF!</definedName>
    <definedName name="_BTM250" localSheetId="34">#REF!</definedName>
    <definedName name="_BTM250" localSheetId="30">#REF!</definedName>
    <definedName name="_BTM250">#REF!</definedName>
    <definedName name="_BTM300" localSheetId="3">#REF!</definedName>
    <definedName name="_btM300" localSheetId="40">#REF!</definedName>
    <definedName name="_BTM300" localSheetId="22">#REF!</definedName>
    <definedName name="_btM300" localSheetId="32">#REF!</definedName>
    <definedName name="_btM300" localSheetId="34">#REF!</definedName>
    <definedName name="_btM300" localSheetId="30">#REF!</definedName>
    <definedName name="_BTM300">#REF!</definedName>
    <definedName name="_cao1" localSheetId="3">#REF!</definedName>
    <definedName name="_cao1" localSheetId="40">#REF!</definedName>
    <definedName name="_cao1" localSheetId="22">#REF!</definedName>
    <definedName name="_cao1" localSheetId="32">#REF!</definedName>
    <definedName name="_cao1" localSheetId="34">#REF!</definedName>
    <definedName name="_cao1" localSheetId="30">#REF!</definedName>
    <definedName name="_cao1">#REF!</definedName>
    <definedName name="_cao2" localSheetId="3">#REF!</definedName>
    <definedName name="_cao2" localSheetId="40">#REF!</definedName>
    <definedName name="_cao2" localSheetId="22">#REF!</definedName>
    <definedName name="_cao2" localSheetId="32">#REF!</definedName>
    <definedName name="_cao2" localSheetId="34">#REF!</definedName>
    <definedName name="_cao2" localSheetId="30">#REF!</definedName>
    <definedName name="_cao2">#REF!</definedName>
    <definedName name="_cao3" localSheetId="3">#REF!</definedName>
    <definedName name="_cao3" localSheetId="40">#REF!</definedName>
    <definedName name="_cao3" localSheetId="22">#REF!</definedName>
    <definedName name="_cao3" localSheetId="32">#REF!</definedName>
    <definedName name="_cao3" localSheetId="34">#REF!</definedName>
    <definedName name="_cao3" localSheetId="30">#REF!</definedName>
    <definedName name="_cao3">#REF!</definedName>
    <definedName name="_cao4" localSheetId="3">#REF!</definedName>
    <definedName name="_cao4" localSheetId="40">#REF!</definedName>
    <definedName name="_cao4" localSheetId="22">#REF!</definedName>
    <definedName name="_cao4" localSheetId="32">#REF!</definedName>
    <definedName name="_cao4" localSheetId="34">#REF!</definedName>
    <definedName name="_cao4" localSheetId="30">#REF!</definedName>
    <definedName name="_cao4">#REF!</definedName>
    <definedName name="_cao5" localSheetId="3">#REF!</definedName>
    <definedName name="_cao5" localSheetId="40">#REF!</definedName>
    <definedName name="_cao5" localSheetId="22">#REF!</definedName>
    <definedName name="_cao5" localSheetId="32">#REF!</definedName>
    <definedName name="_cao5" localSheetId="34">#REF!</definedName>
    <definedName name="_cao5" localSheetId="30">#REF!</definedName>
    <definedName name="_cao5">#REF!</definedName>
    <definedName name="_cao6" localSheetId="3">#REF!</definedName>
    <definedName name="_cao6" localSheetId="40">#REF!</definedName>
    <definedName name="_cao6" localSheetId="22">#REF!</definedName>
    <definedName name="_cao6" localSheetId="32">#REF!</definedName>
    <definedName name="_cao6" localSheetId="34">#REF!</definedName>
    <definedName name="_cao6" localSheetId="30">#REF!</definedName>
    <definedName name="_cao6">#REF!</definedName>
    <definedName name="_cep1" localSheetId="20" hidden="1">{"'Sheet1'!$L$16"}</definedName>
    <definedName name="_cep1" localSheetId="3" hidden="1">{"'Sheet1'!$L$16"}</definedName>
    <definedName name="_cep1" localSheetId="17" hidden="1">{"'Sheet1'!$L$16"}</definedName>
    <definedName name="_cep1" localSheetId="22" hidden="1">{"'Sheet1'!$L$16"}</definedName>
    <definedName name="_cep1" localSheetId="23" hidden="1">{"'Sheet1'!$L$16"}</definedName>
    <definedName name="_cep1" localSheetId="0" hidden="1">{"'Sheet1'!$L$16"}</definedName>
    <definedName name="_cep1" localSheetId="1" hidden="1">{"'Sheet1'!$L$16"}</definedName>
    <definedName name="_cep1" localSheetId="2" hidden="1">{"'Sheet1'!$L$16"}</definedName>
    <definedName name="_cep1" hidden="1">{"'Sheet1'!$L$16"}</definedName>
    <definedName name="_coc250" localSheetId="3">#REF!</definedName>
    <definedName name="_coc250" localSheetId="22">#REF!</definedName>
    <definedName name="_coc250">#REF!</definedName>
    <definedName name="_coc300" localSheetId="3">#REF!</definedName>
    <definedName name="_coc300" localSheetId="22">#REF!</definedName>
    <definedName name="_coc300">#REF!</definedName>
    <definedName name="_coc350" localSheetId="3">#REF!</definedName>
    <definedName name="_coc350" localSheetId="22">#REF!</definedName>
    <definedName name="_coc350">#REF!</definedName>
    <definedName name="_Coc39" localSheetId="20" hidden="1">{"'Sheet1'!$L$16"}</definedName>
    <definedName name="_Coc39" localSheetId="3" hidden="1">{"'Sheet1'!$L$16"}</definedName>
    <definedName name="_Coc39" localSheetId="17" hidden="1">{"'Sheet1'!$L$16"}</definedName>
    <definedName name="_Coc39" localSheetId="22" hidden="1">{"'Sheet1'!$L$16"}</definedName>
    <definedName name="_Coc39" localSheetId="23" hidden="1">{"'Sheet1'!$L$16"}</definedName>
    <definedName name="_Coc39" localSheetId="0" hidden="1">{"'Sheet1'!$L$16"}</definedName>
    <definedName name="_Coc39" localSheetId="1" hidden="1">{"'Sheet1'!$L$16"}</definedName>
    <definedName name="_Coc39" localSheetId="2" hidden="1">{"'Sheet1'!$L$16"}</definedName>
    <definedName name="_Coc39" hidden="1">{"'Sheet1'!$L$16"}</definedName>
    <definedName name="_CON1" localSheetId="19">#REF!</definedName>
    <definedName name="_CON1" localSheetId="20">#REF!</definedName>
    <definedName name="_CON1" localSheetId="3">#REF!</definedName>
    <definedName name="_CON1" localSheetId="40">#REF!</definedName>
    <definedName name="_CON1" localSheetId="22">#REF!</definedName>
    <definedName name="_CON1" localSheetId="32">#REF!</definedName>
    <definedName name="_CON1" localSheetId="23">#REF!</definedName>
    <definedName name="_CON1" localSheetId="34">#REF!</definedName>
    <definedName name="_CON1" localSheetId="30">#REF!</definedName>
    <definedName name="_CON1">#REF!</definedName>
    <definedName name="_CON2" localSheetId="19">#REF!</definedName>
    <definedName name="_CON2" localSheetId="20">#REF!</definedName>
    <definedName name="_CON2" localSheetId="3">#REF!</definedName>
    <definedName name="_CON2" localSheetId="40">#REF!</definedName>
    <definedName name="_CON2" localSheetId="22">#REF!</definedName>
    <definedName name="_CON2" localSheetId="32">#REF!</definedName>
    <definedName name="_CON2" localSheetId="23">#REF!</definedName>
    <definedName name="_CON2" localSheetId="34">#REF!</definedName>
    <definedName name="_CON2" localSheetId="30">#REF!</definedName>
    <definedName name="_CON2">#REF!</definedName>
    <definedName name="_cot4" localSheetId="3">#REF!</definedName>
    <definedName name="_cot4" localSheetId="22">#REF!</definedName>
    <definedName name="_cot4">#REF!</definedName>
    <definedName name="_cpd1" localSheetId="3">#REF!</definedName>
    <definedName name="_cpd1" localSheetId="22">#REF!</definedName>
    <definedName name="_cpd1">#REF!</definedName>
    <definedName name="_cpd2" localSheetId="3">#REF!</definedName>
    <definedName name="_cpd2" localSheetId="22">#REF!</definedName>
    <definedName name="_cpd2">#REF!</definedName>
    <definedName name="_dai1" localSheetId="3">#REF!</definedName>
    <definedName name="_dai1" localSheetId="40">#REF!</definedName>
    <definedName name="_dai1" localSheetId="22">#REF!</definedName>
    <definedName name="_dai1" localSheetId="32">#REF!</definedName>
    <definedName name="_dai1" localSheetId="34">#REF!</definedName>
    <definedName name="_dai1" localSheetId="30">#REF!</definedName>
    <definedName name="_dai1">#REF!</definedName>
    <definedName name="_dai2" localSheetId="3">#REF!</definedName>
    <definedName name="_dai2" localSheetId="40">#REF!</definedName>
    <definedName name="_dai2" localSheetId="22">#REF!</definedName>
    <definedName name="_dai2" localSheetId="32">#REF!</definedName>
    <definedName name="_dai2" localSheetId="34">#REF!</definedName>
    <definedName name="_dai2" localSheetId="30">#REF!</definedName>
    <definedName name="_dai2">#REF!</definedName>
    <definedName name="_dai3" localSheetId="3">#REF!</definedName>
    <definedName name="_dai3" localSheetId="40">#REF!</definedName>
    <definedName name="_dai3" localSheetId="22">#REF!</definedName>
    <definedName name="_dai3" localSheetId="32">#REF!</definedName>
    <definedName name="_dai3" localSheetId="34">#REF!</definedName>
    <definedName name="_dai3" localSheetId="30">#REF!</definedName>
    <definedName name="_dai3">#REF!</definedName>
    <definedName name="_dai4" localSheetId="3">#REF!</definedName>
    <definedName name="_dai4" localSheetId="40">#REF!</definedName>
    <definedName name="_dai4" localSheetId="22">#REF!</definedName>
    <definedName name="_dai4" localSheetId="32">#REF!</definedName>
    <definedName name="_dai4" localSheetId="34">#REF!</definedName>
    <definedName name="_dai4" localSheetId="30">#REF!</definedName>
    <definedName name="_dai4">#REF!</definedName>
    <definedName name="_dai5" localSheetId="3">#REF!</definedName>
    <definedName name="_dai5" localSheetId="40">#REF!</definedName>
    <definedName name="_dai5" localSheetId="22">#REF!</definedName>
    <definedName name="_dai5" localSheetId="32">#REF!</definedName>
    <definedName name="_dai5" localSheetId="34">#REF!</definedName>
    <definedName name="_dai5" localSheetId="30">#REF!</definedName>
    <definedName name="_dai5">#REF!</definedName>
    <definedName name="_dai6" localSheetId="3">#REF!</definedName>
    <definedName name="_dai6" localSheetId="40">#REF!</definedName>
    <definedName name="_dai6" localSheetId="22">#REF!</definedName>
    <definedName name="_dai6" localSheetId="32">#REF!</definedName>
    <definedName name="_dai6" localSheetId="34">#REF!</definedName>
    <definedName name="_dai6" localSheetId="30">#REF!</definedName>
    <definedName name="_dai6">#REF!</definedName>
    <definedName name="_dan1" localSheetId="3">#REF!</definedName>
    <definedName name="_dan1" localSheetId="40">#REF!</definedName>
    <definedName name="_dan1" localSheetId="22">#REF!</definedName>
    <definedName name="_dan1" localSheetId="32">#REF!</definedName>
    <definedName name="_dan1" localSheetId="34">#REF!</definedName>
    <definedName name="_dan1" localSheetId="30">#REF!</definedName>
    <definedName name="_dan1">#REF!</definedName>
    <definedName name="_dan2" localSheetId="3">#REF!</definedName>
    <definedName name="_dan2" localSheetId="40">#REF!</definedName>
    <definedName name="_dan2" localSheetId="22">#REF!</definedName>
    <definedName name="_dan2" localSheetId="32">#REF!</definedName>
    <definedName name="_dan2" localSheetId="34">#REF!</definedName>
    <definedName name="_dan2" localSheetId="30">#REF!</definedName>
    <definedName name="_dan2">#REF!</definedName>
    <definedName name="_dao1" localSheetId="32">#REF!</definedName>
    <definedName name="_dao1" localSheetId="34">#REF!</definedName>
    <definedName name="_dao1" localSheetId="30">#REF!</definedName>
    <definedName name="_dao1">#REF!</definedName>
    <definedName name="_DAO3" localSheetId="3">#REF!</definedName>
    <definedName name="_DAO3" localSheetId="22">#REF!</definedName>
    <definedName name="_DAO3">#REF!</definedName>
    <definedName name="_DAP3" localSheetId="3">#REF!</definedName>
    <definedName name="_DAP3" localSheetId="22">#REF!</definedName>
    <definedName name="_DAP3">#REF!</definedName>
    <definedName name="_dbu1" localSheetId="32">#REF!</definedName>
    <definedName name="_dbu1" localSheetId="34">#REF!</definedName>
    <definedName name="_dbu1" localSheetId="30">#REF!</definedName>
    <definedName name="_dbu1">#REF!</definedName>
    <definedName name="_dbu2" localSheetId="32">#REF!</definedName>
    <definedName name="_dbu2" localSheetId="34">#REF!</definedName>
    <definedName name="_dbu2" localSheetId="30">#REF!</definedName>
    <definedName name="_dbu2">#REF!</definedName>
    <definedName name="_ddn400" localSheetId="3">#REF!</definedName>
    <definedName name="_ddn400" localSheetId="40">#REF!</definedName>
    <definedName name="_ddn400" localSheetId="22">#REF!</definedName>
    <definedName name="_ddn400" localSheetId="32">#REF!</definedName>
    <definedName name="_ddn400" localSheetId="34">#REF!</definedName>
    <definedName name="_ddn400" localSheetId="30">#REF!</definedName>
    <definedName name="_ddn400">#REF!</definedName>
    <definedName name="_ddn600" localSheetId="3">#REF!</definedName>
    <definedName name="_ddn600" localSheetId="40">#REF!</definedName>
    <definedName name="_ddn600" localSheetId="22">#REF!</definedName>
    <definedName name="_ddn600" localSheetId="32">#REF!</definedName>
    <definedName name="_ddn600" localSheetId="34">#REF!</definedName>
    <definedName name="_ddn600" localSheetId="30">#REF!</definedName>
    <definedName name="_ddn600">#REF!</definedName>
    <definedName name="_deo1" localSheetId="3">#REF!</definedName>
    <definedName name="_deo1" localSheetId="22">#REF!</definedName>
    <definedName name="_deo1">#REF!</definedName>
    <definedName name="_deo10" localSheetId="3">#REF!</definedName>
    <definedName name="_deo10" localSheetId="22">#REF!</definedName>
    <definedName name="_deo10">#REF!</definedName>
    <definedName name="_deo2" localSheetId="3">#REF!</definedName>
    <definedName name="_deo2" localSheetId="22">#REF!</definedName>
    <definedName name="_deo2">#REF!</definedName>
    <definedName name="_deo3" localSheetId="3">#REF!</definedName>
    <definedName name="_deo3" localSheetId="22">#REF!</definedName>
    <definedName name="_deo3">#REF!</definedName>
    <definedName name="_deo4" localSheetId="3">#REF!</definedName>
    <definedName name="_deo4" localSheetId="22">#REF!</definedName>
    <definedName name="_deo4">#REF!</definedName>
    <definedName name="_deo5" localSheetId="3">#REF!</definedName>
    <definedName name="_deo5" localSheetId="22">#REF!</definedName>
    <definedName name="_deo5">#REF!</definedName>
    <definedName name="_deo6" localSheetId="3">#REF!</definedName>
    <definedName name="_deo6" localSheetId="22">#REF!</definedName>
    <definedName name="_deo6">#REF!</definedName>
    <definedName name="_deo7" localSheetId="3">#REF!</definedName>
    <definedName name="_deo7" localSheetId="22">#REF!</definedName>
    <definedName name="_deo7">#REF!</definedName>
    <definedName name="_deo8" localSheetId="3">#REF!</definedName>
    <definedName name="_deo8" localSheetId="22">#REF!</definedName>
    <definedName name="_deo8">#REF!</definedName>
    <definedName name="_deo9" localSheetId="3">#REF!</definedName>
    <definedName name="_deo9" localSheetId="22">#REF!</definedName>
    <definedName name="_deo9">#REF!</definedName>
    <definedName name="_E99999" localSheetId="3">#REF!</definedName>
    <definedName name="_E99999" localSheetId="22">#REF!</definedName>
    <definedName name="_E99999">#REF!</definedName>
    <definedName name="_f409408" localSheetId="3">#REF!</definedName>
    <definedName name="_f409408" localSheetId="22">#REF!</definedName>
    <definedName name="_f409408">#REF!</definedName>
    <definedName name="_Fill" localSheetId="19">#REF!</definedName>
    <definedName name="_Fill" localSheetId="20" hidden="1">#REF!</definedName>
    <definedName name="_Fill" localSheetId="3">#REF!</definedName>
    <definedName name="_Fill" localSheetId="40" hidden="1">#REF!</definedName>
    <definedName name="_Fill" localSheetId="22" hidden="1">#REF!</definedName>
    <definedName name="_Fill" localSheetId="32" hidden="1">#REF!</definedName>
    <definedName name="_Fill" localSheetId="23" hidden="1">#REF!</definedName>
    <definedName name="_Fill" localSheetId="34" hidden="1">#REF!</definedName>
    <definedName name="_Fill" localSheetId="30" hidden="1">#REF!</definedName>
    <definedName name="_Fill">#REF!</definedName>
    <definedName name="_xlnm._FilterDatabase" localSheetId="39" hidden="1">'luong cap huyen cũ'!$A$9:$AC$87</definedName>
    <definedName name="_xlnm._FilterDatabase" localSheetId="32" hidden="1">#REF!</definedName>
    <definedName name="_xlnm._FilterDatabase" localSheetId="34" hidden="1">#REF!</definedName>
    <definedName name="_xlnm._FilterDatabase" localSheetId="30" hidden="1">#REF!</definedName>
    <definedName name="_xlnm._FilterDatabase" localSheetId="36" hidden="1">XÃ!$A$9:$AB$68</definedName>
    <definedName name="_xlnm._FilterDatabase" hidden="1">#REF!</definedName>
    <definedName name="_Goi8" localSheetId="20" hidden="1">{"'Sheet1'!$L$16"}</definedName>
    <definedName name="_Goi8" localSheetId="3" hidden="1">{"'Sheet1'!$L$16"}</definedName>
    <definedName name="_Goi8" localSheetId="17" hidden="1">{"'Sheet1'!$L$16"}</definedName>
    <definedName name="_Goi8" localSheetId="22" hidden="1">{"'Sheet1'!$L$16"}</definedName>
    <definedName name="_Goi8" localSheetId="23" hidden="1">{"'Sheet1'!$L$16"}</definedName>
    <definedName name="_Goi8" localSheetId="0" hidden="1">{"'Sheet1'!$L$16"}</definedName>
    <definedName name="_Goi8" localSheetId="1" hidden="1">{"'Sheet1'!$L$16"}</definedName>
    <definedName name="_Goi8" localSheetId="2" hidden="1">{"'Sheet1'!$L$16"}</definedName>
    <definedName name="_Goi8" localSheetId="34" hidden="1">{"'Sheet1'!$L$16"}</definedName>
    <definedName name="_Goi8" localSheetId="30" hidden="1">{"'Sheet1'!$L$16"}</definedName>
    <definedName name="_Goi8" hidden="1">{"'Sheet1'!$L$16"}</definedName>
    <definedName name="_gon4" localSheetId="3">#REF!</definedName>
    <definedName name="_gon4" localSheetId="40">#REF!</definedName>
    <definedName name="_gon4" localSheetId="22">#REF!</definedName>
    <definedName name="_gon4" localSheetId="32">#REF!</definedName>
    <definedName name="_gon4" localSheetId="34">#REF!</definedName>
    <definedName name="_gon4" localSheetId="30">#REF!</definedName>
    <definedName name="_gon4">#REF!</definedName>
    <definedName name="_h1" localSheetId="17" hidden="1">{"'Sheet1'!$L$16"}</definedName>
    <definedName name="_h1" localSheetId="40" hidden="1">{"'Sheet1'!$L$16"}</definedName>
    <definedName name="_h1" localSheetId="0" hidden="1">{"'Sheet1'!$L$16"}</definedName>
    <definedName name="_h1" localSheetId="1" hidden="1">{"'Sheet1'!$L$16"}</definedName>
    <definedName name="_h1" localSheetId="2" hidden="1">{"'Sheet1'!$L$16"}</definedName>
    <definedName name="_h1" localSheetId="34" hidden="1">{"'Sheet1'!$L$16"}</definedName>
    <definedName name="_h1" localSheetId="30"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om2">#REF!</definedName>
    <definedName name="_hsm2">1.1289</definedName>
    <definedName name="_hu1" localSheetId="17" hidden="1">{"'Sheet1'!$L$16"}</definedName>
    <definedName name="_hu1" localSheetId="0" hidden="1">{"'Sheet1'!$L$16"}</definedName>
    <definedName name="_hu1" localSheetId="1" hidden="1">{"'Sheet1'!$L$16"}</definedName>
    <definedName name="_hu1" localSheetId="2" hidden="1">{"'Sheet1'!$L$16"}</definedName>
    <definedName name="_hu1" localSheetId="34" hidden="1">{"'Sheet1'!$L$16"}</definedName>
    <definedName name="_hu1" localSheetId="30" hidden="1">{"'Sheet1'!$L$16"}</definedName>
    <definedName name="_hu1" hidden="1">{"'Sheet1'!$L$16"}</definedName>
    <definedName name="_hu2" localSheetId="17" hidden="1">{"'Sheet1'!$L$16"}</definedName>
    <definedName name="_hu2" localSheetId="0" hidden="1">{"'Sheet1'!$L$16"}</definedName>
    <definedName name="_hu2" localSheetId="1" hidden="1">{"'Sheet1'!$L$16"}</definedName>
    <definedName name="_hu2" localSheetId="2" hidden="1">{"'Sheet1'!$L$16"}</definedName>
    <definedName name="_hu2" localSheetId="34" hidden="1">{"'Sheet1'!$L$16"}</definedName>
    <definedName name="_hu2" localSheetId="30" hidden="1">{"'Sheet1'!$L$16"}</definedName>
    <definedName name="_hu2" hidden="1">{"'Sheet1'!$L$16"}</definedName>
    <definedName name="_hu5" localSheetId="17" hidden="1">{"'Sheet1'!$L$16"}</definedName>
    <definedName name="_hu5" localSheetId="0" hidden="1">{"'Sheet1'!$L$16"}</definedName>
    <definedName name="_hu5" localSheetId="1" hidden="1">{"'Sheet1'!$L$16"}</definedName>
    <definedName name="_hu5" localSheetId="2" hidden="1">{"'Sheet1'!$L$16"}</definedName>
    <definedName name="_hu5" localSheetId="34" hidden="1">{"'Sheet1'!$L$16"}</definedName>
    <definedName name="_hu5" localSheetId="30" hidden="1">{"'Sheet1'!$L$16"}</definedName>
    <definedName name="_hu5" hidden="1">{"'Sheet1'!$L$16"}</definedName>
    <definedName name="_hu6" localSheetId="17" hidden="1">{"'Sheet1'!$L$16"}</definedName>
    <definedName name="_hu6" localSheetId="0" hidden="1">{"'Sheet1'!$L$16"}</definedName>
    <definedName name="_hu6" localSheetId="1" hidden="1">{"'Sheet1'!$L$16"}</definedName>
    <definedName name="_hu6" localSheetId="2" hidden="1">{"'Sheet1'!$L$16"}</definedName>
    <definedName name="_hu6" localSheetId="34" hidden="1">{"'Sheet1'!$L$16"}</definedName>
    <definedName name="_hu6" localSheetId="30" hidden="1">{"'Sheet1'!$L$16"}</definedName>
    <definedName name="_hu6" hidden="1">{"'Sheet1'!$L$16"}</definedName>
    <definedName name="_HUY1" localSheetId="20" hidden="1">{"'Sheet1'!$L$16"}</definedName>
    <definedName name="_HUY1" localSheetId="3" hidden="1">{"'Sheet1'!$L$16"}</definedName>
    <definedName name="_HUY1" localSheetId="17" hidden="1">{"'Sheet1'!$L$16"}</definedName>
    <definedName name="_HUY1" localSheetId="22" hidden="1">{"'Sheet1'!$L$16"}</definedName>
    <definedName name="_HUY1" localSheetId="23" hidden="1">{"'Sheet1'!$L$16"}</definedName>
    <definedName name="_HUY1" localSheetId="0" hidden="1">{"'Sheet1'!$L$16"}</definedName>
    <definedName name="_HUY1" localSheetId="1" hidden="1">{"'Sheet1'!$L$16"}</definedName>
    <definedName name="_HUY1" localSheetId="2" hidden="1">{"'Sheet1'!$L$16"}</definedName>
    <definedName name="_HUY1" hidden="1">{"'Sheet1'!$L$16"}</definedName>
    <definedName name="_HUY2" localSheetId="20" hidden="1">{"'Sheet1'!$L$16"}</definedName>
    <definedName name="_HUY2" localSheetId="3" hidden="1">{"'Sheet1'!$L$16"}</definedName>
    <definedName name="_HUY2" localSheetId="17" hidden="1">{"'Sheet1'!$L$16"}</definedName>
    <definedName name="_HUY2" localSheetId="22" hidden="1">{"'Sheet1'!$L$16"}</definedName>
    <definedName name="_HUY2" localSheetId="23" hidden="1">{"'Sheet1'!$L$16"}</definedName>
    <definedName name="_HUY2" localSheetId="0" hidden="1">{"'Sheet1'!$L$16"}</definedName>
    <definedName name="_HUY2" localSheetId="1" hidden="1">{"'Sheet1'!$L$16"}</definedName>
    <definedName name="_HUY2" localSheetId="2" hidden="1">{"'Sheet1'!$L$16"}</definedName>
    <definedName name="_HUY2" hidden="1">{"'Sheet1'!$L$16"}</definedName>
    <definedName name="_isc1">0.035</definedName>
    <definedName name="_isc2">0.02</definedName>
    <definedName name="_isc3">0.054</definedName>
    <definedName name="_Key1" localSheetId="19" hidden="1">#REF!</definedName>
    <definedName name="_Key1" localSheetId="20" hidden="1">#REF!</definedName>
    <definedName name="_Key1" localSheetId="3" hidden="1">#REF!</definedName>
    <definedName name="_Key1" localSheetId="40" hidden="1">#REF!</definedName>
    <definedName name="_Key1" localSheetId="22" hidden="1">#REF!</definedName>
    <definedName name="_Key1" localSheetId="32" hidden="1">#REF!</definedName>
    <definedName name="_Key1" localSheetId="23" hidden="1">#REF!</definedName>
    <definedName name="_Key1" localSheetId="34" hidden="1">#REF!</definedName>
    <definedName name="_Key1" localSheetId="30" hidden="1">#REF!</definedName>
    <definedName name="_Key1" hidden="1">#REF!</definedName>
    <definedName name="_Key2" localSheetId="19" hidden="1">#REF!</definedName>
    <definedName name="_Key2" localSheetId="20" hidden="1">#REF!</definedName>
    <definedName name="_Key2" localSheetId="3" hidden="1">#REF!</definedName>
    <definedName name="_Key2" localSheetId="40" hidden="1">#REF!</definedName>
    <definedName name="_Key2" localSheetId="22" hidden="1">#REF!</definedName>
    <definedName name="_Key2" localSheetId="32" hidden="1">#REF!</definedName>
    <definedName name="_Key2" localSheetId="23" hidden="1">#REF!</definedName>
    <definedName name="_Key2" localSheetId="34" hidden="1">#REF!</definedName>
    <definedName name="_Key2" localSheetId="30" hidden="1">#REF!</definedName>
    <definedName name="_Key2" hidden="1">#REF!</definedName>
    <definedName name="_Kks1" localSheetId="3">#REF!</definedName>
    <definedName name="_Kks1" localSheetId="22">#REF!</definedName>
    <definedName name="_Kks1">#REF!</definedName>
    <definedName name="_Kks2" localSheetId="3">#REF!</definedName>
    <definedName name="_Kks2" localSheetId="22">#REF!</definedName>
    <definedName name="_Kks2">#REF!</definedName>
    <definedName name="_KM188" localSheetId="3">#REF!</definedName>
    <definedName name="_KM188" localSheetId="40">#REF!</definedName>
    <definedName name="_KM188" localSheetId="22">#REF!</definedName>
    <definedName name="_KM188">#REF!</definedName>
    <definedName name="_km189" localSheetId="3">#REF!</definedName>
    <definedName name="_km189" localSheetId="40">#REF!</definedName>
    <definedName name="_km189" localSheetId="22">#REF!</definedName>
    <definedName name="_km189">#REF!</definedName>
    <definedName name="_km190" localSheetId="3">#REF!</definedName>
    <definedName name="_km190" localSheetId="40">#REF!</definedName>
    <definedName name="_km190" localSheetId="22">#REF!</definedName>
    <definedName name="_km190" localSheetId="32">#REF!</definedName>
    <definedName name="_km190" localSheetId="34">#REF!</definedName>
    <definedName name="_km190" localSheetId="30">#REF!</definedName>
    <definedName name="_km190">#REF!</definedName>
    <definedName name="_km191" localSheetId="3">#REF!</definedName>
    <definedName name="_km191" localSheetId="40">#REF!</definedName>
    <definedName name="_km191" localSheetId="22">#REF!</definedName>
    <definedName name="_km191" localSheetId="32">#REF!</definedName>
    <definedName name="_km191" localSheetId="34">#REF!</definedName>
    <definedName name="_km191" localSheetId="30">#REF!</definedName>
    <definedName name="_km191">#REF!</definedName>
    <definedName name="_km192" localSheetId="3">#REF!</definedName>
    <definedName name="_km192" localSheetId="40">#REF!</definedName>
    <definedName name="_km192" localSheetId="22">#REF!</definedName>
    <definedName name="_km192" localSheetId="32">#REF!</definedName>
    <definedName name="_km192" localSheetId="34">#REF!</definedName>
    <definedName name="_km192" localSheetId="30">#REF!</definedName>
    <definedName name="_km192">#REF!</definedName>
    <definedName name="_km193" localSheetId="3">#REF!</definedName>
    <definedName name="_km193" localSheetId="40">#REF!</definedName>
    <definedName name="_km193" localSheetId="22">#REF!</definedName>
    <definedName name="_km193">#REF!</definedName>
    <definedName name="_km194" localSheetId="3">#REF!</definedName>
    <definedName name="_km194" localSheetId="40">#REF!</definedName>
    <definedName name="_km194" localSheetId="22">#REF!</definedName>
    <definedName name="_km194">#REF!</definedName>
    <definedName name="_km195" localSheetId="3">#REF!</definedName>
    <definedName name="_km195" localSheetId="40">#REF!</definedName>
    <definedName name="_km195" localSheetId="22">#REF!</definedName>
    <definedName name="_km195">#REF!</definedName>
    <definedName name="_km196" localSheetId="3">#REF!</definedName>
    <definedName name="_km196" localSheetId="40">#REF!</definedName>
    <definedName name="_km196" localSheetId="22">#REF!</definedName>
    <definedName name="_km196">#REF!</definedName>
    <definedName name="_km197" localSheetId="3">#REF!</definedName>
    <definedName name="_km197" localSheetId="40">#REF!</definedName>
    <definedName name="_km197" localSheetId="22">#REF!</definedName>
    <definedName name="_km197">#REF!</definedName>
    <definedName name="_km198" localSheetId="3">#REF!</definedName>
    <definedName name="_km198" localSheetId="40">#REF!</definedName>
    <definedName name="_km198" localSheetId="22">#REF!</definedName>
    <definedName name="_km198">#REF!</definedName>
    <definedName name="_L123" localSheetId="17" hidden="1">{"'Sheet1'!$L$16"}</definedName>
    <definedName name="_L123" localSheetId="0" hidden="1">{"'Sheet1'!$L$16"}</definedName>
    <definedName name="_L123" localSheetId="1" hidden="1">{"'Sheet1'!$L$16"}</definedName>
    <definedName name="_L123" localSheetId="2" hidden="1">{"'Sheet1'!$L$16"}</definedName>
    <definedName name="_L123" localSheetId="34" hidden="1">{"'Sheet1'!$L$16"}</definedName>
    <definedName name="_L123" localSheetId="30" hidden="1">{"'Sheet1'!$L$16"}</definedName>
    <definedName name="_L123" hidden="1">{"'Sheet1'!$L$16"}</definedName>
    <definedName name="_L1234" localSheetId="17" hidden="1">{"'Sheet1'!$L$16"}</definedName>
    <definedName name="_L1234" localSheetId="0" hidden="1">{"'Sheet1'!$L$16"}</definedName>
    <definedName name="_L1234" localSheetId="1" hidden="1">{"'Sheet1'!$L$16"}</definedName>
    <definedName name="_L1234" localSheetId="2" hidden="1">{"'Sheet1'!$L$16"}</definedName>
    <definedName name="_L1234" localSheetId="34" hidden="1">{"'Sheet1'!$L$16"}</definedName>
    <definedName name="_L1234" localSheetId="30" hidden="1">{"'Sheet1'!$L$16"}</definedName>
    <definedName name="_L1234" hidden="1">{"'Sheet1'!$L$16"}</definedName>
    <definedName name="_Lan1" localSheetId="20" hidden="1">{"'Sheet1'!$L$16"}</definedName>
    <definedName name="_Lan1" localSheetId="3" hidden="1">{"'Sheet1'!$L$16"}</definedName>
    <definedName name="_Lan1" localSheetId="17" hidden="1">{"'Sheet1'!$L$16"}</definedName>
    <definedName name="_Lan1" localSheetId="22" hidden="1">{"'Sheet1'!$L$16"}</definedName>
    <definedName name="_Lan1" localSheetId="23" hidden="1">{"'Sheet1'!$L$16"}</definedName>
    <definedName name="_Lan1" localSheetId="0" hidden="1">{"'Sheet1'!$L$16"}</definedName>
    <definedName name="_Lan1" localSheetId="1" hidden="1">{"'Sheet1'!$L$16"}</definedName>
    <definedName name="_Lan1" localSheetId="2" hidden="1">{"'Sheet1'!$L$16"}</definedName>
    <definedName name="_Lan1" localSheetId="34" hidden="1">{"'Sheet1'!$L$16"}</definedName>
    <definedName name="_Lan1" localSheetId="30" hidden="1">{"'Sheet1'!$L$16"}</definedName>
    <definedName name="_Lan1" hidden="1">{"'Sheet1'!$L$16"}</definedName>
    <definedName name="_LAN3" localSheetId="20" hidden="1">{"'Sheet1'!$L$16"}</definedName>
    <definedName name="_LAN3" localSheetId="3" hidden="1">{"'Sheet1'!$L$16"}</definedName>
    <definedName name="_LAN3" localSheetId="17" hidden="1">{"'Sheet1'!$L$16"}</definedName>
    <definedName name="_LAN3" localSheetId="22" hidden="1">{"'Sheet1'!$L$16"}</definedName>
    <definedName name="_LAN3" localSheetId="23" hidden="1">{"'Sheet1'!$L$16"}</definedName>
    <definedName name="_LAN3" localSheetId="0" hidden="1">{"'Sheet1'!$L$16"}</definedName>
    <definedName name="_LAN3" localSheetId="1" hidden="1">{"'Sheet1'!$L$16"}</definedName>
    <definedName name="_LAN3" localSheetId="2" hidden="1">{"'Sheet1'!$L$16"}</definedName>
    <definedName name="_LAN3" localSheetId="34" hidden="1">{"'Sheet1'!$L$16"}</definedName>
    <definedName name="_LAN3" localSheetId="30" hidden="1">{"'Sheet1'!$L$16"}</definedName>
    <definedName name="_LAN3" hidden="1">{"'Sheet1'!$L$16"}</definedName>
    <definedName name="_lap1" localSheetId="3">#REF!</definedName>
    <definedName name="_lap1" localSheetId="40">#REF!</definedName>
    <definedName name="_lap1" localSheetId="22">#REF!</definedName>
    <definedName name="_lap1" localSheetId="32">#REF!</definedName>
    <definedName name="_lap1" localSheetId="34">#REF!</definedName>
    <definedName name="_lap1" localSheetId="30">#REF!</definedName>
    <definedName name="_lap1">#REF!</definedName>
    <definedName name="_lap2" localSheetId="3">#REF!</definedName>
    <definedName name="_lap2" localSheetId="40">#REF!</definedName>
    <definedName name="_lap2" localSheetId="22">#REF!</definedName>
    <definedName name="_lap2" localSheetId="32">#REF!</definedName>
    <definedName name="_lap2" localSheetId="34">#REF!</definedName>
    <definedName name="_lap2" localSheetId="30">#REF!</definedName>
    <definedName name="_lap2">#REF!</definedName>
    <definedName name="_lk2" localSheetId="20" hidden="1">{"'Sheet1'!$L$16"}</definedName>
    <definedName name="_lk2" localSheetId="3" hidden="1">{"'Sheet1'!$L$16"}</definedName>
    <definedName name="_lk2" localSheetId="17" hidden="1">{"'Sheet1'!$L$16"}</definedName>
    <definedName name="_lk2" localSheetId="22" hidden="1">{"'Sheet1'!$L$16"}</definedName>
    <definedName name="_lk2" localSheetId="23" hidden="1">{"'Sheet1'!$L$16"}</definedName>
    <definedName name="_lk2" localSheetId="0" hidden="1">{"'Sheet1'!$L$16"}</definedName>
    <definedName name="_lk2" localSheetId="1" hidden="1">{"'Sheet1'!$L$16"}</definedName>
    <definedName name="_lk2" localSheetId="2" hidden="1">{"'Sheet1'!$L$16"}</definedName>
    <definedName name="_lk2" hidden="1">{"'Sheet1'!$L$16"}</definedName>
    <definedName name="_M36" localSheetId="17" hidden="1">{"'Sheet1'!$L$16"}</definedName>
    <definedName name="_M36" localSheetId="0" hidden="1">{"'Sheet1'!$L$16"}</definedName>
    <definedName name="_M36" localSheetId="1" hidden="1">{"'Sheet1'!$L$16"}</definedName>
    <definedName name="_M36" localSheetId="2" hidden="1">{"'Sheet1'!$L$16"}</definedName>
    <definedName name="_M36" localSheetId="34" hidden="1">{"'Sheet1'!$L$16"}</definedName>
    <definedName name="_M36" localSheetId="30" hidden="1">{"'Sheet1'!$L$16"}</definedName>
    <definedName name="_M36" hidden="1">{"'Sheet1'!$L$16"}</definedName>
    <definedName name="_MAC12" localSheetId="3">#REF!</definedName>
    <definedName name="_MAC12" localSheetId="40">#REF!</definedName>
    <definedName name="_MAC12" localSheetId="22">#REF!</definedName>
    <definedName name="_MAC12" localSheetId="32">#REF!</definedName>
    <definedName name="_MAC12" localSheetId="34">#REF!</definedName>
    <definedName name="_MAC12" localSheetId="30">#REF!</definedName>
    <definedName name="_MAC12">#REF!</definedName>
    <definedName name="_MAC46" localSheetId="3">#REF!</definedName>
    <definedName name="_MAC46" localSheetId="40">#REF!</definedName>
    <definedName name="_MAC46" localSheetId="22">#REF!</definedName>
    <definedName name="_MAC46" localSheetId="32">#REF!</definedName>
    <definedName name="_MAC46" localSheetId="34">#REF!</definedName>
    <definedName name="_MAC46" localSheetId="30">#REF!</definedName>
    <definedName name="_MAC46">#REF!</definedName>
    <definedName name="_MN124" localSheetId="3">#REF!</definedName>
    <definedName name="_MN124" localSheetId="22">#REF!</definedName>
    <definedName name="_MN124">#REF!</definedName>
    <definedName name="_nc151" localSheetId="3">#REF!</definedName>
    <definedName name="_nc151" localSheetId="22">#REF!</definedName>
    <definedName name="_nc151">#REF!</definedName>
    <definedName name="_NCL100" localSheetId="3">#REF!</definedName>
    <definedName name="_NCL100" localSheetId="40">#REF!</definedName>
    <definedName name="_NCL100" localSheetId="22">#REF!</definedName>
    <definedName name="_NCL100">#REF!</definedName>
    <definedName name="_NCL200" localSheetId="3">#REF!</definedName>
    <definedName name="_NCL200" localSheetId="40">#REF!</definedName>
    <definedName name="_NCL200" localSheetId="22">#REF!</definedName>
    <definedName name="_NCL200">#REF!</definedName>
    <definedName name="_NCL250" localSheetId="3">#REF!</definedName>
    <definedName name="_NCL250" localSheetId="40">#REF!</definedName>
    <definedName name="_NCL250" localSheetId="22">#REF!</definedName>
    <definedName name="_NCL250">#REF!</definedName>
    <definedName name="_NET2" localSheetId="19">#REF!</definedName>
    <definedName name="_NET2" localSheetId="20">#REF!</definedName>
    <definedName name="_NET2" localSheetId="3">#REF!</definedName>
    <definedName name="_NET2" localSheetId="40">#REF!</definedName>
    <definedName name="_NET2" localSheetId="22">#REF!</definedName>
    <definedName name="_NET2" localSheetId="32">#REF!</definedName>
    <definedName name="_NET2" localSheetId="23">#REF!</definedName>
    <definedName name="_NET2" localSheetId="34">#REF!</definedName>
    <definedName name="_NET2" localSheetId="30">#REF!</definedName>
    <definedName name="_NET2">#REF!</definedName>
    <definedName name="_nin190" localSheetId="3">#REF!</definedName>
    <definedName name="_nin190" localSheetId="40">#REF!</definedName>
    <definedName name="_nin190" localSheetId="22">#REF!</definedName>
    <definedName name="_nin190">#REF!</definedName>
    <definedName name="_NSO2" localSheetId="20" hidden="1">{"'Sheet1'!$L$16"}</definedName>
    <definedName name="_NSO2" localSheetId="3" hidden="1">{"'Sheet1'!$L$16"}</definedName>
    <definedName name="_NSO2" localSheetId="17" hidden="1">{"'Sheet1'!$L$16"}</definedName>
    <definedName name="_NSO2" localSheetId="40" hidden="1">{"'Sheet1'!$L$16"}</definedName>
    <definedName name="_NSO2" localSheetId="22" hidden="1">{"'Sheet1'!$L$16"}</definedName>
    <definedName name="_NSO2" localSheetId="32" hidden="1">{"'Sheet1'!$L$16"}</definedName>
    <definedName name="_NSO2" localSheetId="23" hidden="1">{"'Sheet1'!$L$16"}</definedName>
    <definedName name="_NSO2" localSheetId="0" hidden="1">{"'Sheet1'!$L$16"}</definedName>
    <definedName name="_NSO2" localSheetId="1" hidden="1">{"'Sheet1'!$L$16"}</definedName>
    <definedName name="_NSO2" localSheetId="2" hidden="1">{"'Sheet1'!$L$16"}</definedName>
    <definedName name="_NSO2" localSheetId="34" hidden="1">{"'Sheet1'!$L$16"}</definedName>
    <definedName name="_NSO2" localSheetId="30" hidden="1">{"'Sheet1'!$L$16"}</definedName>
    <definedName name="_NSO2" hidden="1">{"'Sheet1'!$L$16"}</definedName>
    <definedName name="_Order1" hidden="1">255</definedName>
    <definedName name="_Order2" hidden="1">255</definedName>
    <definedName name="_PA3" localSheetId="20" hidden="1">{"'Sheet1'!$L$16"}</definedName>
    <definedName name="_PA3" localSheetId="3" hidden="1">{"'Sheet1'!$L$16"}</definedName>
    <definedName name="_PA3" localSheetId="17" hidden="1">{"'Sheet1'!$L$16"}</definedName>
    <definedName name="_PA3" localSheetId="22" hidden="1">{"'Sheet1'!$L$16"}</definedName>
    <definedName name="_PA3" localSheetId="23" hidden="1">{"'Sheet1'!$L$16"}</definedName>
    <definedName name="_PA3" localSheetId="0" hidden="1">{"'Sheet1'!$L$16"}</definedName>
    <definedName name="_PA3" localSheetId="1" hidden="1">{"'Sheet1'!$L$16"}</definedName>
    <definedName name="_PA3" localSheetId="2" hidden="1">{"'Sheet1'!$L$16"}</definedName>
    <definedName name="_PA3" localSheetId="34" hidden="1">{"'Sheet1'!$L$16"}</definedName>
    <definedName name="_PA3" localSheetId="30" hidden="1">{"'Sheet1'!$L$16"}</definedName>
    <definedName name="_PA3" hidden="1">{"'Sheet1'!$L$16"}</definedName>
    <definedName name="_phi10" localSheetId="3">#REF!</definedName>
    <definedName name="_phi10" localSheetId="40">#REF!</definedName>
    <definedName name="_phi10" localSheetId="22">#REF!</definedName>
    <definedName name="_phi10" localSheetId="32">#REF!</definedName>
    <definedName name="_phi10" localSheetId="34">#REF!</definedName>
    <definedName name="_phi10" localSheetId="30">#REF!</definedName>
    <definedName name="_phi10">#REF!</definedName>
    <definedName name="_phi12" localSheetId="3">#REF!</definedName>
    <definedName name="_phi12" localSheetId="40">#REF!</definedName>
    <definedName name="_phi12" localSheetId="22">#REF!</definedName>
    <definedName name="_phi12" localSheetId="32">#REF!</definedName>
    <definedName name="_phi12" localSheetId="34">#REF!</definedName>
    <definedName name="_phi12" localSheetId="30">#REF!</definedName>
    <definedName name="_phi12">#REF!</definedName>
    <definedName name="_phi14" localSheetId="3">#REF!</definedName>
    <definedName name="_phi14" localSheetId="40">#REF!</definedName>
    <definedName name="_phi14" localSheetId="22">#REF!</definedName>
    <definedName name="_phi14" localSheetId="32">#REF!</definedName>
    <definedName name="_phi14" localSheetId="34">#REF!</definedName>
    <definedName name="_phi14" localSheetId="30">#REF!</definedName>
    <definedName name="_phi14">#REF!</definedName>
    <definedName name="_phi16" localSheetId="3">#REF!</definedName>
    <definedName name="_phi16" localSheetId="40">#REF!</definedName>
    <definedName name="_phi16" localSheetId="22">#REF!</definedName>
    <definedName name="_phi16" localSheetId="32">#REF!</definedName>
    <definedName name="_phi16" localSheetId="34">#REF!</definedName>
    <definedName name="_phi16" localSheetId="30">#REF!</definedName>
    <definedName name="_phi16">#REF!</definedName>
    <definedName name="_phi18" localSheetId="3">#REF!</definedName>
    <definedName name="_phi18" localSheetId="40">#REF!</definedName>
    <definedName name="_phi18" localSheetId="22">#REF!</definedName>
    <definedName name="_phi18" localSheetId="32">#REF!</definedName>
    <definedName name="_phi18" localSheetId="34">#REF!</definedName>
    <definedName name="_phi18" localSheetId="30">#REF!</definedName>
    <definedName name="_phi18">#REF!</definedName>
    <definedName name="_phi20" localSheetId="3">#REF!</definedName>
    <definedName name="_phi20" localSheetId="40">#REF!</definedName>
    <definedName name="_phi20" localSheetId="22">#REF!</definedName>
    <definedName name="_phi20" localSheetId="32">#REF!</definedName>
    <definedName name="_phi20" localSheetId="34">#REF!</definedName>
    <definedName name="_phi20" localSheetId="30">#REF!</definedName>
    <definedName name="_phi20">#REF!</definedName>
    <definedName name="_phi22" localSheetId="3">#REF!</definedName>
    <definedName name="_phi22" localSheetId="40">#REF!</definedName>
    <definedName name="_phi22" localSheetId="22">#REF!</definedName>
    <definedName name="_phi22" localSheetId="32">#REF!</definedName>
    <definedName name="_phi22" localSheetId="34">#REF!</definedName>
    <definedName name="_phi22" localSheetId="30">#REF!</definedName>
    <definedName name="_phi22">#REF!</definedName>
    <definedName name="_phi25" localSheetId="3">#REF!</definedName>
    <definedName name="_phi25" localSheetId="40">#REF!</definedName>
    <definedName name="_phi25" localSheetId="22">#REF!</definedName>
    <definedName name="_phi25" localSheetId="32">#REF!</definedName>
    <definedName name="_phi25" localSheetId="34">#REF!</definedName>
    <definedName name="_phi25" localSheetId="30">#REF!</definedName>
    <definedName name="_phi25">#REF!</definedName>
    <definedName name="_phi28" localSheetId="3">#REF!</definedName>
    <definedName name="_phi28" localSheetId="40">#REF!</definedName>
    <definedName name="_phi28" localSheetId="22">#REF!</definedName>
    <definedName name="_phi28" localSheetId="32">#REF!</definedName>
    <definedName name="_phi28" localSheetId="34">#REF!</definedName>
    <definedName name="_phi28" localSheetId="30">#REF!</definedName>
    <definedName name="_phi28">#REF!</definedName>
    <definedName name="_phi6" localSheetId="3">#REF!</definedName>
    <definedName name="_phi6" localSheetId="40">#REF!</definedName>
    <definedName name="_phi6" localSheetId="22">#REF!</definedName>
    <definedName name="_phi6" localSheetId="32">#REF!</definedName>
    <definedName name="_phi6" localSheetId="34">#REF!</definedName>
    <definedName name="_phi6" localSheetId="30">#REF!</definedName>
    <definedName name="_phi6">#REF!</definedName>
    <definedName name="_phi8" localSheetId="3">#REF!</definedName>
    <definedName name="_phi8" localSheetId="40">#REF!</definedName>
    <definedName name="_phi8" localSheetId="22">#REF!</definedName>
    <definedName name="_phi8" localSheetId="32">#REF!</definedName>
    <definedName name="_phi8" localSheetId="34">#REF!</definedName>
    <definedName name="_phi8" localSheetId="30">#REF!</definedName>
    <definedName name="_phi8">#REF!</definedName>
    <definedName name="_PL1242" localSheetId="40">#REF!</definedName>
    <definedName name="_PL1242" localSheetId="32">#REF!</definedName>
    <definedName name="_PL1242" localSheetId="34">#REF!</definedName>
    <definedName name="_PL1242" localSheetId="30">#REF!</definedName>
    <definedName name="_PL1242">#REF!</definedName>
    <definedName name="_Pl2" localSheetId="20" hidden="1">{"'Sheet1'!$L$16"}</definedName>
    <definedName name="_Pl2" localSheetId="3" hidden="1">{"'Sheet1'!$L$16"}</definedName>
    <definedName name="_Pl2" localSheetId="17" hidden="1">{"'Sheet1'!$L$16"}</definedName>
    <definedName name="_Pl2" localSheetId="22" hidden="1">{"'Sheet1'!$L$16"}</definedName>
    <definedName name="_Pl2" localSheetId="32" hidden="1">{"'Sheet1'!$L$16"}</definedName>
    <definedName name="_Pl2" localSheetId="23" hidden="1">{"'Sheet1'!$L$16"}</definedName>
    <definedName name="_Pl2" localSheetId="0" hidden="1">{"'Sheet1'!$L$16"}</definedName>
    <definedName name="_Pl2" localSheetId="1" hidden="1">{"'Sheet1'!$L$16"}</definedName>
    <definedName name="_Pl2" localSheetId="2" hidden="1">{"'Sheet1'!$L$16"}</definedName>
    <definedName name="_Pl2" localSheetId="34" hidden="1">{"'Sheet1'!$L$16"}</definedName>
    <definedName name="_Pl2" localSheetId="30" hidden="1">{"'Sheet1'!$L$16"}</definedName>
    <definedName name="_Pl2" hidden="1">{"'Sheet1'!$L$16"}</definedName>
    <definedName name="_PL3" localSheetId="34" hidden="1">#REF!</definedName>
    <definedName name="_PL3" localSheetId="30" hidden="1">#REF!</definedName>
    <definedName name="_PL3" hidden="1">#REF!</definedName>
    <definedName name="_Q3" localSheetId="17" hidden="1">{"'Sheet1'!$L$16"}</definedName>
    <definedName name="_Q3" localSheetId="32" hidden="1">{"'Sheet1'!$L$16"}</definedName>
    <definedName name="_Q3" localSheetId="0" hidden="1">{"'Sheet1'!$L$16"}</definedName>
    <definedName name="_Q3" localSheetId="1" hidden="1">{"'Sheet1'!$L$16"}</definedName>
    <definedName name="_Q3" localSheetId="2" hidden="1">{"'Sheet1'!$L$16"}</definedName>
    <definedName name="_Q3" localSheetId="34" hidden="1">{"'Sheet1'!$L$16"}</definedName>
    <definedName name="_Q3" localSheetId="30" hidden="1">{"'Sheet1'!$L$16"}</definedName>
    <definedName name="_Q3" hidden="1">{"'Sheet1'!$L$16"}</definedName>
    <definedName name="_QL10" localSheetId="19">#REF!</definedName>
    <definedName name="_QL10" localSheetId="20">#REF!</definedName>
    <definedName name="_QL10" localSheetId="3">#REF!</definedName>
    <definedName name="_QL10" localSheetId="22">#REF!</definedName>
    <definedName name="_QL10" localSheetId="23">#REF!</definedName>
    <definedName name="_QL10">#REF!</definedName>
    <definedName name="_QLO7" hidden="1">#N/A</definedName>
    <definedName name="_sat10" localSheetId="40">#REF!</definedName>
    <definedName name="_sat10" localSheetId="32">#REF!</definedName>
    <definedName name="_sat10" localSheetId="34">#REF!</definedName>
    <definedName name="_sat10" localSheetId="30">#REF!</definedName>
    <definedName name="_sat10">#REF!</definedName>
    <definedName name="_sat14" localSheetId="40">#REF!</definedName>
    <definedName name="_sat14" localSheetId="32">#REF!</definedName>
    <definedName name="_sat14" localSheetId="34">#REF!</definedName>
    <definedName name="_sat14" localSheetId="30">#REF!</definedName>
    <definedName name="_sat14">#REF!</definedName>
    <definedName name="_sat16" localSheetId="40">#REF!</definedName>
    <definedName name="_sat16" localSheetId="32">#REF!</definedName>
    <definedName name="_sat16" localSheetId="34">#REF!</definedName>
    <definedName name="_sat16" localSheetId="30">#REF!</definedName>
    <definedName name="_sat16">#REF!</definedName>
    <definedName name="_sat20" localSheetId="40">#REF!</definedName>
    <definedName name="_sat20" localSheetId="32">#REF!</definedName>
    <definedName name="_sat20" localSheetId="34">#REF!</definedName>
    <definedName name="_sat20" localSheetId="30">#REF!</definedName>
    <definedName name="_sat20">#REF!</definedName>
    <definedName name="_Sat27" localSheetId="3">#REF!</definedName>
    <definedName name="_Sat27" localSheetId="22">#REF!</definedName>
    <definedName name="_Sat27">#REF!</definedName>
    <definedName name="_sat8" localSheetId="40">#REF!</definedName>
    <definedName name="_sat8" localSheetId="32">#REF!</definedName>
    <definedName name="_sat8" localSheetId="34">#REF!</definedName>
    <definedName name="_sat8" localSheetId="30">#REF!</definedName>
    <definedName name="_sat8">#REF!</definedName>
    <definedName name="_sc1" localSheetId="3">#REF!</definedName>
    <definedName name="_sc1" localSheetId="40">#REF!</definedName>
    <definedName name="_sc1" localSheetId="22">#REF!</definedName>
    <definedName name="_sc1" localSheetId="32">#REF!</definedName>
    <definedName name="_sc1" localSheetId="34">#REF!</definedName>
    <definedName name="_sc1" localSheetId="30">#REF!</definedName>
    <definedName name="_sc1">#REF!</definedName>
    <definedName name="_SC2" localSheetId="3">#REF!</definedName>
    <definedName name="_SC2" localSheetId="40">#REF!</definedName>
    <definedName name="_SC2" localSheetId="22">#REF!</definedName>
    <definedName name="_SC2" localSheetId="32">#REF!</definedName>
    <definedName name="_SC2" localSheetId="34">#REF!</definedName>
    <definedName name="_SC2" localSheetId="30">#REF!</definedName>
    <definedName name="_SC2">#REF!</definedName>
    <definedName name="_sc3" localSheetId="3">#REF!</definedName>
    <definedName name="_sc3" localSheetId="40">#REF!</definedName>
    <definedName name="_sc3" localSheetId="22">#REF!</definedName>
    <definedName name="_sc3" localSheetId="32">#REF!</definedName>
    <definedName name="_sc3" localSheetId="34">#REF!</definedName>
    <definedName name="_sc3" localSheetId="30">#REF!</definedName>
    <definedName name="_sc3">#REF!</definedName>
    <definedName name="_slg1" localSheetId="3">#REF!</definedName>
    <definedName name="_slg1" localSheetId="40">#REF!</definedName>
    <definedName name="_slg1" localSheetId="22">#REF!</definedName>
    <definedName name="_slg1" localSheetId="32">#REF!</definedName>
    <definedName name="_slg1" localSheetId="34">#REF!</definedName>
    <definedName name="_slg1" localSheetId="30">#REF!</definedName>
    <definedName name="_slg1">#REF!</definedName>
    <definedName name="_slg2" localSheetId="3">#REF!</definedName>
    <definedName name="_slg2" localSheetId="40">#REF!</definedName>
    <definedName name="_slg2" localSheetId="22">#REF!</definedName>
    <definedName name="_slg2" localSheetId="32">#REF!</definedName>
    <definedName name="_slg2" localSheetId="34">#REF!</definedName>
    <definedName name="_slg2" localSheetId="30">#REF!</definedName>
    <definedName name="_slg2">#REF!</definedName>
    <definedName name="_slg3" localSheetId="3">#REF!</definedName>
    <definedName name="_slg3" localSheetId="40">#REF!</definedName>
    <definedName name="_slg3" localSheetId="22">#REF!</definedName>
    <definedName name="_slg3" localSheetId="32">#REF!</definedName>
    <definedName name="_slg3" localSheetId="34">#REF!</definedName>
    <definedName name="_slg3" localSheetId="30">#REF!</definedName>
    <definedName name="_slg3">#REF!</definedName>
    <definedName name="_slg4" localSheetId="3">#REF!</definedName>
    <definedName name="_slg4" localSheetId="40">#REF!</definedName>
    <definedName name="_slg4" localSheetId="22">#REF!</definedName>
    <definedName name="_slg4" localSheetId="32">#REF!</definedName>
    <definedName name="_slg4" localSheetId="34">#REF!</definedName>
    <definedName name="_slg4" localSheetId="30">#REF!</definedName>
    <definedName name="_slg4">#REF!</definedName>
    <definedName name="_slg5" localSheetId="3">#REF!</definedName>
    <definedName name="_slg5" localSheetId="40">#REF!</definedName>
    <definedName name="_slg5" localSheetId="22">#REF!</definedName>
    <definedName name="_slg5" localSheetId="32">#REF!</definedName>
    <definedName name="_slg5" localSheetId="34">#REF!</definedName>
    <definedName name="_slg5" localSheetId="30">#REF!</definedName>
    <definedName name="_slg5">#REF!</definedName>
    <definedName name="_slg6" localSheetId="3">#REF!</definedName>
    <definedName name="_slg6" localSheetId="40">#REF!</definedName>
    <definedName name="_slg6" localSheetId="22">#REF!</definedName>
    <definedName name="_slg6" localSheetId="32">#REF!</definedName>
    <definedName name="_slg6" localSheetId="34">#REF!</definedName>
    <definedName name="_slg6" localSheetId="30">#REF!</definedName>
    <definedName name="_slg6">#REF!</definedName>
    <definedName name="_SN3" localSheetId="3">#REF!</definedName>
    <definedName name="_SN3" localSheetId="40">#REF!</definedName>
    <definedName name="_SN3" localSheetId="22">#REF!</definedName>
    <definedName name="_SN3">#REF!</definedName>
    <definedName name="_SOC10">0.3456</definedName>
    <definedName name="_SOC8">0.2827</definedName>
    <definedName name="_Sort" localSheetId="19" hidden="1">#REF!</definedName>
    <definedName name="_Sort" localSheetId="20" hidden="1">#REF!</definedName>
    <definedName name="_Sort" localSheetId="3" hidden="1">#REF!</definedName>
    <definedName name="_Sort" localSheetId="40" hidden="1">#REF!</definedName>
    <definedName name="_Sort" localSheetId="22" hidden="1">#REF!</definedName>
    <definedName name="_Sort" localSheetId="32" hidden="1">#REF!</definedName>
    <definedName name="_Sort" localSheetId="23" hidden="1">#REF!</definedName>
    <definedName name="_Sort" localSheetId="34" hidden="1">#REF!</definedName>
    <definedName name="_Sort" localSheetId="30" hidden="1">#REF!</definedName>
    <definedName name="_Sort" hidden="1">#REF!</definedName>
    <definedName name="_Sortmoi" hidden="1">#N/A</definedName>
    <definedName name="_Sta1">531.877</definedName>
    <definedName name="_Sta2">561.952</definedName>
    <definedName name="_Sta3">712.202</definedName>
    <definedName name="_Sta4">762.202</definedName>
    <definedName name="_STD0898" localSheetId="3">#REF!</definedName>
    <definedName name="_STD0898" localSheetId="22">#REF!</definedName>
    <definedName name="_STD0898">#REF!</definedName>
    <definedName name="_sua20">#REF!</definedName>
    <definedName name="_sua30">#REF!</definedName>
    <definedName name="_TB1" localSheetId="3">#REF!</definedName>
    <definedName name="_TB1" localSheetId="40">#REF!</definedName>
    <definedName name="_TB1" localSheetId="22">#REF!</definedName>
    <definedName name="_TB1">#REF!</definedName>
    <definedName name="_tb2" localSheetId="20">BlankMacro1</definedName>
    <definedName name="_tb2" localSheetId="3">BlankMacro1</definedName>
    <definedName name="_tb2" localSheetId="17">BlankMacro1</definedName>
    <definedName name="_tb2" localSheetId="22">BlankMacro1</definedName>
    <definedName name="_tb2" localSheetId="23">BlankMacro1</definedName>
    <definedName name="_tb2" localSheetId="0">BlankMacro1</definedName>
    <definedName name="_tb2" localSheetId="1">BlankMacro1</definedName>
    <definedName name="_tb2" localSheetId="2">BlankMacro1</definedName>
    <definedName name="_tb2">BlankMacro1</definedName>
    <definedName name="_TCO2" localSheetId="3">#REF!</definedName>
    <definedName name="_TCO2" localSheetId="22">#REF!</definedName>
    <definedName name="_TCO2">#REF!</definedName>
    <definedName name="_TCO3" localSheetId="3">#REF!</definedName>
    <definedName name="_TCO3" localSheetId="22">#REF!</definedName>
    <definedName name="_TCO3">#REF!</definedName>
    <definedName name="_tg1" localSheetId="3">#REF!</definedName>
    <definedName name="_tg1" localSheetId="22">#REF!</definedName>
    <definedName name="_tg1">#REF!</definedName>
    <definedName name="_tg427" localSheetId="3">#REF!</definedName>
    <definedName name="_tg427" localSheetId="22">#REF!</definedName>
    <definedName name="_tg427">#REF!</definedName>
    <definedName name="_TH1" localSheetId="40">#REF!</definedName>
    <definedName name="_TH1" localSheetId="32">#REF!</definedName>
    <definedName name="_TH1" localSheetId="34">#REF!</definedName>
    <definedName name="_TH1" localSheetId="30">#REF!</definedName>
    <definedName name="_TH1">#REF!</definedName>
    <definedName name="_TH2" localSheetId="40">#REF!</definedName>
    <definedName name="_TH2" localSheetId="32">#REF!</definedName>
    <definedName name="_TH2" localSheetId="34">#REF!</definedName>
    <definedName name="_TH2" localSheetId="30">#REF!</definedName>
    <definedName name="_TH2">#REF!</definedName>
    <definedName name="_TH20" localSheetId="3">#REF!</definedName>
    <definedName name="_TH20" localSheetId="22">#REF!</definedName>
    <definedName name="_TH20">#REF!</definedName>
    <definedName name="_TH3" localSheetId="40">#REF!</definedName>
    <definedName name="_TH3" localSheetId="32">#REF!</definedName>
    <definedName name="_TH3" localSheetId="34">#REF!</definedName>
    <definedName name="_TH3" localSheetId="30">#REF!</definedName>
    <definedName name="_TH3">#REF!</definedName>
    <definedName name="_TK155">#REF!</definedName>
    <definedName name="_TK422">#REF!</definedName>
    <definedName name="_TK622" localSheetId="3">#REF!</definedName>
    <definedName name="_TK622" localSheetId="22">#REF!</definedName>
    <definedName name="_TK622">#REF!</definedName>
    <definedName name="_TL1" localSheetId="3">#REF!</definedName>
    <definedName name="_TL1" localSheetId="40">#REF!</definedName>
    <definedName name="_TL1" localSheetId="22">#REF!</definedName>
    <definedName name="_TL1" localSheetId="32">#REF!</definedName>
    <definedName name="_TL1" localSheetId="34">#REF!</definedName>
    <definedName name="_TL1" localSheetId="30">#REF!</definedName>
    <definedName name="_TL1">#REF!</definedName>
    <definedName name="_TL2" localSheetId="3">#REF!</definedName>
    <definedName name="_TL2" localSheetId="40">#REF!</definedName>
    <definedName name="_TL2" localSheetId="22">#REF!</definedName>
    <definedName name="_TL2" localSheetId="32">#REF!</definedName>
    <definedName name="_TL2" localSheetId="34">#REF!</definedName>
    <definedName name="_TL2" localSheetId="30">#REF!</definedName>
    <definedName name="_TL2">#REF!</definedName>
    <definedName name="_TL3" localSheetId="3">#REF!</definedName>
    <definedName name="_TL3" localSheetId="40">#REF!</definedName>
    <definedName name="_TL3" localSheetId="22">#REF!</definedName>
    <definedName name="_TL3">#REF!</definedName>
    <definedName name="_TLA120" localSheetId="3">#REF!</definedName>
    <definedName name="_TLA120" localSheetId="40">#REF!</definedName>
    <definedName name="_TLA120" localSheetId="22">#REF!</definedName>
    <definedName name="_TLA120" localSheetId="32">#REF!</definedName>
    <definedName name="_TLA120" localSheetId="34">#REF!</definedName>
    <definedName name="_TLA120" localSheetId="30">#REF!</definedName>
    <definedName name="_TLA120">#REF!</definedName>
    <definedName name="_TLA35" localSheetId="3">#REF!</definedName>
    <definedName name="_TLA35" localSheetId="40">#REF!</definedName>
    <definedName name="_TLA35" localSheetId="22">#REF!</definedName>
    <definedName name="_TLA35" localSheetId="32">#REF!</definedName>
    <definedName name="_TLA35" localSheetId="34">#REF!</definedName>
    <definedName name="_TLA35" localSheetId="30">#REF!</definedName>
    <definedName name="_TLA35">#REF!</definedName>
    <definedName name="_TLA50" localSheetId="3">#REF!</definedName>
    <definedName name="_TLA50" localSheetId="40">#REF!</definedName>
    <definedName name="_TLA50" localSheetId="22">#REF!</definedName>
    <definedName name="_TLA50" localSheetId="32">#REF!</definedName>
    <definedName name="_TLA50" localSheetId="34">#REF!</definedName>
    <definedName name="_TLA50" localSheetId="30">#REF!</definedName>
    <definedName name="_TLA50">#REF!</definedName>
    <definedName name="_TLA70" localSheetId="3">#REF!</definedName>
    <definedName name="_TLA70" localSheetId="40">#REF!</definedName>
    <definedName name="_TLA70" localSheetId="22">#REF!</definedName>
    <definedName name="_TLA70" localSheetId="32">#REF!</definedName>
    <definedName name="_TLA70" localSheetId="34">#REF!</definedName>
    <definedName name="_TLA70" localSheetId="30">#REF!</definedName>
    <definedName name="_TLA70">#REF!</definedName>
    <definedName name="_TLA95" localSheetId="3">#REF!</definedName>
    <definedName name="_TLA95" localSheetId="40">#REF!</definedName>
    <definedName name="_TLA95" localSheetId="22">#REF!</definedName>
    <definedName name="_TLA95" localSheetId="32">#REF!</definedName>
    <definedName name="_TLA95" localSheetId="34">#REF!</definedName>
    <definedName name="_TLA95" localSheetId="30">#REF!</definedName>
    <definedName name="_TLA95">#REF!</definedName>
    <definedName name="_TM2" localSheetId="17" hidden="1">{"'Sheet1'!$L$16"}</definedName>
    <definedName name="_TM2" localSheetId="0" hidden="1">{"'Sheet1'!$L$16"}</definedName>
    <definedName name="_TM2" localSheetId="1" hidden="1">{"'Sheet1'!$L$16"}</definedName>
    <definedName name="_TM2" localSheetId="2" hidden="1">{"'Sheet1'!$L$16"}</definedName>
    <definedName name="_TM2" localSheetId="34" hidden="1">{"'Sheet1'!$L$16"}</definedName>
    <definedName name="_TM2" localSheetId="30" hidden="1">{"'Sheet1'!$L$16"}</definedName>
    <definedName name="_TM2" hidden="1">{"'Sheet1'!$L$16"}</definedName>
    <definedName name="_Tru21" localSheetId="20" hidden="1">{"'Sheet1'!$L$16"}</definedName>
    <definedName name="_Tru21" localSheetId="3" hidden="1">{"'Sheet1'!$L$16"}</definedName>
    <definedName name="_Tru21" localSheetId="17" hidden="1">{"'Sheet1'!$L$16"}</definedName>
    <definedName name="_Tru21" localSheetId="22" hidden="1">{"'Sheet1'!$L$16"}</definedName>
    <definedName name="_Tru21" localSheetId="23" hidden="1">{"'Sheet1'!$L$16"}</definedName>
    <definedName name="_Tru21" localSheetId="0" hidden="1">{"'Sheet1'!$L$16"}</definedName>
    <definedName name="_Tru21" localSheetId="1" hidden="1">{"'Sheet1'!$L$16"}</definedName>
    <definedName name="_Tru21" localSheetId="2" hidden="1">{"'Sheet1'!$L$16"}</definedName>
    <definedName name="_Tru21" localSheetId="34" hidden="1">{"'Sheet1'!$L$16"}</definedName>
    <definedName name="_Tru21" localSheetId="30" hidden="1">{"'Sheet1'!$L$16"}</definedName>
    <definedName name="_Tru21" hidden="1">{"'Sheet1'!$L$16"}</definedName>
    <definedName name="_tt3" localSheetId="20" hidden="1">{"'Sheet1'!$L$16"}</definedName>
    <definedName name="_tt3" localSheetId="3" hidden="1">{"'Sheet1'!$L$16"}</definedName>
    <definedName name="_tt3" localSheetId="17" hidden="1">{"'Sheet1'!$L$16"}</definedName>
    <definedName name="_tt3" localSheetId="22" hidden="1">{"'Sheet1'!$L$16"}</definedName>
    <definedName name="_tt3" localSheetId="23" hidden="1">{"'Sheet1'!$L$16"}</definedName>
    <definedName name="_tt3" localSheetId="0" hidden="1">{"'Sheet1'!$L$16"}</definedName>
    <definedName name="_tt3" localSheetId="1" hidden="1">{"'Sheet1'!$L$16"}</definedName>
    <definedName name="_tt3" localSheetId="2" hidden="1">{"'Sheet1'!$L$16"}</definedName>
    <definedName name="_tt3" localSheetId="34" hidden="1">{"'Sheet1'!$L$16"}</definedName>
    <definedName name="_tt3" localSheetId="30" hidden="1">{"'Sheet1'!$L$16"}</definedName>
    <definedName name="_tt3" hidden="1">{"'Sheet1'!$L$16"}</definedName>
    <definedName name="_TT31" localSheetId="20" hidden="1">{"'Sheet1'!$L$16"}</definedName>
    <definedName name="_TT31" localSheetId="3" hidden="1">{"'Sheet1'!$L$16"}</definedName>
    <definedName name="_TT31" localSheetId="17" hidden="1">{"'Sheet1'!$L$16"}</definedName>
    <definedName name="_TT31" localSheetId="22" hidden="1">{"'Sheet1'!$L$16"}</definedName>
    <definedName name="_TT31" localSheetId="23" hidden="1">{"'Sheet1'!$L$16"}</definedName>
    <definedName name="_TT31" localSheetId="0" hidden="1">{"'Sheet1'!$L$16"}</definedName>
    <definedName name="_TT31" localSheetId="1" hidden="1">{"'Sheet1'!$L$16"}</definedName>
    <definedName name="_TT31" localSheetId="2" hidden="1">{"'Sheet1'!$L$16"}</definedName>
    <definedName name="_TT31" hidden="1">{"'Sheet1'!$L$16"}</definedName>
    <definedName name="_tz593" localSheetId="3">#REF!</definedName>
    <definedName name="_tz593" localSheetId="22">#REF!</definedName>
    <definedName name="_tz593">#REF!</definedName>
    <definedName name="_vc1" localSheetId="32">#REF!</definedName>
    <definedName name="_vc1" localSheetId="34">#REF!</definedName>
    <definedName name="_vc1" localSheetId="30">#REF!</definedName>
    <definedName name="_vc1">#REF!</definedName>
    <definedName name="_vc2" localSheetId="32">#REF!</definedName>
    <definedName name="_vc2" localSheetId="34">#REF!</definedName>
    <definedName name="_vc2" localSheetId="30">#REF!</definedName>
    <definedName name="_vc2">#REF!</definedName>
    <definedName name="_vc3" localSheetId="32">#REF!</definedName>
    <definedName name="_vc3" localSheetId="34">#REF!</definedName>
    <definedName name="_vc3" localSheetId="30">#REF!</definedName>
    <definedName name="_vc3">#REF!</definedName>
    <definedName name="_VL100" localSheetId="3">#REF!</definedName>
    <definedName name="_VL100" localSheetId="40">#REF!</definedName>
    <definedName name="_VL100" localSheetId="22">#REF!</definedName>
    <definedName name="_VL100">#REF!</definedName>
    <definedName name="_vl2" localSheetId="17" hidden="1">{"'Sheet1'!$L$16"}</definedName>
    <definedName name="_vl2" localSheetId="40" hidden="1">{"'Sheet1'!$L$16"}</definedName>
    <definedName name="_vl2" localSheetId="32" hidden="1">{"'Sheet1'!$L$16"}</definedName>
    <definedName name="_vl2" localSheetId="0" hidden="1">{"'Sheet1'!$L$16"}</definedName>
    <definedName name="_vl2" localSheetId="1" hidden="1">{"'Sheet1'!$L$16"}</definedName>
    <definedName name="_vl2" localSheetId="2" hidden="1">{"'Sheet1'!$L$16"}</definedName>
    <definedName name="_vl2" localSheetId="34" hidden="1">{"'Sheet1'!$L$16"}</definedName>
    <definedName name="_vl2" localSheetId="30" hidden="1">{"'Sheet1'!$L$16"}</definedName>
    <definedName name="_vl2" hidden="1">{"'Sheet1'!$L$16"}</definedName>
    <definedName name="_VL200" localSheetId="3">#REF!</definedName>
    <definedName name="_VL200" localSheetId="22">#REF!</definedName>
    <definedName name="_VL200">#REF!</definedName>
    <definedName name="_VL250" localSheetId="3">#REF!</definedName>
    <definedName name="_VL250" localSheetId="40">#REF!</definedName>
    <definedName name="_VL250" localSheetId="22">#REF!</definedName>
    <definedName name="_VL250">#REF!</definedName>
    <definedName name="_VM2" localSheetId="20" hidden="1">{"'Sheet1'!$L$16"}</definedName>
    <definedName name="_VM2" localSheetId="3" hidden="1">{"'Sheet1'!$L$16"}</definedName>
    <definedName name="_VM2" localSheetId="17" hidden="1">{"'Sheet1'!$L$16"}</definedName>
    <definedName name="_VM2" localSheetId="22" hidden="1">{"'Sheet1'!$L$16"}</definedName>
    <definedName name="_VM2" localSheetId="23" hidden="1">{"'Sheet1'!$L$16"}</definedName>
    <definedName name="_VM2" localSheetId="0" hidden="1">{"'Sheet1'!$L$16"}</definedName>
    <definedName name="_VM2" localSheetId="1" hidden="1">{"'Sheet1'!$L$16"}</definedName>
    <definedName name="_VM2" localSheetId="2" hidden="1">{"'Sheet1'!$L$16"}</definedName>
    <definedName name="_VM2" hidden="1">{"'Sheet1'!$L$16"}</definedName>
    <definedName name="_VT821">#N/A</definedName>
    <definedName name="a" localSheetId="32" hidden="1">{"'Sheet1'!$L$16"}</definedName>
    <definedName name="a" localSheetId="34" hidden="1">{"'Sheet1'!$L$16"}</definedName>
    <definedName name="a" localSheetId="30" hidden="1">{"'Sheet1'!$L$16"}</definedName>
    <definedName name="Á" localSheetId="19">#REF!</definedName>
    <definedName name="Á" localSheetId="20">#REF!</definedName>
    <definedName name="Á" localSheetId="3">#REF!</definedName>
    <definedName name="Á" localSheetId="22">#REF!</definedName>
    <definedName name="Á" localSheetId="23">#REF!</definedName>
    <definedName name="Á">#REF!</definedName>
    <definedName name="â" localSheetId="19" hidden="1">{"'Sheet1'!$L$16"}</definedName>
    <definedName name="â" localSheetId="20" hidden="1">{"'Sheet1'!$L$16"}</definedName>
    <definedName name="â" localSheetId="3" hidden="1">{"'Sheet1'!$L$16"}</definedName>
    <definedName name="â" localSheetId="17" hidden="1">{"'Sheet1'!$L$16"}</definedName>
    <definedName name="â" localSheetId="22" hidden="1">{"'Sheet1'!$L$16"}</definedName>
    <definedName name="â" localSheetId="23" hidden="1">{"'Sheet1'!$L$16"}</definedName>
    <definedName name="â" localSheetId="0" hidden="1">{"'Sheet1'!$L$16"}</definedName>
    <definedName name="â" localSheetId="1" hidden="1">{"'Sheet1'!$L$16"}</definedName>
    <definedName name="â" localSheetId="2" hidden="1">{"'Sheet1'!$L$16"}</definedName>
    <definedName name="â" hidden="1">{"'Sheet1'!$L$16"}</definedName>
    <definedName name="A." localSheetId="19">#REF!</definedName>
    <definedName name="A." localSheetId="20">#REF!</definedName>
    <definedName name="A." localSheetId="3">#REF!</definedName>
    <definedName name="A." localSheetId="22">#REF!</definedName>
    <definedName name="A." localSheetId="23">#REF!</definedName>
    <definedName name="A.">#REF!</definedName>
    <definedName name="a_" localSheetId="19">#REF!</definedName>
    <definedName name="a_" localSheetId="20">#REF!</definedName>
    <definedName name="a_" localSheetId="3">#REF!</definedName>
    <definedName name="a_" localSheetId="22">#REF!</definedName>
    <definedName name="a_" localSheetId="23">#REF!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9">#REF!</definedName>
    <definedName name="A120_" localSheetId="20">#REF!</definedName>
    <definedName name="A120_" localSheetId="3">#REF!</definedName>
    <definedName name="A120_" localSheetId="40">#REF!</definedName>
    <definedName name="A120_" localSheetId="22">#REF!</definedName>
    <definedName name="A120_" localSheetId="32">#REF!</definedName>
    <definedName name="A120_" localSheetId="23">#REF!</definedName>
    <definedName name="A120_" localSheetId="34">#REF!</definedName>
    <definedName name="A120_" localSheetId="30">#REF!</definedName>
    <definedName name="A120_">#REF!</definedName>
    <definedName name="a1moi" localSheetId="17" hidden="1">{"'Sheet1'!$L$16"}</definedName>
    <definedName name="a1moi" localSheetId="0" hidden="1">{"'Sheet1'!$L$16"}</definedName>
    <definedName name="a1moi" localSheetId="1" hidden="1">{"'Sheet1'!$L$16"}</definedName>
    <definedName name="a1moi" localSheetId="2" hidden="1">{"'Sheet1'!$L$16"}</definedName>
    <definedName name="a1moi" localSheetId="34" hidden="1">{"'Sheet1'!$L$16"}</definedName>
    <definedName name="a1moi" localSheetId="30" hidden="1">{"'Sheet1'!$L$16"}</definedName>
    <definedName name="a1moi" hidden="1">{"'Sheet1'!$L$16"}</definedName>
    <definedName name="A1Xc7" localSheetId="19">#REF!</definedName>
    <definedName name="A1Xc7" localSheetId="20">#REF!</definedName>
    <definedName name="A1Xc7" localSheetId="3">#REF!</definedName>
    <definedName name="A1Xc7" localSheetId="22">#REF!</definedName>
    <definedName name="A1Xc7" localSheetId="23">#REF!</definedName>
    <definedName name="A1Xc7">#REF!</definedName>
    <definedName name="a277Print_Titles" localSheetId="19">#REF!</definedName>
    <definedName name="a277Print_Titles" localSheetId="20">#REF!</definedName>
    <definedName name="a277Print_Titles" localSheetId="3">#REF!</definedName>
    <definedName name="a277Print_Titles" localSheetId="40">#REF!</definedName>
    <definedName name="a277Print_Titles" localSheetId="22">#REF!</definedName>
    <definedName name="a277Print_Titles" localSheetId="32">#REF!</definedName>
    <definedName name="a277Print_Titles" localSheetId="23">#REF!</definedName>
    <definedName name="a277Print_Titles" localSheetId="34">#REF!</definedName>
    <definedName name="a277Print_Titles" localSheetId="30">#REF!</definedName>
    <definedName name="a277Print_Titles">#REF!</definedName>
    <definedName name="A35_" localSheetId="19">#REF!</definedName>
    <definedName name="A35_" localSheetId="20">#REF!</definedName>
    <definedName name="A35_" localSheetId="3">#REF!</definedName>
    <definedName name="A35_" localSheetId="40">#REF!</definedName>
    <definedName name="A35_" localSheetId="22">#REF!</definedName>
    <definedName name="A35_" localSheetId="32">#REF!</definedName>
    <definedName name="A35_" localSheetId="23">#REF!</definedName>
    <definedName name="A35_" localSheetId="34">#REF!</definedName>
    <definedName name="A35_" localSheetId="30">#REF!</definedName>
    <definedName name="A35_">#REF!</definedName>
    <definedName name="A50_" localSheetId="19">#REF!</definedName>
    <definedName name="A50_" localSheetId="20">#REF!</definedName>
    <definedName name="A50_" localSheetId="3">#REF!</definedName>
    <definedName name="A50_" localSheetId="40">#REF!</definedName>
    <definedName name="A50_" localSheetId="22">#REF!</definedName>
    <definedName name="A50_" localSheetId="32">#REF!</definedName>
    <definedName name="A50_" localSheetId="23">#REF!</definedName>
    <definedName name="A50_" localSheetId="34">#REF!</definedName>
    <definedName name="A50_" localSheetId="30">#REF!</definedName>
    <definedName name="A50_">#REF!</definedName>
    <definedName name="A6N2" localSheetId="40">#REF!</definedName>
    <definedName name="A6N2" localSheetId="32">#REF!</definedName>
    <definedName name="A6N2" localSheetId="34">#REF!</definedName>
    <definedName name="A6N2" localSheetId="30">#REF!</definedName>
    <definedName name="A6N3" localSheetId="40">#REF!</definedName>
    <definedName name="A6N3" localSheetId="32">#REF!</definedName>
    <definedName name="A6N3" localSheetId="34">#REF!</definedName>
    <definedName name="A6N3" localSheetId="30">#REF!</definedName>
    <definedName name="A70_" localSheetId="19">#REF!</definedName>
    <definedName name="A70_" localSheetId="20">#REF!</definedName>
    <definedName name="A70_" localSheetId="3">#REF!</definedName>
    <definedName name="A70_" localSheetId="40">#REF!</definedName>
    <definedName name="A70_" localSheetId="22">#REF!</definedName>
    <definedName name="A70_" localSheetId="32">#REF!</definedName>
    <definedName name="A70_" localSheetId="23">#REF!</definedName>
    <definedName name="A70_" localSheetId="34">#REF!</definedName>
    <definedName name="A70_" localSheetId="30">#REF!</definedName>
    <definedName name="A70_">#REF!</definedName>
    <definedName name="A95_" localSheetId="19">#REF!</definedName>
    <definedName name="A95_" localSheetId="20">#REF!</definedName>
    <definedName name="A95_" localSheetId="3">#REF!</definedName>
    <definedName name="A95_" localSheetId="40">#REF!</definedName>
    <definedName name="A95_" localSheetId="22">#REF!</definedName>
    <definedName name="A95_" localSheetId="32">#REF!</definedName>
    <definedName name="A95_" localSheetId="23">#REF!</definedName>
    <definedName name="A95_" localSheetId="34">#REF!</definedName>
    <definedName name="A95_" localSheetId="30">#REF!</definedName>
    <definedName name="A95_">#REF!</definedName>
    <definedName name="AA" localSheetId="19">#REF!</definedName>
    <definedName name="AA" localSheetId="20">#REF!</definedName>
    <definedName name="AA" localSheetId="3">#REF!</definedName>
    <definedName name="aa" localSheetId="40">#REF!</definedName>
    <definedName name="AA" localSheetId="22">#REF!</definedName>
    <definedName name="AA" localSheetId="32">#REF!</definedName>
    <definedName name="AA" localSheetId="23">#REF!</definedName>
    <definedName name="AA" localSheetId="34">#REF!</definedName>
    <definedName name="AA" localSheetId="30">#REF!</definedName>
    <definedName name="AA">#REF!</definedName>
    <definedName name="AB" localSheetId="19">#REF!</definedName>
    <definedName name="AB" localSheetId="20">#REF!</definedName>
    <definedName name="AB" localSheetId="3">#REF!</definedName>
    <definedName name="AB" localSheetId="22">#REF!</definedName>
    <definedName name="AB" localSheetId="23">#REF!</definedName>
    <definedName name="AB">#REF!</definedName>
    <definedName name="abc" localSheetId="19">#REF!</definedName>
    <definedName name="abc" localSheetId="20">#REF!</definedName>
    <definedName name="abc" localSheetId="3">#REF!</definedName>
    <definedName name="abc" localSheetId="40">#REF!</definedName>
    <definedName name="abc" localSheetId="22">#REF!</definedName>
    <definedName name="abc" localSheetId="32">#REF!</definedName>
    <definedName name="abc" localSheetId="23">#REF!</definedName>
    <definedName name="ABC" localSheetId="34" hidden="1">#REF!</definedName>
    <definedName name="ABC" localSheetId="30" hidden="1">#REF!</definedName>
    <definedName name="abc">#REF!</definedName>
    <definedName name="AC120_" localSheetId="19">#REF!</definedName>
    <definedName name="AC120_" localSheetId="20">#REF!</definedName>
    <definedName name="AC120_" localSheetId="3">#REF!</definedName>
    <definedName name="AC120_" localSheetId="40">#REF!</definedName>
    <definedName name="AC120_" localSheetId="22">#REF!</definedName>
    <definedName name="AC120_" localSheetId="32">#REF!</definedName>
    <definedName name="AC120_" localSheetId="23">#REF!</definedName>
    <definedName name="AC120_" localSheetId="34">#REF!</definedName>
    <definedName name="AC120_" localSheetId="30">#REF!</definedName>
    <definedName name="AC120_">#REF!</definedName>
    <definedName name="AC35_" localSheetId="19">#REF!</definedName>
    <definedName name="AC35_" localSheetId="20">#REF!</definedName>
    <definedName name="AC35_" localSheetId="3">#REF!</definedName>
    <definedName name="AC35_" localSheetId="40">#REF!</definedName>
    <definedName name="AC35_" localSheetId="22">#REF!</definedName>
    <definedName name="AC35_" localSheetId="32">#REF!</definedName>
    <definedName name="AC35_" localSheetId="23">#REF!</definedName>
    <definedName name="AC35_" localSheetId="34">#REF!</definedName>
    <definedName name="AC35_" localSheetId="30">#REF!</definedName>
    <definedName name="AC35_">#REF!</definedName>
    <definedName name="AC50_" localSheetId="19">#REF!</definedName>
    <definedName name="AC50_" localSheetId="20">#REF!</definedName>
    <definedName name="AC50_" localSheetId="3">#REF!</definedName>
    <definedName name="AC50_" localSheetId="40">#REF!</definedName>
    <definedName name="AC50_" localSheetId="22">#REF!</definedName>
    <definedName name="AC50_" localSheetId="32">#REF!</definedName>
    <definedName name="AC50_" localSheetId="23">#REF!</definedName>
    <definedName name="AC50_" localSheetId="34">#REF!</definedName>
    <definedName name="AC50_" localSheetId="30">#REF!</definedName>
    <definedName name="AC50_">#REF!</definedName>
    <definedName name="AC70_" localSheetId="19">#REF!</definedName>
    <definedName name="AC70_" localSheetId="20">#REF!</definedName>
    <definedName name="AC70_" localSheetId="3">#REF!</definedName>
    <definedName name="AC70_" localSheetId="40">#REF!</definedName>
    <definedName name="AC70_" localSheetId="22">#REF!</definedName>
    <definedName name="AC70_" localSheetId="32">#REF!</definedName>
    <definedName name="AC70_" localSheetId="23">#REF!</definedName>
    <definedName name="AC70_" localSheetId="34">#REF!</definedName>
    <definedName name="AC70_" localSheetId="30">#REF!</definedName>
    <definedName name="AC70_">#REF!</definedName>
    <definedName name="AC95_" localSheetId="19">#REF!</definedName>
    <definedName name="AC95_" localSheetId="20">#REF!</definedName>
    <definedName name="AC95_" localSheetId="3">#REF!</definedName>
    <definedName name="AC95_" localSheetId="40">#REF!</definedName>
    <definedName name="AC95_" localSheetId="22">#REF!</definedName>
    <definedName name="AC95_" localSheetId="32">#REF!</definedName>
    <definedName name="AC95_" localSheetId="23">#REF!</definedName>
    <definedName name="AC95_" localSheetId="34">#REF!</definedName>
    <definedName name="AC95_" localSheetId="30">#REF!</definedName>
    <definedName name="AC95_">#REF!</definedName>
    <definedName name="AccessDatabase" hidden="1">"C:\My Documents\LeBinh\Xls\VP Cong ty\FORM.mdb"</definedName>
    <definedName name="AD">#N/A</definedName>
    <definedName name="ADADADD" localSheetId="19" hidden="1">{"'Sheet1'!$L$16"}</definedName>
    <definedName name="ADADADD" localSheetId="20" hidden="1">{"'Sheet1'!$L$16"}</definedName>
    <definedName name="ADADADD" localSheetId="3" hidden="1">{"'Sheet1'!$L$16"}</definedName>
    <definedName name="ADADADD" localSheetId="17" hidden="1">{"'Sheet1'!$L$16"}</definedName>
    <definedName name="ADADADD" localSheetId="22" hidden="1">{"'Sheet1'!$L$16"}</definedName>
    <definedName name="ADADADD" localSheetId="23" hidden="1">{"'Sheet1'!$L$16"}</definedName>
    <definedName name="ADADADD" localSheetId="0" hidden="1">{"'Sheet1'!$L$16"}</definedName>
    <definedName name="ADADADD" localSheetId="1" hidden="1">{"'Sheet1'!$L$16"}</definedName>
    <definedName name="ADADADD" localSheetId="2" hidden="1">{"'Sheet1'!$L$16"}</definedName>
    <definedName name="ADADADD" hidden="1">{"'Sheet1'!$L$16"}</definedName>
    <definedName name="ADAY" localSheetId="19">#REF!</definedName>
    <definedName name="ADAY" localSheetId="20">#REF!</definedName>
    <definedName name="ADAY" localSheetId="3">#REF!</definedName>
    <definedName name="ADAY" localSheetId="40">#REF!</definedName>
    <definedName name="ADAY" localSheetId="22">#REF!</definedName>
    <definedName name="ADAY" localSheetId="23">#REF!</definedName>
    <definedName name="ADAY">#REF!</definedName>
    <definedName name="Address" localSheetId="19">#REF!</definedName>
    <definedName name="Address" localSheetId="20">#REF!</definedName>
    <definedName name="Address" localSheetId="3">#REF!</definedName>
    <definedName name="Address" localSheetId="22">#REF!</definedName>
    <definedName name="Address" localSheetId="23">#REF!</definedName>
    <definedName name="Address">#REF!</definedName>
    <definedName name="âdf" localSheetId="19">{"Book5","sæ quü.xls","Dù to¸n x©y dùng nhµ s¶n xuÊt.xls","Than.xls","TiÕn ®é s¶n xuÊt - Th¸ng 9.xls"}</definedName>
    <definedName name="âdf" localSheetId="20">{"Book5","sæ quü.xls","Dù to¸n x©y dùng nhµ s¶n xuÊt.xls","Than.xls","TiÕn ®é s¶n xuÊt - Th¸ng 9.xls"}</definedName>
    <definedName name="âdf" localSheetId="3">{"Book5","sæ quü.xls","Dù to¸n x©y dùng nhµ s¶n xuÊt.xls","Than.xls","TiÕn ®é s¶n xuÊt - Th¸ng 9.xls"}</definedName>
    <definedName name="âdf" localSheetId="17">{"Book5","sæ quü.xls","Dù to¸n x©y dùng nhµ s¶n xuÊt.xls","Than.xls","TiÕn ®é s¶n xuÊt - Th¸ng 9.xls"}</definedName>
    <definedName name="âdf" localSheetId="22">{"Book5","sæ quü.xls","Dù to¸n x©y dùng nhµ s¶n xuÊt.xls","Than.xls","TiÕn ®é s¶n xuÊt - Th¸ng 9.xls"}</definedName>
    <definedName name="âdf" localSheetId="23">{"Book5","sæ quü.xls","Dù to¸n x©y dùng nhµ s¶n xuÊt.xls","Than.xls","TiÕn ®é s¶n xuÊt - Th¸ng 9.xls"}</definedName>
    <definedName name="âdf" localSheetId="0">{"Book5","sæ quü.xls","Dù to¸n x©y dùng nhµ s¶n xuÊt.xls","Than.xls","TiÕn ®é s¶n xuÊt - Th¸ng 9.xls"}</definedName>
    <definedName name="âdf" localSheetId="1">{"Book5","sæ quü.xls","Dù to¸n x©y dùng nhµ s¶n xuÊt.xls","Than.xls","TiÕn ®é s¶n xuÊt - Th¸ng 9.xls"}</definedName>
    <definedName name="âdf" localSheetId="2">{"Book5","sæ quü.xls","Dù to¸n x©y dùng nhµ s¶n xuÊt.xls","Than.xls","TiÕn ®é s¶n xuÊt - Th¸ng 9.xls"}</definedName>
    <definedName name="âdf">{"Book5","sæ quü.xls","Dù to¸n x©y dùng nhµ s¶n xuÊt.xls","Than.xls","TiÕn ®é s¶n xuÊt - Th¸ng 9.xls"}</definedName>
    <definedName name="ADP">#REF!</definedName>
    <definedName name="Ag_" localSheetId="19">#REF!</definedName>
    <definedName name="Ag_" localSheetId="20">#REF!</definedName>
    <definedName name="Ag_" localSheetId="3">#REF!</definedName>
    <definedName name="Ag_" localSheetId="22">#REF!</definedName>
    <definedName name="Ag_" localSheetId="23">#REF!</definedName>
    <definedName name="Ag_">#REF!</definedName>
    <definedName name="ag142X42">#N/A</definedName>
    <definedName name="ag15F80" localSheetId="19">#REF!</definedName>
    <definedName name="ag15F80" localSheetId="20">#REF!</definedName>
    <definedName name="ag15F80" localSheetId="3">#REF!</definedName>
    <definedName name="ag15F80" localSheetId="22">#REF!</definedName>
    <definedName name="ag15F80" localSheetId="23">#REF!</definedName>
    <definedName name="ag15F80">#REF!</definedName>
    <definedName name="ag267N59">#N/A</definedName>
    <definedName name="aï160" localSheetId="19">#REF!</definedName>
    <definedName name="aï160" localSheetId="20">#REF!</definedName>
    <definedName name="aï160" localSheetId="3">#REF!</definedName>
    <definedName name="aï160" localSheetId="22">#REF!</definedName>
    <definedName name="aï160" localSheetId="23">#REF!</definedName>
    <definedName name="aï160">#REF!</definedName>
    <definedName name="AKHAC">#REF!</definedName>
    <definedName name="All_Item" localSheetId="19">#REF!</definedName>
    <definedName name="All_Item" localSheetId="20">#REF!</definedName>
    <definedName name="All_Item" localSheetId="3">#REF!</definedName>
    <definedName name="All_Item" localSheetId="40">#REF!</definedName>
    <definedName name="All_Item" localSheetId="22">#REF!</definedName>
    <definedName name="All_Item" localSheetId="32">#REF!</definedName>
    <definedName name="All_Item" localSheetId="23">#REF!</definedName>
    <definedName name="All_Item" localSheetId="34">#REF!</definedName>
    <definedName name="All_Item" localSheetId="30">#REF!</definedName>
    <definedName name="All_Item">#REF!</definedName>
    <definedName name="ALPIN">#N/A</definedName>
    <definedName name="ALPJYOU">#N/A</definedName>
    <definedName name="ALPTOI">#N/A</definedName>
    <definedName name="ALTINH">#REF!</definedName>
    <definedName name="am" localSheetId="19">#REF!</definedName>
    <definedName name="am" localSheetId="20">#REF!</definedName>
    <definedName name="am" localSheetId="3">#REF!</definedName>
    <definedName name="am" localSheetId="22">#REF!</definedName>
    <definedName name="am" localSheetId="23">#REF!</definedName>
    <definedName name="am">#REF!</definedName>
    <definedName name="ANDL" localSheetId="19">#REF!,#REF!,#REF!</definedName>
    <definedName name="ANDL" localSheetId="20">#REF!,#REF!,#REF!</definedName>
    <definedName name="ANDL" localSheetId="3">#REF!,#REF!,#REF!</definedName>
    <definedName name="ANDL" localSheetId="22">#REF!,#REF!,#REF!</definedName>
    <definedName name="ANDL" localSheetId="23">#REF!,#REF!,#REF!</definedName>
    <definedName name="ANDL">#REF!,#REF!,#REF!</definedName>
    <definedName name="Angola_Against" localSheetId="19">#REF!,#REF!,#REF!</definedName>
    <definedName name="Angola_Against" localSheetId="20">#REF!,#REF!,#REF!</definedName>
    <definedName name="Angola_Against" localSheetId="3">#REF!,#REF!,#REF!</definedName>
    <definedName name="Angola_Against" localSheetId="22">#REF!,#REF!,#REF!</definedName>
    <definedName name="Angola_Against" localSheetId="23">#REF!,#REF!,#REF!</definedName>
    <definedName name="Angola_Against">#REF!,#REF!,#REF!</definedName>
    <definedName name="Angola_Played" localSheetId="19">#REF!,#REF!,#REF!</definedName>
    <definedName name="Angola_Played" localSheetId="20">#REF!,#REF!,#REF!</definedName>
    <definedName name="Angola_Played" localSheetId="3">#REF!,#REF!,#REF!</definedName>
    <definedName name="Angola_Played" localSheetId="22">#REF!,#REF!,#REF!</definedName>
    <definedName name="Angola_Played" localSheetId="23">#REF!,#REF!,#REF!</definedName>
    <definedName name="Angola_Played">#REF!,#REF!,#REF!</definedName>
    <definedName name="Anguon">#REF!</definedName>
    <definedName name="ankhongin" localSheetId="19">#REF!,#REF!,#REF!,#REF!,#REF!</definedName>
    <definedName name="ankhongin" localSheetId="20">#REF!,#REF!,#REF!,#REF!,#REF!</definedName>
    <definedName name="ankhongin" localSheetId="3">#REF!,#REF!,#REF!,#REF!,#REF!</definedName>
    <definedName name="ankhongin" localSheetId="22">#REF!,#REF!,#REF!,#REF!,#REF!</definedName>
    <definedName name="ankhongin" localSheetId="23">#REF!,#REF!,#REF!,#REF!,#REF!</definedName>
    <definedName name="ankhongin">#REF!,#REF!,#REF!,#REF!,#REF!</definedName>
    <definedName name="ANN">#REF!</definedName>
    <definedName name="anpha" localSheetId="19">#REF!</definedName>
    <definedName name="anpha" localSheetId="20">#REF!</definedName>
    <definedName name="anpha" localSheetId="3">#REF!</definedName>
    <definedName name="anpha" localSheetId="40">#REF!</definedName>
    <definedName name="anpha" localSheetId="22">#REF!</definedName>
    <definedName name="anpha" localSheetId="32">#REF!</definedName>
    <definedName name="anpha" localSheetId="23">#REF!</definedName>
    <definedName name="anpha" localSheetId="34">#REF!</definedName>
    <definedName name="anpha" localSheetId="30">#REF!</definedName>
    <definedName name="anpha">#REF!</definedName>
    <definedName name="ANQD">#REF!</definedName>
    <definedName name="ANQQH">#REF!</definedName>
    <definedName name="anscount" localSheetId="40" hidden="1">3</definedName>
    <definedName name="anscount" localSheetId="32" hidden="1">1</definedName>
    <definedName name="anscount" localSheetId="34" hidden="1">1</definedName>
    <definedName name="anscount" localSheetId="30" hidden="1">1</definedName>
    <definedName name="anscount" hidden="1">6</definedName>
    <definedName name="ANSNN">#REF!</definedName>
    <definedName name="ANSNNxnk">#REF!</definedName>
    <definedName name="Ap" localSheetId="19">#REF!</definedName>
    <definedName name="Ap" localSheetId="20">#REF!</definedName>
    <definedName name="Ap" localSheetId="3">#REF!</definedName>
    <definedName name="Ap" localSheetId="22">#REF!</definedName>
    <definedName name="Ap" localSheetId="23">#REF!</definedName>
    <definedName name="Ap">#REF!</definedName>
    <definedName name="APC">#REF!</definedName>
    <definedName name="Argentina_Against" localSheetId="19">#REF!,#REF!,#REF!</definedName>
    <definedName name="Argentina_Against" localSheetId="20">#REF!,#REF!,#REF!</definedName>
    <definedName name="Argentina_Against" localSheetId="3">#REF!,#REF!,#REF!</definedName>
    <definedName name="Argentina_Against" localSheetId="22">#REF!,#REF!,#REF!</definedName>
    <definedName name="Argentina_Against" localSheetId="23">#REF!,#REF!,#REF!</definedName>
    <definedName name="Argentina_Against">#REF!,#REF!,#REF!</definedName>
    <definedName name="Argentina_Played" localSheetId="19">#REF!,#REF!,#REF!</definedName>
    <definedName name="Argentina_Played" localSheetId="20">#REF!,#REF!,#REF!</definedName>
    <definedName name="Argentina_Played" localSheetId="3">#REF!,#REF!,#REF!</definedName>
    <definedName name="Argentina_Played" localSheetId="22">#REF!,#REF!,#REF!</definedName>
    <definedName name="Argentina_Played" localSheetId="23">#REF!,#REF!,#REF!</definedName>
    <definedName name="Argentina_Played">#REF!,#REF!,#REF!</definedName>
    <definedName name="As_" localSheetId="19">#REF!</definedName>
    <definedName name="As_" localSheetId="20">#REF!</definedName>
    <definedName name="As_" localSheetId="3">#REF!</definedName>
    <definedName name="As_" localSheetId="22">#REF!</definedName>
    <definedName name="As_" localSheetId="23">#REF!</definedName>
    <definedName name="As_">#REF!</definedName>
    <definedName name="asega" localSheetId="19">{"Thuxm2.xls","Sheet1"}</definedName>
    <definedName name="asega" localSheetId="20">{"Thuxm2.xls","Sheet1"}</definedName>
    <definedName name="asega" localSheetId="3">{"Thuxm2.xls","Sheet1"}</definedName>
    <definedName name="asega" localSheetId="17">{"Thuxm2.xls","Sheet1"}</definedName>
    <definedName name="asega" localSheetId="22">{"Thuxm2.xls","Sheet1"}</definedName>
    <definedName name="asega" localSheetId="23">{"Thuxm2.xls","Sheet1"}</definedName>
    <definedName name="asega" localSheetId="0">{"Thuxm2.xls","Sheet1"}</definedName>
    <definedName name="asega" localSheetId="1">{"Thuxm2.xls","Sheet1"}</definedName>
    <definedName name="asega" localSheetId="2">{"Thuxm2.xls","Sheet1"}</definedName>
    <definedName name="asega">{"Thuxm2.xls","Sheet1"}</definedName>
    <definedName name="ATGT" localSheetId="19" hidden="1">{"'Sheet1'!$L$16"}</definedName>
    <definedName name="ATGT" localSheetId="20" hidden="1">{"'Sheet1'!$L$16"}</definedName>
    <definedName name="ATGT" localSheetId="3" hidden="1">{"'Sheet1'!$L$16"}</definedName>
    <definedName name="ATGT" localSheetId="17" hidden="1">{"'Sheet1'!$L$16"}</definedName>
    <definedName name="ATGT" localSheetId="22" hidden="1">{"'Sheet1'!$L$16"}</definedName>
    <definedName name="ATGT" localSheetId="23" hidden="1">{"'Sheet1'!$L$16"}</definedName>
    <definedName name="ATGT" localSheetId="0" hidden="1">{"'Sheet1'!$L$16"}</definedName>
    <definedName name="ATGT" localSheetId="1" hidden="1">{"'Sheet1'!$L$16"}</definedName>
    <definedName name="ATGT" localSheetId="2" hidden="1">{"'Sheet1'!$L$16"}</definedName>
    <definedName name="ATGT" localSheetId="34" hidden="1">{"'Sheet1'!$L$16"}</definedName>
    <definedName name="ATGT" localSheetId="30" hidden="1">{"'Sheet1'!$L$16"}</definedName>
    <definedName name="ATGT" hidden="1">{"'Sheet1'!$L$16"}</definedName>
    <definedName name="ATRAM" localSheetId="19">#REF!</definedName>
    <definedName name="ATRAM" localSheetId="20">#REF!</definedName>
    <definedName name="ATRAM" localSheetId="3">#REF!</definedName>
    <definedName name="ATRAM" localSheetId="40">#REF!</definedName>
    <definedName name="ATRAM" localSheetId="22">#REF!</definedName>
    <definedName name="ATRAM" localSheetId="23">#REF!</definedName>
    <definedName name="ATRAM">#REF!</definedName>
    <definedName name="ATW">#REF!</definedName>
    <definedName name="AÙ" localSheetId="19">#REF!</definedName>
    <definedName name="AÙ" localSheetId="20">#REF!</definedName>
    <definedName name="AÙ" localSheetId="3">#REF!</definedName>
    <definedName name="AÙ" localSheetId="22">#REF!</definedName>
    <definedName name="AÙ" localSheetId="23">#REF!</definedName>
    <definedName name="AÙ">#REF!</definedName>
    <definedName name="Australia_Against" localSheetId="19">#REF!,#REF!,#REF!</definedName>
    <definedName name="Australia_Against" localSheetId="20">#REF!,#REF!,#REF!</definedName>
    <definedName name="Australia_Against" localSheetId="3">#REF!,#REF!,#REF!</definedName>
    <definedName name="Australia_Against" localSheetId="22">#REF!,#REF!,#REF!</definedName>
    <definedName name="Australia_Against" localSheetId="23">#REF!,#REF!,#REF!</definedName>
    <definedName name="Australia_Against">#REF!,#REF!,#REF!</definedName>
    <definedName name="Australia_Played" localSheetId="19">#REF!,#REF!,#REF!</definedName>
    <definedName name="Australia_Played" localSheetId="20">#REF!,#REF!,#REF!</definedName>
    <definedName name="Australia_Played" localSheetId="3">#REF!,#REF!,#REF!</definedName>
    <definedName name="Australia_Played" localSheetId="22">#REF!,#REF!,#REF!</definedName>
    <definedName name="Australia_Played" localSheetId="23">#REF!,#REF!,#REF!</definedName>
    <definedName name="Australia_Played">#REF!,#REF!,#REF!</definedName>
    <definedName name="B.nuamat">7.25</definedName>
    <definedName name="b_240" localSheetId="40">#REF!</definedName>
    <definedName name="b_240" localSheetId="32">#REF!</definedName>
    <definedName name="b_240" localSheetId="34">#REF!</definedName>
    <definedName name="b_240" localSheetId="30">#REF!</definedName>
    <definedName name="b_280" localSheetId="40">#REF!</definedName>
    <definedName name="b_280" localSheetId="32">#REF!</definedName>
    <definedName name="b_280" localSheetId="34">#REF!</definedName>
    <definedName name="b_280" localSheetId="30">#REF!</definedName>
    <definedName name="b_320" localSheetId="40">#REF!</definedName>
    <definedName name="b_320" localSheetId="32">#REF!</definedName>
    <definedName name="b_320" localSheetId="34">#REF!</definedName>
    <definedName name="b_320" localSheetId="30">#REF!</definedName>
    <definedName name="B_Isc" localSheetId="19">#REF!</definedName>
    <definedName name="B_Isc" localSheetId="20">#REF!</definedName>
    <definedName name="B_Isc" localSheetId="3">#REF!</definedName>
    <definedName name="B_Isc" localSheetId="22">#REF!</definedName>
    <definedName name="B_Isc" localSheetId="23">#REF!</definedName>
    <definedName name="B_Isc">#REF!</definedName>
    <definedName name="B_tinh" localSheetId="19">#REF!</definedName>
    <definedName name="B_tinh" localSheetId="20">#REF!</definedName>
    <definedName name="B_tinh" localSheetId="3">#REF!</definedName>
    <definedName name="B_tinh" localSheetId="22">#REF!</definedName>
    <definedName name="B_tinh" localSheetId="23">#REF!</definedName>
    <definedName name="B_tinh">#REF!</definedName>
    <definedName name="b_tong" localSheetId="19">#REF!</definedName>
    <definedName name="b_tong" localSheetId="20">#REF!</definedName>
    <definedName name="b_tong" localSheetId="3">#REF!</definedName>
    <definedName name="b_tong" localSheetId="22">#REF!</definedName>
    <definedName name="b_tong" localSheetId="23">#REF!</definedName>
    <definedName name="b_tong">#REF!</definedName>
    <definedName name="b1_" localSheetId="19">#REF!</definedName>
    <definedName name="b1_" localSheetId="20">#REF!</definedName>
    <definedName name="b1_" localSheetId="3">#REF!</definedName>
    <definedName name="b1_" localSheetId="22">#REF!</definedName>
    <definedName name="b1_" localSheetId="23">#REF!</definedName>
    <definedName name="b1_">#REF!</definedName>
    <definedName name="b3_" localSheetId="19">#REF!</definedName>
    <definedName name="b3_" localSheetId="20">#REF!</definedName>
    <definedName name="b3_" localSheetId="3">#REF!</definedName>
    <definedName name="b3_" localSheetId="22">#REF!</definedName>
    <definedName name="b3_" localSheetId="23">#REF!</definedName>
    <definedName name="b3_">#REF!</definedName>
    <definedName name="b4_" localSheetId="19">#REF!</definedName>
    <definedName name="b4_" localSheetId="20">#REF!</definedName>
    <definedName name="b4_" localSheetId="3">#REF!</definedName>
    <definedName name="b4_" localSheetId="22">#REF!</definedName>
    <definedName name="b4_" localSheetId="23">#REF!</definedName>
    <definedName name="b4_">#REF!</definedName>
    <definedName name="Bãc_chi_tiÕt_vËt_tu_D35kv_Son_TÞnh_Tra_Bång" localSheetId="19">#REF!</definedName>
    <definedName name="Bãc_chi_tiÕt_vËt_tu_D35kv_Son_TÞnh_Tra_Bång" localSheetId="20">#REF!</definedName>
    <definedName name="Bãc_chi_tiÕt_vËt_tu_D35kv_Son_TÞnh_Tra_Bång" localSheetId="3">#REF!</definedName>
    <definedName name="Bãc_chi_tiÕt_vËt_tu_D35kv_Son_TÞnh_Tra_Bång" localSheetId="22">#REF!</definedName>
    <definedName name="Bãc_chi_tiÕt_vËt_tu_D35kv_Son_TÞnh_Tra_Bång" localSheetId="23">#REF!</definedName>
    <definedName name="Bãc_chi_tiÕt_vËt_tu_D35kv_Son_TÞnh_Tra_Bång">#REF!</definedName>
    <definedName name="Bãc_chi_tiÕt_vËt_tu_dît_1_thang_10_96" localSheetId="19">#REF!</definedName>
    <definedName name="Bãc_chi_tiÕt_vËt_tu_dît_1_thang_10_96" localSheetId="20">#REF!</definedName>
    <definedName name="Bãc_chi_tiÕt_vËt_tu_dît_1_thang_10_96" localSheetId="3">#REF!</definedName>
    <definedName name="Bãc_chi_tiÕt_vËt_tu_dît_1_thang_10_96" localSheetId="22">#REF!</definedName>
    <definedName name="Bãc_chi_tiÕt_vËt_tu_dît_1_thang_10_96" localSheetId="23">#REF!</definedName>
    <definedName name="Bãc_chi_tiÕt_vËt_tu_dît_1_thang_10_96">#REF!</definedName>
    <definedName name="BaiChay" localSheetId="19">#REF!</definedName>
    <definedName name="BaiChay" localSheetId="20">#REF!</definedName>
    <definedName name="BaiChay" localSheetId="3">#REF!</definedName>
    <definedName name="BaiChay" localSheetId="22">#REF!</definedName>
    <definedName name="BaiChay" localSheetId="23">#REF!</definedName>
    <definedName name="BaiChay">#REF!</definedName>
    <definedName name="ban" localSheetId="19">#REF!</definedName>
    <definedName name="ban" localSheetId="20">#REF!</definedName>
    <definedName name="ban" localSheetId="3">#REF!</definedName>
    <definedName name="ban" localSheetId="22">#REF!</definedName>
    <definedName name="ban" localSheetId="23">#REF!</definedName>
    <definedName name="ban">#REF!</definedName>
    <definedName name="BANG_CHI_TIET_THI_NGHIEM_CONG_TO" localSheetId="19">#REF!</definedName>
    <definedName name="BANG_CHI_TIET_THI_NGHIEM_CONG_TO" localSheetId="20">#REF!</definedName>
    <definedName name="BANG_CHI_TIET_THI_NGHIEM_CONG_TO" localSheetId="3">#REF!</definedName>
    <definedName name="BANG_CHI_TIET_THI_NGHIEM_CONG_TO" localSheetId="40">#REF!</definedName>
    <definedName name="BANG_CHI_TIET_THI_NGHIEM_CONG_TO" localSheetId="22">#REF!</definedName>
    <definedName name="BANG_CHI_TIET_THI_NGHIEM_CONG_TO" localSheetId="32">#REF!</definedName>
    <definedName name="BANG_CHI_TIET_THI_NGHIEM_CONG_TO" localSheetId="23">#REF!</definedName>
    <definedName name="BANG_CHI_TIET_THI_NGHIEM_CONG_TO" localSheetId="34">#REF!</definedName>
    <definedName name="BANG_CHI_TIET_THI_NGHIEM_CONG_TO" localSheetId="30">#REF!</definedName>
    <definedName name="BANG_CHI_TIET_THI_NGHIEM_CONG_TO">#REF!</definedName>
    <definedName name="BANG_CHI_TIET_THI_NGHIEM_DZ0.4KV" localSheetId="19">#REF!</definedName>
    <definedName name="BANG_CHI_TIET_THI_NGHIEM_DZ0.4KV" localSheetId="20">#REF!</definedName>
    <definedName name="BANG_CHI_TIET_THI_NGHIEM_DZ0.4KV" localSheetId="3">#REF!</definedName>
    <definedName name="BANG_CHI_TIET_THI_NGHIEM_DZ0.4KV" localSheetId="40">#REF!</definedName>
    <definedName name="BANG_CHI_TIET_THI_NGHIEM_DZ0.4KV" localSheetId="22">#REF!</definedName>
    <definedName name="BANG_CHI_TIET_THI_NGHIEM_DZ0.4KV" localSheetId="32">#REF!</definedName>
    <definedName name="BANG_CHI_TIET_THI_NGHIEM_DZ0.4KV" localSheetId="23">#REF!</definedName>
    <definedName name="BANG_CHI_TIET_THI_NGHIEM_DZ0.4KV" localSheetId="34">#REF!</definedName>
    <definedName name="BANG_CHI_TIET_THI_NGHIEM_DZ0.4KV" localSheetId="30">#REF!</definedName>
    <definedName name="BANG_CHI_TIET_THI_NGHIEM_DZ0.4KV">#REF!</definedName>
    <definedName name="Bang_cly" localSheetId="19">#REF!</definedName>
    <definedName name="Bang_cly" localSheetId="20">#REF!</definedName>
    <definedName name="Bang_cly" localSheetId="3">#REF!</definedName>
    <definedName name="Bang_cly" localSheetId="40">#REF!</definedName>
    <definedName name="Bang_cly" localSheetId="22">#REF!</definedName>
    <definedName name="Bang_cly" localSheetId="32">#REF!</definedName>
    <definedName name="Bang_cly" localSheetId="23">#REF!</definedName>
    <definedName name="Bang_cly" localSheetId="34">#REF!</definedName>
    <definedName name="Bang_cly" localSheetId="30">#REF!</definedName>
    <definedName name="Bang_cly">#REF!</definedName>
    <definedName name="Bang_CVC" localSheetId="19">#REF!</definedName>
    <definedName name="Bang_CVC" localSheetId="20">#REF!</definedName>
    <definedName name="Bang_CVC" localSheetId="3">#REF!</definedName>
    <definedName name="Bang_CVC" localSheetId="40">#REF!</definedName>
    <definedName name="Bang_CVC" localSheetId="22">#REF!</definedName>
    <definedName name="Bang_CVC" localSheetId="32">#REF!</definedName>
    <definedName name="Bang_CVC" localSheetId="23">#REF!</definedName>
    <definedName name="Bang_CVC" localSheetId="34">#REF!</definedName>
    <definedName name="Bang_CVC" localSheetId="30">#REF!</definedName>
    <definedName name="Bang_CVC">#REF!</definedName>
    <definedName name="bang_gia" localSheetId="19">#REF!</definedName>
    <definedName name="bang_gia" localSheetId="20">#REF!</definedName>
    <definedName name="bang_gia" localSheetId="3">#REF!</definedName>
    <definedName name="bang_gia" localSheetId="40">#REF!</definedName>
    <definedName name="bang_gia" localSheetId="22">#REF!</definedName>
    <definedName name="bang_gia" localSheetId="32">#REF!</definedName>
    <definedName name="bang_gia" localSheetId="23">#REF!</definedName>
    <definedName name="bang_gia" localSheetId="34">#REF!</definedName>
    <definedName name="bang_gia" localSheetId="30">#REF!</definedName>
    <definedName name="bang_gia">#REF!</definedName>
    <definedName name="Bang_ke_hoan_cong" localSheetId="19">#REF!</definedName>
    <definedName name="Bang_ke_hoan_cong" localSheetId="20">#REF!</definedName>
    <definedName name="Bang_ke_hoan_cong" localSheetId="3">#REF!</definedName>
    <definedName name="Bang_ke_hoan_cong" localSheetId="22">#REF!</definedName>
    <definedName name="Bang_ke_hoan_cong" localSheetId="23">#REF!</definedName>
    <definedName name="Bang_ke_hoan_cong">#REF!</definedName>
    <definedName name="BANG_TONG_HOP_CONG_TO" localSheetId="19">#REF!</definedName>
    <definedName name="BANG_TONG_HOP_CONG_TO" localSheetId="20">#REF!</definedName>
    <definedName name="BANG_TONG_HOP_CONG_TO" localSheetId="3">#REF!</definedName>
    <definedName name="BANG_TONG_HOP_CONG_TO" localSheetId="40">#REF!</definedName>
    <definedName name="BANG_TONG_HOP_CONG_TO" localSheetId="22">#REF!</definedName>
    <definedName name="BANG_TONG_HOP_CONG_TO" localSheetId="32">#REF!</definedName>
    <definedName name="BANG_TONG_HOP_CONG_TO" localSheetId="23">#REF!</definedName>
    <definedName name="BANG_TONG_HOP_CONG_TO" localSheetId="34">#REF!</definedName>
    <definedName name="BANG_TONG_HOP_CONG_TO" localSheetId="30">#REF!</definedName>
    <definedName name="BANG_TONG_HOP_CONG_TO">#REF!</definedName>
    <definedName name="BANG_TONG_HOP_DZ0.4KV" localSheetId="19">#REF!</definedName>
    <definedName name="BANG_TONG_HOP_DZ0.4KV" localSheetId="20">#REF!</definedName>
    <definedName name="BANG_TONG_HOP_DZ0.4KV" localSheetId="3">#REF!</definedName>
    <definedName name="BANG_TONG_HOP_DZ0.4KV" localSheetId="40">#REF!</definedName>
    <definedName name="BANG_TONG_HOP_DZ0.4KV" localSheetId="22">#REF!</definedName>
    <definedName name="BANG_TONG_HOP_DZ0.4KV" localSheetId="32">#REF!</definedName>
    <definedName name="BANG_TONG_HOP_DZ0.4KV" localSheetId="23">#REF!</definedName>
    <definedName name="BANG_TONG_HOP_DZ0.4KV" localSheetId="34">#REF!</definedName>
    <definedName name="BANG_TONG_HOP_DZ0.4KV" localSheetId="30">#REF!</definedName>
    <definedName name="BANG_TONG_HOP_DZ0.4KV">#REF!</definedName>
    <definedName name="BANG_TONG_HOP_DZ22KV" localSheetId="19">#REF!</definedName>
    <definedName name="BANG_TONG_HOP_DZ22KV" localSheetId="20">#REF!</definedName>
    <definedName name="BANG_TONG_HOP_DZ22KV" localSheetId="3">#REF!</definedName>
    <definedName name="BANG_TONG_HOP_DZ22KV" localSheetId="40">#REF!</definedName>
    <definedName name="BANG_TONG_HOP_DZ22KV" localSheetId="22">#REF!</definedName>
    <definedName name="BANG_TONG_HOP_DZ22KV" localSheetId="32">#REF!</definedName>
    <definedName name="BANG_TONG_HOP_DZ22KV" localSheetId="23">#REF!</definedName>
    <definedName name="BANG_TONG_HOP_DZ22KV" localSheetId="34">#REF!</definedName>
    <definedName name="BANG_TONG_HOP_DZ22KV" localSheetId="30">#REF!</definedName>
    <definedName name="BANG_TONG_HOP_DZ22KV">#REF!</definedName>
    <definedName name="BANG_TONG_HOP_KHO_BAI" localSheetId="19">#REF!</definedName>
    <definedName name="BANG_TONG_HOP_KHO_BAI" localSheetId="20">#REF!</definedName>
    <definedName name="BANG_TONG_HOP_KHO_BAI" localSheetId="3">#REF!</definedName>
    <definedName name="BANG_TONG_HOP_KHO_BAI" localSheetId="40">#REF!</definedName>
    <definedName name="BANG_TONG_HOP_KHO_BAI" localSheetId="22">#REF!</definedName>
    <definedName name="BANG_TONG_HOP_KHO_BAI" localSheetId="32">#REF!</definedName>
    <definedName name="BANG_TONG_HOP_KHO_BAI" localSheetId="23">#REF!</definedName>
    <definedName name="BANG_TONG_HOP_KHO_BAI" localSheetId="34">#REF!</definedName>
    <definedName name="BANG_TONG_HOP_KHO_BAI" localSheetId="30">#REF!</definedName>
    <definedName name="BANG_TONG_HOP_KHO_BAI">#REF!</definedName>
    <definedName name="BANG_TONG_HOP_TBA" localSheetId="19">#REF!</definedName>
    <definedName name="BANG_TONG_HOP_TBA" localSheetId="20">#REF!</definedName>
    <definedName name="BANG_TONG_HOP_TBA" localSheetId="3">#REF!</definedName>
    <definedName name="BANG_TONG_HOP_TBA" localSheetId="40">#REF!</definedName>
    <definedName name="BANG_TONG_HOP_TBA" localSheetId="22">#REF!</definedName>
    <definedName name="BANG_TONG_HOP_TBA" localSheetId="32">#REF!</definedName>
    <definedName name="BANG_TONG_HOP_TBA" localSheetId="23">#REF!</definedName>
    <definedName name="BANG_TONG_HOP_TBA" localSheetId="34">#REF!</definedName>
    <definedName name="BANG_TONG_HOP_TBA" localSheetId="30">#REF!</definedName>
    <definedName name="BANG_TONG_HOP_TBA">#REF!</definedName>
    <definedName name="BANG_TONG_HOP_VL_NC_MTC" localSheetId="19">#REF!</definedName>
    <definedName name="BANG_TONG_HOP_VL_NC_MTC" localSheetId="20">#REF!</definedName>
    <definedName name="BANG_TONG_HOP_VL_NC_MTC" localSheetId="3">#REF!</definedName>
    <definedName name="BANG_TONG_HOP_VL_NC_MTC" localSheetId="22">#REF!</definedName>
    <definedName name="BANG_TONG_HOP_VL_NC_MTC" localSheetId="23">#REF!</definedName>
    <definedName name="BANG_TONG_HOP_VL_NC_MTC">#REF!</definedName>
    <definedName name="Bang_travl" localSheetId="19">#REF!</definedName>
    <definedName name="Bang_travl" localSheetId="20">#REF!</definedName>
    <definedName name="Bang_travl" localSheetId="3">#REF!</definedName>
    <definedName name="Bang_travl" localSheetId="40">#REF!</definedName>
    <definedName name="Bang_travl" localSheetId="22">#REF!</definedName>
    <definedName name="Bang_travl" localSheetId="32">#REF!</definedName>
    <definedName name="Bang_travl" localSheetId="23">#REF!</definedName>
    <definedName name="Bang_travl" localSheetId="34">#REF!</definedName>
    <definedName name="Bang_travl" localSheetId="30">#REF!</definedName>
    <definedName name="Bang_travl">#REF!</definedName>
    <definedName name="Bang_tÝnh_1_Chuçi_nÐo" localSheetId="19">#REF!</definedName>
    <definedName name="Bang_tÝnh_1_Chuçi_nÐo" localSheetId="20">#REF!</definedName>
    <definedName name="Bang_tÝnh_1_Chuçi_nÐo" localSheetId="3">#REF!</definedName>
    <definedName name="Bang_tÝnh_1_Chuçi_nÐo" localSheetId="22">#REF!</definedName>
    <definedName name="Bang_tÝnh_1_Chuçi_nÐo" localSheetId="23">#REF!</definedName>
    <definedName name="Bang_tÝnh_1_Chuçi_nÐo">#REF!</definedName>
    <definedName name="bang1" localSheetId="19">#REF!</definedName>
    <definedName name="bang1" localSheetId="20">#REF!</definedName>
    <definedName name="bang1" localSheetId="3">#REF!</definedName>
    <definedName name="bang1" localSheetId="22">#REF!</definedName>
    <definedName name="bang1" localSheetId="23">#REF!</definedName>
    <definedName name="bang1">#REF!</definedName>
    <definedName name="bang2" localSheetId="19">#REF!</definedName>
    <definedName name="bang2" localSheetId="20">#REF!</definedName>
    <definedName name="bang2" localSheetId="3">#REF!</definedName>
    <definedName name="bang2" localSheetId="22">#REF!</definedName>
    <definedName name="bang2" localSheetId="23">#REF!</definedName>
    <definedName name="bang2">#REF!</definedName>
    <definedName name="bang3" localSheetId="19">#REF!</definedName>
    <definedName name="bang3" localSheetId="20">#REF!</definedName>
    <definedName name="bang3" localSheetId="3">#REF!</definedName>
    <definedName name="bang3" localSheetId="22">#REF!</definedName>
    <definedName name="bang3" localSheetId="23">#REF!</definedName>
    <definedName name="bang3">#REF!</definedName>
    <definedName name="bang4" localSheetId="19">#REF!</definedName>
    <definedName name="bang4" localSheetId="20">#REF!</definedName>
    <definedName name="bang4" localSheetId="3">#REF!</definedName>
    <definedName name="bang4" localSheetId="22">#REF!</definedName>
    <definedName name="bang4" localSheetId="23">#REF!</definedName>
    <definedName name="bang4">#REF!</definedName>
    <definedName name="bang5" localSheetId="19">#REF!</definedName>
    <definedName name="bang5" localSheetId="20">#REF!</definedName>
    <definedName name="bang5" localSheetId="3">#REF!</definedName>
    <definedName name="bang5" localSheetId="22">#REF!</definedName>
    <definedName name="bang5" localSheetId="23">#REF!</definedName>
    <definedName name="bang5">#REF!</definedName>
    <definedName name="bang6" localSheetId="19">#REF!</definedName>
    <definedName name="bang6" localSheetId="20">#REF!</definedName>
    <definedName name="bang6" localSheetId="3">#REF!</definedName>
    <definedName name="bang6" localSheetId="22">#REF!</definedName>
    <definedName name="bang6" localSheetId="23">#REF!</definedName>
    <definedName name="bang6">#REF!</definedName>
    <definedName name="bangchu" localSheetId="19">#REF!</definedName>
    <definedName name="bangchu" localSheetId="20">#REF!</definedName>
    <definedName name="bangchu" localSheetId="3">#REF!</definedName>
    <definedName name="bangchu" localSheetId="40">#REF!</definedName>
    <definedName name="bangchu" localSheetId="22">#REF!</definedName>
    <definedName name="bangchu" localSheetId="32">#REF!</definedName>
    <definedName name="bangchu" localSheetId="23">#REF!</definedName>
    <definedName name="bangchu" localSheetId="34">#REF!</definedName>
    <definedName name="bangchu" localSheetId="30">#REF!</definedName>
    <definedName name="bangchu">#REF!</definedName>
    <definedName name="bangtinh" localSheetId="19">#REF!</definedName>
    <definedName name="bangtinh" localSheetId="20">#REF!</definedName>
    <definedName name="bangtinh" localSheetId="3">#REF!</definedName>
    <definedName name="bangtinh" localSheetId="22">#REF!</definedName>
    <definedName name="bangtinh" localSheetId="23">#REF!</definedName>
    <definedName name="bangtinh">#REF!</definedName>
    <definedName name="Baocao_th" localSheetId="19">#REF!</definedName>
    <definedName name="Baocao_th" localSheetId="20">#REF!</definedName>
    <definedName name="Baocao_th" localSheetId="3">#REF!</definedName>
    <definedName name="Baocao_th" localSheetId="22">#REF!</definedName>
    <definedName name="Baocao_th" localSheetId="23">#REF!</definedName>
    <definedName name="Baocao_th">#REF!</definedName>
    <definedName name="BarData" localSheetId="19">#REF!</definedName>
    <definedName name="BarData" localSheetId="20">#REF!</definedName>
    <definedName name="BarData" localSheetId="3">#REF!</definedName>
    <definedName name="BarData" localSheetId="22">#REF!</definedName>
    <definedName name="BarData" localSheetId="23">#REF!</definedName>
    <definedName name="BarData">#REF!</definedName>
    <definedName name="BB" localSheetId="19">#REF!</definedName>
    <definedName name="BB" localSheetId="20">#REF!</definedName>
    <definedName name="BB" localSheetId="3">#REF!</definedName>
    <definedName name="bb" localSheetId="40">{"Thuxm2.xls","Sheet1"}</definedName>
    <definedName name="BB" localSheetId="22">#REF!</definedName>
    <definedName name="BB" localSheetId="32">#REF!</definedName>
    <definedName name="BB" localSheetId="23">#REF!</definedName>
    <definedName name="BB" localSheetId="34">#REF!</definedName>
    <definedName name="BB" localSheetId="30">#REF!</definedName>
    <definedName name="BB">#REF!</definedName>
    <definedName name="BC" localSheetId="19">#REF!</definedName>
    <definedName name="BC" localSheetId="20">#REF!</definedName>
    <definedName name="BC" localSheetId="3">#REF!</definedName>
    <definedName name="BC" localSheetId="22">#REF!</definedName>
    <definedName name="BC" localSheetId="23">#REF!</definedName>
    <definedName name="BC">#REF!</definedName>
    <definedName name="Bcao_chung" localSheetId="19">#REF!</definedName>
    <definedName name="Bcao_chung" localSheetId="20">#REF!</definedName>
    <definedName name="Bcao_chung" localSheetId="3">#REF!</definedName>
    <definedName name="Bcao_chung" localSheetId="22">#REF!</definedName>
    <definedName name="Bcao_chung" localSheetId="23">#REF!</definedName>
    <definedName name="Bcao_chung">#REF!</definedName>
    <definedName name="BCBo" hidden="1">{"'Sheet1'!$L$16"}</definedName>
    <definedName name="BD8.98" localSheetId="19">#REF!</definedName>
    <definedName name="BD8.98" localSheetId="20">#REF!</definedName>
    <definedName name="BD8.98" localSheetId="3">#REF!</definedName>
    <definedName name="BD8.98" localSheetId="22">#REF!</definedName>
    <definedName name="BD8.98" localSheetId="23">#REF!</definedName>
    <definedName name="BD8.98">#REF!</definedName>
    <definedName name="BDAY" localSheetId="19">#REF!</definedName>
    <definedName name="BDAY" localSheetId="20">#REF!</definedName>
    <definedName name="BDAY" localSheetId="3">#REF!</definedName>
    <definedName name="BDAY" localSheetId="40">#REF!</definedName>
    <definedName name="BDAY" localSheetId="22">#REF!</definedName>
    <definedName name="BDAY" localSheetId="23">#REF!</definedName>
    <definedName name="BDAY">#REF!</definedName>
    <definedName name="bdd">1.5</definedName>
    <definedName name="beepsound" localSheetId="19">#REF!</definedName>
    <definedName name="beepsound" localSheetId="20">#REF!</definedName>
    <definedName name="beepsound" localSheetId="3">#REF!</definedName>
    <definedName name="beepsound" localSheetId="40">#REF!</definedName>
    <definedName name="beepsound" localSheetId="22">#REF!</definedName>
    <definedName name="beepsound" localSheetId="23">#REF!</definedName>
    <definedName name="beepsound">#REF!</definedName>
    <definedName name="begin" localSheetId="19">#REF!</definedName>
    <definedName name="begin" localSheetId="20">#REF!</definedName>
    <definedName name="begin" localSheetId="3">#REF!</definedName>
    <definedName name="begin" localSheetId="22">#REF!</definedName>
    <definedName name="begin" localSheetId="23">#REF!</definedName>
    <definedName name="begin">#REF!</definedName>
    <definedName name="bengam" localSheetId="19">#REF!</definedName>
    <definedName name="bengam" localSheetId="20">#REF!</definedName>
    <definedName name="bengam" localSheetId="3">#REF!</definedName>
    <definedName name="bengam" localSheetId="40">#REF!</definedName>
    <definedName name="bengam" localSheetId="22">#REF!</definedName>
    <definedName name="bengam" localSheetId="32">#REF!</definedName>
    <definedName name="bengam" localSheetId="23">#REF!</definedName>
    <definedName name="bengam" localSheetId="34">#REF!</definedName>
    <definedName name="bengam" localSheetId="30">#REF!</definedName>
    <definedName name="bengam">#REF!</definedName>
    <definedName name="benuoc" localSheetId="19">#REF!</definedName>
    <definedName name="benuoc" localSheetId="20">#REF!</definedName>
    <definedName name="benuoc" localSheetId="3">#REF!</definedName>
    <definedName name="benuoc" localSheetId="40">#REF!</definedName>
    <definedName name="benuoc" localSheetId="22">#REF!</definedName>
    <definedName name="benuoc" localSheetId="32">#REF!</definedName>
    <definedName name="benuoc" localSheetId="23">#REF!</definedName>
    <definedName name="benuoc" localSheetId="34">#REF!</definedName>
    <definedName name="benuoc" localSheetId="30">#REF!</definedName>
    <definedName name="benuoc">#REF!</definedName>
    <definedName name="beta" localSheetId="19">#REF!</definedName>
    <definedName name="beta" localSheetId="20">#REF!</definedName>
    <definedName name="beta" localSheetId="3">#REF!</definedName>
    <definedName name="beta" localSheetId="40">#REF!</definedName>
    <definedName name="beta" localSheetId="22">#REF!</definedName>
    <definedName name="beta" localSheetId="32">#REF!</definedName>
    <definedName name="beta" localSheetId="23">#REF!</definedName>
    <definedName name="beta" localSheetId="34">#REF!</definedName>
    <definedName name="beta" localSheetId="30">#REF!</definedName>
    <definedName name="beta">#REF!</definedName>
    <definedName name="Bezugsfeld" localSheetId="19">#REF!</definedName>
    <definedName name="Bezugsfeld" localSheetId="20">#REF!</definedName>
    <definedName name="Bezugsfeld" localSheetId="3">#REF!</definedName>
    <definedName name="Bezugsfeld" localSheetId="22">#REF!</definedName>
    <definedName name="Bezugsfeld" localSheetId="23">#REF!</definedName>
    <definedName name="Bezugsfeld">#REF!</definedName>
    <definedName name="Bgiang" localSheetId="17" hidden="1">{"'Sheet1'!$L$16"}</definedName>
    <definedName name="Bgiang" localSheetId="32" hidden="1">{"'Sheet1'!$L$16"}</definedName>
    <definedName name="Bgiang" localSheetId="0" hidden="1">{"'Sheet1'!$L$16"}</definedName>
    <definedName name="Bgiang" localSheetId="1" hidden="1">{"'Sheet1'!$L$16"}</definedName>
    <definedName name="Bgiang" localSheetId="2" hidden="1">{"'Sheet1'!$L$16"}</definedName>
    <definedName name="Bgiang" localSheetId="34" hidden="1">{"'Sheet1'!$L$16"}</definedName>
    <definedName name="Bgiang" localSheetId="30" hidden="1">{"'Sheet1'!$L$16"}</definedName>
    <definedName name="Bgiang" hidden="1">{"'Sheet1'!$L$16"}</definedName>
    <definedName name="Bia" localSheetId="19">#REF!</definedName>
    <definedName name="Bia" localSheetId="20">#REF!</definedName>
    <definedName name="Bia" localSheetId="3">#REF!</definedName>
    <definedName name="Bia" localSheetId="22">#REF!</definedName>
    <definedName name="Bia" localSheetId="23">#REF!</definedName>
    <definedName name="Bia">#REF!</definedName>
    <definedName name="BIENDONG" localSheetId="19">#REF!</definedName>
    <definedName name="BIENDONG" localSheetId="20">#REF!</definedName>
    <definedName name="BIENDONG" localSheetId="3">#REF!</definedName>
    <definedName name="BIENDONG" localSheetId="22">#REF!</definedName>
    <definedName name="BIENDONG" localSheetId="23">#REF!</definedName>
    <definedName name="BIENDONG">#REF!</definedName>
    <definedName name="BINHTHANH1" localSheetId="19">#REF!</definedName>
    <definedName name="BINHTHANH1" localSheetId="20">#REF!</definedName>
    <definedName name="BINHTHANH1" localSheetId="3">#REF!</definedName>
    <definedName name="BINHTHANH1" localSheetId="22">#REF!</definedName>
    <definedName name="BINHTHANH1" localSheetId="23">#REF!</definedName>
    <definedName name="BINHTHANH1">#REF!</definedName>
    <definedName name="BINHTHANH2" localSheetId="19">#REF!</definedName>
    <definedName name="BINHTHANH2" localSheetId="20">#REF!</definedName>
    <definedName name="BINHTHANH2" localSheetId="3">#REF!</definedName>
    <definedName name="BINHTHANH2" localSheetId="22">#REF!</definedName>
    <definedName name="BINHTHANH2" localSheetId="23">#REF!</definedName>
    <definedName name="BINHTHANH2">#REF!</definedName>
    <definedName name="blang" localSheetId="19">#REF!</definedName>
    <definedName name="blang" localSheetId="20">#REF!</definedName>
    <definedName name="blang" localSheetId="3">#REF!</definedName>
    <definedName name="blang" localSheetId="22">#REF!</definedName>
    <definedName name="blang" localSheetId="23">#REF!</definedName>
    <definedName name="blang">#REF!</definedName>
    <definedName name="blcanbo" localSheetId="19">#REF!</definedName>
    <definedName name="blcanbo" localSheetId="20">#REF!</definedName>
    <definedName name="blcanbo" localSheetId="3">#REF!</definedName>
    <definedName name="blcanbo" localSheetId="22">#REF!</definedName>
    <definedName name="blcanbo" localSheetId="23">#REF!</definedName>
    <definedName name="blcanbo">#REF!</definedName>
    <definedName name="blhdong" localSheetId="19">#REF!</definedName>
    <definedName name="blhdong" localSheetId="20">#REF!</definedName>
    <definedName name="blhdong" localSheetId="3">#REF!</definedName>
    <definedName name="blhdong" localSheetId="22">#REF!</definedName>
    <definedName name="blhdong" localSheetId="23">#REF!</definedName>
    <definedName name="blhdong">#REF!</definedName>
    <definedName name="blkh" localSheetId="19">#REF!</definedName>
    <definedName name="blkh" localSheetId="20">#REF!</definedName>
    <definedName name="blkh" localSheetId="3">#REF!</definedName>
    <definedName name="blkh" localSheetId="40">#REF!</definedName>
    <definedName name="blkh" localSheetId="22">#REF!</definedName>
    <definedName name="blkh" localSheetId="32">#REF!</definedName>
    <definedName name="blkh" localSheetId="23">#REF!</definedName>
    <definedName name="blkh" localSheetId="34">#REF!</definedName>
    <definedName name="blkh" localSheetId="30">#REF!</definedName>
    <definedName name="blkh">#REF!</definedName>
    <definedName name="blkh1" localSheetId="19">#REF!</definedName>
    <definedName name="blkh1" localSheetId="20">#REF!</definedName>
    <definedName name="blkh1" localSheetId="3">#REF!</definedName>
    <definedName name="blkh1" localSheetId="40">#REF!</definedName>
    <definedName name="blkh1" localSheetId="22">#REF!</definedName>
    <definedName name="blkh1" localSheetId="32">#REF!</definedName>
    <definedName name="blkh1" localSheetId="23">#REF!</definedName>
    <definedName name="blkh1" localSheetId="34">#REF!</definedName>
    <definedName name="blkh1" localSheetId="30">#REF!</definedName>
    <definedName name="blkh1">#REF!</definedName>
    <definedName name="BLOCK1" localSheetId="19">#REF!</definedName>
    <definedName name="BLOCK1" localSheetId="20">#REF!</definedName>
    <definedName name="BLOCK1" localSheetId="3">#REF!</definedName>
    <definedName name="BLOCK1" localSheetId="22">#REF!</definedName>
    <definedName name="BLOCK1" localSheetId="23">#REF!</definedName>
    <definedName name="BLOCK1">#REF!</definedName>
    <definedName name="BLOCK2" localSheetId="19">#REF!</definedName>
    <definedName name="BLOCK2" localSheetId="20">#REF!</definedName>
    <definedName name="BLOCK2" localSheetId="3">#REF!</definedName>
    <definedName name="BLOCK2" localSheetId="22">#REF!</definedName>
    <definedName name="BLOCK2" localSheetId="23">#REF!</definedName>
    <definedName name="BLOCK2">#REF!</definedName>
    <definedName name="BLOCK3" localSheetId="19">#REF!</definedName>
    <definedName name="BLOCK3" localSheetId="20">#REF!</definedName>
    <definedName name="BLOCK3" localSheetId="3">#REF!</definedName>
    <definedName name="BLOCK3" localSheetId="22">#REF!</definedName>
    <definedName name="BLOCK3" localSheetId="23">#REF!</definedName>
    <definedName name="BLOCK3">#REF!</definedName>
    <definedName name="blong" localSheetId="19">#REF!</definedName>
    <definedName name="blong" localSheetId="20">#REF!</definedName>
    <definedName name="blong" localSheetId="3">#REF!</definedName>
    <definedName name="blong" localSheetId="22">#REF!</definedName>
    <definedName name="blong" localSheetId="23">#REF!</definedName>
    <definedName name="blong">#REF!</definedName>
    <definedName name="BLUONG" localSheetId="19">#REF!</definedName>
    <definedName name="BLUONG" localSheetId="20">#REF!</definedName>
    <definedName name="BLUONG" localSheetId="3">#REF!</definedName>
    <definedName name="BLUONG" localSheetId="22">#REF!</definedName>
    <definedName name="BLUONG" localSheetId="23">#REF!</definedName>
    <definedName name="BLUONG">#REF!</definedName>
    <definedName name="bm" localSheetId="19">#REF!</definedName>
    <definedName name="bm" localSheetId="20">#REF!</definedName>
    <definedName name="bm" localSheetId="3">#REF!</definedName>
    <definedName name="bm" localSheetId="22">#REF!</definedName>
    <definedName name="bm" localSheetId="23">#REF!</definedName>
    <definedName name="bm">#REF!</definedName>
    <definedName name="BMONG2" localSheetId="19">#REF!</definedName>
    <definedName name="BMONG2" localSheetId="20">#REF!</definedName>
    <definedName name="BMONG2" localSheetId="3">#REF!</definedName>
    <definedName name="BMONG2" localSheetId="22">#REF!</definedName>
    <definedName name="BMONG2" localSheetId="23">#REF!</definedName>
    <definedName name="BMONG2">#REF!</definedName>
    <definedName name="BMONG3" localSheetId="19">#REF!</definedName>
    <definedName name="BMONG3" localSheetId="20">#REF!</definedName>
    <definedName name="BMONG3" localSheetId="3">#REF!</definedName>
    <definedName name="BMONG3" localSheetId="22">#REF!</definedName>
    <definedName name="BMONG3" localSheetId="23">#REF!</definedName>
    <definedName name="BMONG3">#REF!</definedName>
    <definedName name="BMS" localSheetId="17" hidden="1">{"'Sheet1'!$L$16"}</definedName>
    <definedName name="BMS" localSheetId="0" hidden="1">{"'Sheet1'!$L$16"}</definedName>
    <definedName name="BMS" localSheetId="1" hidden="1">{"'Sheet1'!$L$16"}</definedName>
    <definedName name="BMS" localSheetId="2" hidden="1">{"'Sheet1'!$L$16"}</definedName>
    <definedName name="BMS" localSheetId="34" hidden="1">{"'Sheet1'!$L$16"}</definedName>
    <definedName name="BMS" localSheetId="30" hidden="1">{"'Sheet1'!$L$16"}</definedName>
    <definedName name="BMS" hidden="1">{"'Sheet1'!$L$16"}</definedName>
    <definedName name="bnbnbn" localSheetId="19">#REF!</definedName>
    <definedName name="bnbnbn" localSheetId="20">#REF!</definedName>
    <definedName name="bnbnbn" localSheetId="3">#REF!</definedName>
    <definedName name="bnbnbn" localSheetId="22">#REF!</definedName>
    <definedName name="bnbnbn" localSheetId="23">#REF!</definedName>
    <definedName name="bnbnbn">#REF!</definedName>
    <definedName name="bocdo" localSheetId="19">#REF!</definedName>
    <definedName name="bocdo" localSheetId="20">#REF!</definedName>
    <definedName name="bocdo" localSheetId="3">#REF!</definedName>
    <definedName name="bocdo" localSheetId="22">#REF!</definedName>
    <definedName name="bocdo" localSheetId="23">#REF!</definedName>
    <definedName name="bocdo">#REF!</definedName>
    <definedName name="Book2" localSheetId="40">#REF!</definedName>
    <definedName name="Book2" localSheetId="32">#REF!</definedName>
    <definedName name="Book2" localSheetId="34">#REF!</definedName>
    <definedName name="Book2" localSheetId="30">#REF!</definedName>
    <definedName name="Book2">#REF!</definedName>
    <definedName name="BOQ" localSheetId="19">#REF!</definedName>
    <definedName name="BOQ" localSheetId="20">#REF!</definedName>
    <definedName name="BOQ" localSheetId="3">#REF!</definedName>
    <definedName name="BOQ" localSheetId="40">#REF!</definedName>
    <definedName name="BOQ" localSheetId="22">#REF!</definedName>
    <definedName name="BOQ" localSheetId="32">#REF!</definedName>
    <definedName name="BOQ" localSheetId="23">#REF!</definedName>
    <definedName name="BOQ" localSheetId="34">#REF!</definedName>
    <definedName name="BOQ" localSheetId="30">#REF!</definedName>
    <definedName name="BOQ">#REF!</definedName>
    <definedName name="Botanical2" localSheetId="19">#REF!</definedName>
    <definedName name="Botanical2" localSheetId="20">#REF!</definedName>
    <definedName name="Botanical2" localSheetId="3">#REF!</definedName>
    <definedName name="Botanical2" localSheetId="22">#REF!</definedName>
    <definedName name="Botanical2" localSheetId="23">#REF!</definedName>
    <definedName name="Botanical2">#REF!</definedName>
    <definedName name="Botanical2.Jun" localSheetId="19">#REF!</definedName>
    <definedName name="Botanical2.Jun" localSheetId="20">#REF!</definedName>
    <definedName name="Botanical2.Jun" localSheetId="3">#REF!</definedName>
    <definedName name="Botanical2.Jun" localSheetId="22">#REF!</definedName>
    <definedName name="Botanical2.Jun" localSheetId="23">#REF!</definedName>
    <definedName name="Botanical2.Jun">#REF!</definedName>
    <definedName name="BOTRO_Q" localSheetId="19">#REF!</definedName>
    <definedName name="BOTRO_Q" localSheetId="20">#REF!</definedName>
    <definedName name="BOTRO_Q" localSheetId="3">#REF!</definedName>
    <definedName name="BOTRO_Q" localSheetId="22">#REF!</definedName>
    <definedName name="BOTRO_Q" localSheetId="23">#REF!</definedName>
    <definedName name="BOTRO_Q">#REF!</definedName>
    <definedName name="BOTRO_W" localSheetId="19">#REF!</definedName>
    <definedName name="BOTRO_W" localSheetId="20">#REF!</definedName>
    <definedName name="BOTRO_W" localSheetId="3">#REF!</definedName>
    <definedName name="BOTRO_W" localSheetId="22">#REF!</definedName>
    <definedName name="BOTRO_W" localSheetId="23">#REF!</definedName>
    <definedName name="BOTRO_W">#REF!</definedName>
    <definedName name="BQLDATBTA" localSheetId="19">#REF!</definedName>
    <definedName name="BQLDATBTA" localSheetId="20">#REF!</definedName>
    <definedName name="BQLDATBTA" localSheetId="3">#REF!</definedName>
    <definedName name="BQLDATBTA" localSheetId="22">#REF!</definedName>
    <definedName name="BQLDATBTA" localSheetId="23">#REF!</definedName>
    <definedName name="BQLDATBTA">#REF!</definedName>
    <definedName name="BQLDAXLT" localSheetId="19">#REF!</definedName>
    <definedName name="BQLDAXLT" localSheetId="20">#REF!</definedName>
    <definedName name="BQLDAXLT" localSheetId="3">#REF!</definedName>
    <definedName name="BQLDAXLT" localSheetId="22">#REF!</definedName>
    <definedName name="BQLDAXLT" localSheetId="23">#REF!</definedName>
    <definedName name="BQLDAXLT">#REF!</definedName>
    <definedName name="Brazil_Against" localSheetId="19">#REF!,#REF!,#REF!</definedName>
    <definedName name="Brazil_Against" localSheetId="20">#REF!,#REF!,#REF!</definedName>
    <definedName name="Brazil_Against" localSheetId="3">#REF!,#REF!,#REF!</definedName>
    <definedName name="Brazil_Against" localSheetId="22">#REF!,#REF!,#REF!</definedName>
    <definedName name="Brazil_Against" localSheetId="23">#REF!,#REF!,#REF!</definedName>
    <definedName name="Brazil_Against">#REF!,#REF!,#REF!</definedName>
    <definedName name="Brazil_Played" localSheetId="19">#REF!,#REF!,#REF!</definedName>
    <definedName name="Brazil_Played" localSheetId="20">#REF!,#REF!,#REF!</definedName>
    <definedName name="Brazil_Played" localSheetId="3">#REF!,#REF!,#REF!</definedName>
    <definedName name="Brazil_Played" localSheetId="22">#REF!,#REF!,#REF!</definedName>
    <definedName name="Brazil_Played" localSheetId="23">#REF!,#REF!,#REF!</definedName>
    <definedName name="Brazil_Played">#REF!,#REF!,#REF!</definedName>
    <definedName name="bson" localSheetId="19">#REF!</definedName>
    <definedName name="bson" localSheetId="20">#REF!</definedName>
    <definedName name="bson" localSheetId="3">#REF!</definedName>
    <definedName name="bson" localSheetId="22">#REF!</definedName>
    <definedName name="bson" localSheetId="23">#REF!</definedName>
    <definedName name="bson">#REF!</definedName>
    <definedName name="BT" localSheetId="19">#REF!</definedName>
    <definedName name="BT" localSheetId="20">#REF!</definedName>
    <definedName name="BT" localSheetId="3">#REF!</definedName>
    <definedName name="BT" localSheetId="22">#REF!</definedName>
    <definedName name="BT" localSheetId="32">#REF!</definedName>
    <definedName name="BT" localSheetId="23">#REF!</definedName>
    <definedName name="BT" localSheetId="34">#REF!</definedName>
    <definedName name="BT" localSheetId="30">#REF!</definedName>
    <definedName name="BT">#REF!</definedName>
    <definedName name="btchiuaxitm300" localSheetId="19">#REF!</definedName>
    <definedName name="btchiuaxitm300" localSheetId="20">#REF!</definedName>
    <definedName name="btchiuaxitm300" localSheetId="3">#REF!</definedName>
    <definedName name="btchiuaxitm300" localSheetId="40">#REF!</definedName>
    <definedName name="btchiuaxitm300" localSheetId="22">#REF!</definedName>
    <definedName name="btchiuaxitm300" localSheetId="32">#REF!</definedName>
    <definedName name="btchiuaxitm300" localSheetId="23">#REF!</definedName>
    <definedName name="btchiuaxitm300" localSheetId="34">#REF!</definedName>
    <definedName name="btchiuaxitm300" localSheetId="30">#REF!</definedName>
    <definedName name="btchiuaxitm300">#REF!</definedName>
    <definedName name="BTchiuaxm200" localSheetId="19">#REF!</definedName>
    <definedName name="BTchiuaxm200" localSheetId="20">#REF!</definedName>
    <definedName name="BTchiuaxm200" localSheetId="3">#REF!</definedName>
    <definedName name="BTchiuaxm200" localSheetId="40">#REF!</definedName>
    <definedName name="BTchiuaxm200" localSheetId="22">#REF!</definedName>
    <definedName name="BTchiuaxm200" localSheetId="32">#REF!</definedName>
    <definedName name="BTchiuaxm200" localSheetId="23">#REF!</definedName>
    <definedName name="BTchiuaxm200" localSheetId="34">#REF!</definedName>
    <definedName name="BTchiuaxm200" localSheetId="30">#REF!</definedName>
    <definedName name="BTchiuaxm200">#REF!</definedName>
    <definedName name="btcocM400" localSheetId="19">#REF!</definedName>
    <definedName name="btcocM400" localSheetId="20">#REF!</definedName>
    <definedName name="btcocM400" localSheetId="3">#REF!</definedName>
    <definedName name="btcocM400" localSheetId="40">#REF!</definedName>
    <definedName name="btcocM400" localSheetId="22">#REF!</definedName>
    <definedName name="btcocM400" localSheetId="32">#REF!</definedName>
    <definedName name="btcocM400" localSheetId="23">#REF!</definedName>
    <definedName name="btcocM400" localSheetId="34">#REF!</definedName>
    <definedName name="btcocM400" localSheetId="30">#REF!</definedName>
    <definedName name="btcocM400">#REF!</definedName>
    <definedName name="btham" localSheetId="19">#REF!</definedName>
    <definedName name="btham" localSheetId="20">#REF!</definedName>
    <definedName name="btham" localSheetId="3">#REF!</definedName>
    <definedName name="btham" localSheetId="22">#REF!</definedName>
    <definedName name="btham" localSheetId="23">#REF!</definedName>
    <definedName name="btham">#REF!</definedName>
    <definedName name="BTlotm100" localSheetId="19">#REF!</definedName>
    <definedName name="BTlotm100" localSheetId="20">#REF!</definedName>
    <definedName name="BTlotm100" localSheetId="3">#REF!</definedName>
    <definedName name="BTlotm100" localSheetId="40">#REF!</definedName>
    <definedName name="BTlotm100" localSheetId="22">#REF!</definedName>
    <definedName name="BTlotm100" localSheetId="32">#REF!</definedName>
    <definedName name="BTlotm100" localSheetId="23">#REF!</definedName>
    <definedName name="BTlotm100" localSheetId="34">#REF!</definedName>
    <definedName name="BTlotm100" localSheetId="30">#REF!</definedName>
    <definedName name="BTlotm100">#REF!</definedName>
    <definedName name="btnm3" localSheetId="19" hidden="1">{"'Sheet1'!$L$16"}</definedName>
    <definedName name="btnm3" localSheetId="20" hidden="1">{"'Sheet1'!$L$16"}</definedName>
    <definedName name="btnm3" localSheetId="3" hidden="1">{"'Sheet1'!$L$16"}</definedName>
    <definedName name="btnm3" localSheetId="17" hidden="1">{"'Sheet1'!$L$16"}</definedName>
    <definedName name="btnm3" localSheetId="22" hidden="1">{"'Sheet1'!$L$16"}</definedName>
    <definedName name="btnm3" localSheetId="23" hidden="1">{"'Sheet1'!$L$16"}</definedName>
    <definedName name="btnm3" localSheetId="0" hidden="1">{"'Sheet1'!$L$16"}</definedName>
    <definedName name="btnm3" localSheetId="1" hidden="1">{"'Sheet1'!$L$16"}</definedName>
    <definedName name="btnm3" localSheetId="2" hidden="1">{"'Sheet1'!$L$16"}</definedName>
    <definedName name="btnm3" hidden="1">{"'Sheet1'!$L$16"}</definedName>
    <definedName name="BTRAM" localSheetId="19">#REF!</definedName>
    <definedName name="BTRAM" localSheetId="20">#REF!</definedName>
    <definedName name="BTRAM" localSheetId="3">#REF!</definedName>
    <definedName name="BTRAM" localSheetId="40">#REF!</definedName>
    <definedName name="BTRAM" localSheetId="22">#REF!</definedName>
    <definedName name="BTRAM" localSheetId="23">#REF!</definedName>
    <definedName name="BTRAM">#REF!</definedName>
    <definedName name="BU_CHENH_LECH_DZ0.4KV" localSheetId="19">#REF!</definedName>
    <definedName name="BU_CHENH_LECH_DZ0.4KV" localSheetId="20">#REF!</definedName>
    <definedName name="BU_CHENH_LECH_DZ0.4KV" localSheetId="3">#REF!</definedName>
    <definedName name="BU_CHENH_LECH_DZ0.4KV" localSheetId="40">#REF!</definedName>
    <definedName name="BU_CHENH_LECH_DZ0.4KV" localSheetId="22">#REF!</definedName>
    <definedName name="BU_CHENH_LECH_DZ0.4KV" localSheetId="32">#REF!</definedName>
    <definedName name="BU_CHENH_LECH_DZ0.4KV" localSheetId="23">#REF!</definedName>
    <definedName name="BU_CHENH_LECH_DZ0.4KV" localSheetId="34">#REF!</definedName>
    <definedName name="BU_CHENH_LECH_DZ0.4KV" localSheetId="30">#REF!</definedName>
    <definedName name="BU_CHENH_LECH_DZ0.4KV">#REF!</definedName>
    <definedName name="BU_CHENH_LECH_DZ22KV" localSheetId="19">#REF!</definedName>
    <definedName name="BU_CHENH_LECH_DZ22KV" localSheetId="20">#REF!</definedName>
    <definedName name="BU_CHENH_LECH_DZ22KV" localSheetId="3">#REF!</definedName>
    <definedName name="BU_CHENH_LECH_DZ22KV" localSheetId="40">#REF!</definedName>
    <definedName name="BU_CHENH_LECH_DZ22KV" localSheetId="22">#REF!</definedName>
    <definedName name="BU_CHENH_LECH_DZ22KV" localSheetId="32">#REF!</definedName>
    <definedName name="BU_CHENH_LECH_DZ22KV" localSheetId="23">#REF!</definedName>
    <definedName name="BU_CHENH_LECH_DZ22KV" localSheetId="34">#REF!</definedName>
    <definedName name="BU_CHENH_LECH_DZ22KV" localSheetId="30">#REF!</definedName>
    <definedName name="BU_CHENH_LECH_DZ22KV">#REF!</definedName>
    <definedName name="BU_CHENH_LECH_TBA" localSheetId="19">#REF!</definedName>
    <definedName name="BU_CHENH_LECH_TBA" localSheetId="20">#REF!</definedName>
    <definedName name="BU_CHENH_LECH_TBA" localSheetId="3">#REF!</definedName>
    <definedName name="BU_CHENH_LECH_TBA" localSheetId="40">#REF!</definedName>
    <definedName name="BU_CHENH_LECH_TBA" localSheetId="22">#REF!</definedName>
    <definedName name="BU_CHENH_LECH_TBA" localSheetId="32">#REF!</definedName>
    <definedName name="BU_CHENH_LECH_TBA" localSheetId="23">#REF!</definedName>
    <definedName name="BU_CHENH_LECH_TBA" localSheetId="34">#REF!</definedName>
    <definedName name="BU_CHENH_LECH_TBA" localSheetId="30">#REF!</definedName>
    <definedName name="BU_CHENH_LECH_TBA">#REF!</definedName>
    <definedName name="Bulongma">8700</definedName>
    <definedName name="buoc" localSheetId="19">#REF!</definedName>
    <definedName name="buoc" localSheetId="20">#REF!</definedName>
    <definedName name="buoc" localSheetId="3">#REF!</definedName>
    <definedName name="buoc" localSheetId="22">#REF!</definedName>
    <definedName name="buoc" localSheetId="23">#REF!</definedName>
    <definedName name="buoc">#REF!</definedName>
    <definedName name="BVCISUMMARY" localSheetId="19">#REF!</definedName>
    <definedName name="BVCISUMMARY" localSheetId="20">#REF!</definedName>
    <definedName name="BVCISUMMARY" localSheetId="3">#REF!</definedName>
    <definedName name="BVCISUMMARY" localSheetId="40">#REF!</definedName>
    <definedName name="BVCISUMMARY" localSheetId="22">#REF!</definedName>
    <definedName name="BVCISUMMARY" localSheetId="32">#REF!</definedName>
    <definedName name="BVCISUMMARY" localSheetId="23">#REF!</definedName>
    <definedName name="BVCISUMMARY" localSheetId="34">#REF!</definedName>
    <definedName name="BVCISUMMARY" localSheetId="30">#REF!</definedName>
    <definedName name="BVCISUMMARY">#REF!</definedName>
    <definedName name="BVT" localSheetId="19">#REF!</definedName>
    <definedName name="BVT" localSheetId="20">#REF!</definedName>
    <definedName name="BVT" localSheetId="3">#REF!</definedName>
    <definedName name="BVT" localSheetId="22">#REF!</definedName>
    <definedName name="BVT" localSheetId="23">#REF!</definedName>
    <definedName name="BVT">#REF!</definedName>
    <definedName name="BŸo_cŸo_täng_hìp_giŸ_trÙ_t_i_s_n_câ__Ùnh" localSheetId="40">#REF!</definedName>
    <definedName name="BŸo_cŸo_täng_hìp_giŸ_trÙ_t_i_s_n_câ__Ùnh" localSheetId="32">#REF!</definedName>
    <definedName name="BŸo_cŸo_täng_hìp_giŸ_trÙ_t_i_s_n_câ__Ùnh" localSheetId="34">#REF!</definedName>
    <definedName name="BŸo_cŸo_täng_hìp_giŸ_trÙ_t_i_s_n_câ__Ùnh" localSheetId="30">#REF!</definedName>
    <definedName name="BŸo_cŸo_täng_hìp_giŸ_trÙ_t_i_s_n_câ__Ùnh">#REF!</definedName>
    <definedName name="C." localSheetId="19">#REF!</definedName>
    <definedName name="C." localSheetId="20">#REF!</definedName>
    <definedName name="C." localSheetId="3">#REF!</definedName>
    <definedName name="C." localSheetId="22">#REF!</definedName>
    <definedName name="C." localSheetId="23">#REF!</definedName>
    <definedName name="C.">#REF!</definedName>
    <definedName name="C.1.1..Phat_tuyen" localSheetId="19">#REF!</definedName>
    <definedName name="C.1.1..Phat_tuyen" localSheetId="20">#REF!</definedName>
    <definedName name="C.1.1..Phat_tuyen" localSheetId="3">#REF!</definedName>
    <definedName name="C.1.1..Phat_tuyen" localSheetId="40">#REF!</definedName>
    <definedName name="C.1.1..Phat_tuyen" localSheetId="22">#REF!</definedName>
    <definedName name="C.1.1..Phat_tuyen" localSheetId="32">#REF!</definedName>
    <definedName name="C.1.1..Phat_tuyen" localSheetId="23">#REF!</definedName>
    <definedName name="C.1.1..Phat_tuyen" localSheetId="34">#REF!</definedName>
    <definedName name="C.1.1..Phat_tuyen" localSheetId="30">#REF!</definedName>
    <definedName name="C.1.1..Phat_tuyen">#REF!</definedName>
    <definedName name="C.1.10..VC_Thu_cong_CG" localSheetId="19">#REF!</definedName>
    <definedName name="C.1.10..VC_Thu_cong_CG" localSheetId="20">#REF!</definedName>
    <definedName name="C.1.10..VC_Thu_cong_CG" localSheetId="3">#REF!</definedName>
    <definedName name="C.1.10..VC_Thu_cong_CG" localSheetId="40">#REF!</definedName>
    <definedName name="C.1.10..VC_Thu_cong_CG" localSheetId="22">#REF!</definedName>
    <definedName name="C.1.10..VC_Thu_cong_CG" localSheetId="32">#REF!</definedName>
    <definedName name="C.1.10..VC_Thu_cong_CG" localSheetId="23">#REF!</definedName>
    <definedName name="C.1.10..VC_Thu_cong_CG" localSheetId="34">#REF!</definedName>
    <definedName name="C.1.10..VC_Thu_cong_CG" localSheetId="30">#REF!</definedName>
    <definedName name="C.1.10..VC_Thu_cong_CG">#REF!</definedName>
    <definedName name="C.1.2..Chat_cay_thu_cong" localSheetId="19">#REF!</definedName>
    <definedName name="C.1.2..Chat_cay_thu_cong" localSheetId="20">#REF!</definedName>
    <definedName name="C.1.2..Chat_cay_thu_cong" localSheetId="3">#REF!</definedName>
    <definedName name="C.1.2..Chat_cay_thu_cong" localSheetId="40">#REF!</definedName>
    <definedName name="C.1.2..Chat_cay_thu_cong" localSheetId="22">#REF!</definedName>
    <definedName name="C.1.2..Chat_cay_thu_cong" localSheetId="32">#REF!</definedName>
    <definedName name="C.1.2..Chat_cay_thu_cong" localSheetId="23">#REF!</definedName>
    <definedName name="C.1.2..Chat_cay_thu_cong" localSheetId="34">#REF!</definedName>
    <definedName name="C.1.2..Chat_cay_thu_cong" localSheetId="30">#REF!</definedName>
    <definedName name="C.1.2..Chat_cay_thu_cong">#REF!</definedName>
    <definedName name="C.1.3..Chat_cay_may" localSheetId="19">#REF!</definedName>
    <definedName name="C.1.3..Chat_cay_may" localSheetId="20">#REF!</definedName>
    <definedName name="C.1.3..Chat_cay_may" localSheetId="3">#REF!</definedName>
    <definedName name="C.1.3..Chat_cay_may" localSheetId="40">#REF!</definedName>
    <definedName name="C.1.3..Chat_cay_may" localSheetId="22">#REF!</definedName>
    <definedName name="C.1.3..Chat_cay_may" localSheetId="32">#REF!</definedName>
    <definedName name="C.1.3..Chat_cay_may" localSheetId="23">#REF!</definedName>
    <definedName name="C.1.3..Chat_cay_may" localSheetId="34">#REF!</definedName>
    <definedName name="C.1.3..Chat_cay_may" localSheetId="30">#REF!</definedName>
    <definedName name="C.1.3..Chat_cay_may">#REF!</definedName>
    <definedName name="C.1.4..Dao_goc_cay" localSheetId="19">#REF!</definedName>
    <definedName name="C.1.4..Dao_goc_cay" localSheetId="20">#REF!</definedName>
    <definedName name="C.1.4..Dao_goc_cay" localSheetId="3">#REF!</definedName>
    <definedName name="C.1.4..Dao_goc_cay" localSheetId="40">#REF!</definedName>
    <definedName name="C.1.4..Dao_goc_cay" localSheetId="22">#REF!</definedName>
    <definedName name="C.1.4..Dao_goc_cay" localSheetId="32">#REF!</definedName>
    <definedName name="C.1.4..Dao_goc_cay" localSheetId="23">#REF!</definedName>
    <definedName name="C.1.4..Dao_goc_cay" localSheetId="34">#REF!</definedName>
    <definedName name="C.1.4..Dao_goc_cay" localSheetId="30">#REF!</definedName>
    <definedName name="C.1.4..Dao_goc_cay">#REF!</definedName>
    <definedName name="C.1.5..Lam_duong_tam" localSheetId="19">#REF!</definedName>
    <definedName name="C.1.5..Lam_duong_tam" localSheetId="20">#REF!</definedName>
    <definedName name="C.1.5..Lam_duong_tam" localSheetId="3">#REF!</definedName>
    <definedName name="C.1.5..Lam_duong_tam" localSheetId="40">#REF!</definedName>
    <definedName name="C.1.5..Lam_duong_tam" localSheetId="22">#REF!</definedName>
    <definedName name="C.1.5..Lam_duong_tam" localSheetId="32">#REF!</definedName>
    <definedName name="C.1.5..Lam_duong_tam" localSheetId="23">#REF!</definedName>
    <definedName name="C.1.5..Lam_duong_tam" localSheetId="34">#REF!</definedName>
    <definedName name="C.1.5..Lam_duong_tam" localSheetId="30">#REF!</definedName>
    <definedName name="C.1.5..Lam_duong_tam">#REF!</definedName>
    <definedName name="C.1.6..Lam_cau_tam" localSheetId="19">#REF!</definedName>
    <definedName name="C.1.6..Lam_cau_tam" localSheetId="20">#REF!</definedName>
    <definedName name="C.1.6..Lam_cau_tam" localSheetId="3">#REF!</definedName>
    <definedName name="C.1.6..Lam_cau_tam" localSheetId="40">#REF!</definedName>
    <definedName name="C.1.6..Lam_cau_tam" localSheetId="22">#REF!</definedName>
    <definedName name="C.1.6..Lam_cau_tam" localSheetId="32">#REF!</definedName>
    <definedName name="C.1.6..Lam_cau_tam" localSheetId="23">#REF!</definedName>
    <definedName name="C.1.6..Lam_cau_tam" localSheetId="34">#REF!</definedName>
    <definedName name="C.1.6..Lam_cau_tam" localSheetId="30">#REF!</definedName>
    <definedName name="C.1.6..Lam_cau_tam">#REF!</definedName>
    <definedName name="C.1.7..Rai_da_chong_lun" localSheetId="19">#REF!</definedName>
    <definedName name="C.1.7..Rai_da_chong_lun" localSheetId="20">#REF!</definedName>
    <definedName name="C.1.7..Rai_da_chong_lun" localSheetId="3">#REF!</definedName>
    <definedName name="C.1.7..Rai_da_chong_lun" localSheetId="40">#REF!</definedName>
    <definedName name="C.1.7..Rai_da_chong_lun" localSheetId="22">#REF!</definedName>
    <definedName name="C.1.7..Rai_da_chong_lun" localSheetId="32">#REF!</definedName>
    <definedName name="C.1.7..Rai_da_chong_lun" localSheetId="23">#REF!</definedName>
    <definedName name="C.1.7..Rai_da_chong_lun" localSheetId="34">#REF!</definedName>
    <definedName name="C.1.7..Rai_da_chong_lun" localSheetId="30">#REF!</definedName>
    <definedName name="C.1.7..Rai_da_chong_lun">#REF!</definedName>
    <definedName name="C.1.8..Lam_kho_tam" localSheetId="19">#REF!</definedName>
    <definedName name="C.1.8..Lam_kho_tam" localSheetId="20">#REF!</definedName>
    <definedName name="C.1.8..Lam_kho_tam" localSheetId="3">#REF!</definedName>
    <definedName name="C.1.8..Lam_kho_tam" localSheetId="40">#REF!</definedName>
    <definedName name="C.1.8..Lam_kho_tam" localSheetId="22">#REF!</definedName>
    <definedName name="C.1.8..Lam_kho_tam" localSheetId="32">#REF!</definedName>
    <definedName name="C.1.8..Lam_kho_tam" localSheetId="23">#REF!</definedName>
    <definedName name="C.1.8..Lam_kho_tam" localSheetId="34">#REF!</definedName>
    <definedName name="C.1.8..Lam_kho_tam" localSheetId="30">#REF!</definedName>
    <definedName name="C.1.8..Lam_kho_tam">#REF!</definedName>
    <definedName name="C.1.8..San_mat_bang" localSheetId="19">#REF!</definedName>
    <definedName name="C.1.8..San_mat_bang" localSheetId="20">#REF!</definedName>
    <definedName name="C.1.8..San_mat_bang" localSheetId="3">#REF!</definedName>
    <definedName name="C.1.8..San_mat_bang" localSheetId="40">#REF!</definedName>
    <definedName name="C.1.8..San_mat_bang" localSheetId="22">#REF!</definedName>
    <definedName name="C.1.8..San_mat_bang" localSheetId="32">#REF!</definedName>
    <definedName name="C.1.8..San_mat_bang" localSheetId="23">#REF!</definedName>
    <definedName name="C.1.8..San_mat_bang" localSheetId="34">#REF!</definedName>
    <definedName name="C.1.8..San_mat_bang" localSheetId="30">#REF!</definedName>
    <definedName name="C.1.8..San_mat_bang">#REF!</definedName>
    <definedName name="C.2.1..VC_Thu_cong" localSheetId="19">#REF!</definedName>
    <definedName name="C.2.1..VC_Thu_cong" localSheetId="20">#REF!</definedName>
    <definedName name="C.2.1..VC_Thu_cong" localSheetId="3">#REF!</definedName>
    <definedName name="C.2.1..VC_Thu_cong" localSheetId="40">#REF!</definedName>
    <definedName name="C.2.1..VC_Thu_cong" localSheetId="22">#REF!</definedName>
    <definedName name="C.2.1..VC_Thu_cong" localSheetId="32">#REF!</definedName>
    <definedName name="C.2.1..VC_Thu_cong" localSheetId="23">#REF!</definedName>
    <definedName name="C.2.1..VC_Thu_cong" localSheetId="34">#REF!</definedName>
    <definedName name="C.2.1..VC_Thu_cong" localSheetId="30">#REF!</definedName>
    <definedName name="C.2.1..VC_Thu_cong">#REF!</definedName>
    <definedName name="C.2.2..VC_T_cong_CG" localSheetId="19">#REF!</definedName>
    <definedName name="C.2.2..VC_T_cong_CG" localSheetId="20">#REF!</definedName>
    <definedName name="C.2.2..VC_T_cong_CG" localSheetId="3">#REF!</definedName>
    <definedName name="C.2.2..VC_T_cong_CG" localSheetId="40">#REF!</definedName>
    <definedName name="C.2.2..VC_T_cong_CG" localSheetId="22">#REF!</definedName>
    <definedName name="C.2.2..VC_T_cong_CG" localSheetId="32">#REF!</definedName>
    <definedName name="C.2.2..VC_T_cong_CG" localSheetId="23">#REF!</definedName>
    <definedName name="C.2.2..VC_T_cong_CG" localSheetId="34">#REF!</definedName>
    <definedName name="C.2.2..VC_T_cong_CG" localSheetId="30">#REF!</definedName>
    <definedName name="C.2.2..VC_T_cong_CG">#REF!</definedName>
    <definedName name="C.2.3..Boc_do" localSheetId="19">#REF!</definedName>
    <definedName name="C.2.3..Boc_do" localSheetId="20">#REF!</definedName>
    <definedName name="C.2.3..Boc_do" localSheetId="3">#REF!</definedName>
    <definedName name="C.2.3..Boc_do" localSheetId="40">#REF!</definedName>
    <definedName name="C.2.3..Boc_do" localSheetId="22">#REF!</definedName>
    <definedName name="C.2.3..Boc_do" localSheetId="32">#REF!</definedName>
    <definedName name="C.2.3..Boc_do" localSheetId="23">#REF!</definedName>
    <definedName name="C.2.3..Boc_do" localSheetId="34">#REF!</definedName>
    <definedName name="C.2.3..Boc_do" localSheetId="30">#REF!</definedName>
    <definedName name="C.2.3..Boc_do">#REF!</definedName>
    <definedName name="C.3.1..Dao_dat_mong_cot" localSheetId="19">#REF!</definedName>
    <definedName name="C.3.1..Dao_dat_mong_cot" localSheetId="20">#REF!</definedName>
    <definedName name="C.3.1..Dao_dat_mong_cot" localSheetId="3">#REF!</definedName>
    <definedName name="C.3.1..Dao_dat_mong_cot" localSheetId="40">#REF!</definedName>
    <definedName name="C.3.1..Dao_dat_mong_cot" localSheetId="22">#REF!</definedName>
    <definedName name="C.3.1..Dao_dat_mong_cot" localSheetId="32">#REF!</definedName>
    <definedName name="C.3.1..Dao_dat_mong_cot" localSheetId="23">#REF!</definedName>
    <definedName name="C.3.1..Dao_dat_mong_cot" localSheetId="34">#REF!</definedName>
    <definedName name="C.3.1..Dao_dat_mong_cot" localSheetId="30">#REF!</definedName>
    <definedName name="C.3.1..Dao_dat_mong_cot">#REF!</definedName>
    <definedName name="C.3.2..Dao_dat_de_dap" localSheetId="19">#REF!</definedName>
    <definedName name="C.3.2..Dao_dat_de_dap" localSheetId="20">#REF!</definedName>
    <definedName name="C.3.2..Dao_dat_de_dap" localSheetId="3">#REF!</definedName>
    <definedName name="C.3.2..Dao_dat_de_dap" localSheetId="40">#REF!</definedName>
    <definedName name="C.3.2..Dao_dat_de_dap" localSheetId="22">#REF!</definedName>
    <definedName name="C.3.2..Dao_dat_de_dap" localSheetId="32">#REF!</definedName>
    <definedName name="C.3.2..Dao_dat_de_dap" localSheetId="23">#REF!</definedName>
    <definedName name="C.3.2..Dao_dat_de_dap" localSheetId="34">#REF!</definedName>
    <definedName name="C.3.2..Dao_dat_de_dap" localSheetId="30">#REF!</definedName>
    <definedName name="C.3.2..Dao_dat_de_dap">#REF!</definedName>
    <definedName name="C.3.3..Dap_dat_mong" localSheetId="19">#REF!</definedName>
    <definedName name="C.3.3..Dap_dat_mong" localSheetId="20">#REF!</definedName>
    <definedName name="C.3.3..Dap_dat_mong" localSheetId="3">#REF!</definedName>
    <definedName name="C.3.3..Dap_dat_mong" localSheetId="40">#REF!</definedName>
    <definedName name="C.3.3..Dap_dat_mong" localSheetId="22">#REF!</definedName>
    <definedName name="C.3.3..Dap_dat_mong" localSheetId="32">#REF!</definedName>
    <definedName name="C.3.3..Dap_dat_mong" localSheetId="23">#REF!</definedName>
    <definedName name="C.3.3..Dap_dat_mong" localSheetId="34">#REF!</definedName>
    <definedName name="C.3.3..Dap_dat_mong" localSheetId="30">#REF!</definedName>
    <definedName name="C.3.3..Dap_dat_mong">#REF!</definedName>
    <definedName name="C.3.4..Dao_dap_TDia" localSheetId="19">#REF!</definedName>
    <definedName name="C.3.4..Dao_dap_TDia" localSheetId="20">#REF!</definedName>
    <definedName name="C.3.4..Dao_dap_TDia" localSheetId="3">#REF!</definedName>
    <definedName name="C.3.4..Dao_dap_TDia" localSheetId="40">#REF!</definedName>
    <definedName name="C.3.4..Dao_dap_TDia" localSheetId="22">#REF!</definedName>
    <definedName name="C.3.4..Dao_dap_TDia" localSheetId="32">#REF!</definedName>
    <definedName name="C.3.4..Dao_dap_TDia" localSheetId="23">#REF!</definedName>
    <definedName name="C.3.4..Dao_dap_TDia" localSheetId="34">#REF!</definedName>
    <definedName name="C.3.4..Dao_dap_TDia" localSheetId="30">#REF!</definedName>
    <definedName name="C.3.4..Dao_dap_TDia">#REF!</definedName>
    <definedName name="C.3.5..Dap_bo_bao" localSheetId="19">#REF!</definedName>
    <definedName name="C.3.5..Dap_bo_bao" localSheetId="20">#REF!</definedName>
    <definedName name="C.3.5..Dap_bo_bao" localSheetId="3">#REF!</definedName>
    <definedName name="C.3.5..Dap_bo_bao" localSheetId="40">#REF!</definedName>
    <definedName name="C.3.5..Dap_bo_bao" localSheetId="22">#REF!</definedName>
    <definedName name="C.3.5..Dap_bo_bao" localSheetId="32">#REF!</definedName>
    <definedName name="C.3.5..Dap_bo_bao" localSheetId="23">#REF!</definedName>
    <definedName name="C.3.5..Dap_bo_bao" localSheetId="34">#REF!</definedName>
    <definedName name="C.3.5..Dap_bo_bao" localSheetId="30">#REF!</definedName>
    <definedName name="C.3.5..Dap_bo_bao">#REF!</definedName>
    <definedName name="C.3.6..Bom_tat_nuoc" localSheetId="19">#REF!</definedName>
    <definedName name="C.3.6..Bom_tat_nuoc" localSheetId="20">#REF!</definedName>
    <definedName name="C.3.6..Bom_tat_nuoc" localSheetId="3">#REF!</definedName>
    <definedName name="C.3.6..Bom_tat_nuoc" localSheetId="40">#REF!</definedName>
    <definedName name="C.3.6..Bom_tat_nuoc" localSheetId="22">#REF!</definedName>
    <definedName name="C.3.6..Bom_tat_nuoc" localSheetId="32">#REF!</definedName>
    <definedName name="C.3.6..Bom_tat_nuoc" localSheetId="23">#REF!</definedName>
    <definedName name="C.3.6..Bom_tat_nuoc" localSheetId="34">#REF!</definedName>
    <definedName name="C.3.6..Bom_tat_nuoc" localSheetId="30">#REF!</definedName>
    <definedName name="C.3.6..Bom_tat_nuoc">#REF!</definedName>
    <definedName name="C.3.7..Dao_bun" localSheetId="19">#REF!</definedName>
    <definedName name="C.3.7..Dao_bun" localSheetId="20">#REF!</definedName>
    <definedName name="C.3.7..Dao_bun" localSheetId="3">#REF!</definedName>
    <definedName name="C.3.7..Dao_bun" localSheetId="40">#REF!</definedName>
    <definedName name="C.3.7..Dao_bun" localSheetId="22">#REF!</definedName>
    <definedName name="C.3.7..Dao_bun" localSheetId="32">#REF!</definedName>
    <definedName name="C.3.7..Dao_bun" localSheetId="23">#REF!</definedName>
    <definedName name="C.3.7..Dao_bun" localSheetId="34">#REF!</definedName>
    <definedName name="C.3.7..Dao_bun" localSheetId="30">#REF!</definedName>
    <definedName name="C.3.7..Dao_bun">#REF!</definedName>
    <definedName name="C.3.8..Dap_cat_CT" localSheetId="19">#REF!</definedName>
    <definedName name="C.3.8..Dap_cat_CT" localSheetId="20">#REF!</definedName>
    <definedName name="C.3.8..Dap_cat_CT" localSheetId="3">#REF!</definedName>
    <definedName name="C.3.8..Dap_cat_CT" localSheetId="40">#REF!</definedName>
    <definedName name="C.3.8..Dap_cat_CT" localSheetId="22">#REF!</definedName>
    <definedName name="C.3.8..Dap_cat_CT" localSheetId="32">#REF!</definedName>
    <definedName name="C.3.8..Dap_cat_CT" localSheetId="23">#REF!</definedName>
    <definedName name="C.3.8..Dap_cat_CT" localSheetId="34">#REF!</definedName>
    <definedName name="C.3.8..Dap_cat_CT" localSheetId="30">#REF!</definedName>
    <definedName name="C.3.8..Dap_cat_CT">#REF!</definedName>
    <definedName name="C.3.9..Dao_pha_da" localSheetId="19">#REF!</definedName>
    <definedName name="C.3.9..Dao_pha_da" localSheetId="20">#REF!</definedName>
    <definedName name="C.3.9..Dao_pha_da" localSheetId="3">#REF!</definedName>
    <definedName name="C.3.9..Dao_pha_da" localSheetId="40">#REF!</definedName>
    <definedName name="C.3.9..Dao_pha_da" localSheetId="22">#REF!</definedName>
    <definedName name="C.3.9..Dao_pha_da" localSheetId="32">#REF!</definedName>
    <definedName name="C.3.9..Dao_pha_da" localSheetId="23">#REF!</definedName>
    <definedName name="C.3.9..Dao_pha_da" localSheetId="34">#REF!</definedName>
    <definedName name="C.3.9..Dao_pha_da" localSheetId="30">#REF!</definedName>
    <definedName name="C.3.9..Dao_pha_da">#REF!</definedName>
    <definedName name="C.4.1.Cot_thep" localSheetId="19">#REF!</definedName>
    <definedName name="C.4.1.Cot_thep" localSheetId="20">#REF!</definedName>
    <definedName name="C.4.1.Cot_thep" localSheetId="3">#REF!</definedName>
    <definedName name="C.4.1.Cot_thep" localSheetId="40">#REF!</definedName>
    <definedName name="C.4.1.Cot_thep" localSheetId="22">#REF!</definedName>
    <definedName name="C.4.1.Cot_thep" localSheetId="32">#REF!</definedName>
    <definedName name="C.4.1.Cot_thep" localSheetId="23">#REF!</definedName>
    <definedName name="C.4.1.Cot_thep" localSheetId="34">#REF!</definedName>
    <definedName name="C.4.1.Cot_thep" localSheetId="30">#REF!</definedName>
    <definedName name="C.4.1.Cot_thep">#REF!</definedName>
    <definedName name="C.4.2..Van_khuon" localSheetId="19">#REF!</definedName>
    <definedName name="C.4.2..Van_khuon" localSheetId="20">#REF!</definedName>
    <definedName name="C.4.2..Van_khuon" localSheetId="3">#REF!</definedName>
    <definedName name="C.4.2..Van_khuon" localSheetId="40">#REF!</definedName>
    <definedName name="C.4.2..Van_khuon" localSheetId="22">#REF!</definedName>
    <definedName name="C.4.2..Van_khuon" localSheetId="32">#REF!</definedName>
    <definedName name="C.4.2..Van_khuon" localSheetId="23">#REF!</definedName>
    <definedName name="C.4.2..Van_khuon" localSheetId="34">#REF!</definedName>
    <definedName name="C.4.2..Van_khuon" localSheetId="30">#REF!</definedName>
    <definedName name="C.4.2..Van_khuon">#REF!</definedName>
    <definedName name="C.4.3..Be_tong" localSheetId="19">#REF!</definedName>
    <definedName name="C.4.3..Be_tong" localSheetId="20">#REF!</definedName>
    <definedName name="C.4.3..Be_tong" localSheetId="3">#REF!</definedName>
    <definedName name="C.4.3..Be_tong" localSheetId="40">#REF!</definedName>
    <definedName name="C.4.3..Be_tong" localSheetId="22">#REF!</definedName>
    <definedName name="C.4.3..Be_tong" localSheetId="32">#REF!</definedName>
    <definedName name="C.4.3..Be_tong" localSheetId="23">#REF!</definedName>
    <definedName name="C.4.3..Be_tong" localSheetId="34">#REF!</definedName>
    <definedName name="C.4.3..Be_tong" localSheetId="30">#REF!</definedName>
    <definedName name="C.4.3..Be_tong">#REF!</definedName>
    <definedName name="C.4.4..Lap_BT_D.San" localSheetId="19">#REF!</definedName>
    <definedName name="C.4.4..Lap_BT_D.San" localSheetId="20">#REF!</definedName>
    <definedName name="C.4.4..Lap_BT_D.San" localSheetId="3">#REF!</definedName>
    <definedName name="C.4.4..Lap_BT_D.San" localSheetId="40">#REF!</definedName>
    <definedName name="C.4.4..Lap_BT_D.San" localSheetId="22">#REF!</definedName>
    <definedName name="C.4.4..Lap_BT_D.San" localSheetId="32">#REF!</definedName>
    <definedName name="C.4.4..Lap_BT_D.San" localSheetId="23">#REF!</definedName>
    <definedName name="C.4.4..Lap_BT_D.San" localSheetId="34">#REF!</definedName>
    <definedName name="C.4.4..Lap_BT_D.San" localSheetId="30">#REF!</definedName>
    <definedName name="C.4.4..Lap_BT_D.San">#REF!</definedName>
    <definedName name="C.4.5..Xay_da_hoc" localSheetId="19">#REF!</definedName>
    <definedName name="C.4.5..Xay_da_hoc" localSheetId="20">#REF!</definedName>
    <definedName name="C.4.5..Xay_da_hoc" localSheetId="3">#REF!</definedName>
    <definedName name="C.4.5..Xay_da_hoc" localSheetId="40">#REF!</definedName>
    <definedName name="C.4.5..Xay_da_hoc" localSheetId="22">#REF!</definedName>
    <definedName name="C.4.5..Xay_da_hoc" localSheetId="32">#REF!</definedName>
    <definedName name="C.4.5..Xay_da_hoc" localSheetId="23">#REF!</definedName>
    <definedName name="C.4.5..Xay_da_hoc" localSheetId="34">#REF!</definedName>
    <definedName name="C.4.5..Xay_da_hoc" localSheetId="30">#REF!</definedName>
    <definedName name="C.4.5..Xay_da_hoc">#REF!</definedName>
    <definedName name="C.4.6..Dong_coc" localSheetId="19">#REF!</definedName>
    <definedName name="C.4.6..Dong_coc" localSheetId="20">#REF!</definedName>
    <definedName name="C.4.6..Dong_coc" localSheetId="3">#REF!</definedName>
    <definedName name="C.4.6..Dong_coc" localSheetId="40">#REF!</definedName>
    <definedName name="C.4.6..Dong_coc" localSheetId="22">#REF!</definedName>
    <definedName name="C.4.6..Dong_coc" localSheetId="32">#REF!</definedName>
    <definedName name="C.4.6..Dong_coc" localSheetId="23">#REF!</definedName>
    <definedName name="C.4.6..Dong_coc" localSheetId="34">#REF!</definedName>
    <definedName name="C.4.6..Dong_coc" localSheetId="30">#REF!</definedName>
    <definedName name="C.4.6..Dong_coc">#REF!</definedName>
    <definedName name="C.4.7..Quet_Bi_tum" localSheetId="19">#REF!</definedName>
    <definedName name="C.4.7..Quet_Bi_tum" localSheetId="20">#REF!</definedName>
    <definedName name="C.4.7..Quet_Bi_tum" localSheetId="3">#REF!</definedName>
    <definedName name="C.4.7..Quet_Bi_tum" localSheetId="40">#REF!</definedName>
    <definedName name="C.4.7..Quet_Bi_tum" localSheetId="22">#REF!</definedName>
    <definedName name="C.4.7..Quet_Bi_tum" localSheetId="32">#REF!</definedName>
    <definedName name="C.4.7..Quet_Bi_tum" localSheetId="23">#REF!</definedName>
    <definedName name="C.4.7..Quet_Bi_tum" localSheetId="34">#REF!</definedName>
    <definedName name="C.4.7..Quet_Bi_tum" localSheetId="30">#REF!</definedName>
    <definedName name="C.4.7..Quet_Bi_tum">#REF!</definedName>
    <definedName name="C.5.1..Lap_cot_thep" localSheetId="19">#REF!</definedName>
    <definedName name="C.5.1..Lap_cot_thep" localSheetId="20">#REF!</definedName>
    <definedName name="C.5.1..Lap_cot_thep" localSheetId="3">#REF!</definedName>
    <definedName name="C.5.1..Lap_cot_thep" localSheetId="40">#REF!</definedName>
    <definedName name="C.5.1..Lap_cot_thep" localSheetId="22">#REF!</definedName>
    <definedName name="C.5.1..Lap_cot_thep" localSheetId="32">#REF!</definedName>
    <definedName name="C.5.1..Lap_cot_thep" localSheetId="23">#REF!</definedName>
    <definedName name="C.5.1..Lap_cot_thep" localSheetId="34">#REF!</definedName>
    <definedName name="C.5.1..Lap_cot_thep" localSheetId="30">#REF!</definedName>
    <definedName name="C.5.1..Lap_cot_thep">#REF!</definedName>
    <definedName name="C.5.2..Lap_cot_BT" localSheetId="19">#REF!</definedName>
    <definedName name="C.5.2..Lap_cot_BT" localSheetId="20">#REF!</definedName>
    <definedName name="C.5.2..Lap_cot_BT" localSheetId="3">#REF!</definedName>
    <definedName name="C.5.2..Lap_cot_BT" localSheetId="40">#REF!</definedName>
    <definedName name="C.5.2..Lap_cot_BT" localSheetId="22">#REF!</definedName>
    <definedName name="C.5.2..Lap_cot_BT" localSheetId="32">#REF!</definedName>
    <definedName name="C.5.2..Lap_cot_BT" localSheetId="23">#REF!</definedName>
    <definedName name="C.5.2..Lap_cot_BT" localSheetId="34">#REF!</definedName>
    <definedName name="C.5.2..Lap_cot_BT" localSheetId="30">#REF!</definedName>
    <definedName name="C.5.2..Lap_cot_BT">#REF!</definedName>
    <definedName name="C.5.3..Lap_dat_xa" localSheetId="19">#REF!</definedName>
    <definedName name="C.5.3..Lap_dat_xa" localSheetId="20">#REF!</definedName>
    <definedName name="C.5.3..Lap_dat_xa" localSheetId="3">#REF!</definedName>
    <definedName name="C.5.3..Lap_dat_xa" localSheetId="40">#REF!</definedName>
    <definedName name="C.5.3..Lap_dat_xa" localSheetId="22">#REF!</definedName>
    <definedName name="C.5.3..Lap_dat_xa" localSheetId="32">#REF!</definedName>
    <definedName name="C.5.3..Lap_dat_xa" localSheetId="23">#REF!</definedName>
    <definedName name="C.5.3..Lap_dat_xa" localSheetId="34">#REF!</definedName>
    <definedName name="C.5.3..Lap_dat_xa" localSheetId="30">#REF!</definedName>
    <definedName name="C.5.3..Lap_dat_xa">#REF!</definedName>
    <definedName name="C.5.4..Lap_tiep_dia" localSheetId="19">#REF!</definedName>
    <definedName name="C.5.4..Lap_tiep_dia" localSheetId="20">#REF!</definedName>
    <definedName name="C.5.4..Lap_tiep_dia" localSheetId="3">#REF!</definedName>
    <definedName name="C.5.4..Lap_tiep_dia" localSheetId="40">#REF!</definedName>
    <definedName name="C.5.4..Lap_tiep_dia" localSheetId="22">#REF!</definedName>
    <definedName name="C.5.4..Lap_tiep_dia" localSheetId="32">#REF!</definedName>
    <definedName name="C.5.4..Lap_tiep_dia" localSheetId="23">#REF!</definedName>
    <definedName name="C.5.4..Lap_tiep_dia" localSheetId="34">#REF!</definedName>
    <definedName name="C.5.4..Lap_tiep_dia" localSheetId="30">#REF!</definedName>
    <definedName name="C.5.4..Lap_tiep_dia">#REF!</definedName>
    <definedName name="C.5.5..Son_sat_thep" localSheetId="19">#REF!</definedName>
    <definedName name="C.5.5..Son_sat_thep" localSheetId="20">#REF!</definedName>
    <definedName name="C.5.5..Son_sat_thep" localSheetId="3">#REF!</definedName>
    <definedName name="C.5.5..Son_sat_thep" localSheetId="40">#REF!</definedName>
    <definedName name="C.5.5..Son_sat_thep" localSheetId="22">#REF!</definedName>
    <definedName name="C.5.5..Son_sat_thep" localSheetId="32">#REF!</definedName>
    <definedName name="C.5.5..Son_sat_thep" localSheetId="23">#REF!</definedName>
    <definedName name="C.5.5..Son_sat_thep" localSheetId="34">#REF!</definedName>
    <definedName name="C.5.5..Son_sat_thep" localSheetId="30">#REF!</definedName>
    <definedName name="C.5.5..Son_sat_thep">#REF!</definedName>
    <definedName name="C.6.1..Lap_su_dung" localSheetId="19">#REF!</definedName>
    <definedName name="C.6.1..Lap_su_dung" localSheetId="20">#REF!</definedName>
    <definedName name="C.6.1..Lap_su_dung" localSheetId="3">#REF!</definedName>
    <definedName name="C.6.1..Lap_su_dung" localSheetId="40">#REF!</definedName>
    <definedName name="C.6.1..Lap_su_dung" localSheetId="22">#REF!</definedName>
    <definedName name="C.6.1..Lap_su_dung" localSheetId="32">#REF!</definedName>
    <definedName name="C.6.1..Lap_su_dung" localSheetId="23">#REF!</definedName>
    <definedName name="C.6.1..Lap_su_dung" localSheetId="34">#REF!</definedName>
    <definedName name="C.6.1..Lap_su_dung" localSheetId="30">#REF!</definedName>
    <definedName name="C.6.1..Lap_su_dung">#REF!</definedName>
    <definedName name="C.6.2..Lap_su_CS" localSheetId="19">#REF!</definedName>
    <definedName name="C.6.2..Lap_su_CS" localSheetId="20">#REF!</definedName>
    <definedName name="C.6.2..Lap_su_CS" localSheetId="3">#REF!</definedName>
    <definedName name="C.6.2..Lap_su_CS" localSheetId="40">#REF!</definedName>
    <definedName name="C.6.2..Lap_su_CS" localSheetId="22">#REF!</definedName>
    <definedName name="C.6.2..Lap_su_CS" localSheetId="32">#REF!</definedName>
    <definedName name="C.6.2..Lap_su_CS" localSheetId="23">#REF!</definedName>
    <definedName name="C.6.2..Lap_su_CS" localSheetId="34">#REF!</definedName>
    <definedName name="C.6.2..Lap_su_CS" localSheetId="30">#REF!</definedName>
    <definedName name="C.6.2..Lap_su_CS">#REF!</definedName>
    <definedName name="C.6.3..Su_chuoi_do" localSheetId="19">#REF!</definedName>
    <definedName name="C.6.3..Su_chuoi_do" localSheetId="20">#REF!</definedName>
    <definedName name="C.6.3..Su_chuoi_do" localSheetId="3">#REF!</definedName>
    <definedName name="C.6.3..Su_chuoi_do" localSheetId="40">#REF!</definedName>
    <definedName name="C.6.3..Su_chuoi_do" localSheetId="22">#REF!</definedName>
    <definedName name="C.6.3..Su_chuoi_do" localSheetId="32">#REF!</definedName>
    <definedName name="C.6.3..Su_chuoi_do" localSheetId="23">#REF!</definedName>
    <definedName name="C.6.3..Su_chuoi_do" localSheetId="34">#REF!</definedName>
    <definedName name="C.6.3..Su_chuoi_do" localSheetId="30">#REF!</definedName>
    <definedName name="C.6.3..Su_chuoi_do">#REF!</definedName>
    <definedName name="C.6.4..Su_chuoi_neo" localSheetId="19">#REF!</definedName>
    <definedName name="C.6.4..Su_chuoi_neo" localSheetId="20">#REF!</definedName>
    <definedName name="C.6.4..Su_chuoi_neo" localSheetId="3">#REF!</definedName>
    <definedName name="C.6.4..Su_chuoi_neo" localSheetId="40">#REF!</definedName>
    <definedName name="C.6.4..Su_chuoi_neo" localSheetId="22">#REF!</definedName>
    <definedName name="C.6.4..Su_chuoi_neo" localSheetId="32">#REF!</definedName>
    <definedName name="C.6.4..Su_chuoi_neo" localSheetId="23">#REF!</definedName>
    <definedName name="C.6.4..Su_chuoi_neo" localSheetId="34">#REF!</definedName>
    <definedName name="C.6.4..Su_chuoi_neo" localSheetId="30">#REF!</definedName>
    <definedName name="C.6.4..Su_chuoi_neo">#REF!</definedName>
    <definedName name="C.6.5..Lap_phu_kien" localSheetId="19">#REF!</definedName>
    <definedName name="C.6.5..Lap_phu_kien" localSheetId="20">#REF!</definedName>
    <definedName name="C.6.5..Lap_phu_kien" localSheetId="3">#REF!</definedName>
    <definedName name="C.6.5..Lap_phu_kien" localSheetId="40">#REF!</definedName>
    <definedName name="C.6.5..Lap_phu_kien" localSheetId="22">#REF!</definedName>
    <definedName name="C.6.5..Lap_phu_kien" localSheetId="32">#REF!</definedName>
    <definedName name="C.6.5..Lap_phu_kien" localSheetId="23">#REF!</definedName>
    <definedName name="C.6.5..Lap_phu_kien" localSheetId="34">#REF!</definedName>
    <definedName name="C.6.5..Lap_phu_kien" localSheetId="30">#REF!</definedName>
    <definedName name="C.6.5..Lap_phu_kien">#REF!</definedName>
    <definedName name="C.6.6..Ep_noi_day" localSheetId="19">#REF!</definedName>
    <definedName name="C.6.6..Ep_noi_day" localSheetId="20">#REF!</definedName>
    <definedName name="C.6.6..Ep_noi_day" localSheetId="3">#REF!</definedName>
    <definedName name="C.6.6..Ep_noi_day" localSheetId="40">#REF!</definedName>
    <definedName name="C.6.6..Ep_noi_day" localSheetId="22">#REF!</definedName>
    <definedName name="C.6.6..Ep_noi_day" localSheetId="32">#REF!</definedName>
    <definedName name="C.6.6..Ep_noi_day" localSheetId="23">#REF!</definedName>
    <definedName name="C.6.6..Ep_noi_day" localSheetId="34">#REF!</definedName>
    <definedName name="C.6.6..Ep_noi_day" localSheetId="30">#REF!</definedName>
    <definedName name="C.6.6..Ep_noi_day">#REF!</definedName>
    <definedName name="C.6.7..KD_vuot_CN" localSheetId="19">#REF!</definedName>
    <definedName name="C.6.7..KD_vuot_CN" localSheetId="20">#REF!</definedName>
    <definedName name="C.6.7..KD_vuot_CN" localSheetId="3">#REF!</definedName>
    <definedName name="C.6.7..KD_vuot_CN" localSheetId="40">#REF!</definedName>
    <definedName name="C.6.7..KD_vuot_CN" localSheetId="22">#REF!</definedName>
    <definedName name="C.6.7..KD_vuot_CN" localSheetId="32">#REF!</definedName>
    <definedName name="C.6.7..KD_vuot_CN" localSheetId="23">#REF!</definedName>
    <definedName name="C.6.7..KD_vuot_CN" localSheetId="34">#REF!</definedName>
    <definedName name="C.6.7..KD_vuot_CN" localSheetId="30">#REF!</definedName>
    <definedName name="C.6.7..KD_vuot_CN">#REF!</definedName>
    <definedName name="C.6.8..Rai_cang_day" localSheetId="19">#REF!</definedName>
    <definedName name="C.6.8..Rai_cang_day" localSheetId="20">#REF!</definedName>
    <definedName name="C.6.8..Rai_cang_day" localSheetId="3">#REF!</definedName>
    <definedName name="C.6.8..Rai_cang_day" localSheetId="40">#REF!</definedName>
    <definedName name="C.6.8..Rai_cang_day" localSheetId="22">#REF!</definedName>
    <definedName name="C.6.8..Rai_cang_day" localSheetId="32">#REF!</definedName>
    <definedName name="C.6.8..Rai_cang_day" localSheetId="23">#REF!</definedName>
    <definedName name="C.6.8..Rai_cang_day" localSheetId="34">#REF!</definedName>
    <definedName name="C.6.8..Rai_cang_day" localSheetId="30">#REF!</definedName>
    <definedName name="C.6.8..Rai_cang_day">#REF!</definedName>
    <definedName name="C.6.9..Cap_quang" localSheetId="19">#REF!</definedName>
    <definedName name="C.6.9..Cap_quang" localSheetId="20">#REF!</definedName>
    <definedName name="C.6.9..Cap_quang" localSheetId="3">#REF!</definedName>
    <definedName name="C.6.9..Cap_quang" localSheetId="40">#REF!</definedName>
    <definedName name="C.6.9..Cap_quang" localSheetId="22">#REF!</definedName>
    <definedName name="C.6.9..Cap_quang" localSheetId="32">#REF!</definedName>
    <definedName name="C.6.9..Cap_quang" localSheetId="23">#REF!</definedName>
    <definedName name="C.6.9..Cap_quang" localSheetId="34">#REF!</definedName>
    <definedName name="C.6.9..Cap_quang" localSheetId="30">#REF!</definedName>
    <definedName name="C.6.9..Cap_quang">#REF!</definedName>
    <definedName name="C.doc1">540</definedName>
    <definedName name="C.doc2">740</definedName>
    <definedName name="C2.7" localSheetId="19">#REF!</definedName>
    <definedName name="C2.7" localSheetId="20">#REF!</definedName>
    <definedName name="C2.7" localSheetId="3">#REF!</definedName>
    <definedName name="C2.7" localSheetId="22">#REF!</definedName>
    <definedName name="C2.7" localSheetId="23">#REF!</definedName>
    <definedName name="C2.7">#REF!</definedName>
    <definedName name="C3.0" localSheetId="19">#REF!</definedName>
    <definedName name="C3.0" localSheetId="20">#REF!</definedName>
    <definedName name="C3.0" localSheetId="3">#REF!</definedName>
    <definedName name="C3.0" localSheetId="22">#REF!</definedName>
    <definedName name="C3.0" localSheetId="23">#REF!</definedName>
    <definedName name="C3.0">#REF!</definedName>
    <definedName name="C3.5" localSheetId="19">#REF!</definedName>
    <definedName name="C3.5" localSheetId="20">#REF!</definedName>
    <definedName name="C3.5" localSheetId="3">#REF!</definedName>
    <definedName name="C3.5" localSheetId="22">#REF!</definedName>
    <definedName name="C3.5" localSheetId="23">#REF!</definedName>
    <definedName name="C3.5">#REF!</definedName>
    <definedName name="C3.7" localSheetId="19">#REF!</definedName>
    <definedName name="C3.7" localSheetId="20">#REF!</definedName>
    <definedName name="C3.7" localSheetId="3">#REF!</definedName>
    <definedName name="C3.7" localSheetId="22">#REF!</definedName>
    <definedName name="C3.7" localSheetId="23">#REF!</definedName>
    <definedName name="C3.7">#REF!</definedName>
    <definedName name="C4.0" localSheetId="19">#REF!</definedName>
    <definedName name="C4.0" localSheetId="20">#REF!</definedName>
    <definedName name="C4.0" localSheetId="3">#REF!</definedName>
    <definedName name="C4.0" localSheetId="22">#REF!</definedName>
    <definedName name="C4.0" localSheetId="23">#REF!</definedName>
    <definedName name="C4.0">#REF!</definedName>
    <definedName name="ca.1111" localSheetId="40">#REF!</definedName>
    <definedName name="ca.1111" localSheetId="32">#REF!</definedName>
    <definedName name="ca.1111" localSheetId="34">#REF!</definedName>
    <definedName name="ca.1111" localSheetId="30">#REF!</definedName>
    <definedName name="ca.1111">#REF!</definedName>
    <definedName name="ca.1111.th" localSheetId="40">#REF!</definedName>
    <definedName name="ca.1111.th" localSheetId="32">#REF!</definedName>
    <definedName name="ca.1111.th" localSheetId="34">#REF!</definedName>
    <definedName name="ca.1111.th" localSheetId="30">#REF!</definedName>
    <definedName name="ca.1111.th">#REF!</definedName>
    <definedName name="CACAU">298161</definedName>
    <definedName name="Can_doi">#REF!</definedName>
    <definedName name="cao" localSheetId="19">#REF!</definedName>
    <definedName name="cao" localSheetId="20">#REF!</definedName>
    <definedName name="cao" localSheetId="3">#REF!</definedName>
    <definedName name="cao" localSheetId="40">#REF!</definedName>
    <definedName name="cao" localSheetId="22">#REF!</definedName>
    <definedName name="cao" localSheetId="32">#REF!</definedName>
    <definedName name="cao" localSheetId="23">#REF!</definedName>
    <definedName name="cao" localSheetId="34">#REF!</definedName>
    <definedName name="cao" localSheetId="30">#REF!</definedName>
    <definedName name="cao">#REF!</definedName>
    <definedName name="cap" localSheetId="19">#REF!</definedName>
    <definedName name="cap" localSheetId="20">#REF!</definedName>
    <definedName name="cap" localSheetId="3">#REF!</definedName>
    <definedName name="cap" localSheetId="40">#REF!</definedName>
    <definedName name="cap" localSheetId="22">#REF!</definedName>
    <definedName name="cap" localSheetId="23">#REF!</definedName>
    <definedName name="cap">#REF!</definedName>
    <definedName name="cap0.7" localSheetId="19">#REF!</definedName>
    <definedName name="cap0.7" localSheetId="20">#REF!</definedName>
    <definedName name="cap0.7" localSheetId="3">#REF!</definedName>
    <definedName name="cap0.7" localSheetId="40">#REF!</definedName>
    <definedName name="cap0.7" localSheetId="22">#REF!</definedName>
    <definedName name="cap0.7" localSheetId="23">#REF!</definedName>
    <definedName name="cap0.7">#REF!</definedName>
    <definedName name="Cat" localSheetId="19">#REF!</definedName>
    <definedName name="Cat" localSheetId="20">#REF!</definedName>
    <definedName name="Cat" localSheetId="3">#REF!</definedName>
    <definedName name="Cat" localSheetId="40">#REF!</definedName>
    <definedName name="Cat" localSheetId="22">#REF!</definedName>
    <definedName name="Cat" localSheetId="32">#REF!</definedName>
    <definedName name="Cat" localSheetId="23">#REF!</definedName>
    <definedName name="Cat" localSheetId="34">#REF!</definedName>
    <definedName name="Cat" localSheetId="30">#REF!</definedName>
    <definedName name="Cat">#REF!</definedName>
    <definedName name="Category_All" localSheetId="19">#REF!</definedName>
    <definedName name="Category_All" localSheetId="20">#REF!</definedName>
    <definedName name="Category_All" localSheetId="3">#REF!</definedName>
    <definedName name="Category_All" localSheetId="40">#REF!</definedName>
    <definedName name="Category_All" localSheetId="22">#REF!</definedName>
    <definedName name="Category_All" localSheetId="32">#REF!</definedName>
    <definedName name="Category_All" localSheetId="23">#REF!</definedName>
    <definedName name="Category_All" localSheetId="34">#REF!</definedName>
    <definedName name="Category_All" localSheetId="30">#REF!</definedName>
    <definedName name="Category_All">#REF!</definedName>
    <definedName name="CATIN">#N/A</definedName>
    <definedName name="CATJYOU">#N/A</definedName>
    <definedName name="catm" localSheetId="40">#REF!</definedName>
    <definedName name="catm" localSheetId="32">#REF!</definedName>
    <definedName name="catm" localSheetId="34">#REF!</definedName>
    <definedName name="catm" localSheetId="30">#REF!</definedName>
    <definedName name="catm">#REF!</definedName>
    <definedName name="catmin" localSheetId="19">#REF!</definedName>
    <definedName name="catmin" localSheetId="20">#REF!</definedName>
    <definedName name="catmin" localSheetId="3">#REF!</definedName>
    <definedName name="catmin" localSheetId="22">#REF!</definedName>
    <definedName name="catmin" localSheetId="23">#REF!</definedName>
    <definedName name="catmin">#REF!</definedName>
    <definedName name="catn" localSheetId="40">#REF!</definedName>
    <definedName name="catn" localSheetId="32">#REF!</definedName>
    <definedName name="catn" localSheetId="34">#REF!</definedName>
    <definedName name="catn" localSheetId="30">#REF!</definedName>
    <definedName name="catn">#REF!</definedName>
    <definedName name="CATREC">#N/A</definedName>
    <definedName name="CATSYU">#N/A</definedName>
    <definedName name="catvang" localSheetId="40">#REF!</definedName>
    <definedName name="catvang" localSheetId="32">#REF!</definedName>
    <definedName name="catvang" localSheetId="34">#REF!</definedName>
    <definedName name="catvang" localSheetId="30">#REF!</definedName>
    <definedName name="CauQL1GD2" localSheetId="19">#REF!</definedName>
    <definedName name="CauQL1GD2" localSheetId="20">#REF!</definedName>
    <definedName name="CauQL1GD2" localSheetId="3">#REF!</definedName>
    <definedName name="CauQL1GD2" localSheetId="22">#REF!</definedName>
    <definedName name="CauQL1GD2" localSheetId="23">#REF!</definedName>
    <definedName name="CauQL1GD2">#REF!</definedName>
    <definedName name="CauQL1GD3" localSheetId="19">#REF!</definedName>
    <definedName name="CauQL1GD3" localSheetId="20">#REF!</definedName>
    <definedName name="CauQL1GD3" localSheetId="3">#REF!</definedName>
    <definedName name="CauQL1GD3" localSheetId="22">#REF!</definedName>
    <definedName name="CauQL1GD3" localSheetId="23">#REF!</definedName>
    <definedName name="CauQL1GD3">#REF!</definedName>
    <definedName name="Cb" localSheetId="19">#REF!</definedName>
    <definedName name="Cb" localSheetId="20">#REF!</definedName>
    <definedName name="Cb" localSheetId="3">#REF!</definedName>
    <definedName name="Cb" localSheetId="22">#REF!</definedName>
    <definedName name="Cb" localSheetId="23">#REF!</definedName>
    <definedName name="Cb">#REF!</definedName>
    <definedName name="CCS" localSheetId="19">#REF!</definedName>
    <definedName name="CCS" localSheetId="20">#REF!</definedName>
    <definedName name="CCS" localSheetId="3">#REF!</definedName>
    <definedName name="CCS" localSheetId="40">#REF!</definedName>
    <definedName name="CCS" localSheetId="22">#REF!</definedName>
    <definedName name="CCS" localSheetId="32">#REF!</definedName>
    <definedName name="CCS" localSheetId="23">#REF!</definedName>
    <definedName name="CCS" localSheetId="34">#REF!</definedName>
    <definedName name="CCS" localSheetId="30">#REF!</definedName>
    <definedName name="CCS">#REF!</definedName>
    <definedName name="CDAY" localSheetId="19">#REF!</definedName>
    <definedName name="CDAY" localSheetId="20">#REF!</definedName>
    <definedName name="CDAY" localSheetId="3">#REF!</definedName>
    <definedName name="CDAY" localSheetId="40">#REF!</definedName>
    <definedName name="CDAY" localSheetId="22">#REF!</definedName>
    <definedName name="CDAY" localSheetId="23">#REF!</definedName>
    <definedName name="CDAY">#REF!</definedName>
    <definedName name="CDCDZ22" localSheetId="19">#REF!</definedName>
    <definedName name="CDCDZ22" localSheetId="20">#REF!</definedName>
    <definedName name="CDCDZ22" localSheetId="3">#REF!</definedName>
    <definedName name="CDCDZ22" localSheetId="22">#REF!</definedName>
    <definedName name="CDCDZ22" localSheetId="23">#REF!</definedName>
    <definedName name="CDCDZ22">#REF!</definedName>
    <definedName name="CDD" localSheetId="19">#REF!</definedName>
    <definedName name="CDD" localSheetId="20">#REF!</definedName>
    <definedName name="CDD" localSheetId="3">#REF!</definedName>
    <definedName name="CDD" localSheetId="40">#REF!</definedName>
    <definedName name="CDD" localSheetId="22">#REF!</definedName>
    <definedName name="CDD" localSheetId="32">#REF!</definedName>
    <definedName name="CDD" localSheetId="23">#REF!</definedName>
    <definedName name="CDD" localSheetId="34">#REF!</definedName>
    <definedName name="CDD" localSheetId="30">#REF!</definedName>
    <definedName name="CDD">#REF!</definedName>
    <definedName name="CDDD" localSheetId="40">#REF!</definedName>
    <definedName name="CDDD" localSheetId="32">#REF!</definedName>
    <definedName name="CDDD" localSheetId="34">#REF!</definedName>
    <definedName name="CDDD" localSheetId="30">#REF!</definedName>
    <definedName name="CDDD1P" localSheetId="40">#REF!</definedName>
    <definedName name="CDDD1P" localSheetId="32">#REF!</definedName>
    <definedName name="CDDD1P" localSheetId="34">#REF!</definedName>
    <definedName name="CDDD1P" localSheetId="30">#REF!</definedName>
    <definedName name="CDDD1PHA" localSheetId="19">#REF!</definedName>
    <definedName name="CDDD1PHA" localSheetId="20">#REF!</definedName>
    <definedName name="CDDD1PHA" localSheetId="3">#REF!</definedName>
    <definedName name="CDDD1PHA" localSheetId="40">#REF!</definedName>
    <definedName name="CDDD1PHA" localSheetId="22">#REF!</definedName>
    <definedName name="CDDD1PHA" localSheetId="32">#REF!</definedName>
    <definedName name="CDDD1PHA" localSheetId="23">#REF!</definedName>
    <definedName name="CDDD1PHA" localSheetId="34">#REF!</definedName>
    <definedName name="CDDD1PHA" localSheetId="30">#REF!</definedName>
    <definedName name="CDDD1PHA">#REF!</definedName>
    <definedName name="CDDD3PHA" localSheetId="19">#REF!</definedName>
    <definedName name="CDDD3PHA" localSheetId="20">#REF!</definedName>
    <definedName name="CDDD3PHA" localSheetId="3">#REF!</definedName>
    <definedName name="CDDD3PHA" localSheetId="40">#REF!</definedName>
    <definedName name="CDDD3PHA" localSheetId="22">#REF!</definedName>
    <definedName name="CDDD3PHA" localSheetId="32">#REF!</definedName>
    <definedName name="CDDD3PHA" localSheetId="23">#REF!</definedName>
    <definedName name="CDDD3PHA" localSheetId="34">#REF!</definedName>
    <definedName name="CDDD3PHA" localSheetId="30">#REF!</definedName>
    <definedName name="CDDD3PHA">#REF!</definedName>
    <definedName name="CDEDZ04" localSheetId="19">#REF!</definedName>
    <definedName name="CDEDZ04" localSheetId="20">#REF!</definedName>
    <definedName name="CDEDZ04" localSheetId="3">#REF!</definedName>
    <definedName name="CDEDZ04" localSheetId="22">#REF!</definedName>
    <definedName name="CDEDZ04" localSheetId="23">#REF!</definedName>
    <definedName name="CDEDZ04">#REF!</definedName>
    <definedName name="CDEDZ22" localSheetId="19">#REF!</definedName>
    <definedName name="CDEDZ22" localSheetId="20">#REF!</definedName>
    <definedName name="CDEDZ22" localSheetId="3">#REF!</definedName>
    <definedName name="CDEDZ22" localSheetId="22">#REF!</definedName>
    <definedName name="CDEDZ22" localSheetId="23">#REF!</definedName>
    <definedName name="CDEDZ22">#REF!</definedName>
    <definedName name="cdn" localSheetId="19">#REF!</definedName>
    <definedName name="cdn" localSheetId="20">#REF!</definedName>
    <definedName name="cdn" localSheetId="3">#REF!</definedName>
    <definedName name="cdn" localSheetId="22">#REF!</definedName>
    <definedName name="cdn" localSheetId="23">#REF!</definedName>
    <definedName name="cdn">#REF!</definedName>
    <definedName name="Cdnum" localSheetId="19">#REF!</definedName>
    <definedName name="Cdnum" localSheetId="20">#REF!</definedName>
    <definedName name="Cdnum" localSheetId="3">#REF!</definedName>
    <definedName name="Cdnum" localSheetId="40">#REF!</definedName>
    <definedName name="Cdnum" localSheetId="22">#REF!</definedName>
    <definedName name="Cdnum" localSheetId="32">#REF!</definedName>
    <definedName name="Cdnum" localSheetId="23">#REF!</definedName>
    <definedName name="Cdnum" localSheetId="34">#REF!</definedName>
    <definedName name="Cdnum" localSheetId="30">#REF!</definedName>
    <definedName name="Cdnum">#REF!</definedName>
    <definedName name="Cdo_8bat" localSheetId="19">#REF!</definedName>
    <definedName name="Cdo_8bat" localSheetId="20">#REF!</definedName>
    <definedName name="Cdo_8bat" localSheetId="3">#REF!</definedName>
    <definedName name="Cdo_8bat" localSheetId="22">#REF!</definedName>
    <definedName name="Cdo_8bat" localSheetId="23">#REF!</definedName>
    <definedName name="Cdo_8bat">#REF!</definedName>
    <definedName name="Cdo_TK50" localSheetId="19">#REF!</definedName>
    <definedName name="Cdo_TK50" localSheetId="20">#REF!</definedName>
    <definedName name="Cdo_TK50" localSheetId="3">#REF!</definedName>
    <definedName name="Cdo_TK50" localSheetId="22">#REF!</definedName>
    <definedName name="Cdo_TK50" localSheetId="23">#REF!</definedName>
    <definedName name="Cdo_TK50">#REF!</definedName>
    <definedName name="CDTK_tim">31.77</definedName>
    <definedName name="cf" localSheetId="19">BlankMacro1</definedName>
    <definedName name="cf" localSheetId="20">BlankMacro1</definedName>
    <definedName name="cf" localSheetId="3">BlankMacro1</definedName>
    <definedName name="cf" localSheetId="17">BlankMacro1</definedName>
    <definedName name="cf" localSheetId="22">BlankMacro1</definedName>
    <definedName name="cf" localSheetId="23">BlankMacro1</definedName>
    <definedName name="cf" localSheetId="0">BlankMacro1</definedName>
    <definedName name="cf" localSheetId="1">BlankMacro1</definedName>
    <definedName name="cf" localSheetId="2">BlankMacro1</definedName>
    <definedName name="cf">BlankMacro1</definedName>
    <definedName name="cfk" localSheetId="19">#REF!</definedName>
    <definedName name="cfk" localSheetId="20">#REF!</definedName>
    <definedName name="cfk" localSheetId="3">#REF!</definedName>
    <definedName name="cfk" localSheetId="22">#REF!</definedName>
    <definedName name="cfk" localSheetId="23">#REF!</definedName>
    <definedName name="cfk">#REF!</definedName>
    <definedName name="CH" localSheetId="40">#REF!</definedName>
    <definedName name="CH" localSheetId="32">#REF!</definedName>
    <definedName name="CH" localSheetId="34">#REF!</definedName>
    <definedName name="CH" localSheetId="30">#REF!</definedName>
    <definedName name="chay1" localSheetId="19">#REF!</definedName>
    <definedName name="chay1" localSheetId="20">#REF!</definedName>
    <definedName name="chay1" localSheetId="3">#REF!</definedName>
    <definedName name="chay1" localSheetId="22">#REF!</definedName>
    <definedName name="chay1" localSheetId="23">#REF!</definedName>
    <definedName name="chay1">#REF!</definedName>
    <definedName name="chay10" localSheetId="19">#REF!</definedName>
    <definedName name="chay10" localSheetId="20">#REF!</definedName>
    <definedName name="chay10" localSheetId="3">#REF!</definedName>
    <definedName name="chay10" localSheetId="22">#REF!</definedName>
    <definedName name="chay10" localSheetId="23">#REF!</definedName>
    <definedName name="chay10">#REF!</definedName>
    <definedName name="chay2" localSheetId="19">#REF!</definedName>
    <definedName name="chay2" localSheetId="20">#REF!</definedName>
    <definedName name="chay2" localSheetId="3">#REF!</definedName>
    <definedName name="chay2" localSheetId="22">#REF!</definedName>
    <definedName name="chay2" localSheetId="23">#REF!</definedName>
    <definedName name="chay2">#REF!</definedName>
    <definedName name="chay3" localSheetId="19">#REF!</definedName>
    <definedName name="chay3" localSheetId="20">#REF!</definedName>
    <definedName name="chay3" localSheetId="3">#REF!</definedName>
    <definedName name="chay3" localSheetId="22">#REF!</definedName>
    <definedName name="chay3" localSheetId="23">#REF!</definedName>
    <definedName name="chay3">#REF!</definedName>
    <definedName name="chay4" localSheetId="19">#REF!</definedName>
    <definedName name="chay4" localSheetId="20">#REF!</definedName>
    <definedName name="chay4" localSheetId="3">#REF!</definedName>
    <definedName name="chay4" localSheetId="22">#REF!</definedName>
    <definedName name="chay4" localSheetId="23">#REF!</definedName>
    <definedName name="chay4">#REF!</definedName>
    <definedName name="chay5" localSheetId="19">#REF!</definedName>
    <definedName name="chay5" localSheetId="20">#REF!</definedName>
    <definedName name="chay5" localSheetId="3">#REF!</definedName>
    <definedName name="chay5" localSheetId="22">#REF!</definedName>
    <definedName name="chay5" localSheetId="23">#REF!</definedName>
    <definedName name="chay5">#REF!</definedName>
    <definedName name="chay6" localSheetId="19">#REF!</definedName>
    <definedName name="chay6" localSheetId="20">#REF!</definedName>
    <definedName name="chay6" localSheetId="3">#REF!</definedName>
    <definedName name="chay6" localSheetId="22">#REF!</definedName>
    <definedName name="chay6" localSheetId="23">#REF!</definedName>
    <definedName name="chay6">#REF!</definedName>
    <definedName name="chay7" localSheetId="19">#REF!</definedName>
    <definedName name="chay7" localSheetId="20">#REF!</definedName>
    <definedName name="chay7" localSheetId="3">#REF!</definedName>
    <definedName name="chay7" localSheetId="22">#REF!</definedName>
    <definedName name="chay7" localSheetId="23">#REF!</definedName>
    <definedName name="chay7">#REF!</definedName>
    <definedName name="chay8" localSheetId="19">#REF!</definedName>
    <definedName name="chay8" localSheetId="20">#REF!</definedName>
    <definedName name="chay8" localSheetId="3">#REF!</definedName>
    <definedName name="chay8" localSheetId="22">#REF!</definedName>
    <definedName name="chay8" localSheetId="23">#REF!</definedName>
    <definedName name="chay8">#REF!</definedName>
    <definedName name="chay9" localSheetId="19">#REF!</definedName>
    <definedName name="chay9" localSheetId="20">#REF!</definedName>
    <definedName name="chay9" localSheetId="3">#REF!</definedName>
    <definedName name="chay9" localSheetId="22">#REF!</definedName>
    <definedName name="chay9" localSheetId="23">#REF!</definedName>
    <definedName name="chay9">#REF!</definedName>
    <definedName name="Chenh_lÖch_vËt_liÖu_phÇn_DZ35kv" localSheetId="19">#REF!</definedName>
    <definedName name="Chenh_lÖch_vËt_liÖu_phÇn_DZ35kv" localSheetId="20">#REF!</definedName>
    <definedName name="Chenh_lÖch_vËt_liÖu_phÇn_DZ35kv" localSheetId="3">#REF!</definedName>
    <definedName name="Chenh_lÖch_vËt_liÖu_phÇn_DZ35kv" localSheetId="22">#REF!</definedName>
    <definedName name="Chenh_lÖch_vËt_liÖu_phÇn_DZ35kv" localSheetId="23">#REF!</definedName>
    <definedName name="Chenh_lÖch_vËt_liÖu_phÇn_DZ35kv">#REF!</definedName>
    <definedName name="Chi_phÝ_do_tiÕp_dÞa_DZ35KV_ca_phat_sinh" localSheetId="19">#REF!</definedName>
    <definedName name="Chi_phÝ_do_tiÕp_dÞa_DZ35KV_ca_phat_sinh" localSheetId="20">#REF!</definedName>
    <definedName name="Chi_phÝ_do_tiÕp_dÞa_DZ35KV_ca_phat_sinh" localSheetId="3">#REF!</definedName>
    <definedName name="Chi_phÝ_do_tiÕp_dÞa_DZ35KV_ca_phat_sinh" localSheetId="22">#REF!</definedName>
    <definedName name="Chi_phÝ_do_tiÕp_dÞa_DZ35KV_ca_phat_sinh" localSheetId="23">#REF!</definedName>
    <definedName name="Chi_phÝ_do_tiÕp_dÞa_DZ35KV_ca_phat_sinh">#REF!</definedName>
    <definedName name="Chi_phÝ_khao_sat_kü_thuËt__thiÕt_kÕ" localSheetId="19">#REF!</definedName>
    <definedName name="Chi_phÝ_khao_sat_kü_thuËt__thiÕt_kÕ" localSheetId="20">#REF!</definedName>
    <definedName name="Chi_phÝ_khao_sat_kü_thuËt__thiÕt_kÕ" localSheetId="3">#REF!</definedName>
    <definedName name="Chi_phÝ_khao_sat_kü_thuËt__thiÕt_kÕ" localSheetId="22">#REF!</definedName>
    <definedName name="Chi_phÝ_khao_sat_kü_thuËt__thiÕt_kÕ" localSheetId="23">#REF!</definedName>
    <definedName name="Chi_phÝ_khao_sat_kü_thuËt__thiÕt_kÕ">#REF!</definedName>
    <definedName name="Chi_phÝ_nghiÖm_thu_dãng_diÖn" localSheetId="19">#REF!</definedName>
    <definedName name="Chi_phÝ_nghiÖm_thu_dãng_diÖn" localSheetId="20">#REF!</definedName>
    <definedName name="Chi_phÝ_nghiÖm_thu_dãng_diÖn" localSheetId="3">#REF!</definedName>
    <definedName name="Chi_phÝ_nghiÖm_thu_dãng_diÖn" localSheetId="22">#REF!</definedName>
    <definedName name="Chi_phÝ_nghiÖm_thu_dãng_diÖn" localSheetId="23">#REF!</definedName>
    <definedName name="Chi_phÝ_nghiÖm_thu_dãng_diÖn">#REF!</definedName>
    <definedName name="Chi_phÝ_thÈm_tra_tæ_chøc_xay_dùng" localSheetId="19">#REF!</definedName>
    <definedName name="Chi_phÝ_thÈm_tra_tæ_chøc_xay_dùng" localSheetId="20">#REF!</definedName>
    <definedName name="Chi_phÝ_thÈm_tra_tæ_chøc_xay_dùng" localSheetId="3">#REF!</definedName>
    <definedName name="Chi_phÝ_thÈm_tra_tæ_chøc_xay_dùng" localSheetId="22">#REF!</definedName>
    <definedName name="Chi_phÝ_thÈm_tra_tæ_chøc_xay_dùng" localSheetId="23">#REF!</definedName>
    <definedName name="Chi_phÝ_thÈm_tra_tæ_chøc_xay_dùng">#REF!</definedName>
    <definedName name="Chi_tieát_phi" localSheetId="19">#REF!</definedName>
    <definedName name="Chi_tieát_phi" localSheetId="20">#REF!</definedName>
    <definedName name="Chi_tieát_phi" localSheetId="3">#REF!</definedName>
    <definedName name="Chi_tieát_phi" localSheetId="22">#REF!</definedName>
    <definedName name="Chi_tieát_phi" localSheetId="23">#REF!</definedName>
    <definedName name="Chi_tieát_phi">#REF!</definedName>
    <definedName name="Chi_tiÕT__kho_kÝn__kho_hë" localSheetId="19">#REF!</definedName>
    <definedName name="Chi_tiÕT__kho_kÝn__kho_hë" localSheetId="20">#REF!</definedName>
    <definedName name="Chi_tiÕT__kho_kÝn__kho_hë" localSheetId="3">#REF!</definedName>
    <definedName name="Chi_tiÕT__kho_kÝn__kho_hë" localSheetId="22">#REF!</definedName>
    <definedName name="Chi_tiÕT__kho_kÝn__kho_hë" localSheetId="23">#REF!</definedName>
    <definedName name="Chi_tiÕT__kho_kÝn__kho_hë">#REF!</definedName>
    <definedName name="Chi_tiÕt_phat_tuyÕn_kho_bai_thi_cong" localSheetId="19">#REF!</definedName>
    <definedName name="Chi_tiÕt_phat_tuyÕn_kho_bai_thi_cong" localSheetId="20">#REF!</definedName>
    <definedName name="Chi_tiÕt_phat_tuyÕn_kho_bai_thi_cong" localSheetId="3">#REF!</definedName>
    <definedName name="Chi_tiÕt_phat_tuyÕn_kho_bai_thi_cong" localSheetId="22">#REF!</definedName>
    <definedName name="Chi_tiÕt_phat_tuyÕn_kho_bai_thi_cong" localSheetId="23">#REF!</definedName>
    <definedName name="Chi_tiÕt_phat_tuyÕn_kho_bai_thi_cong">#REF!</definedName>
    <definedName name="Chi_tiÕt_vl_nc_mtc_DZ35" localSheetId="19">#REF!</definedName>
    <definedName name="Chi_tiÕt_vl_nc_mtc_DZ35" localSheetId="20">#REF!</definedName>
    <definedName name="Chi_tiÕt_vl_nc_mtc_DZ35" localSheetId="3">#REF!</definedName>
    <definedName name="Chi_tiÕt_vl_nc_mtc_DZ35" localSheetId="22">#REF!</definedName>
    <definedName name="Chi_tiÕt_vl_nc_mtc_DZ35" localSheetId="23">#REF!</definedName>
    <definedName name="Chi_tiÕt_vl_nc_mtc_DZ35">#REF!</definedName>
    <definedName name="Chi_tiÕt_vl_nc_mtc_phÇn_thÝ_nghiÖm" localSheetId="19">#REF!</definedName>
    <definedName name="Chi_tiÕt_vl_nc_mtc_phÇn_thÝ_nghiÖm" localSheetId="20">#REF!</definedName>
    <definedName name="Chi_tiÕt_vl_nc_mtc_phÇn_thÝ_nghiÖm" localSheetId="3">#REF!</definedName>
    <definedName name="Chi_tiÕt_vl_nc_mtc_phÇn_thÝ_nghiÖm" localSheetId="22">#REF!</definedName>
    <definedName name="Chi_tiÕt_vl_nc_mtc_phÇn_thÝ_nghiÖm" localSheetId="23">#REF!</definedName>
    <definedName name="Chi_tiÕt_vl_nc_mtc_phÇn_thÝ_nghiÖm">#REF!</definedName>
    <definedName name="Chi_tiÕt_XM_cat_da_sái_dot4" localSheetId="19">#REF!</definedName>
    <definedName name="Chi_tiÕt_XM_cat_da_sái_dot4" localSheetId="20">#REF!</definedName>
    <definedName name="Chi_tiÕt_XM_cat_da_sái_dot4" localSheetId="3">#REF!</definedName>
    <definedName name="Chi_tiÕt_XM_cat_da_sái_dot4" localSheetId="22">#REF!</definedName>
    <definedName name="Chi_tiÕt_XM_cat_da_sái_dot4" localSheetId="23">#REF!</definedName>
    <definedName name="Chi_tiÕt_XM_cat_da_sái_dot4">#REF!</definedName>
    <definedName name="chie" localSheetId="19">BlankMacro1</definedName>
    <definedName name="chie" localSheetId="20">BlankMacro1</definedName>
    <definedName name="chie" localSheetId="3">BlankMacro1</definedName>
    <definedName name="chie" localSheetId="17">BlankMacro1</definedName>
    <definedName name="chie" localSheetId="22">BlankMacro1</definedName>
    <definedName name="chie" localSheetId="23">BlankMacro1</definedName>
    <definedName name="chie" localSheetId="0">BlankMacro1</definedName>
    <definedName name="chie" localSheetId="1">BlankMacro1</definedName>
    <definedName name="chie" localSheetId="2">BlankMacro1</definedName>
    <definedName name="chie">BlankMacro1</definedName>
    <definedName name="CHITIET" localSheetId="19">#REF!</definedName>
    <definedName name="CHITIET" localSheetId="20">#REF!</definedName>
    <definedName name="CHITIET" localSheetId="3">#REF!</definedName>
    <definedName name="CHITIET" localSheetId="22">#REF!</definedName>
    <definedName name="CHITIET" localSheetId="23">#REF!</definedName>
    <definedName name="CHITIET">#REF!</definedName>
    <definedName name="chitietbgiang2" localSheetId="19" hidden="1">{"'Sheet1'!$L$16"}</definedName>
    <definedName name="chitietbgiang2" localSheetId="20" hidden="1">{"'Sheet1'!$L$16"}</definedName>
    <definedName name="chitietbgiang2" localSheetId="3" hidden="1">{"'Sheet1'!$L$16"}</definedName>
    <definedName name="chitietbgiang2" localSheetId="17" hidden="1">{"'Sheet1'!$L$16"}</definedName>
    <definedName name="chitietbgiang2" localSheetId="22" hidden="1">{"'Sheet1'!$L$16"}</definedName>
    <definedName name="chitietbgiang2" localSheetId="23"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34" hidden="1">{"'Sheet1'!$L$16"}</definedName>
    <definedName name="chitietbgiang2" localSheetId="30" hidden="1">{"'Sheet1'!$L$16"}</definedName>
    <definedName name="chitietbgiang2" hidden="1">{"'Sheet1'!$L$16"}</definedName>
    <definedName name="chl" localSheetId="17" hidden="1">{"'Sheet1'!$L$16"}</definedName>
    <definedName name="chl" localSheetId="32" hidden="1">{"'Sheet1'!$L$16"}</definedName>
    <definedName name="chl" localSheetId="0" hidden="1">{"'Sheet1'!$L$16"}</definedName>
    <definedName name="chl" localSheetId="1" hidden="1">{"'Sheet1'!$L$16"}</definedName>
    <definedName name="chl" localSheetId="2" hidden="1">{"'Sheet1'!$L$16"}</definedName>
    <definedName name="chl" localSheetId="34" hidden="1">{"'Sheet1'!$L$16"}</definedName>
    <definedName name="chl" localSheetId="30" hidden="1">{"'Sheet1'!$L$16"}</definedName>
    <definedName name="chl" hidden="1">{"'Sheet1'!$L$16"}</definedName>
    <definedName name="chon" localSheetId="40">#REF!</definedName>
    <definedName name="chon" localSheetId="32">#REF!</definedName>
    <definedName name="chon" localSheetId="34">#REF!</definedName>
    <definedName name="chon" localSheetId="30">#REF!</definedName>
    <definedName name="chon">#REF!</definedName>
    <definedName name="chon1" localSheetId="40">#REF!</definedName>
    <definedName name="chon1" localSheetId="32">#REF!</definedName>
    <definedName name="chon1" localSheetId="34">#REF!</definedName>
    <definedName name="chon1" localSheetId="30">#REF!</definedName>
    <definedName name="chon1">#REF!</definedName>
    <definedName name="chon2" localSheetId="40">#REF!</definedName>
    <definedName name="chon2" localSheetId="32">#REF!</definedName>
    <definedName name="chon2" localSheetId="34">#REF!</definedName>
    <definedName name="chon2" localSheetId="30">#REF!</definedName>
    <definedName name="chon2">#REF!</definedName>
    <definedName name="chon3" localSheetId="40">#REF!</definedName>
    <definedName name="chon3" localSheetId="32">#REF!</definedName>
    <definedName name="chon3" localSheetId="34">#REF!</definedName>
    <definedName name="chon3" localSheetId="30">#REF!</definedName>
    <definedName name="chon3">#REF!</definedName>
    <definedName name="CHSO4" localSheetId="19">#REF!</definedName>
    <definedName name="CHSO4" localSheetId="20">#REF!</definedName>
    <definedName name="CHSO4" localSheetId="3">#REF!</definedName>
    <definedName name="CHSO4" localSheetId="22">#REF!</definedName>
    <definedName name="CHSO4" localSheetId="23">#REF!</definedName>
    <definedName name="CHSO4">#REF!</definedName>
    <definedName name="chung">66</definedName>
    <definedName name="chuong_phuluc_30_name" localSheetId="3">'30'!$A$2</definedName>
    <definedName name="chuong_phuluc_31" localSheetId="4">'31'!$A$1</definedName>
    <definedName name="chuong_phuluc_31_name" localSheetId="4">'31'!$A$2</definedName>
    <definedName name="chuong_phuluc_32" localSheetId="5">'32'!$A$1</definedName>
    <definedName name="chuong_phuluc_32_name" localSheetId="5">'32'!$A$2</definedName>
    <definedName name="chuong_phuluc_33" localSheetId="6">'33'!$A$1</definedName>
    <definedName name="chuong_phuluc_33_name" localSheetId="6">'33'!$A$2</definedName>
    <definedName name="chuong_phuluc_34" localSheetId="7">'34'!$A$1</definedName>
    <definedName name="chuong_phuluc_34_name" localSheetId="7">'34'!$A$2</definedName>
    <definedName name="chuong_phuluc_35" localSheetId="8">'35'!$A$1</definedName>
    <definedName name="chuong_phuluc_35_name" localSheetId="8">'35'!$A$2</definedName>
    <definedName name="chuong_phuluc_36" localSheetId="9">'36'!$A$1</definedName>
    <definedName name="chuong_phuluc_36_name" localSheetId="9">'36'!$A$2</definedName>
    <definedName name="chuong_phuluc_37" localSheetId="10">'37'!$A$1</definedName>
    <definedName name="chuong_phuluc_37_name" localSheetId="10">'37'!$A$2</definedName>
    <definedName name="chuong_phuluc_38" localSheetId="11">'38'!$A$1</definedName>
    <definedName name="chuong_phuluc_38_name" localSheetId="11">'38'!$A$2</definedName>
    <definedName name="chuong_phuluc_39" localSheetId="12">'39'!$A$1</definedName>
    <definedName name="chuong_phuluc_39_name" localSheetId="12">'39'!$A$2</definedName>
    <definedName name="chuong_phuluc_40" localSheetId="13">'41'!$A$1</definedName>
    <definedName name="chuong_phuluc_40_name" localSheetId="13">'41'!$A$2</definedName>
    <definedName name="chuong_phuluc_41" localSheetId="13">'41'!$A$1</definedName>
    <definedName name="chuong_phuluc_41_name" localSheetId="13">'41'!$A$2</definedName>
    <definedName name="chuong_phuluc_42" localSheetId="14">'42'!$A$1</definedName>
    <definedName name="chuong_phuluc_42_name" localSheetId="14">'42'!$A$2</definedName>
    <definedName name="chuong_phuluc_44" localSheetId="15">'44'!$A$1</definedName>
    <definedName name="chuong_phuluc_44_name" localSheetId="15">'44'!$A$2</definedName>
    <definedName name="chuong_phuluc_44_name_name" localSheetId="15">'44'!$A$3</definedName>
    <definedName name="chuyennhan" localSheetId="19">#REF!</definedName>
    <definedName name="chuyennhan" localSheetId="20">#REF!</definedName>
    <definedName name="chuyennhan" localSheetId="3">#REF!</definedName>
    <definedName name="chuyennhan" localSheetId="22">#REF!</definedName>
    <definedName name="chuyennhan" localSheetId="23">#REF!</definedName>
    <definedName name="chuyennhan">#REF!</definedName>
    <definedName name="City" localSheetId="19">#REF!</definedName>
    <definedName name="City" localSheetId="20">#REF!</definedName>
    <definedName name="City" localSheetId="3">#REF!</definedName>
    <definedName name="City" localSheetId="22">#REF!</definedName>
    <definedName name="City" localSheetId="23">#REF!</definedName>
    <definedName name="City">#REF!</definedName>
    <definedName name="CK" localSheetId="19">#REF!</definedName>
    <definedName name="CK" localSheetId="20">#REF!</definedName>
    <definedName name="CK" localSheetId="3">#REF!</definedName>
    <definedName name="CK" localSheetId="40">#REF!</definedName>
    <definedName name="CK" localSheetId="22">#REF!</definedName>
    <definedName name="CK" localSheetId="32">#REF!</definedName>
    <definedName name="CK" localSheetId="23">#REF!</definedName>
    <definedName name="CK" localSheetId="34">#REF!</definedName>
    <definedName name="CK" localSheetId="30">#REF!</definedName>
    <definedName name="CK">#REF!</definedName>
    <definedName name="CL" localSheetId="19">#REF!</definedName>
    <definedName name="CL" localSheetId="20">#REF!</definedName>
    <definedName name="CL" localSheetId="3">#REF!</definedName>
    <definedName name="CL" localSheetId="40">#REF!</definedName>
    <definedName name="CL" localSheetId="22">#REF!</definedName>
    <definedName name="CL" localSheetId="23">#REF!</definedName>
    <definedName name="CL">#REF!</definedName>
    <definedName name="CLECH_0.4" localSheetId="40">#REF!</definedName>
    <definedName name="CLECH_0.4" localSheetId="32">#REF!</definedName>
    <definedName name="CLECH_0.4" localSheetId="34">#REF!</definedName>
    <definedName name="CLECH_0.4" localSheetId="30">#REF!</definedName>
    <definedName name="CLECH_0.4">#REF!</definedName>
    <definedName name="CLVC3">0.1</definedName>
    <definedName name="CLVC35" localSheetId="19">#REF!</definedName>
    <definedName name="CLVC35" localSheetId="20">#REF!</definedName>
    <definedName name="CLVC35" localSheetId="3">#REF!</definedName>
    <definedName name="CLVC35" localSheetId="40">#REF!</definedName>
    <definedName name="CLVC35" localSheetId="22">#REF!</definedName>
    <definedName name="CLVC35" localSheetId="32">#REF!</definedName>
    <definedName name="CLVC35" localSheetId="23">#REF!</definedName>
    <definedName name="CLVC35" localSheetId="34">#REF!</definedName>
    <definedName name="CLVC35" localSheetId="30">#REF!</definedName>
    <definedName name="CLVC35">#REF!</definedName>
    <definedName name="clvcdd" localSheetId="19">#REF!</definedName>
    <definedName name="clvcdd" localSheetId="20">#REF!</definedName>
    <definedName name="clvcdd" localSheetId="3">#REF!</definedName>
    <definedName name="clvcdd" localSheetId="22">#REF!</definedName>
    <definedName name="clvcdd" localSheetId="23">#REF!</definedName>
    <definedName name="clvcdd">#REF!</definedName>
    <definedName name="CLVCTB" localSheetId="19">#REF!</definedName>
    <definedName name="CLVCTB" localSheetId="20">#REF!</definedName>
    <definedName name="CLVCTB" localSheetId="3">#REF!</definedName>
    <definedName name="CLVCTB" localSheetId="40">#REF!</definedName>
    <definedName name="CLVCTB" localSheetId="22">#REF!</definedName>
    <definedName name="CLVCTB" localSheetId="32">#REF!</definedName>
    <definedName name="CLVCTB" localSheetId="23">#REF!</definedName>
    <definedName name="CLVCTB" localSheetId="34">#REF!</definedName>
    <definedName name="CLVCTB" localSheetId="30">#REF!</definedName>
    <definedName name="CLVCTB">#REF!</definedName>
    <definedName name="clvctc" localSheetId="19">#REF!</definedName>
    <definedName name="clvctc" localSheetId="20">#REF!</definedName>
    <definedName name="clvctc" localSheetId="3">#REF!</definedName>
    <definedName name="clvctc" localSheetId="22">#REF!</definedName>
    <definedName name="clvctc" localSheetId="23">#REF!</definedName>
    <definedName name="clvctc">#REF!</definedName>
    <definedName name="CLVL" localSheetId="19">#REF!</definedName>
    <definedName name="CLVL" localSheetId="20">#REF!</definedName>
    <definedName name="CLVL" localSheetId="3">#REF!</definedName>
    <definedName name="clvl" localSheetId="40">#REF!</definedName>
    <definedName name="CLVL" localSheetId="22">#REF!</definedName>
    <definedName name="clvl" localSheetId="32">#REF!</definedName>
    <definedName name="CLVL" localSheetId="23">#REF!</definedName>
    <definedName name="clvl" localSheetId="34">#REF!</definedName>
    <definedName name="clvl" localSheetId="30">#REF!</definedName>
    <definedName name="CLVL">#REF!</definedName>
    <definedName name="cn" localSheetId="40">#REF!</definedName>
    <definedName name="cn" localSheetId="32">#REF!</definedName>
    <definedName name="cn" localSheetId="34">#REF!</definedName>
    <definedName name="cn" localSheetId="30">#REF!</definedName>
    <definedName name="cn">#REF!</definedName>
    <definedName name="CN_RC1" localSheetId="19">#REF!</definedName>
    <definedName name="CN_RC1" localSheetId="20">#REF!</definedName>
    <definedName name="CN_RC1" localSheetId="3">#REF!</definedName>
    <definedName name="CN_RC1" localSheetId="22">#REF!</definedName>
    <definedName name="CN_RC1" localSheetId="23">#REF!</definedName>
    <definedName name="CN_RC1">#REF!</definedName>
    <definedName name="CN_RC2" localSheetId="19">#REF!</definedName>
    <definedName name="CN_RC2" localSheetId="20">#REF!</definedName>
    <definedName name="CN_RC2" localSheetId="3">#REF!</definedName>
    <definedName name="CN_RC2" localSheetId="22">#REF!</definedName>
    <definedName name="CN_RC2" localSheetId="23">#REF!</definedName>
    <definedName name="CN_RC2">#REF!</definedName>
    <definedName name="CN_Rnha" localSheetId="19">#REF!</definedName>
    <definedName name="CN_Rnha" localSheetId="20">#REF!</definedName>
    <definedName name="CN_Rnha" localSheetId="3">#REF!</definedName>
    <definedName name="CN_Rnha" localSheetId="22">#REF!</definedName>
    <definedName name="CN_Rnha" localSheetId="23">#REF!</definedName>
    <definedName name="CN_Rnha">#REF!</definedName>
    <definedName name="CN_Rs" localSheetId="19">#REF!</definedName>
    <definedName name="CN_Rs" localSheetId="20">#REF!</definedName>
    <definedName name="CN_Rs" localSheetId="3">#REF!</definedName>
    <definedName name="CN_Rs" localSheetId="22">#REF!</definedName>
    <definedName name="CN_Rs" localSheetId="23">#REF!</definedName>
    <definedName name="CN_Rs">#REF!</definedName>
    <definedName name="CNC" localSheetId="40">#REF!</definedName>
    <definedName name="CNC" localSheetId="32">#REF!</definedName>
    <definedName name="CNC" localSheetId="34">#REF!</definedName>
    <definedName name="CNC" localSheetId="30">#REF!</definedName>
    <definedName name="CNC">#REF!</definedName>
    <definedName name="CND" localSheetId="40">#REF!</definedName>
    <definedName name="CND" localSheetId="32">#REF!</definedName>
    <definedName name="CND" localSheetId="34">#REF!</definedName>
    <definedName name="CND" localSheetId="30">#REF!</definedName>
    <definedName name="CND">#REF!</definedName>
    <definedName name="Cneo_8bat" localSheetId="19">#REF!</definedName>
    <definedName name="Cneo_8bat" localSheetId="20">#REF!</definedName>
    <definedName name="Cneo_8bat" localSheetId="3">#REF!</definedName>
    <definedName name="Cneo_8bat" localSheetId="22">#REF!</definedName>
    <definedName name="Cneo_8bat" localSheetId="23">#REF!</definedName>
    <definedName name="Cneo_8bat">#REF!</definedName>
    <definedName name="Cneo_TK50" localSheetId="19">#REF!</definedName>
    <definedName name="Cneo_TK50" localSheetId="20">#REF!</definedName>
    <definedName name="Cneo_TK50" localSheetId="3">#REF!</definedName>
    <definedName name="Cneo_TK50" localSheetId="22">#REF!</definedName>
    <definedName name="Cneo_TK50" localSheetId="23">#REF!</definedName>
    <definedName name="Cneo_TK50">#REF!</definedName>
    <definedName name="CNG" localSheetId="40">#REF!</definedName>
    <definedName name="CNG" localSheetId="32">#REF!</definedName>
    <definedName name="CNG" localSheetId="34">#REF!</definedName>
    <definedName name="CNG" localSheetId="30">#REF!</definedName>
    <definedName name="CNG">#REF!</definedName>
    <definedName name="Co" localSheetId="19">#REF!</definedName>
    <definedName name="Co" localSheetId="20">#REF!</definedName>
    <definedName name="Co" localSheetId="3">#REF!</definedName>
    <definedName name="Co" localSheetId="40">#REF!</definedName>
    <definedName name="Co" localSheetId="22">#REF!</definedName>
    <definedName name="Co" localSheetId="32">#REF!</definedName>
    <definedName name="Co" localSheetId="23">#REF!</definedName>
    <definedName name="Co" localSheetId="34">#REF!</definedName>
    <definedName name="Co" localSheetId="30">#REF!</definedName>
    <definedName name="Co">#REF!</definedName>
    <definedName name="coc" localSheetId="40">#REF!</definedName>
    <definedName name="coc" localSheetId="32">#REF!</definedName>
    <definedName name="coc" localSheetId="34">#REF!</definedName>
    <definedName name="coc" localSheetId="30">#REF!</definedName>
    <definedName name="Coc_60" localSheetId="19" hidden="1">{"'Sheet1'!$L$16"}</definedName>
    <definedName name="Coc_60" localSheetId="20" hidden="1">{"'Sheet1'!$L$16"}</definedName>
    <definedName name="Coc_60" localSheetId="3" hidden="1">{"'Sheet1'!$L$16"}</definedName>
    <definedName name="Coc_60" localSheetId="17" hidden="1">{"'Sheet1'!$L$16"}</definedName>
    <definedName name="Coc_60" localSheetId="22" hidden="1">{"'Sheet1'!$L$16"}</definedName>
    <definedName name="Coc_60" localSheetId="23" hidden="1">{"'Sheet1'!$L$16"}</definedName>
    <definedName name="Coc_60" localSheetId="0" hidden="1">{"'Sheet1'!$L$16"}</definedName>
    <definedName name="Coc_60" localSheetId="1" hidden="1">{"'Sheet1'!$L$16"}</definedName>
    <definedName name="Coc_60" localSheetId="2" hidden="1">{"'Sheet1'!$L$16"}</definedName>
    <definedName name="Coc_60" hidden="1">{"'Sheet1'!$L$16"}</definedName>
    <definedName name="CoCauN" localSheetId="17" hidden="1">{"'Sheet1'!$L$16"}</definedName>
    <definedName name="CoCauN" localSheetId="0" hidden="1">{"'Sheet1'!$L$16"}</definedName>
    <definedName name="CoCauN" localSheetId="1" hidden="1">{"'Sheet1'!$L$16"}</definedName>
    <definedName name="CoCauN" localSheetId="2" hidden="1">{"'Sheet1'!$L$16"}</definedName>
    <definedName name="CoCauN" localSheetId="34" hidden="1">{"'Sheet1'!$L$16"}</definedName>
    <definedName name="CoCauN" localSheetId="30" hidden="1">{"'Sheet1'!$L$16"}</definedName>
    <definedName name="CoCauN" hidden="1">{"'Sheet1'!$L$16"}</definedName>
    <definedName name="cocbtct" localSheetId="19">#REF!</definedName>
    <definedName name="cocbtct" localSheetId="20">#REF!</definedName>
    <definedName name="cocbtct" localSheetId="3">#REF!</definedName>
    <definedName name="cocbtct" localSheetId="40">#REF!</definedName>
    <definedName name="cocbtct" localSheetId="22">#REF!</definedName>
    <definedName name="cocbtct" localSheetId="32">#REF!</definedName>
    <definedName name="cocbtct" localSheetId="23">#REF!</definedName>
    <definedName name="cocbtct" localSheetId="34">#REF!</definedName>
    <definedName name="cocbtct" localSheetId="30">#REF!</definedName>
    <definedName name="cocbtct">#REF!</definedName>
    <definedName name="cocot" localSheetId="19">#REF!</definedName>
    <definedName name="cocot" localSheetId="20">#REF!</definedName>
    <definedName name="cocot" localSheetId="3">#REF!</definedName>
    <definedName name="cocot" localSheetId="40">#REF!</definedName>
    <definedName name="cocot" localSheetId="22">#REF!</definedName>
    <definedName name="cocot" localSheetId="32">#REF!</definedName>
    <definedName name="cocot" localSheetId="23">#REF!</definedName>
    <definedName name="cocot" localSheetId="34">#REF!</definedName>
    <definedName name="cocot" localSheetId="30">#REF!</definedName>
    <definedName name="cocot">#REF!</definedName>
    <definedName name="cocott" localSheetId="19">#REF!</definedName>
    <definedName name="cocott" localSheetId="20">#REF!</definedName>
    <definedName name="cocott" localSheetId="3">#REF!</definedName>
    <definedName name="cocott" localSheetId="40">#REF!</definedName>
    <definedName name="cocott" localSheetId="22">#REF!</definedName>
    <definedName name="cocott" localSheetId="32">#REF!</definedName>
    <definedName name="cocott" localSheetId="23">#REF!</definedName>
    <definedName name="cocott" localSheetId="34">#REF!</definedName>
    <definedName name="cocott" localSheetId="30">#REF!</definedName>
    <definedName name="cocott">#REF!</definedName>
    <definedName name="CODC" localSheetId="19">#REF!</definedName>
    <definedName name="CODC" localSheetId="20">#REF!</definedName>
    <definedName name="CODC" localSheetId="3">#REF!</definedName>
    <definedName name="CODC" localSheetId="22">#REF!</definedName>
    <definedName name="CODC" localSheetId="23">#REF!</definedName>
    <definedName name="CODC">#REF!</definedName>
    <definedName name="Code" localSheetId="19" hidden="1">#REF!</definedName>
    <definedName name="Code" localSheetId="20" hidden="1">#REF!</definedName>
    <definedName name="Code" localSheetId="3" hidden="1">#REF!</definedName>
    <definedName name="Code" localSheetId="22" hidden="1">#REF!</definedName>
    <definedName name="Code" localSheetId="32" hidden="1">#REF!</definedName>
    <definedName name="Code" localSheetId="23" hidden="1">#REF!</definedName>
    <definedName name="Code" localSheetId="34" hidden="1">#REF!</definedName>
    <definedName name="Code" localSheetId="30" hidden="1">#REF!</definedName>
    <definedName name="Code" hidden="1">#REF!</definedName>
    <definedName name="Cöï_ly_vaän_chuyeãn" localSheetId="19">#REF!</definedName>
    <definedName name="Cöï_ly_vaän_chuyeãn" localSheetId="20">#REF!</definedName>
    <definedName name="Cöï_ly_vaän_chuyeãn" localSheetId="3">#REF!</definedName>
    <definedName name="Cöï_ly_vaän_chuyeãn" localSheetId="40">#REF!</definedName>
    <definedName name="Cöï_ly_vaän_chuyeãn" localSheetId="22">#REF!</definedName>
    <definedName name="Cöï_ly_vaän_chuyeãn" localSheetId="32">#REF!</definedName>
    <definedName name="Cöï_ly_vaän_chuyeãn" localSheetId="23">#REF!</definedName>
    <definedName name="Cöï_ly_vaän_chuyeãn" localSheetId="34">#REF!</definedName>
    <definedName name="Cöï_ly_vaän_chuyeãn" localSheetId="30">#REF!</definedName>
    <definedName name="Cöï_ly_vaän_chuyeãn">#REF!</definedName>
    <definedName name="CÖÏ_LY_VAÄN_CHUYEÅN" localSheetId="19">#REF!</definedName>
    <definedName name="CÖÏ_LY_VAÄN_CHUYEÅN" localSheetId="20">#REF!</definedName>
    <definedName name="CÖÏ_LY_VAÄN_CHUYEÅN" localSheetId="3">#REF!</definedName>
    <definedName name="CÖÏ_LY_VAÄN_CHUYEÅN" localSheetId="40">#REF!</definedName>
    <definedName name="CÖÏ_LY_VAÄN_CHUYEÅN" localSheetId="22">#REF!</definedName>
    <definedName name="CÖÏ_LY_VAÄN_CHUYEÅN" localSheetId="32">#REF!</definedName>
    <definedName name="CÖÏ_LY_VAÄN_CHUYEÅN" localSheetId="23">#REF!</definedName>
    <definedName name="CÖÏ_LY_VAÄN_CHUYEÅN" localSheetId="34">#REF!</definedName>
    <definedName name="CÖÏ_LY_VAÄN_CHUYEÅN" localSheetId="30">#REF!</definedName>
    <definedName name="CÖÏ_LY_VAÄN_CHUYEÅN">#REF!</definedName>
    <definedName name="coket" localSheetId="19">#REF!</definedName>
    <definedName name="coket" localSheetId="20">#REF!</definedName>
    <definedName name="coket" localSheetId="3">#REF!</definedName>
    <definedName name="coket" localSheetId="22">#REF!</definedName>
    <definedName name="coket" localSheetId="23">#REF!</definedName>
    <definedName name="coket">#REF!</definedName>
    <definedName name="Comm" localSheetId="19">BlankMacro1</definedName>
    <definedName name="Comm" localSheetId="20">BlankMacro1</definedName>
    <definedName name="Comm" localSheetId="3">BlankMacro1</definedName>
    <definedName name="Comm" localSheetId="17">BlankMacro1</definedName>
    <definedName name="Comm" localSheetId="22">BlankMacro1</definedName>
    <definedName name="Comm" localSheetId="23">BlankMacro1</definedName>
    <definedName name="Comm" localSheetId="0">BlankMacro1</definedName>
    <definedName name="Comm" localSheetId="1">BlankMacro1</definedName>
    <definedName name="Comm" localSheetId="2">BlankMacro1</definedName>
    <definedName name="Comm">BlankMacro1</definedName>
    <definedName name="COMMON" localSheetId="19">#REF!</definedName>
    <definedName name="COMMON" localSheetId="20">#REF!</definedName>
    <definedName name="COMMON" localSheetId="3">#REF!</definedName>
    <definedName name="COMMON" localSheetId="40">#REF!</definedName>
    <definedName name="COMMON" localSheetId="22">#REF!</definedName>
    <definedName name="COMMON" localSheetId="32">#REF!</definedName>
    <definedName name="COMMON" localSheetId="23">#REF!</definedName>
    <definedName name="COMMON" localSheetId="34">#REF!</definedName>
    <definedName name="COMMON" localSheetId="30">#REF!</definedName>
    <definedName name="COMMON">#REF!</definedName>
    <definedName name="comong" localSheetId="19">#REF!</definedName>
    <definedName name="comong" localSheetId="20">#REF!</definedName>
    <definedName name="comong" localSheetId="3">#REF!</definedName>
    <definedName name="comong" localSheetId="40">#REF!</definedName>
    <definedName name="comong" localSheetId="22">#REF!</definedName>
    <definedName name="comong" localSheetId="32">#REF!</definedName>
    <definedName name="comong" localSheetId="23">#REF!</definedName>
    <definedName name="comong" localSheetId="34">#REF!</definedName>
    <definedName name="comong" localSheetId="30">#REF!</definedName>
    <definedName name="comong">#REF!</definedName>
    <definedName name="Company" localSheetId="19">#REF!</definedName>
    <definedName name="Company" localSheetId="20">#REF!</definedName>
    <definedName name="Company" localSheetId="3">#REF!</definedName>
    <definedName name="Company" localSheetId="22">#REF!</definedName>
    <definedName name="Company" localSheetId="23">#REF!</definedName>
    <definedName name="Company">#REF!</definedName>
    <definedName name="CON_EQP_COS" localSheetId="19">#REF!</definedName>
    <definedName name="CON_EQP_COS" localSheetId="20">#REF!</definedName>
    <definedName name="CON_EQP_COS" localSheetId="3">#REF!</definedName>
    <definedName name="CON_EQP_COS" localSheetId="40">#REF!</definedName>
    <definedName name="CON_EQP_COS" localSheetId="22">#REF!</definedName>
    <definedName name="CON_EQP_COS" localSheetId="32">#REF!</definedName>
    <definedName name="CON_EQP_COS" localSheetId="23">#REF!</definedName>
    <definedName name="CON_EQP_COS" localSheetId="34">#REF!</definedName>
    <definedName name="CON_EQP_COS" localSheetId="30">#REF!</definedName>
    <definedName name="CON_EQP_COS">#REF!</definedName>
    <definedName name="CON_EQP_COST" localSheetId="19">#REF!</definedName>
    <definedName name="CON_EQP_COST" localSheetId="20">#REF!</definedName>
    <definedName name="CON_EQP_COST" localSheetId="3">#REF!</definedName>
    <definedName name="CON_EQP_COST" localSheetId="40">#REF!</definedName>
    <definedName name="CON_EQP_COST" localSheetId="22">#REF!</definedName>
    <definedName name="CON_EQP_COST" localSheetId="32">#REF!</definedName>
    <definedName name="CON_EQP_COST" localSheetId="23">#REF!</definedName>
    <definedName name="CON_EQP_COST" localSheetId="34">#REF!</definedName>
    <definedName name="CON_EQP_COST" localSheetId="30">#REF!</definedName>
    <definedName name="CON_EQP_COST">#REF!</definedName>
    <definedName name="Cong_HM_DTCT" localSheetId="19">#REF!</definedName>
    <definedName name="Cong_HM_DTCT" localSheetId="20">#REF!</definedName>
    <definedName name="Cong_HM_DTCT" localSheetId="3">#REF!</definedName>
    <definedName name="Cong_HM_DTCT" localSheetId="40">#REF!</definedName>
    <definedName name="Cong_HM_DTCT" localSheetId="22">#REF!</definedName>
    <definedName name="Cong_HM_DTCT" localSheetId="32">#REF!</definedName>
    <definedName name="Cong_HM_DTCT" localSheetId="23">#REF!</definedName>
    <definedName name="Cong_HM_DTCT" localSheetId="34">#REF!</definedName>
    <definedName name="Cong_HM_DTCT" localSheetId="30">#REF!</definedName>
    <definedName name="Cong_HM_DTCT">#REF!</definedName>
    <definedName name="Cong_M_DTCT" localSheetId="19">#REF!</definedName>
    <definedName name="Cong_M_DTCT" localSheetId="20">#REF!</definedName>
    <definedName name="Cong_M_DTCT" localSheetId="3">#REF!</definedName>
    <definedName name="Cong_M_DTCT" localSheetId="40">#REF!</definedName>
    <definedName name="Cong_M_DTCT" localSheetId="22">#REF!</definedName>
    <definedName name="Cong_M_DTCT" localSheetId="32">#REF!</definedName>
    <definedName name="Cong_M_DTCT" localSheetId="23">#REF!</definedName>
    <definedName name="Cong_M_DTCT" localSheetId="34">#REF!</definedName>
    <definedName name="Cong_M_DTCT" localSheetId="30">#REF!</definedName>
    <definedName name="Cong_M_DTCT">#REF!</definedName>
    <definedName name="Cong_NC_DTCT" localSheetId="19">#REF!</definedName>
    <definedName name="Cong_NC_DTCT" localSheetId="20">#REF!</definedName>
    <definedName name="Cong_NC_DTCT" localSheetId="3">#REF!</definedName>
    <definedName name="Cong_NC_DTCT" localSheetId="40">#REF!</definedName>
    <definedName name="Cong_NC_DTCT" localSheetId="22">#REF!</definedName>
    <definedName name="Cong_NC_DTCT" localSheetId="32">#REF!</definedName>
    <definedName name="Cong_NC_DTCT" localSheetId="23">#REF!</definedName>
    <definedName name="Cong_NC_DTCT" localSheetId="34">#REF!</definedName>
    <definedName name="Cong_NC_DTCT" localSheetId="30">#REF!</definedName>
    <definedName name="Cong_NC_DTCT">#REF!</definedName>
    <definedName name="Cong_tac_dao_dat" localSheetId="19">#REF!</definedName>
    <definedName name="Cong_tac_dao_dat" localSheetId="20">#REF!</definedName>
    <definedName name="Cong_tac_dao_dat" localSheetId="3">#REF!</definedName>
    <definedName name="Cong_tac_dao_dat" localSheetId="22">#REF!</definedName>
    <definedName name="Cong_tac_dao_dat" localSheetId="23">#REF!</definedName>
    <definedName name="Cong_tac_dao_dat">#REF!</definedName>
    <definedName name="Cong_tac_do_be_tong" localSheetId="19">#REF!</definedName>
    <definedName name="Cong_tac_do_be_tong" localSheetId="20">#REF!</definedName>
    <definedName name="Cong_tac_do_be_tong" localSheetId="3">#REF!</definedName>
    <definedName name="Cong_tac_do_be_tong" localSheetId="22">#REF!</definedName>
    <definedName name="Cong_tac_do_be_tong" localSheetId="23">#REF!</definedName>
    <definedName name="Cong_tac_do_be_tong">#REF!</definedName>
    <definedName name="Cong_tac_dung_cot_BTLT_thu_cong" localSheetId="19">#REF!</definedName>
    <definedName name="Cong_tac_dung_cot_BTLT_thu_cong" localSheetId="20">#REF!</definedName>
    <definedName name="Cong_tac_dung_cot_BTLT_thu_cong" localSheetId="3">#REF!</definedName>
    <definedName name="Cong_tac_dung_cot_BTLT_thu_cong" localSheetId="22">#REF!</definedName>
    <definedName name="Cong_tac_dung_cot_BTLT_thu_cong" localSheetId="23">#REF!</definedName>
    <definedName name="Cong_tac_dung_cot_BTLT_thu_cong">#REF!</definedName>
    <definedName name="Cong_tac_gia_cong_cot_thep" localSheetId="19">#REF!</definedName>
    <definedName name="Cong_tac_gia_cong_cot_thep" localSheetId="20">#REF!</definedName>
    <definedName name="Cong_tac_gia_cong_cot_thep" localSheetId="3">#REF!</definedName>
    <definedName name="Cong_tac_gia_cong_cot_thep" localSheetId="22">#REF!</definedName>
    <definedName name="Cong_tac_gia_cong_cot_thep" localSheetId="23">#REF!</definedName>
    <definedName name="Cong_tac_gia_cong_cot_thep">#REF!</definedName>
    <definedName name="Cong_tac_lam_gian_giao_vuot_DZTT" localSheetId="19">#REF!</definedName>
    <definedName name="Cong_tac_lam_gian_giao_vuot_DZTT" localSheetId="20">#REF!</definedName>
    <definedName name="Cong_tac_lam_gian_giao_vuot_DZTT" localSheetId="3">#REF!</definedName>
    <definedName name="Cong_tac_lam_gian_giao_vuot_DZTT" localSheetId="22">#REF!</definedName>
    <definedName name="Cong_tac_lam_gian_giao_vuot_DZTT" localSheetId="23">#REF!</definedName>
    <definedName name="Cong_tac_lam_gian_giao_vuot_DZTT">#REF!</definedName>
    <definedName name="Cong_tac_lap_dat_mong_tiepdia" localSheetId="19">#REF!</definedName>
    <definedName name="Cong_tac_lap_dat_mong_tiepdia" localSheetId="20">#REF!</definedName>
    <definedName name="Cong_tac_lap_dat_mong_tiepdia" localSheetId="3">#REF!</definedName>
    <definedName name="Cong_tac_lap_dat_mong_tiepdia" localSheetId="22">#REF!</definedName>
    <definedName name="Cong_tac_lap_dat_mong_tiepdia" localSheetId="23">#REF!</definedName>
    <definedName name="Cong_tac_lap_dat_mong_tiepdia">#REF!</definedName>
    <definedName name="Cong_tac_lap_dat_xa_thep" localSheetId="19">#REF!</definedName>
    <definedName name="Cong_tac_lap_dat_xa_thep" localSheetId="20">#REF!</definedName>
    <definedName name="Cong_tac_lap_dat_xa_thep" localSheetId="3">#REF!</definedName>
    <definedName name="Cong_tac_lap_dat_xa_thep" localSheetId="22">#REF!</definedName>
    <definedName name="Cong_tac_lap_dat_xa_thep" localSheetId="23">#REF!</definedName>
    <definedName name="Cong_tac_lap_dat_xa_thep">#REF!</definedName>
    <definedName name="Cong_VL_DTCT" localSheetId="19">#REF!</definedName>
    <definedName name="Cong_VL_DTCT" localSheetId="20">#REF!</definedName>
    <definedName name="Cong_VL_DTCT" localSheetId="3">#REF!</definedName>
    <definedName name="Cong_VL_DTCT" localSheetId="40">#REF!</definedName>
    <definedName name="Cong_VL_DTCT" localSheetId="22">#REF!</definedName>
    <definedName name="Cong_VL_DTCT" localSheetId="32">#REF!</definedName>
    <definedName name="Cong_VL_DTCT" localSheetId="23">#REF!</definedName>
    <definedName name="Cong_VL_DTCT" localSheetId="34">#REF!</definedName>
    <definedName name="Cong_VL_DTCT" localSheetId="30">#REF!</definedName>
    <definedName name="Cong_VL_DTCT">#REF!</definedName>
    <definedName name="congbengam" localSheetId="19">#REF!</definedName>
    <definedName name="congbengam" localSheetId="20">#REF!</definedName>
    <definedName name="congbengam" localSheetId="3">#REF!</definedName>
    <definedName name="congbengam" localSheetId="40">#REF!</definedName>
    <definedName name="congbengam" localSheetId="22">#REF!</definedName>
    <definedName name="congbengam" localSheetId="32">#REF!</definedName>
    <definedName name="congbengam" localSheetId="23">#REF!</definedName>
    <definedName name="congbengam" localSheetId="34">#REF!</definedName>
    <definedName name="congbengam" localSheetId="30">#REF!</definedName>
    <definedName name="congbengam">#REF!</definedName>
    <definedName name="congbenuoc" localSheetId="19">#REF!</definedName>
    <definedName name="congbenuoc" localSheetId="20">#REF!</definedName>
    <definedName name="congbenuoc" localSheetId="3">#REF!</definedName>
    <definedName name="congbenuoc" localSheetId="40">#REF!</definedName>
    <definedName name="congbenuoc" localSheetId="22">#REF!</definedName>
    <definedName name="congbenuoc" localSheetId="32">#REF!</definedName>
    <definedName name="congbenuoc" localSheetId="23">#REF!</definedName>
    <definedName name="congbenuoc" localSheetId="34">#REF!</definedName>
    <definedName name="congbenuoc" localSheetId="30">#REF!</definedName>
    <definedName name="congbenuoc">#REF!</definedName>
    <definedName name="congcoc" localSheetId="19">#REF!</definedName>
    <definedName name="congcoc" localSheetId="20">#REF!</definedName>
    <definedName name="congcoc" localSheetId="3">#REF!</definedName>
    <definedName name="congcoc" localSheetId="40">#REF!</definedName>
    <definedName name="congcoc" localSheetId="22">#REF!</definedName>
    <definedName name="congcoc" localSheetId="32">#REF!</definedName>
    <definedName name="congcoc" localSheetId="23">#REF!</definedName>
    <definedName name="congcoc" localSheetId="34">#REF!</definedName>
    <definedName name="congcoc" localSheetId="30">#REF!</definedName>
    <definedName name="congcoc">#REF!</definedName>
    <definedName name="congcocot" localSheetId="19">#REF!</definedName>
    <definedName name="congcocot" localSheetId="20">#REF!</definedName>
    <definedName name="congcocot" localSheetId="3">#REF!</definedName>
    <definedName name="congcocot" localSheetId="40">#REF!</definedName>
    <definedName name="congcocot" localSheetId="22">#REF!</definedName>
    <definedName name="congcocot" localSheetId="32">#REF!</definedName>
    <definedName name="congcocot" localSheetId="23">#REF!</definedName>
    <definedName name="congcocot" localSheetId="34">#REF!</definedName>
    <definedName name="congcocot" localSheetId="30">#REF!</definedName>
    <definedName name="congcocot">#REF!</definedName>
    <definedName name="congcocott" localSheetId="19">#REF!</definedName>
    <definedName name="congcocott" localSheetId="20">#REF!</definedName>
    <definedName name="congcocott" localSheetId="3">#REF!</definedName>
    <definedName name="congcocott" localSheetId="40">#REF!</definedName>
    <definedName name="congcocott" localSheetId="22">#REF!</definedName>
    <definedName name="congcocott" localSheetId="32">#REF!</definedName>
    <definedName name="congcocott" localSheetId="23">#REF!</definedName>
    <definedName name="congcocott" localSheetId="34">#REF!</definedName>
    <definedName name="congcocott" localSheetId="30">#REF!</definedName>
    <definedName name="congcocott">#REF!</definedName>
    <definedName name="congcomong" localSheetId="19">#REF!</definedName>
    <definedName name="congcomong" localSheetId="20">#REF!</definedName>
    <definedName name="congcomong" localSheetId="3">#REF!</definedName>
    <definedName name="congcomong" localSheetId="40">#REF!</definedName>
    <definedName name="congcomong" localSheetId="22">#REF!</definedName>
    <definedName name="congcomong" localSheetId="32">#REF!</definedName>
    <definedName name="congcomong" localSheetId="23">#REF!</definedName>
    <definedName name="congcomong" localSheetId="34">#REF!</definedName>
    <definedName name="congcomong" localSheetId="30">#REF!</definedName>
    <definedName name="congcomong">#REF!</definedName>
    <definedName name="congcottron" localSheetId="19">#REF!</definedName>
    <definedName name="congcottron" localSheetId="20">#REF!</definedName>
    <definedName name="congcottron" localSheetId="3">#REF!</definedName>
    <definedName name="congcottron" localSheetId="40">#REF!</definedName>
    <definedName name="congcottron" localSheetId="22">#REF!</definedName>
    <definedName name="congcottron" localSheetId="32">#REF!</definedName>
    <definedName name="congcottron" localSheetId="23">#REF!</definedName>
    <definedName name="congcottron" localSheetId="34">#REF!</definedName>
    <definedName name="congcottron" localSheetId="30">#REF!</definedName>
    <definedName name="congcottron">#REF!</definedName>
    <definedName name="congcotvuong" localSheetId="19">#REF!</definedName>
    <definedName name="congcotvuong" localSheetId="20">#REF!</definedName>
    <definedName name="congcotvuong" localSheetId="3">#REF!</definedName>
    <definedName name="congcotvuong" localSheetId="40">#REF!</definedName>
    <definedName name="congcotvuong" localSheetId="22">#REF!</definedName>
    <definedName name="congcotvuong" localSheetId="32">#REF!</definedName>
    <definedName name="congcotvuong" localSheetId="23">#REF!</definedName>
    <definedName name="congcotvuong" localSheetId="34">#REF!</definedName>
    <definedName name="congcotvuong" localSheetId="30">#REF!</definedName>
    <definedName name="congcotvuong">#REF!</definedName>
    <definedName name="congdam" localSheetId="19">#REF!</definedName>
    <definedName name="congdam" localSheetId="20">#REF!</definedName>
    <definedName name="congdam" localSheetId="3">#REF!</definedName>
    <definedName name="congdam" localSheetId="40">#REF!</definedName>
    <definedName name="congdam" localSheetId="22">#REF!</definedName>
    <definedName name="congdam" localSheetId="32">#REF!</definedName>
    <definedName name="congdam" localSheetId="23">#REF!</definedName>
    <definedName name="congdam" localSheetId="34">#REF!</definedName>
    <definedName name="congdam" localSheetId="30">#REF!</definedName>
    <definedName name="congdam">#REF!</definedName>
    <definedName name="congdan1" localSheetId="19">#REF!</definedName>
    <definedName name="congdan1" localSheetId="20">#REF!</definedName>
    <definedName name="congdan1" localSheetId="3">#REF!</definedName>
    <definedName name="congdan1" localSheetId="40">#REF!</definedName>
    <definedName name="congdan1" localSheetId="22">#REF!</definedName>
    <definedName name="congdan1" localSheetId="32">#REF!</definedName>
    <definedName name="congdan1" localSheetId="23">#REF!</definedName>
    <definedName name="congdan1" localSheetId="34">#REF!</definedName>
    <definedName name="congdan1" localSheetId="30">#REF!</definedName>
    <definedName name="congdan1">#REF!</definedName>
    <definedName name="congdan2" localSheetId="19">#REF!</definedName>
    <definedName name="congdan2" localSheetId="20">#REF!</definedName>
    <definedName name="congdan2" localSheetId="3">#REF!</definedName>
    <definedName name="congdan2" localSheetId="40">#REF!</definedName>
    <definedName name="congdan2" localSheetId="22">#REF!</definedName>
    <definedName name="congdan2" localSheetId="32">#REF!</definedName>
    <definedName name="congdan2" localSheetId="23">#REF!</definedName>
    <definedName name="congdan2" localSheetId="34">#REF!</definedName>
    <definedName name="congdan2" localSheetId="30">#REF!</definedName>
    <definedName name="congdan2">#REF!</definedName>
    <definedName name="congdandusan" localSheetId="19">#REF!</definedName>
    <definedName name="congdandusan" localSheetId="20">#REF!</definedName>
    <definedName name="congdandusan" localSheetId="3">#REF!</definedName>
    <definedName name="congdandusan" localSheetId="40">#REF!</definedName>
    <definedName name="congdandusan" localSheetId="22">#REF!</definedName>
    <definedName name="congdandusan" localSheetId="32">#REF!</definedName>
    <definedName name="congdandusan" localSheetId="23">#REF!</definedName>
    <definedName name="congdandusan" localSheetId="34">#REF!</definedName>
    <definedName name="congdandusan" localSheetId="30">#REF!</definedName>
    <definedName name="congdandusan">#REF!</definedName>
    <definedName name="conglanhto" localSheetId="19">#REF!</definedName>
    <definedName name="conglanhto" localSheetId="20">#REF!</definedName>
    <definedName name="conglanhto" localSheetId="3">#REF!</definedName>
    <definedName name="conglanhto" localSheetId="40">#REF!</definedName>
    <definedName name="conglanhto" localSheetId="22">#REF!</definedName>
    <definedName name="conglanhto" localSheetId="32">#REF!</definedName>
    <definedName name="conglanhto" localSheetId="23">#REF!</definedName>
    <definedName name="conglanhto" localSheetId="34">#REF!</definedName>
    <definedName name="conglanhto" localSheetId="30">#REF!</definedName>
    <definedName name="conglanhto">#REF!</definedName>
    <definedName name="CongMaHieu" localSheetId="19">#REF!</definedName>
    <definedName name="CongMaHieu" localSheetId="20">#REF!</definedName>
    <definedName name="CongMaHieu" localSheetId="3">#REF!</definedName>
    <definedName name="CongMaHieu" localSheetId="22">#REF!</definedName>
    <definedName name="CongMaHieu" localSheetId="23">#REF!</definedName>
    <definedName name="CongMaHieu">#REF!</definedName>
    <definedName name="congmong" localSheetId="19">#REF!</definedName>
    <definedName name="congmong" localSheetId="20">#REF!</definedName>
    <definedName name="congmong" localSheetId="3">#REF!</definedName>
    <definedName name="congmong" localSheetId="40">#REF!</definedName>
    <definedName name="congmong" localSheetId="22">#REF!</definedName>
    <definedName name="congmong" localSheetId="32">#REF!</definedName>
    <definedName name="congmong" localSheetId="23">#REF!</definedName>
    <definedName name="congmong" localSheetId="34">#REF!</definedName>
    <definedName name="congmong" localSheetId="30">#REF!</definedName>
    <definedName name="congmong">#REF!</definedName>
    <definedName name="congmongbang" localSheetId="19">#REF!</definedName>
    <definedName name="congmongbang" localSheetId="20">#REF!</definedName>
    <definedName name="congmongbang" localSheetId="3">#REF!</definedName>
    <definedName name="congmongbang" localSheetId="40">#REF!</definedName>
    <definedName name="congmongbang" localSheetId="22">#REF!</definedName>
    <definedName name="congmongbang" localSheetId="32">#REF!</definedName>
    <definedName name="congmongbang" localSheetId="23">#REF!</definedName>
    <definedName name="congmongbang" localSheetId="34">#REF!</definedName>
    <definedName name="congmongbang" localSheetId="30">#REF!</definedName>
    <definedName name="congmongbang">#REF!</definedName>
    <definedName name="congmongdon" localSheetId="19">#REF!</definedName>
    <definedName name="congmongdon" localSheetId="20">#REF!</definedName>
    <definedName name="congmongdon" localSheetId="3">#REF!</definedName>
    <definedName name="congmongdon" localSheetId="40">#REF!</definedName>
    <definedName name="congmongdon" localSheetId="22">#REF!</definedName>
    <definedName name="congmongdon" localSheetId="32">#REF!</definedName>
    <definedName name="congmongdon" localSheetId="23">#REF!</definedName>
    <definedName name="congmongdon" localSheetId="34">#REF!</definedName>
    <definedName name="congmongdon" localSheetId="30">#REF!</definedName>
    <definedName name="congmongdon">#REF!</definedName>
    <definedName name="congnhat" localSheetId="19">#REF!</definedName>
    <definedName name="congnhat" localSheetId="20">#REF!</definedName>
    <definedName name="congnhat" localSheetId="3">#REF!</definedName>
    <definedName name="congnhat" localSheetId="22">#REF!</definedName>
    <definedName name="congnhat" localSheetId="23">#REF!</definedName>
    <definedName name="congnhat">#REF!</definedName>
    <definedName name="congpanen" localSheetId="19">#REF!</definedName>
    <definedName name="congpanen" localSheetId="20">#REF!</definedName>
    <definedName name="congpanen" localSheetId="3">#REF!</definedName>
    <definedName name="congpanen" localSheetId="40">#REF!</definedName>
    <definedName name="congpanen" localSheetId="22">#REF!</definedName>
    <definedName name="congpanen" localSheetId="32">#REF!</definedName>
    <definedName name="congpanen" localSheetId="23">#REF!</definedName>
    <definedName name="congpanen" localSheetId="34">#REF!</definedName>
    <definedName name="congpanen" localSheetId="30">#REF!</definedName>
    <definedName name="congpanen">#REF!</definedName>
    <definedName name="congsan" localSheetId="19">#REF!</definedName>
    <definedName name="congsan" localSheetId="20">#REF!</definedName>
    <definedName name="congsan" localSheetId="3">#REF!</definedName>
    <definedName name="congsan" localSheetId="40">#REF!</definedName>
    <definedName name="congsan" localSheetId="22">#REF!</definedName>
    <definedName name="congsan" localSheetId="32">#REF!</definedName>
    <definedName name="congsan" localSheetId="23">#REF!</definedName>
    <definedName name="congsan" localSheetId="34">#REF!</definedName>
    <definedName name="congsan" localSheetId="30">#REF!</definedName>
    <definedName name="congsan">#REF!</definedName>
    <definedName name="congthang" localSheetId="19">#REF!</definedName>
    <definedName name="congthang" localSheetId="20">#REF!</definedName>
    <definedName name="congthang" localSheetId="3">#REF!</definedName>
    <definedName name="congthang" localSheetId="40">#REF!</definedName>
    <definedName name="congthang" localSheetId="22">#REF!</definedName>
    <definedName name="congthang" localSheetId="32">#REF!</definedName>
    <definedName name="congthang" localSheetId="23">#REF!</definedName>
    <definedName name="congthang" localSheetId="34">#REF!</definedName>
    <definedName name="congthang" localSheetId="30">#REF!</definedName>
    <definedName name="congthang">#REF!</definedName>
    <definedName name="CongVattu" localSheetId="19">#REF!</definedName>
    <definedName name="CongVattu" localSheetId="20">#REF!</definedName>
    <definedName name="CongVattu" localSheetId="3">#REF!</definedName>
    <definedName name="CongVattu" localSheetId="40">#REF!</definedName>
    <definedName name="CongVattu" localSheetId="22">#REF!</definedName>
    <definedName name="CongVattu" localSheetId="23">#REF!</definedName>
    <definedName name="CongVattu">#REF!</definedName>
    <definedName name="CONST_EQ" localSheetId="19">#REF!</definedName>
    <definedName name="CONST_EQ" localSheetId="20">#REF!</definedName>
    <definedName name="CONST_EQ" localSheetId="3">#REF!</definedName>
    <definedName name="CONST_EQ" localSheetId="40">#REF!</definedName>
    <definedName name="CONST_EQ" localSheetId="22">#REF!</definedName>
    <definedName name="CONST_EQ" localSheetId="32">#REF!</definedName>
    <definedName name="CONST_EQ" localSheetId="23">#REF!</definedName>
    <definedName name="CONST_EQ" localSheetId="34">#REF!</definedName>
    <definedName name="CONST_EQ" localSheetId="30">#REF!</definedName>
    <definedName name="CONST_EQ">#REF!</definedName>
    <definedName name="Content1" localSheetId="19">ErrorHandler_1</definedName>
    <definedName name="Content1" localSheetId="20">ErrorHandler_1</definedName>
    <definedName name="Content1" localSheetId="3">ErrorHandler_1</definedName>
    <definedName name="Content1" localSheetId="17">ErrorHandler_1</definedName>
    <definedName name="Content1" localSheetId="22">ErrorHandler_1</definedName>
    <definedName name="Content1" localSheetId="23">ErrorHandler_1</definedName>
    <definedName name="Content1" localSheetId="0">ErrorHandler_1</definedName>
    <definedName name="Content1" localSheetId="1">ErrorHandler_1</definedName>
    <definedName name="Content1" localSheetId="2">ErrorHandler_1</definedName>
    <definedName name="Content1">ErrorHandler_1</definedName>
    <definedName name="continue1" localSheetId="19">#REF!</definedName>
    <definedName name="continue1" localSheetId="20">#REF!</definedName>
    <definedName name="continue1" localSheetId="3">#REF!</definedName>
    <definedName name="continue1" localSheetId="22">#REF!</definedName>
    <definedName name="continue1" localSheetId="23">#REF!</definedName>
    <definedName name="continue1">#REF!</definedName>
    <definedName name="Costa_Against" localSheetId="19">#REF!,#REF!,#REF!</definedName>
    <definedName name="Costa_Against" localSheetId="20">#REF!,#REF!,#REF!</definedName>
    <definedName name="Costa_Against" localSheetId="3">#REF!,#REF!,#REF!</definedName>
    <definedName name="Costa_Against" localSheetId="22">#REF!,#REF!,#REF!</definedName>
    <definedName name="Costa_Against" localSheetId="23">#REF!,#REF!,#REF!</definedName>
    <definedName name="Costa_Against">#REF!,#REF!,#REF!</definedName>
    <definedName name="Costa_Played" localSheetId="19">#REF!,#REF!,#REF!</definedName>
    <definedName name="Costa_Played" localSheetId="20">#REF!,#REF!,#REF!</definedName>
    <definedName name="Costa_Played" localSheetId="3">#REF!,#REF!,#REF!</definedName>
    <definedName name="Costa_Played" localSheetId="22">#REF!,#REF!,#REF!</definedName>
    <definedName name="Costa_Played" localSheetId="23">#REF!,#REF!,#REF!</definedName>
    <definedName name="Costa_Played">#REF!,#REF!,#REF!</definedName>
    <definedName name="COT" localSheetId="40">#REF!</definedName>
    <definedName name="COT" localSheetId="32">#REF!</definedName>
    <definedName name="COT" localSheetId="34">#REF!</definedName>
    <definedName name="COT" localSheetId="30">#REF!</definedName>
    <definedName name="COT_HA" localSheetId="19">#REF!</definedName>
    <definedName name="COT_HA" localSheetId="20">#REF!</definedName>
    <definedName name="COT_HA" localSheetId="3">#REF!</definedName>
    <definedName name="COT_HA" localSheetId="22">#REF!</definedName>
    <definedName name="COT_HA" localSheetId="23">#REF!</definedName>
    <definedName name="COT_HA">#REF!</definedName>
    <definedName name="COT_TA" localSheetId="19">#REF!</definedName>
    <definedName name="COT_TA" localSheetId="20">#REF!</definedName>
    <definedName name="COT_TA" localSheetId="3">#REF!</definedName>
    <definedName name="COT_TA" localSheetId="22">#REF!</definedName>
    <definedName name="COT_TA" localSheetId="23">#REF!</definedName>
    <definedName name="COT_TA">#REF!</definedName>
    <definedName name="COT10DZ22" localSheetId="19">#REF!</definedName>
    <definedName name="COT10DZ22" localSheetId="20">#REF!</definedName>
    <definedName name="COT10DZ22" localSheetId="3">#REF!</definedName>
    <definedName name="COT10DZ22" localSheetId="22">#REF!</definedName>
    <definedName name="COT10DZ22" localSheetId="23">#REF!</definedName>
    <definedName name="COT10DZ22">#REF!</definedName>
    <definedName name="COT12DZ22" localSheetId="19">#REF!</definedName>
    <definedName name="COT12DZ22" localSheetId="20">#REF!</definedName>
    <definedName name="COT12DZ22" localSheetId="3">#REF!</definedName>
    <definedName name="COT12DZ22" localSheetId="22">#REF!</definedName>
    <definedName name="COT12DZ22" localSheetId="23">#REF!</definedName>
    <definedName name="COT12DZ22">#REF!</definedName>
    <definedName name="COT14DZ22" localSheetId="19">#REF!</definedName>
    <definedName name="COT14DZ22" localSheetId="20">#REF!</definedName>
    <definedName name="COT14DZ22" localSheetId="3">#REF!</definedName>
    <definedName name="COT14DZ22" localSheetId="22">#REF!</definedName>
    <definedName name="COT14DZ22" localSheetId="23">#REF!</definedName>
    <definedName name="COT14DZ22">#REF!</definedName>
    <definedName name="COT20DZ22" localSheetId="19">#REF!</definedName>
    <definedName name="COT20DZ22" localSheetId="20">#REF!</definedName>
    <definedName name="COT20DZ22" localSheetId="3">#REF!</definedName>
    <definedName name="COT20DZ22" localSheetId="22">#REF!</definedName>
    <definedName name="COT20DZ22" localSheetId="23">#REF!</definedName>
    <definedName name="COT20DZ22">#REF!</definedName>
    <definedName name="cot7.5" localSheetId="40">#REF!</definedName>
    <definedName name="cot7.5" localSheetId="32">#REF!</definedName>
    <definedName name="cot7.5" localSheetId="34">#REF!</definedName>
    <definedName name="cot7.5" localSheetId="30">#REF!</definedName>
    <definedName name="cot7.5">#REF!</definedName>
    <definedName name="cot8.5" localSheetId="40">#REF!</definedName>
    <definedName name="cot8.5" localSheetId="32">#REF!</definedName>
    <definedName name="cot8.5" localSheetId="34">#REF!</definedName>
    <definedName name="cot8.5" localSheetId="30">#REF!</definedName>
    <definedName name="cot8.5">#REF!</definedName>
    <definedName name="cotma" localSheetId="19">#REF!</definedName>
    <definedName name="cotma" localSheetId="20">#REF!</definedName>
    <definedName name="cotma" localSheetId="3">#REF!</definedName>
    <definedName name="cotma" localSheetId="22">#REF!</definedName>
    <definedName name="cotma" localSheetId="23">#REF!</definedName>
    <definedName name="cotma">#REF!</definedName>
    <definedName name="COTPYLONEDZ04" localSheetId="19">#REF!</definedName>
    <definedName name="COTPYLONEDZ04" localSheetId="20">#REF!</definedName>
    <definedName name="COTPYLONEDZ04" localSheetId="3">#REF!</definedName>
    <definedName name="COTPYLONEDZ04" localSheetId="22">#REF!</definedName>
    <definedName name="COTPYLONEDZ04" localSheetId="23">#REF!</definedName>
    <definedName name="COTPYLONEDZ04">#REF!</definedName>
    <definedName name="Cotsatma">9726</definedName>
    <definedName name="COTTHEP10DZ22" localSheetId="19">#REF!</definedName>
    <definedName name="COTTHEP10DZ22" localSheetId="20">#REF!</definedName>
    <definedName name="COTTHEP10DZ22" localSheetId="3">#REF!</definedName>
    <definedName name="COTTHEP10DZ22" localSheetId="22">#REF!</definedName>
    <definedName name="COTTHEP10DZ22" localSheetId="23">#REF!</definedName>
    <definedName name="COTTHEP10DZ22">#REF!</definedName>
    <definedName name="COTTHEP12DZ22" localSheetId="19">#REF!</definedName>
    <definedName name="COTTHEP12DZ22" localSheetId="20">#REF!</definedName>
    <definedName name="COTTHEP12DZ22" localSheetId="3">#REF!</definedName>
    <definedName name="COTTHEP12DZ22" localSheetId="22">#REF!</definedName>
    <definedName name="COTTHEP12DZ22" localSheetId="23">#REF!</definedName>
    <definedName name="COTTHEP12DZ22">#REF!</definedName>
    <definedName name="COTTHEP9DZ22" localSheetId="19">#REF!</definedName>
    <definedName name="COTTHEP9DZ22" localSheetId="20">#REF!</definedName>
    <definedName name="COTTHEP9DZ22" localSheetId="3">#REF!</definedName>
    <definedName name="COTTHEP9DZ22" localSheetId="22">#REF!</definedName>
    <definedName name="COTTHEP9DZ22" localSheetId="23">#REF!</definedName>
    <definedName name="COTTHEP9DZ22">#REF!</definedName>
    <definedName name="Cotthepma">9726</definedName>
    <definedName name="cottron" localSheetId="19">#REF!</definedName>
    <definedName name="cottron" localSheetId="20">#REF!</definedName>
    <definedName name="cottron" localSheetId="3">#REF!</definedName>
    <definedName name="cottron" localSheetId="40">#REF!</definedName>
    <definedName name="cottron" localSheetId="22">#REF!</definedName>
    <definedName name="cottron" localSheetId="32">#REF!</definedName>
    <definedName name="cottron" localSheetId="23">#REF!</definedName>
    <definedName name="cottron" localSheetId="34">#REF!</definedName>
    <definedName name="cottron" localSheetId="30">#REF!</definedName>
    <definedName name="cottron">#REF!</definedName>
    <definedName name="cotvuong" localSheetId="19">#REF!</definedName>
    <definedName name="cotvuong" localSheetId="20">#REF!</definedName>
    <definedName name="cotvuong" localSheetId="3">#REF!</definedName>
    <definedName name="cotvuong" localSheetId="40">#REF!</definedName>
    <definedName name="cotvuong" localSheetId="22">#REF!</definedName>
    <definedName name="cotvuong" localSheetId="32">#REF!</definedName>
    <definedName name="cotvuong" localSheetId="23">#REF!</definedName>
    <definedName name="cotvuong" localSheetId="34">#REF!</definedName>
    <definedName name="cotvuong" localSheetId="30">#REF!</definedName>
    <definedName name="cotvuong">#REF!</definedName>
    <definedName name="COTVUONGDZ04" localSheetId="19">#REF!</definedName>
    <definedName name="COTVUONGDZ04" localSheetId="20">#REF!</definedName>
    <definedName name="COTVUONGDZ04" localSheetId="3">#REF!</definedName>
    <definedName name="COTVUONGDZ04" localSheetId="22">#REF!</definedName>
    <definedName name="COTVUONGDZ04" localSheetId="23">#REF!</definedName>
    <definedName name="COTVUONGDZ04">#REF!</definedName>
    <definedName name="Country" localSheetId="19">#REF!</definedName>
    <definedName name="Country" localSheetId="20">#REF!</definedName>
    <definedName name="Country" localSheetId="3">#REF!</definedName>
    <definedName name="Country" localSheetId="22">#REF!</definedName>
    <definedName name="Country" localSheetId="23">#REF!</definedName>
    <definedName name="Country">#REF!</definedName>
    <definedName name="COVER" localSheetId="19">#REF!</definedName>
    <definedName name="COVER" localSheetId="20">#REF!</definedName>
    <definedName name="COVER" localSheetId="3">#REF!</definedName>
    <definedName name="COVER" localSheetId="40">#REF!</definedName>
    <definedName name="COVER" localSheetId="22">#REF!</definedName>
    <definedName name="COVER" localSheetId="32">#REF!</definedName>
    <definedName name="COVER" localSheetId="23">#REF!</definedName>
    <definedName name="COVER" localSheetId="34">#REF!</definedName>
    <definedName name="COVER" localSheetId="30">#REF!</definedName>
    <definedName name="COVER">#REF!</definedName>
    <definedName name="CP" localSheetId="34" hidden="1">#REF!</definedName>
    <definedName name="CP" localSheetId="30" hidden="1">#REF!</definedName>
    <definedName name="CPC" localSheetId="19">#REF!</definedName>
    <definedName name="CPC" localSheetId="20">#REF!</definedName>
    <definedName name="CPC" localSheetId="3">#REF!</definedName>
    <definedName name="CPC" localSheetId="22">#REF!</definedName>
    <definedName name="CPC" localSheetId="23">#REF!</definedName>
    <definedName name="CPC">#REF!</definedName>
    <definedName name="cpdd1" localSheetId="19">#REF!</definedName>
    <definedName name="cpdd1" localSheetId="20">#REF!</definedName>
    <definedName name="cpdd1" localSheetId="3">#REF!</definedName>
    <definedName name="cpdd1" localSheetId="22">#REF!</definedName>
    <definedName name="cpdd1" localSheetId="23">#REF!</definedName>
    <definedName name="cpdd1">#REF!</definedName>
    <definedName name="CPK" localSheetId="19">#REF!</definedName>
    <definedName name="CPK" localSheetId="20">#REF!</definedName>
    <definedName name="CPK" localSheetId="3">#REF!</definedName>
    <definedName name="CPK" localSheetId="22">#REF!</definedName>
    <definedName name="CPK" localSheetId="23">#REF!</definedName>
    <definedName name="CPK">#REF!</definedName>
    <definedName name="CPKDP" localSheetId="19">#REF!</definedName>
    <definedName name="CPKDP" localSheetId="20">#REF!</definedName>
    <definedName name="CPKDP" localSheetId="3">#REF!</definedName>
    <definedName name="CPKDP" localSheetId="22">#REF!</definedName>
    <definedName name="CPKDP" localSheetId="23">#REF!</definedName>
    <definedName name="CPKDP">#REF!</definedName>
    <definedName name="CPKTW" localSheetId="19">#REF!</definedName>
    <definedName name="CPKTW" localSheetId="20">#REF!</definedName>
    <definedName name="CPKTW" localSheetId="3">#REF!</definedName>
    <definedName name="CPKTW" localSheetId="22">#REF!</definedName>
    <definedName name="CPKTW" localSheetId="23">#REF!</definedName>
    <definedName name="CPKTW">#REF!</definedName>
    <definedName name="cpmtc" localSheetId="40">#REF!</definedName>
    <definedName name="cpmtc" localSheetId="32">#REF!</definedName>
    <definedName name="cpmtc" localSheetId="34">#REF!</definedName>
    <definedName name="cpmtc" localSheetId="30">#REF!</definedName>
    <definedName name="cpmtc">#REF!</definedName>
    <definedName name="cpnc" localSheetId="40">#REF!</definedName>
    <definedName name="cpnc" localSheetId="32">#REF!</definedName>
    <definedName name="cpnc" localSheetId="34">#REF!</definedName>
    <definedName name="cpnc" localSheetId="30">#REF!</definedName>
    <definedName name="cpnc">#REF!</definedName>
    <definedName name="cpqlct" localSheetId="19">#REF!</definedName>
    <definedName name="cpqlct" localSheetId="20">#REF!</definedName>
    <definedName name="cpqlct" localSheetId="3">#REF!</definedName>
    <definedName name="cpqlct" localSheetId="22">#REF!</definedName>
    <definedName name="cpqlct" localSheetId="23">#REF!</definedName>
    <definedName name="cpqlct">#REF!</definedName>
    <definedName name="CPQLDA" localSheetId="19">#REF!</definedName>
    <definedName name="CPQLDA" localSheetId="20">#REF!</definedName>
    <definedName name="CPQLDA" localSheetId="3">#REF!</definedName>
    <definedName name="CPQLDA" localSheetId="22">#REF!</definedName>
    <definedName name="CPQLDA" localSheetId="23">#REF!</definedName>
    <definedName name="CPQLDA">#REF!</definedName>
    <definedName name="CPT" localSheetId="19">#REF!</definedName>
    <definedName name="CPT" localSheetId="20">#REF!</definedName>
    <definedName name="CPT" localSheetId="3">#REF!</definedName>
    <definedName name="CPT" localSheetId="22">#REF!</definedName>
    <definedName name="CPT" localSheetId="23">#REF!</definedName>
    <definedName name="CPT">#REF!</definedName>
    <definedName name="cptkdp" localSheetId="19">#REF!</definedName>
    <definedName name="cptkdp" localSheetId="20">#REF!</definedName>
    <definedName name="cptkdp" localSheetId="3">#REF!</definedName>
    <definedName name="cptkdp" localSheetId="22">#REF!</definedName>
    <definedName name="cptkdp" localSheetId="23">#REF!</definedName>
    <definedName name="cptkdp">#REF!</definedName>
    <definedName name="cptt" localSheetId="40">#REF!</definedName>
    <definedName name="cptt" localSheetId="32">#REF!</definedName>
    <definedName name="cptt" localSheetId="34">#REF!</definedName>
    <definedName name="cptt" localSheetId="30">#REF!</definedName>
    <definedName name="cptt">#REF!</definedName>
    <definedName name="CPVC100" localSheetId="19">#REF!</definedName>
    <definedName name="CPVC100" localSheetId="20">#REF!</definedName>
    <definedName name="CPVC100" localSheetId="3">#REF!</definedName>
    <definedName name="CPVC100" localSheetId="22">#REF!</definedName>
    <definedName name="CPVC100" localSheetId="23">#REF!</definedName>
    <definedName name="CPVC100">#REF!</definedName>
    <definedName name="CPVC35" localSheetId="19">#REF!</definedName>
    <definedName name="CPVC35" localSheetId="20">#REF!</definedName>
    <definedName name="CPVC35" localSheetId="3">#REF!</definedName>
    <definedName name="CPVC35" localSheetId="40">#REF!</definedName>
    <definedName name="CPVC35" localSheetId="22">#REF!</definedName>
    <definedName name="CPVC35" localSheetId="32">#REF!</definedName>
    <definedName name="CPVC35" localSheetId="23">#REF!</definedName>
    <definedName name="CPVC35" localSheetId="34">#REF!</definedName>
    <definedName name="CPVC35" localSheetId="30">#REF!</definedName>
    <definedName name="CPVC35">#REF!</definedName>
    <definedName name="CPVCDN" localSheetId="40">#REF!</definedName>
    <definedName name="CPVCDN" localSheetId="32">#REF!</definedName>
    <definedName name="CPVCDN" localSheetId="34">#REF!</definedName>
    <definedName name="CPVCDN" localSheetId="30">#REF!</definedName>
    <definedName name="cpvl" localSheetId="40">#REF!</definedName>
    <definedName name="cpvl" localSheetId="32">#REF!</definedName>
    <definedName name="cpvl" localSheetId="34">#REF!</definedName>
    <definedName name="cpvl" localSheetId="30">#REF!</definedName>
    <definedName name="CRD" localSheetId="19">#REF!</definedName>
    <definedName name="CRD" localSheetId="20">#REF!</definedName>
    <definedName name="CRD" localSheetId="3">#REF!</definedName>
    <definedName name="CRD" localSheetId="40">#REF!</definedName>
    <definedName name="CRD" localSheetId="22">#REF!</definedName>
    <definedName name="CRD" localSheetId="32">#REF!</definedName>
    <definedName name="CRD" localSheetId="23">#REF!</definedName>
    <definedName name="CRD" localSheetId="34">#REF!</definedName>
    <definedName name="CRD" localSheetId="30">#REF!</definedName>
    <definedName name="CRD">#REF!</definedName>
    <definedName name="CRITINST" localSheetId="19">#REF!</definedName>
    <definedName name="CRITINST" localSheetId="20">#REF!</definedName>
    <definedName name="CRITINST" localSheetId="3">#REF!</definedName>
    <definedName name="CRITINST" localSheetId="40">#REF!</definedName>
    <definedName name="CRITINST" localSheetId="22">#REF!</definedName>
    <definedName name="CRITINST" localSheetId="32">#REF!</definedName>
    <definedName name="CRITINST" localSheetId="23">#REF!</definedName>
    <definedName name="CRITINST" localSheetId="34">#REF!</definedName>
    <definedName name="CRITINST" localSheetId="30">#REF!</definedName>
    <definedName name="CRITINST">#REF!</definedName>
    <definedName name="CRITPURC" localSheetId="19">#REF!</definedName>
    <definedName name="CRITPURC" localSheetId="20">#REF!</definedName>
    <definedName name="CRITPURC" localSheetId="3">#REF!</definedName>
    <definedName name="CRITPURC" localSheetId="40">#REF!</definedName>
    <definedName name="CRITPURC" localSheetId="22">#REF!</definedName>
    <definedName name="CRITPURC" localSheetId="32">#REF!</definedName>
    <definedName name="CRITPURC" localSheetId="23">#REF!</definedName>
    <definedName name="CRITPURC" localSheetId="34">#REF!</definedName>
    <definedName name="CRITPURC" localSheetId="30">#REF!</definedName>
    <definedName name="CRITPURC">#REF!</definedName>
    <definedName name="Croatia_Against" localSheetId="19">#REF!,#REF!,#REF!</definedName>
    <definedName name="Croatia_Against" localSheetId="20">#REF!,#REF!,#REF!</definedName>
    <definedName name="Croatia_Against" localSheetId="3">#REF!,#REF!,#REF!</definedName>
    <definedName name="Croatia_Against" localSheetId="22">#REF!,#REF!,#REF!</definedName>
    <definedName name="Croatia_Against" localSheetId="23">#REF!,#REF!,#REF!</definedName>
    <definedName name="Croatia_Against">#REF!,#REF!,#REF!</definedName>
    <definedName name="Croatia_Played" localSheetId="19">#REF!,#REF!,#REF!</definedName>
    <definedName name="Croatia_Played" localSheetId="20">#REF!,#REF!,#REF!</definedName>
    <definedName name="Croatia_Played" localSheetId="3">#REF!,#REF!,#REF!</definedName>
    <definedName name="Croatia_Played" localSheetId="22">#REF!,#REF!,#REF!</definedName>
    <definedName name="Croatia_Played" localSheetId="23">#REF!,#REF!,#REF!</definedName>
    <definedName name="Croatia_Played">#REF!,#REF!,#REF!</definedName>
    <definedName name="CRS" localSheetId="19">#REF!</definedName>
    <definedName name="CRS" localSheetId="20">#REF!</definedName>
    <definedName name="CRS" localSheetId="3">#REF!</definedName>
    <definedName name="CRS" localSheetId="40">#REF!</definedName>
    <definedName name="CRS" localSheetId="22">#REF!</definedName>
    <definedName name="CRS" localSheetId="32">#REF!</definedName>
    <definedName name="CRS" localSheetId="23">#REF!</definedName>
    <definedName name="CRS" localSheetId="34">#REF!</definedName>
    <definedName name="CRS" localSheetId="30">#REF!</definedName>
    <definedName name="CRS">#REF!</definedName>
    <definedName name="CS" localSheetId="19">#REF!</definedName>
    <definedName name="CS" localSheetId="20">#REF!</definedName>
    <definedName name="CS" localSheetId="3">#REF!</definedName>
    <definedName name="CS" localSheetId="40">#REF!</definedName>
    <definedName name="CS" localSheetId="22">#REF!</definedName>
    <definedName name="CS" localSheetId="32">#REF!</definedName>
    <definedName name="CS" localSheetId="23">#REF!</definedName>
    <definedName name="CS" localSheetId="34">#REF!</definedName>
    <definedName name="CS" localSheetId="30">#REF!</definedName>
    <definedName name="CS">#REF!</definedName>
    <definedName name="CS_10" localSheetId="19">#REF!</definedName>
    <definedName name="CS_10" localSheetId="20">#REF!</definedName>
    <definedName name="CS_10" localSheetId="3">#REF!</definedName>
    <definedName name="CS_10" localSheetId="40">#REF!</definedName>
    <definedName name="CS_10" localSheetId="22">#REF!</definedName>
    <definedName name="CS_10" localSheetId="32">#REF!</definedName>
    <definedName name="CS_10" localSheetId="23">#REF!</definedName>
    <definedName name="CS_10" localSheetId="34">#REF!</definedName>
    <definedName name="CS_10" localSheetId="30">#REF!</definedName>
    <definedName name="CS_10">#REF!</definedName>
    <definedName name="CS_100" localSheetId="19">#REF!</definedName>
    <definedName name="CS_100" localSheetId="20">#REF!</definedName>
    <definedName name="CS_100" localSheetId="3">#REF!</definedName>
    <definedName name="CS_100" localSheetId="40">#REF!</definedName>
    <definedName name="CS_100" localSheetId="22">#REF!</definedName>
    <definedName name="CS_100" localSheetId="32">#REF!</definedName>
    <definedName name="CS_100" localSheetId="23">#REF!</definedName>
    <definedName name="CS_100" localSheetId="34">#REF!</definedName>
    <definedName name="CS_100" localSheetId="30">#REF!</definedName>
    <definedName name="CS_100">#REF!</definedName>
    <definedName name="CS_10S" localSheetId="19">#REF!</definedName>
    <definedName name="CS_10S" localSheetId="20">#REF!</definedName>
    <definedName name="CS_10S" localSheetId="3">#REF!</definedName>
    <definedName name="CS_10S" localSheetId="40">#REF!</definedName>
    <definedName name="CS_10S" localSheetId="22">#REF!</definedName>
    <definedName name="CS_10S" localSheetId="32">#REF!</definedName>
    <definedName name="CS_10S" localSheetId="23">#REF!</definedName>
    <definedName name="CS_10S" localSheetId="34">#REF!</definedName>
    <definedName name="CS_10S" localSheetId="30">#REF!</definedName>
    <definedName name="CS_10S">#REF!</definedName>
    <definedName name="CS_120" localSheetId="19">#REF!</definedName>
    <definedName name="CS_120" localSheetId="20">#REF!</definedName>
    <definedName name="CS_120" localSheetId="3">#REF!</definedName>
    <definedName name="CS_120" localSheetId="40">#REF!</definedName>
    <definedName name="CS_120" localSheetId="22">#REF!</definedName>
    <definedName name="CS_120" localSheetId="32">#REF!</definedName>
    <definedName name="CS_120" localSheetId="23">#REF!</definedName>
    <definedName name="CS_120" localSheetId="34">#REF!</definedName>
    <definedName name="CS_120" localSheetId="30">#REF!</definedName>
    <definedName name="CS_120">#REF!</definedName>
    <definedName name="CS_140" localSheetId="19">#REF!</definedName>
    <definedName name="CS_140" localSheetId="20">#REF!</definedName>
    <definedName name="CS_140" localSheetId="3">#REF!</definedName>
    <definedName name="CS_140" localSheetId="40">#REF!</definedName>
    <definedName name="CS_140" localSheetId="22">#REF!</definedName>
    <definedName name="CS_140" localSheetId="32">#REF!</definedName>
    <definedName name="CS_140" localSheetId="23">#REF!</definedName>
    <definedName name="CS_140" localSheetId="34">#REF!</definedName>
    <definedName name="CS_140" localSheetId="30">#REF!</definedName>
    <definedName name="CS_140">#REF!</definedName>
    <definedName name="CS_160" localSheetId="19">#REF!</definedName>
    <definedName name="CS_160" localSheetId="20">#REF!</definedName>
    <definedName name="CS_160" localSheetId="3">#REF!</definedName>
    <definedName name="CS_160" localSheetId="40">#REF!</definedName>
    <definedName name="CS_160" localSheetId="22">#REF!</definedName>
    <definedName name="CS_160" localSheetId="32">#REF!</definedName>
    <definedName name="CS_160" localSheetId="23">#REF!</definedName>
    <definedName name="CS_160" localSheetId="34">#REF!</definedName>
    <definedName name="CS_160" localSheetId="30">#REF!</definedName>
    <definedName name="CS_160">#REF!</definedName>
    <definedName name="CS_20" localSheetId="19">#REF!</definedName>
    <definedName name="CS_20" localSheetId="20">#REF!</definedName>
    <definedName name="CS_20" localSheetId="3">#REF!</definedName>
    <definedName name="CS_20" localSheetId="40">#REF!</definedName>
    <definedName name="CS_20" localSheetId="22">#REF!</definedName>
    <definedName name="CS_20" localSheetId="32">#REF!</definedName>
    <definedName name="CS_20" localSheetId="23">#REF!</definedName>
    <definedName name="CS_20" localSheetId="34">#REF!</definedName>
    <definedName name="CS_20" localSheetId="30">#REF!</definedName>
    <definedName name="CS_20">#REF!</definedName>
    <definedName name="CS_30" localSheetId="19">#REF!</definedName>
    <definedName name="CS_30" localSheetId="20">#REF!</definedName>
    <definedName name="CS_30" localSheetId="3">#REF!</definedName>
    <definedName name="CS_30" localSheetId="40">#REF!</definedName>
    <definedName name="CS_30" localSheetId="22">#REF!</definedName>
    <definedName name="CS_30" localSheetId="32">#REF!</definedName>
    <definedName name="CS_30" localSheetId="23">#REF!</definedName>
    <definedName name="CS_30" localSheetId="34">#REF!</definedName>
    <definedName name="CS_30" localSheetId="30">#REF!</definedName>
    <definedName name="CS_30">#REF!</definedName>
    <definedName name="CS_40" localSheetId="19">#REF!</definedName>
    <definedName name="CS_40" localSheetId="20">#REF!</definedName>
    <definedName name="CS_40" localSheetId="3">#REF!</definedName>
    <definedName name="CS_40" localSheetId="40">#REF!</definedName>
    <definedName name="CS_40" localSheetId="22">#REF!</definedName>
    <definedName name="CS_40" localSheetId="32">#REF!</definedName>
    <definedName name="CS_40" localSheetId="23">#REF!</definedName>
    <definedName name="CS_40" localSheetId="34">#REF!</definedName>
    <definedName name="CS_40" localSheetId="30">#REF!</definedName>
    <definedName name="CS_40">#REF!</definedName>
    <definedName name="CS_40S" localSheetId="19">#REF!</definedName>
    <definedName name="CS_40S" localSheetId="20">#REF!</definedName>
    <definedName name="CS_40S" localSheetId="3">#REF!</definedName>
    <definedName name="CS_40S" localSheetId="40">#REF!</definedName>
    <definedName name="CS_40S" localSheetId="22">#REF!</definedName>
    <definedName name="CS_40S" localSheetId="32">#REF!</definedName>
    <definedName name="CS_40S" localSheetId="23">#REF!</definedName>
    <definedName name="CS_40S" localSheetId="34">#REF!</definedName>
    <definedName name="CS_40S" localSheetId="30">#REF!</definedName>
    <definedName name="CS_40S">#REF!</definedName>
    <definedName name="CS_5S" localSheetId="19">#REF!</definedName>
    <definedName name="CS_5S" localSheetId="20">#REF!</definedName>
    <definedName name="CS_5S" localSheetId="3">#REF!</definedName>
    <definedName name="CS_5S" localSheetId="40">#REF!</definedName>
    <definedName name="CS_5S" localSheetId="22">#REF!</definedName>
    <definedName name="CS_5S" localSheetId="32">#REF!</definedName>
    <definedName name="CS_5S" localSheetId="23">#REF!</definedName>
    <definedName name="CS_5S" localSheetId="34">#REF!</definedName>
    <definedName name="CS_5S" localSheetId="30">#REF!</definedName>
    <definedName name="CS_5S">#REF!</definedName>
    <definedName name="CS_60" localSheetId="19">#REF!</definedName>
    <definedName name="CS_60" localSheetId="20">#REF!</definedName>
    <definedName name="CS_60" localSheetId="3">#REF!</definedName>
    <definedName name="CS_60" localSheetId="40">#REF!</definedName>
    <definedName name="CS_60" localSheetId="22">#REF!</definedName>
    <definedName name="CS_60" localSheetId="32">#REF!</definedName>
    <definedName name="CS_60" localSheetId="23">#REF!</definedName>
    <definedName name="CS_60" localSheetId="34">#REF!</definedName>
    <definedName name="CS_60" localSheetId="30">#REF!</definedName>
    <definedName name="CS_60">#REF!</definedName>
    <definedName name="CS_80" localSheetId="19">#REF!</definedName>
    <definedName name="CS_80" localSheetId="20">#REF!</definedName>
    <definedName name="CS_80" localSheetId="3">#REF!</definedName>
    <definedName name="CS_80" localSheetId="40">#REF!</definedName>
    <definedName name="CS_80" localSheetId="22">#REF!</definedName>
    <definedName name="CS_80" localSheetId="32">#REF!</definedName>
    <definedName name="CS_80" localSheetId="23">#REF!</definedName>
    <definedName name="CS_80" localSheetId="34">#REF!</definedName>
    <definedName name="CS_80" localSheetId="30">#REF!</definedName>
    <definedName name="CS_80">#REF!</definedName>
    <definedName name="CS_80S" localSheetId="19">#REF!</definedName>
    <definedName name="CS_80S" localSheetId="20">#REF!</definedName>
    <definedName name="CS_80S" localSheetId="3">#REF!</definedName>
    <definedName name="CS_80S" localSheetId="40">#REF!</definedName>
    <definedName name="CS_80S" localSheetId="22">#REF!</definedName>
    <definedName name="CS_80S" localSheetId="32">#REF!</definedName>
    <definedName name="CS_80S" localSheetId="23">#REF!</definedName>
    <definedName name="CS_80S" localSheetId="34">#REF!</definedName>
    <definedName name="CS_80S" localSheetId="30">#REF!</definedName>
    <definedName name="CS_80S">#REF!</definedName>
    <definedName name="CS_STD" localSheetId="19">#REF!</definedName>
    <definedName name="CS_STD" localSheetId="20">#REF!</definedName>
    <definedName name="CS_STD" localSheetId="3">#REF!</definedName>
    <definedName name="CS_STD" localSheetId="40">#REF!</definedName>
    <definedName name="CS_STD" localSheetId="22">#REF!</definedName>
    <definedName name="CS_STD" localSheetId="32">#REF!</definedName>
    <definedName name="CS_STD" localSheetId="23">#REF!</definedName>
    <definedName name="CS_STD" localSheetId="34">#REF!</definedName>
    <definedName name="CS_STD" localSheetId="30">#REF!</definedName>
    <definedName name="CS_STD">#REF!</definedName>
    <definedName name="CS_XS" localSheetId="19">#REF!</definedName>
    <definedName name="CS_XS" localSheetId="20">#REF!</definedName>
    <definedName name="CS_XS" localSheetId="3">#REF!</definedName>
    <definedName name="CS_XS" localSheetId="40">#REF!</definedName>
    <definedName name="CS_XS" localSheetId="22">#REF!</definedName>
    <definedName name="CS_XS" localSheetId="32">#REF!</definedName>
    <definedName name="CS_XS" localSheetId="23">#REF!</definedName>
    <definedName name="CS_XS" localSheetId="34">#REF!</definedName>
    <definedName name="CS_XS" localSheetId="30">#REF!</definedName>
    <definedName name="CS_XS">#REF!</definedName>
    <definedName name="CS_XXS" localSheetId="19">#REF!</definedName>
    <definedName name="CS_XXS" localSheetId="20">#REF!</definedName>
    <definedName name="CS_XXS" localSheetId="3">#REF!</definedName>
    <definedName name="CS_XXS" localSheetId="40">#REF!</definedName>
    <definedName name="CS_XXS" localSheetId="22">#REF!</definedName>
    <definedName name="CS_XXS" localSheetId="32">#REF!</definedName>
    <definedName name="CS_XXS" localSheetId="23">#REF!</definedName>
    <definedName name="CS_XXS" localSheetId="34">#REF!</definedName>
    <definedName name="CS_XXS" localSheetId="30">#REF!</definedName>
    <definedName name="CS_XXS">#REF!</definedName>
    <definedName name="csd3p" localSheetId="19">#REF!</definedName>
    <definedName name="csd3p" localSheetId="20">#REF!</definedName>
    <definedName name="csd3p" localSheetId="3">#REF!</definedName>
    <definedName name="csd3p" localSheetId="40">#REF!</definedName>
    <definedName name="csd3p" localSheetId="22">#REF!</definedName>
    <definedName name="csd3p" localSheetId="32">#REF!</definedName>
    <definedName name="csd3p" localSheetId="23">#REF!</definedName>
    <definedName name="csd3p" localSheetId="34">#REF!</definedName>
    <definedName name="csd3p" localSheetId="30">#REF!</definedName>
    <definedName name="csd3p">#REF!</definedName>
    <definedName name="csddg1p" localSheetId="19">#REF!</definedName>
    <definedName name="csddg1p" localSheetId="20">#REF!</definedName>
    <definedName name="csddg1p" localSheetId="3">#REF!</definedName>
    <definedName name="csddg1p" localSheetId="40">#REF!</definedName>
    <definedName name="csddg1p" localSheetId="22">#REF!</definedName>
    <definedName name="csddg1p" localSheetId="32">#REF!</definedName>
    <definedName name="csddg1p" localSheetId="23">#REF!</definedName>
    <definedName name="csddg1p" localSheetId="34">#REF!</definedName>
    <definedName name="csddg1p" localSheetId="30">#REF!</definedName>
    <definedName name="csddg1p">#REF!</definedName>
    <definedName name="csddt1p" localSheetId="19">#REF!</definedName>
    <definedName name="csddt1p" localSheetId="20">#REF!</definedName>
    <definedName name="csddt1p" localSheetId="3">#REF!</definedName>
    <definedName name="csddt1p" localSheetId="40">#REF!</definedName>
    <definedName name="csddt1p" localSheetId="22">#REF!</definedName>
    <definedName name="csddt1p" localSheetId="32">#REF!</definedName>
    <definedName name="csddt1p" localSheetId="23">#REF!</definedName>
    <definedName name="csddt1p" localSheetId="34">#REF!</definedName>
    <definedName name="csddt1p" localSheetId="30">#REF!</definedName>
    <definedName name="csddt1p">#REF!</definedName>
    <definedName name="csht3p" localSheetId="19">#REF!</definedName>
    <definedName name="csht3p" localSheetId="20">#REF!</definedName>
    <definedName name="csht3p" localSheetId="3">#REF!</definedName>
    <definedName name="csht3p" localSheetId="40">#REF!</definedName>
    <definedName name="csht3p" localSheetId="22">#REF!</definedName>
    <definedName name="csht3p" localSheetId="32">#REF!</definedName>
    <definedName name="csht3p" localSheetId="23">#REF!</definedName>
    <definedName name="csht3p" localSheetId="34">#REF!</definedName>
    <definedName name="csht3p" localSheetId="30">#REF!</definedName>
    <definedName name="csht3p">#REF!</definedName>
    <definedName name="ctbbt" localSheetId="17" hidden="1">{"'Sheet1'!$L$16"}</definedName>
    <definedName name="ctbbt" localSheetId="0" hidden="1">{"'Sheet1'!$L$16"}</definedName>
    <definedName name="ctbbt" localSheetId="1" hidden="1">{"'Sheet1'!$L$16"}</definedName>
    <definedName name="ctbbt" localSheetId="2" hidden="1">{"'Sheet1'!$L$16"}</definedName>
    <definedName name="ctbbt" localSheetId="34" hidden="1">{"'Sheet1'!$L$16"}</definedName>
    <definedName name="ctbbt" localSheetId="30" hidden="1">{"'Sheet1'!$L$16"}</definedName>
    <definedName name="ctbbt" hidden="1">{"'Sheet1'!$L$16"}</definedName>
    <definedName name="CTCT1" localSheetId="19" hidden="1">{"'Sheet1'!$L$16"}</definedName>
    <definedName name="CTCT1" localSheetId="20" hidden="1">{"'Sheet1'!$L$16"}</definedName>
    <definedName name="CTCT1" localSheetId="3" hidden="1">{"'Sheet1'!$L$16"}</definedName>
    <definedName name="CTCT1" localSheetId="17" hidden="1">{"'Sheet1'!$L$16"}</definedName>
    <definedName name="CTCT1" localSheetId="22" hidden="1">{"'Sheet1'!$L$16"}</definedName>
    <definedName name="CTCT1" localSheetId="23" hidden="1">{"'Sheet1'!$L$16"}</definedName>
    <definedName name="CTCT1" localSheetId="0" hidden="1">{"'Sheet1'!$L$16"}</definedName>
    <definedName name="CTCT1" localSheetId="1" hidden="1">{"'Sheet1'!$L$16"}</definedName>
    <definedName name="CTCT1" localSheetId="2" hidden="1">{"'Sheet1'!$L$16"}</definedName>
    <definedName name="CTCT1" localSheetId="34" hidden="1">{"'Sheet1'!$L$16"}</definedName>
    <definedName name="CTCT1" localSheetId="30" hidden="1">{"'Sheet1'!$L$16"}</definedName>
    <definedName name="CTCT1" hidden="1">{"'Sheet1'!$L$16"}</definedName>
    <definedName name="ctdn9697" localSheetId="19">#REF!</definedName>
    <definedName name="ctdn9697" localSheetId="20">#REF!</definedName>
    <definedName name="ctdn9697" localSheetId="3">#REF!</definedName>
    <definedName name="ctdn9697" localSheetId="40">#REF!</definedName>
    <definedName name="ctdn9697" localSheetId="22">#REF!</definedName>
    <definedName name="ctdn9697" localSheetId="23">#REF!</definedName>
    <definedName name="ctdn9697">#REF!</definedName>
    <definedName name="CTHA" localSheetId="19">#REF!</definedName>
    <definedName name="CTHA" localSheetId="20">#REF!</definedName>
    <definedName name="CTHA" localSheetId="3">#REF!</definedName>
    <definedName name="CTHA" localSheetId="22">#REF!</definedName>
    <definedName name="CTHA" localSheetId="23">#REF!</definedName>
    <definedName name="CTHA">#REF!</definedName>
    <definedName name="ctiep" localSheetId="19">#REF!</definedName>
    <definedName name="ctiep" localSheetId="20">#REF!</definedName>
    <definedName name="ctiep" localSheetId="3">#REF!</definedName>
    <definedName name="ctiep" localSheetId="40">#REF!</definedName>
    <definedName name="ctiep" localSheetId="22">#REF!</definedName>
    <definedName name="ctiep" localSheetId="32">#REF!</definedName>
    <definedName name="ctiep" localSheetId="23">#REF!</definedName>
    <definedName name="ctiep" localSheetId="34">#REF!</definedName>
    <definedName name="ctiep" localSheetId="30">#REF!</definedName>
    <definedName name="ctiep">#REF!</definedName>
    <definedName name="CTIET" localSheetId="19">#REF!</definedName>
    <definedName name="CTIET" localSheetId="20">#REF!</definedName>
    <definedName name="CTIET" localSheetId="3">#REF!</definedName>
    <definedName name="CTIET" localSheetId="40">#REF!</definedName>
    <definedName name="CTIET" localSheetId="22">#REF!</definedName>
    <definedName name="CTIET" localSheetId="32">#REF!</definedName>
    <definedName name="CTIET" localSheetId="23">#REF!</definedName>
    <definedName name="CTIET" localSheetId="34">#REF!</definedName>
    <definedName name="CTIET" localSheetId="30">#REF!</definedName>
    <definedName name="CTIET">#REF!</definedName>
    <definedName name="ctietxd" localSheetId="19">#REF!</definedName>
    <definedName name="ctietxd" localSheetId="20">#REF!</definedName>
    <definedName name="ctietxd" localSheetId="3">#REF!</definedName>
    <definedName name="ctietxd" localSheetId="22">#REF!</definedName>
    <definedName name="ctietxd" localSheetId="23">#REF!</definedName>
    <definedName name="ctietxd">#REF!</definedName>
    <definedName name="ctl" localSheetId="19">#REF!</definedName>
    <definedName name="ctl" localSheetId="20">#REF!</definedName>
    <definedName name="ctl" localSheetId="3">#REF!</definedName>
    <definedName name="ctl" localSheetId="22">#REF!</definedName>
    <definedName name="ctl" localSheetId="23">#REF!</definedName>
    <definedName name="ctl">#REF!</definedName>
    <definedName name="ctmai" localSheetId="19">#REF!</definedName>
    <definedName name="ctmai" localSheetId="20">#REF!</definedName>
    <definedName name="ctmai" localSheetId="3">#REF!</definedName>
    <definedName name="ctmai" localSheetId="22">#REF!</definedName>
    <definedName name="ctmai" localSheetId="23">#REF!</definedName>
    <definedName name="ctmai">#REF!</definedName>
    <definedName name="ctong" localSheetId="19">#REF!</definedName>
    <definedName name="ctong" localSheetId="20">#REF!</definedName>
    <definedName name="ctong" localSheetId="3">#REF!</definedName>
    <definedName name="ctong" localSheetId="22">#REF!</definedName>
    <definedName name="ctong" localSheetId="23">#REF!</definedName>
    <definedName name="ctong">#REF!</definedName>
    <definedName name="CTÖØ" localSheetId="19">#REF!</definedName>
    <definedName name="CTÖØ" localSheetId="20">#REF!</definedName>
    <definedName name="CTÖØ" localSheetId="3">#REF!</definedName>
    <definedName name="CTÖØ" localSheetId="22">#REF!</definedName>
    <definedName name="CTÖØ" localSheetId="23">#REF!</definedName>
    <definedName name="CTÖØ">#REF!</definedName>
    <definedName name="CTRAM" localSheetId="19">#REF!</definedName>
    <definedName name="CTRAM" localSheetId="20">#REF!</definedName>
    <definedName name="CTRAM" localSheetId="3">#REF!</definedName>
    <definedName name="CTRAM" localSheetId="40">#REF!</definedName>
    <definedName name="CTRAM" localSheetId="22">#REF!</definedName>
    <definedName name="CTRAM" localSheetId="23">#REF!</definedName>
    <definedName name="CTRAM">#REF!</definedName>
    <definedName name="ctre" localSheetId="19">#REF!</definedName>
    <definedName name="ctre" localSheetId="20">#REF!</definedName>
    <definedName name="ctre" localSheetId="3">#REF!</definedName>
    <definedName name="ctre" localSheetId="22">#REF!</definedName>
    <definedName name="ctre" localSheetId="23">#REF!</definedName>
    <definedName name="ctre">#REF!</definedName>
    <definedName name="CTV" localSheetId="19">#REF!</definedName>
    <definedName name="CTV" localSheetId="20">#REF!</definedName>
    <definedName name="CTV" localSheetId="3">#REF!</definedName>
    <definedName name="CTV" localSheetId="22">#REF!</definedName>
    <definedName name="CTV" localSheetId="23">#REF!</definedName>
    <definedName name="CTV">#REF!</definedName>
    <definedName name="ctxd" localSheetId="19">#REF!</definedName>
    <definedName name="ctxd" localSheetId="20">#REF!</definedName>
    <definedName name="ctxd" localSheetId="3">#REF!</definedName>
    <definedName name="ctxd" localSheetId="22">#REF!</definedName>
    <definedName name="ctxd" localSheetId="23">#REF!</definedName>
    <definedName name="ctxd">#REF!</definedName>
    <definedName name="Cty_TNHH_HYDRO_AGRI" localSheetId="19">#REF!</definedName>
    <definedName name="Cty_TNHH_HYDRO_AGRI" localSheetId="20">#REF!</definedName>
    <definedName name="Cty_TNHH_HYDRO_AGRI" localSheetId="3">#REF!</definedName>
    <definedName name="Cty_TNHH_HYDRO_AGRI" localSheetId="22">#REF!</definedName>
    <definedName name="Cty_TNHH_HYDRO_AGRI" localSheetId="23">#REF!</definedName>
    <definedName name="Cty_TNHH_HYDRO_AGRI">#REF!</definedName>
    <definedName name="CTY_VTKTNN_CAÀN_THÔ" localSheetId="19">#REF!</definedName>
    <definedName name="CTY_VTKTNN_CAÀN_THÔ" localSheetId="20">#REF!</definedName>
    <definedName name="CTY_VTKTNN_CAÀN_THÔ" localSheetId="3">#REF!</definedName>
    <definedName name="CTY_VTKTNN_CAÀN_THÔ" localSheetId="22">#REF!</definedName>
    <definedName name="CTY_VTKTNN_CAÀN_THÔ" localSheetId="23">#REF!</definedName>
    <definedName name="CTY_VTKTNN_CAÀN_THÔ">#REF!</definedName>
    <definedName name="cu" localSheetId="19">#REF!</definedName>
    <definedName name="cu" localSheetId="20">#REF!</definedName>
    <definedName name="cu" localSheetId="3">#REF!</definedName>
    <definedName name="cu" localSheetId="22">#REF!</definedName>
    <definedName name="cu" localSheetId="23">#REF!</definedName>
    <definedName name="cu">#REF!</definedName>
    <definedName name="CU_LY_VAN_CHUYEN_GIA_QUYEN" localSheetId="19">#REF!</definedName>
    <definedName name="CU_LY_VAN_CHUYEN_GIA_QUYEN" localSheetId="20">#REF!</definedName>
    <definedName name="CU_LY_VAN_CHUYEN_GIA_QUYEN" localSheetId="3">#REF!</definedName>
    <definedName name="CU_LY_VAN_CHUYEN_GIA_QUYEN" localSheetId="40">#REF!</definedName>
    <definedName name="CU_LY_VAN_CHUYEN_GIA_QUYEN" localSheetId="22">#REF!</definedName>
    <definedName name="CU_LY_VAN_CHUYEN_GIA_QUYEN" localSheetId="32">#REF!</definedName>
    <definedName name="CU_LY_VAN_CHUYEN_GIA_QUYEN" localSheetId="23">#REF!</definedName>
    <definedName name="CU_LY_VAN_CHUYEN_GIA_QUYEN" localSheetId="34">#REF!</definedName>
    <definedName name="CU_LY_VAN_CHUYEN_GIA_QUYEN" localSheetId="30">#REF!</definedName>
    <definedName name="CU_LY_VAN_CHUYEN_GIA_QUYEN">#REF!</definedName>
    <definedName name="CU_LY_VAN_CHUYEN_THU_CONG" localSheetId="40">#REF!</definedName>
    <definedName name="CU_LY_VAN_CHUYEN_THU_CONG" localSheetId="32">#REF!</definedName>
    <definedName name="CU_LY_VAN_CHUYEN_THU_CONG" localSheetId="34">#REF!</definedName>
    <definedName name="CU_LY_VAN_CHUYEN_THU_CONG" localSheetId="30">#REF!</definedName>
    <definedName name="Cù_ly_vËn_chuyÓn_thñ_cong" localSheetId="19">#REF!</definedName>
    <definedName name="Cù_ly_vËn_chuyÓn_thñ_cong" localSheetId="20">#REF!</definedName>
    <definedName name="Cù_ly_vËn_chuyÓn_thñ_cong" localSheetId="3">#REF!</definedName>
    <definedName name="Cù_ly_vËn_chuyÓn_thñ_cong" localSheetId="22">#REF!</definedName>
    <definedName name="Cù_ly_vËn_chuyÓn_thñ_cong" localSheetId="23">#REF!</definedName>
    <definedName name="Cù_ly_vËn_chuyÓn_thñ_cong">#REF!</definedName>
    <definedName name="CUCHI" localSheetId="19">#REF!</definedName>
    <definedName name="CUCHI" localSheetId="20">#REF!</definedName>
    <definedName name="CUCHI" localSheetId="3">#REF!</definedName>
    <definedName name="CUCHI" localSheetId="22">#REF!</definedName>
    <definedName name="CUCHI" localSheetId="23">#REF!</definedName>
    <definedName name="CUCHI">#REF!</definedName>
    <definedName name="CUOC2963" localSheetId="19">#REF!</definedName>
    <definedName name="CUOC2963" localSheetId="20">#REF!</definedName>
    <definedName name="CUOC2963" localSheetId="3">#REF!</definedName>
    <definedName name="CUOC2963" localSheetId="22">#REF!</definedName>
    <definedName name="CUOC2963" localSheetId="23">#REF!</definedName>
    <definedName name="CUOC2963">#REF!</definedName>
    <definedName name="CURRENCY" localSheetId="19">#REF!</definedName>
    <definedName name="CURRENCY" localSheetId="20">#REF!</definedName>
    <definedName name="CURRENCY" localSheetId="3">#REF!</definedName>
    <definedName name="CURRENCY" localSheetId="40">#REF!</definedName>
    <definedName name="CURRENCY" localSheetId="22">#REF!</definedName>
    <definedName name="CURRENCY" localSheetId="32">#REF!</definedName>
    <definedName name="CURRENCY" localSheetId="23">#REF!</definedName>
    <definedName name="CURRENCY" localSheetId="34">#REF!</definedName>
    <definedName name="CURRENCY" localSheetId="30">#REF!</definedName>
    <definedName name="CURRENCY">#REF!</definedName>
    <definedName name="current" localSheetId="19">#REF!</definedName>
    <definedName name="current" localSheetId="20">#REF!</definedName>
    <definedName name="current" localSheetId="3">#REF!</definedName>
    <definedName name="current" localSheetId="22">#REF!</definedName>
    <definedName name="current" localSheetId="23">#REF!</definedName>
    <definedName name="current">#REF!</definedName>
    <definedName name="cx" localSheetId="19">#REF!</definedName>
    <definedName name="cx" localSheetId="20">#REF!</definedName>
    <definedName name="cx" localSheetId="3">#REF!</definedName>
    <definedName name="cx" localSheetId="40">#REF!</definedName>
    <definedName name="cx" localSheetId="22">#REF!</definedName>
    <definedName name="cx" localSheetId="32">#REF!</definedName>
    <definedName name="cx" localSheetId="23">#REF!</definedName>
    <definedName name="cx" localSheetId="34">#REF!</definedName>
    <definedName name="cx" localSheetId="30">#REF!</definedName>
    <definedName name="cx">#REF!</definedName>
    <definedName name="Czech_Against" localSheetId="19">#REF!,#REF!,#REF!</definedName>
    <definedName name="Czech_Against" localSheetId="20">#REF!,#REF!,#REF!</definedName>
    <definedName name="Czech_Against" localSheetId="3">#REF!,#REF!,#REF!</definedName>
    <definedName name="Czech_Against" localSheetId="22">#REF!,#REF!,#REF!</definedName>
    <definedName name="Czech_Against" localSheetId="23">#REF!,#REF!,#REF!</definedName>
    <definedName name="Czech_Against">#REF!,#REF!,#REF!</definedName>
    <definedName name="Czech_Played" localSheetId="19">#REF!,#REF!,#REF!</definedName>
    <definedName name="Czech_Played" localSheetId="20">#REF!,#REF!,#REF!</definedName>
    <definedName name="Czech_Played" localSheetId="3">#REF!,#REF!,#REF!</definedName>
    <definedName name="Czech_Played" localSheetId="22">#REF!,#REF!,#REF!</definedName>
    <definedName name="Czech_Played" localSheetId="23">#REF!,#REF!,#REF!</definedName>
    <definedName name="Czech_Played">#REF!,#REF!,#REF!</definedName>
    <definedName name="d" localSheetId="32" hidden="1">{"'Sheet1'!$L$16"}</definedName>
    <definedName name="d" localSheetId="34" hidden="1">{"'Sheet1'!$L$16"}</definedName>
    <definedName name="d" localSheetId="30" hidden="1">{"'Sheet1'!$L$16"}</definedName>
    <definedName name="Ð" localSheetId="19">BlankMacro1</definedName>
    <definedName name="Ð" localSheetId="20">BlankMacro1</definedName>
    <definedName name="Ð" localSheetId="3">BlankMacro1</definedName>
    <definedName name="Ð" localSheetId="17">BlankMacro1</definedName>
    <definedName name="Ð" localSheetId="22">BlankMacro1</definedName>
    <definedName name="Ð" localSheetId="23">BlankMacro1</definedName>
    <definedName name="Ð" localSheetId="0">BlankMacro1</definedName>
    <definedName name="Ð" localSheetId="1">BlankMacro1</definedName>
    <definedName name="Ð" localSheetId="2">BlankMacro1</definedName>
    <definedName name="Ð">BlankMacro1</definedName>
    <definedName name="d_" localSheetId="19">#REF!</definedName>
    <definedName name="d_" localSheetId="20">#REF!</definedName>
    <definedName name="d_" localSheetId="3">#REF!</definedName>
    <definedName name="d_" localSheetId="22">#REF!</definedName>
    <definedName name="d_" localSheetId="23">#REF!</definedName>
    <definedName name="d_">#REF!</definedName>
    <definedName name="D_7101A_B" localSheetId="19">#REF!</definedName>
    <definedName name="D_7101A_B" localSheetId="20">#REF!</definedName>
    <definedName name="D_7101A_B" localSheetId="3">#REF!</definedName>
    <definedName name="D_7101A_B" localSheetId="40">#REF!</definedName>
    <definedName name="D_7101A_B" localSheetId="22">#REF!</definedName>
    <definedName name="D_7101A_B" localSheetId="32">#REF!</definedName>
    <definedName name="D_7101A_B" localSheetId="23">#REF!</definedName>
    <definedName name="D_7101A_B" localSheetId="34">#REF!</definedName>
    <definedName name="D_7101A_B" localSheetId="30">#REF!</definedName>
    <definedName name="D_7101A_B">#REF!</definedName>
    <definedName name="D0x4">#N/A</definedName>
    <definedName name="d1_" localSheetId="19">#REF!</definedName>
    <definedName name="d1_" localSheetId="20">#REF!</definedName>
    <definedName name="d1_" localSheetId="3">#REF!</definedName>
    <definedName name="d1_" localSheetId="22">#REF!</definedName>
    <definedName name="d1_" localSheetId="23">#REF!</definedName>
    <definedName name="d1_">#REF!</definedName>
    <definedName name="D1x49">#N/A</definedName>
    <definedName name="D1x49x49">#N/A</definedName>
    <definedName name="d2_" localSheetId="19">#REF!</definedName>
    <definedName name="d2_" localSheetId="20">#REF!</definedName>
    <definedName name="d2_" localSheetId="3">#REF!</definedName>
    <definedName name="d2_" localSheetId="22">#REF!</definedName>
    <definedName name="d2_" localSheetId="23">#REF!</definedName>
    <definedName name="d2_">#REF!</definedName>
    <definedName name="d3_" localSheetId="19">#REF!</definedName>
    <definedName name="d3_" localSheetId="20">#REF!</definedName>
    <definedName name="d3_" localSheetId="3">#REF!</definedName>
    <definedName name="d3_" localSheetId="22">#REF!</definedName>
    <definedName name="d3_" localSheetId="23">#REF!</definedName>
    <definedName name="d3_">#REF!</definedName>
    <definedName name="d4_" localSheetId="19">#REF!</definedName>
    <definedName name="d4_" localSheetId="20">#REF!</definedName>
    <definedName name="d4_" localSheetId="3">#REF!</definedName>
    <definedName name="d4_" localSheetId="22">#REF!</definedName>
    <definedName name="d4_" localSheetId="23">#REF!</definedName>
    <definedName name="d4_">#REF!</definedName>
    <definedName name="d5_" localSheetId="19">#REF!</definedName>
    <definedName name="d5_" localSheetId="20">#REF!</definedName>
    <definedName name="d5_" localSheetId="3">#REF!</definedName>
    <definedName name="d5_" localSheetId="22">#REF!</definedName>
    <definedName name="d5_" localSheetId="23">#REF!</definedName>
    <definedName name="d5_">#REF!</definedName>
    <definedName name="DA" localSheetId="19">#REF!</definedName>
    <definedName name="DA" localSheetId="20">#REF!</definedName>
    <definedName name="DA" localSheetId="3">#REF!</definedName>
    <definedName name="DA" localSheetId="22">#REF!</definedName>
    <definedName name="DA" localSheetId="23">#REF!</definedName>
    <definedName name="DA">#REF!</definedName>
    <definedName name="da1x2" localSheetId="40">#REF!</definedName>
    <definedName name="da1x2" localSheetId="32">#REF!</definedName>
    <definedName name="da1x2" localSheetId="34">#REF!</definedName>
    <definedName name="da1x2" localSheetId="30">#REF!</definedName>
    <definedName name="dactinh" localSheetId="19">#REF!</definedName>
    <definedName name="dactinh" localSheetId="20">#REF!</definedName>
    <definedName name="dactinh" localSheetId="3">#REF!</definedName>
    <definedName name="dactinh" localSheetId="22">#REF!</definedName>
    <definedName name="dactinh" localSheetId="23">#REF!</definedName>
    <definedName name="dactinh">#REF!</definedName>
    <definedName name="dahoc" localSheetId="40">#REF!</definedName>
    <definedName name="dahoc" localSheetId="32">#REF!</definedName>
    <definedName name="dahoc" localSheetId="34">#REF!</definedName>
    <definedName name="dahoc" localSheetId="30">#REF!</definedName>
    <definedName name="Dalan" localSheetId="19">#REF!</definedName>
    <definedName name="Dalan" localSheetId="20">#REF!</definedName>
    <definedName name="Dalan" localSheetId="3">#REF!</definedName>
    <definedName name="Dalan" localSheetId="22">#REF!</definedName>
    <definedName name="Dalan" localSheetId="23">#REF!</definedName>
    <definedName name="Dalan">#REF!</definedName>
    <definedName name="DALANPASTE" localSheetId="19">#REF!</definedName>
    <definedName name="DALANPASTE" localSheetId="20">#REF!</definedName>
    <definedName name="DALANPASTE" localSheetId="3">#REF!</definedName>
    <definedName name="DALANPASTE" localSheetId="22">#REF!</definedName>
    <definedName name="DALANPASTE" localSheetId="23">#REF!</definedName>
    <definedName name="DALANPASTE">#REF!</definedName>
    <definedName name="dam" localSheetId="19">#REF!</definedName>
    <definedName name="dam" localSheetId="20">#REF!</definedName>
    <definedName name="dam" localSheetId="3">#REF!</definedName>
    <definedName name="dam" localSheetId="40">#REF!</definedName>
    <definedName name="dam" localSheetId="22">#REF!</definedName>
    <definedName name="dam" localSheetId="32">#REF!</definedName>
    <definedName name="dam" localSheetId="23">#REF!</definedName>
    <definedName name="dam" localSheetId="34">#REF!</definedName>
    <definedName name="dam" localSheetId="30">#REF!</definedName>
    <definedName name="dam">#REF!</definedName>
    <definedName name="danducsan" localSheetId="19">#REF!</definedName>
    <definedName name="danducsan" localSheetId="20">#REF!</definedName>
    <definedName name="danducsan" localSheetId="3">#REF!</definedName>
    <definedName name="danducsan" localSheetId="40">#REF!</definedName>
    <definedName name="danducsan" localSheetId="22">#REF!</definedName>
    <definedName name="danducsan" localSheetId="32">#REF!</definedName>
    <definedName name="danducsan" localSheetId="23">#REF!</definedName>
    <definedName name="danducsan" localSheetId="34">#REF!</definedName>
    <definedName name="danducsan" localSheetId="30">#REF!</definedName>
    <definedName name="danducsan">#REF!</definedName>
    <definedName name="dao" localSheetId="40">#REF!</definedName>
    <definedName name="dao" localSheetId="32">#REF!</definedName>
    <definedName name="dao" localSheetId="34">#REF!</definedName>
    <definedName name="dao" localSheetId="30">#REF!</definedName>
    <definedName name="dao">#REF!</definedName>
    <definedName name="dap" localSheetId="32">#REF!</definedName>
    <definedName name="dap" localSheetId="34">#REF!</definedName>
    <definedName name="dap" localSheetId="30">#REF!</definedName>
    <definedName name="DAT" localSheetId="40">#REF!</definedName>
    <definedName name="DAT" localSheetId="32">#REF!</definedName>
    <definedName name="DAT" localSheetId="34">#REF!</definedName>
    <definedName name="DAT" localSheetId="30">#REF!</definedName>
    <definedName name="data" localSheetId="19">#REF!</definedName>
    <definedName name="data" localSheetId="20">#REF!</definedName>
    <definedName name="data" localSheetId="3">#REF!</definedName>
    <definedName name="data" localSheetId="22">#REF!</definedName>
    <definedName name="data" localSheetId="23">#REF!</definedName>
    <definedName name="data">#REF!</definedName>
    <definedName name="DATA_DATA2_List" localSheetId="19">#REF!</definedName>
    <definedName name="DATA_DATA2_List" localSheetId="20">#REF!</definedName>
    <definedName name="DATA_DATA2_List" localSheetId="3">#REF!</definedName>
    <definedName name="DATA_DATA2_List" localSheetId="40">#REF!</definedName>
    <definedName name="DATA_DATA2_List" localSheetId="22">#REF!</definedName>
    <definedName name="DATA_DATA2_List" localSheetId="32">#REF!</definedName>
    <definedName name="DATA_DATA2_List" localSheetId="23">#REF!</definedName>
    <definedName name="DATA_DATA2_List" localSheetId="34">#REF!</definedName>
    <definedName name="DATA_DATA2_List" localSheetId="30">#REF!</definedName>
    <definedName name="DATA_DATA2_List">#REF!</definedName>
    <definedName name="DATA_Q" localSheetId="19">#REF!</definedName>
    <definedName name="DATA_Q" localSheetId="20">#REF!</definedName>
    <definedName name="DATA_Q" localSheetId="3">#REF!</definedName>
    <definedName name="DATA_Q" localSheetId="22">#REF!</definedName>
    <definedName name="DATA_Q" localSheetId="23">#REF!</definedName>
    <definedName name="DATA_Q">#REF!</definedName>
    <definedName name="DATA_QZ" localSheetId="19">#REF!</definedName>
    <definedName name="DATA_QZ" localSheetId="20">#REF!</definedName>
    <definedName name="DATA_QZ" localSheetId="3">#REF!</definedName>
    <definedName name="DATA_QZ" localSheetId="22">#REF!</definedName>
    <definedName name="DATA_QZ" localSheetId="23">#REF!</definedName>
    <definedName name="DATA_QZ">#REF!</definedName>
    <definedName name="DATA_W" localSheetId="19">#REF!</definedName>
    <definedName name="DATA_W" localSheetId="20">#REF!</definedName>
    <definedName name="DATA_W" localSheetId="3">#REF!</definedName>
    <definedName name="DATA_W" localSheetId="22">#REF!</definedName>
    <definedName name="DATA_W" localSheetId="23">#REF!</definedName>
    <definedName name="DATA_W">#REF!</definedName>
    <definedName name="DATA_WQ" localSheetId="19">#REF!</definedName>
    <definedName name="DATA_WQ" localSheetId="20">#REF!</definedName>
    <definedName name="DATA_WQ" localSheetId="3">#REF!</definedName>
    <definedName name="DATA_WQ" localSheetId="22">#REF!</definedName>
    <definedName name="DATA_WQ" localSheetId="23">#REF!</definedName>
    <definedName name="DATA_WQ">#REF!</definedName>
    <definedName name="DATA_X" localSheetId="19">#REF!</definedName>
    <definedName name="DATA_X" localSheetId="20">#REF!</definedName>
    <definedName name="DATA_X" localSheetId="3">#REF!</definedName>
    <definedName name="DATA_X" localSheetId="22">#REF!</definedName>
    <definedName name="DATA_X" localSheetId="23">#REF!</definedName>
    <definedName name="DATA_X">#REF!</definedName>
    <definedName name="DATA_X2" localSheetId="19">#REF!</definedName>
    <definedName name="DATA_X2" localSheetId="20">#REF!</definedName>
    <definedName name="DATA_X2" localSheetId="3">#REF!</definedName>
    <definedName name="DATA_X2" localSheetId="22">#REF!</definedName>
    <definedName name="DATA_X2" localSheetId="23">#REF!</definedName>
    <definedName name="DATA_X2">#REF!</definedName>
    <definedName name="DATA_Xn" localSheetId="19">#REF!</definedName>
    <definedName name="DATA_Xn" localSheetId="20">#REF!</definedName>
    <definedName name="DATA_Xn" localSheetId="3">#REF!</definedName>
    <definedName name="DATA_Xn" localSheetId="22">#REF!</definedName>
    <definedName name="DATA_Xn" localSheetId="23">#REF!</definedName>
    <definedName name="DATA_Xn">#REF!</definedName>
    <definedName name="data1" localSheetId="19" hidden="1">#REF!</definedName>
    <definedName name="data1" localSheetId="20" hidden="1">#REF!</definedName>
    <definedName name="data1" localSheetId="3" hidden="1">#REF!</definedName>
    <definedName name="data1" localSheetId="22" hidden="1">#REF!</definedName>
    <definedName name="data1" localSheetId="32" hidden="1">#REF!</definedName>
    <definedName name="data1" localSheetId="23" hidden="1">#REF!</definedName>
    <definedName name="data1" localSheetId="34" hidden="1">#REF!</definedName>
    <definedName name="data1" localSheetId="30" hidden="1">#REF!</definedName>
    <definedName name="data1" hidden="1">#REF!</definedName>
    <definedName name="Data11" localSheetId="19">#REF!</definedName>
    <definedName name="Data11" localSheetId="20">#REF!</definedName>
    <definedName name="Data11" localSheetId="3">#REF!</definedName>
    <definedName name="Data11" localSheetId="22">#REF!</definedName>
    <definedName name="Data11" localSheetId="23">#REF!</definedName>
    <definedName name="Data11">#REF!</definedName>
    <definedName name="data17">#N/A</definedName>
    <definedName name="data18">#N/A</definedName>
    <definedName name="data2" localSheetId="19" hidden="1">#REF!</definedName>
    <definedName name="data2" localSheetId="20" hidden="1">#REF!</definedName>
    <definedName name="data2" localSheetId="3" hidden="1">#REF!</definedName>
    <definedName name="data2" localSheetId="22" hidden="1">#REF!</definedName>
    <definedName name="data2" localSheetId="32" hidden="1">#REF!</definedName>
    <definedName name="data2" localSheetId="23" hidden="1">#REF!</definedName>
    <definedName name="data2" localSheetId="34" hidden="1">#REF!</definedName>
    <definedName name="data2" localSheetId="30" hidden="1">#REF!</definedName>
    <definedName name="data2" hidden="1">#REF!</definedName>
    <definedName name="data20">#N/A</definedName>
    <definedName name="data21">#N/A</definedName>
    <definedName name="data3" localSheetId="19" hidden="1">#REF!</definedName>
    <definedName name="data3" localSheetId="20" hidden="1">#REF!</definedName>
    <definedName name="data3" localSheetId="3" hidden="1">#REF!</definedName>
    <definedName name="data3" localSheetId="22" hidden="1">#REF!</definedName>
    <definedName name="data3" localSheetId="32" hidden="1">#REF!</definedName>
    <definedName name="data3" localSheetId="23" hidden="1">#REF!</definedName>
    <definedName name="data3" localSheetId="34" hidden="1">#REF!</definedName>
    <definedName name="data3" localSheetId="30" hidden="1">#REF!</definedName>
    <definedName name="data3" hidden="1">#REF!</definedName>
    <definedName name="Data41" localSheetId="19">#REF!</definedName>
    <definedName name="Data41" localSheetId="20">#REF!</definedName>
    <definedName name="Data41" localSheetId="3">#REF!</definedName>
    <definedName name="Data41" localSheetId="22">#REF!</definedName>
    <definedName name="Data41" localSheetId="23">#REF!</definedName>
    <definedName name="Data41">#REF!</definedName>
    <definedName name="_xlnm.Database" localSheetId="19">#REF!</definedName>
    <definedName name="_xlnm.Database" localSheetId="20">#REF!</definedName>
    <definedName name="_xlnm.Database" localSheetId="3">#REF!</definedName>
    <definedName name="_xlnm.Database" localSheetId="40">#REF!</definedName>
    <definedName name="_xlnm.Database" localSheetId="22">#REF!</definedName>
    <definedName name="_xlnm.Database" localSheetId="32">#REF!</definedName>
    <definedName name="_xlnm.Database" localSheetId="23">#REF!</definedName>
    <definedName name="_xlnm.Database" localSheetId="34">#REF!</definedName>
    <definedName name="_xlnm.Database" localSheetId="30">#REF!</definedName>
    <definedName name="_xlnm.Database">#REF!</definedName>
    <definedName name="datak" localSheetId="19">#REF!</definedName>
    <definedName name="datak" localSheetId="20">#REF!</definedName>
    <definedName name="datak" localSheetId="3">#REF!</definedName>
    <definedName name="datak" localSheetId="22">#REF!</definedName>
    <definedName name="datak" localSheetId="23">#REF!</definedName>
    <definedName name="datak">#REF!</definedName>
    <definedName name="datal" localSheetId="19">#REF!</definedName>
    <definedName name="datal" localSheetId="20">#REF!</definedName>
    <definedName name="datal" localSheetId="3">#REF!</definedName>
    <definedName name="datal" localSheetId="22">#REF!</definedName>
    <definedName name="datal" localSheetId="23">#REF!</definedName>
    <definedName name="datal">#REF!</definedName>
    <definedName name="DATALH" localSheetId="19">#REF!</definedName>
    <definedName name="DATALH" localSheetId="20">#REF!</definedName>
    <definedName name="DATALH" localSheetId="3">#REF!</definedName>
    <definedName name="DATALH" localSheetId="22">#REF!</definedName>
    <definedName name="DATALH" localSheetId="23">#REF!</definedName>
    <definedName name="DATALH">#REF!</definedName>
    <definedName name="DATAn" localSheetId="19">#REF!</definedName>
    <definedName name="DATAn" localSheetId="20">#REF!</definedName>
    <definedName name="DATAn" localSheetId="3">#REF!</definedName>
    <definedName name="DATAn" localSheetId="22">#REF!</definedName>
    <definedName name="DATAn" localSheetId="23">#REF!</definedName>
    <definedName name="DATAn">#REF!</definedName>
    <definedName name="DATATKDT" localSheetId="19">#REF!</definedName>
    <definedName name="DATATKDT" localSheetId="20">#REF!</definedName>
    <definedName name="DATATKDT" localSheetId="3">#REF!</definedName>
    <definedName name="DATATKDT" localSheetId="22">#REF!</definedName>
    <definedName name="DATATKDT" localSheetId="23">#REF!</definedName>
    <definedName name="DATATKDT">#REF!</definedName>
    <definedName name="DATATT" localSheetId="19">#REF!</definedName>
    <definedName name="DATATT" localSheetId="20">#REF!</definedName>
    <definedName name="DATATT" localSheetId="3">#REF!</definedName>
    <definedName name="DATATT" localSheetId="22">#REF!</definedName>
    <definedName name="DATATT" localSheetId="23">#REF!</definedName>
    <definedName name="DATATT">#REF!</definedName>
    <definedName name="DATDAO" localSheetId="19">#REF!</definedName>
    <definedName name="DATDAO" localSheetId="20">#REF!</definedName>
    <definedName name="DATDAO" localSheetId="3">#REF!</definedName>
    <definedName name="DATDAO" localSheetId="40">#REF!</definedName>
    <definedName name="DATDAO" localSheetId="22">#REF!</definedName>
    <definedName name="DATDAO" localSheetId="23">#REF!</definedName>
    <definedName name="DATDAO">#REF!</definedName>
    <definedName name="day" localSheetId="19">#REF!</definedName>
    <definedName name="day" localSheetId="20">#REF!</definedName>
    <definedName name="day" localSheetId="3">#REF!</definedName>
    <definedName name="day" localSheetId="22">#REF!</definedName>
    <definedName name="day" localSheetId="23">#REF!</definedName>
    <definedName name="day">#REF!</definedName>
    <definedName name="DAYSU" localSheetId="19">#REF!</definedName>
    <definedName name="DAYSU" localSheetId="20">#REF!</definedName>
    <definedName name="DAYSU" localSheetId="3">#REF!</definedName>
    <definedName name="DAYSU" localSheetId="22">#REF!</definedName>
    <definedName name="DAYSU" localSheetId="23">#REF!</definedName>
    <definedName name="DAYSU">#REF!</definedName>
    <definedName name="DCAÂe">#N/A</definedName>
    <definedName name="dche" localSheetId="19">#REF!</definedName>
    <definedName name="dche" localSheetId="20">#REF!</definedName>
    <definedName name="dche" localSheetId="3">#REF!</definedName>
    <definedName name="dche" localSheetId="22">#REF!</definedName>
    <definedName name="dche" localSheetId="23">#REF!</definedName>
    <definedName name="dche">#REF!</definedName>
    <definedName name="DCL_22">12117600</definedName>
    <definedName name="DCL_35" localSheetId="40">25490000</definedName>
    <definedName name="DCL_35" localSheetId="32">25490000</definedName>
    <definedName name="DCL_35" localSheetId="34">25490000</definedName>
    <definedName name="DCL_35" localSheetId="30">25490000</definedName>
    <definedName name="DCL_35">13127400</definedName>
    <definedName name="DD" localSheetId="19">#REF!</definedName>
    <definedName name="DD" localSheetId="20">#REF!</definedName>
    <definedName name="DD" localSheetId="3">#REF!</definedName>
    <definedName name="dd" localSheetId="40">#REF!</definedName>
    <definedName name="DD" localSheetId="22">#REF!</definedName>
    <definedName name="DD" localSheetId="32">#REF!</definedName>
    <definedName name="DD" localSheetId="23">#REF!</definedName>
    <definedName name="DD" localSheetId="34">#REF!</definedName>
    <definedName name="DD" localSheetId="30">#REF!</definedName>
    <definedName name="DD">#REF!</definedName>
    <definedName name="dđ" localSheetId="19" hidden="1">{"'Sheet1'!$L$16"}</definedName>
    <definedName name="dđ" localSheetId="20" hidden="1">{"'Sheet1'!$L$16"}</definedName>
    <definedName name="dđ" localSheetId="3" hidden="1">{"'Sheet1'!$L$16"}</definedName>
    <definedName name="dđ" localSheetId="17" hidden="1">{"'Sheet1'!$L$16"}</definedName>
    <definedName name="dđ" localSheetId="22" hidden="1">{"'Sheet1'!$L$16"}</definedName>
    <definedName name="dđ" localSheetId="32" hidden="1">{"'Sheet1'!$L$16"}</definedName>
    <definedName name="dđ" localSheetId="23" hidden="1">{"'Sheet1'!$L$16"}</definedName>
    <definedName name="dđ" localSheetId="0" hidden="1">{"'Sheet1'!$L$16"}</definedName>
    <definedName name="dđ" localSheetId="1" hidden="1">{"'Sheet1'!$L$16"}</definedName>
    <definedName name="dđ" localSheetId="2" hidden="1">{"'Sheet1'!$L$16"}</definedName>
    <definedName name="dđ" localSheetId="34" hidden="1">{"'Sheet1'!$L$16"}</definedName>
    <definedName name="dđ" localSheetId="30" hidden="1">{"'Sheet1'!$L$16"}</definedName>
    <definedName name="dđ" hidden="1">{"'Sheet1'!$L$16"}</definedName>
    <definedName name="ddao" localSheetId="19">#REF!</definedName>
    <definedName name="ddao" localSheetId="20">#REF!</definedName>
    <definedName name="ddao" localSheetId="3">#REF!</definedName>
    <definedName name="ddao" localSheetId="22">#REF!</definedName>
    <definedName name="ddao" localSheetId="23">#REF!</definedName>
    <definedName name="ddao">#REF!</definedName>
    <definedName name="DDAY" localSheetId="40">#REF!</definedName>
    <definedName name="DDAY" localSheetId="32">#REF!</definedName>
    <definedName name="DDAY" localSheetId="34">#REF!</definedName>
    <definedName name="DDAY" localSheetId="30">#REF!</definedName>
    <definedName name="ddddd" localSheetId="17" hidden="1">{"'Sheet1'!$L$16"}</definedName>
    <definedName name="ddddd" localSheetId="32" hidden="1">{"'Sheet1'!$L$16"}</definedName>
    <definedName name="ddddd" localSheetId="0" hidden="1">{"'Sheet1'!$L$16"}</definedName>
    <definedName name="ddddd" localSheetId="1" hidden="1">{"'Sheet1'!$L$16"}</definedName>
    <definedName name="ddddd" localSheetId="2" hidden="1">{"'Sheet1'!$L$16"}</definedName>
    <definedName name="ddddd" localSheetId="34" hidden="1">{"'Sheet1'!$L$16"}</definedName>
    <definedName name="ddddd" localSheetId="30" hidden="1">{"'Sheet1'!$L$16"}</definedName>
    <definedName name="ddddd" hidden="1">{"'Sheet1'!$L$16"}</definedName>
    <definedName name="dddem">0.1</definedName>
    <definedName name="dden" localSheetId="19">#REF!</definedName>
    <definedName name="dden" localSheetId="20">#REF!</definedName>
    <definedName name="dden" localSheetId="3">#REF!</definedName>
    <definedName name="dden" localSheetId="22">#REF!</definedName>
    <definedName name="dden" localSheetId="23">#REF!</definedName>
    <definedName name="dden">#REF!</definedName>
    <definedName name="DDK" localSheetId="40">#REF!</definedName>
    <definedName name="DDK" localSheetId="32">#REF!</definedName>
    <definedName name="DDK" localSheetId="34">#REF!</definedName>
    <definedName name="DDK" localSheetId="30">#REF!</definedName>
    <definedName name="DEMI1">#N/A</definedName>
    <definedName name="DEMI2">#N/A</definedName>
    <definedName name="den_bu" localSheetId="19">#REF!</definedName>
    <definedName name="den_bu" localSheetId="20">#REF!</definedName>
    <definedName name="den_bu" localSheetId="3">#REF!</definedName>
    <definedName name="den_bu" localSheetId="40">#REF!</definedName>
    <definedName name="den_bu" localSheetId="22">#REF!</definedName>
    <definedName name="den_bu" localSheetId="32">#REF!</definedName>
    <definedName name="den_bu" localSheetId="23">#REF!</definedName>
    <definedName name="den_bu" localSheetId="34">#REF!</definedName>
    <definedName name="den_bu" localSheetId="30">#REF!</definedName>
    <definedName name="den_bu">#REF!</definedName>
    <definedName name="denbu" localSheetId="40">#REF!</definedName>
    <definedName name="denbu" localSheetId="32">#REF!</definedName>
    <definedName name="denbu" localSheetId="34">#REF!</definedName>
    <definedName name="denbu" localSheetId="30">#REF!</definedName>
    <definedName name="denbu">#REF!</definedName>
    <definedName name="DenDK" localSheetId="19" hidden="1">{"'Sheet1'!$L$16"}</definedName>
    <definedName name="DenDK" localSheetId="20" hidden="1">{"'Sheet1'!$L$16"}</definedName>
    <definedName name="DenDK" localSheetId="3" hidden="1">{"'Sheet1'!$L$16"}</definedName>
    <definedName name="DenDK" localSheetId="17" hidden="1">{"'Sheet1'!$L$16"}</definedName>
    <definedName name="DenDK" localSheetId="22" hidden="1">{"'Sheet1'!$L$16"}</definedName>
    <definedName name="DenDK" localSheetId="23" hidden="1">{"'Sheet1'!$L$16"}</definedName>
    <definedName name="DenDK" localSheetId="0" hidden="1">{"'Sheet1'!$L$16"}</definedName>
    <definedName name="DenDK" localSheetId="1" hidden="1">{"'Sheet1'!$L$16"}</definedName>
    <definedName name="DenDK" localSheetId="2" hidden="1">{"'Sheet1'!$L$16"}</definedName>
    <definedName name="DenDK" hidden="1">{"'Sheet1'!$L$16"}</definedName>
    <definedName name="Det32x3" localSheetId="19">#REF!</definedName>
    <definedName name="Det32x3" localSheetId="20">#REF!</definedName>
    <definedName name="Det32x3" localSheetId="3">#REF!</definedName>
    <definedName name="Det32x3" localSheetId="40">#REF!</definedName>
    <definedName name="Det32x3" localSheetId="22">#REF!</definedName>
    <definedName name="Det32x3" localSheetId="32">#REF!</definedName>
    <definedName name="Det32x3" localSheetId="23">#REF!</definedName>
    <definedName name="Det32x3" localSheetId="34">#REF!</definedName>
    <definedName name="Det32x3" localSheetId="30">#REF!</definedName>
    <definedName name="Det32x3">#REF!</definedName>
    <definedName name="Det35x3" localSheetId="19">#REF!</definedName>
    <definedName name="Det35x3" localSheetId="20">#REF!</definedName>
    <definedName name="Det35x3" localSheetId="3">#REF!</definedName>
    <definedName name="Det35x3" localSheetId="40">#REF!</definedName>
    <definedName name="Det35x3" localSheetId="22">#REF!</definedName>
    <definedName name="Det35x3" localSheetId="32">#REF!</definedName>
    <definedName name="Det35x3" localSheetId="23">#REF!</definedName>
    <definedName name="Det35x3" localSheetId="34">#REF!</definedName>
    <definedName name="Det35x3" localSheetId="30">#REF!</definedName>
    <definedName name="Det35x3">#REF!</definedName>
    <definedName name="Det40x4" localSheetId="19">#REF!</definedName>
    <definedName name="Det40x4" localSheetId="20">#REF!</definedName>
    <definedName name="Det40x4" localSheetId="3">#REF!</definedName>
    <definedName name="Det40x4" localSheetId="40">#REF!</definedName>
    <definedName name="Det40x4" localSheetId="22">#REF!</definedName>
    <definedName name="Det40x4" localSheetId="32">#REF!</definedName>
    <definedName name="Det40x4" localSheetId="23">#REF!</definedName>
    <definedName name="Det40x4" localSheetId="34">#REF!</definedName>
    <definedName name="Det40x4" localSheetId="30">#REF!</definedName>
    <definedName name="Det40x4">#REF!</definedName>
    <definedName name="Det50x5" localSheetId="19">#REF!</definedName>
    <definedName name="Det50x5" localSheetId="20">#REF!</definedName>
    <definedName name="Det50x5" localSheetId="3">#REF!</definedName>
    <definedName name="Det50x5" localSheetId="40">#REF!</definedName>
    <definedName name="Det50x5" localSheetId="22">#REF!</definedName>
    <definedName name="Det50x5" localSheetId="32">#REF!</definedName>
    <definedName name="Det50x5" localSheetId="23">#REF!</definedName>
    <definedName name="Det50x5" localSheetId="34">#REF!</definedName>
    <definedName name="Det50x5" localSheetId="30">#REF!</definedName>
    <definedName name="Det50x5">#REF!</definedName>
    <definedName name="Det63x6" localSheetId="19">#REF!</definedName>
    <definedName name="Det63x6" localSheetId="20">#REF!</definedName>
    <definedName name="Det63x6" localSheetId="3">#REF!</definedName>
    <definedName name="Det63x6" localSheetId="40">#REF!</definedName>
    <definedName name="Det63x6" localSheetId="22">#REF!</definedName>
    <definedName name="Det63x6" localSheetId="32">#REF!</definedName>
    <definedName name="Det63x6" localSheetId="23">#REF!</definedName>
    <definedName name="Det63x6" localSheetId="34">#REF!</definedName>
    <definedName name="Det63x6" localSheetId="30">#REF!</definedName>
    <definedName name="Det63x6">#REF!</definedName>
    <definedName name="Det75x6" localSheetId="19">#REF!</definedName>
    <definedName name="Det75x6" localSheetId="20">#REF!</definedName>
    <definedName name="Det75x6" localSheetId="3">#REF!</definedName>
    <definedName name="Det75x6" localSheetId="40">#REF!</definedName>
    <definedName name="Det75x6" localSheetId="22">#REF!</definedName>
    <definedName name="Det75x6" localSheetId="32">#REF!</definedName>
    <definedName name="Det75x6" localSheetId="23">#REF!</definedName>
    <definedName name="Det75x6" localSheetId="34">#REF!</definedName>
    <definedName name="Det75x6" localSheetId="30">#REF!</definedName>
    <definedName name="Det75x6">#REF!</definedName>
    <definedName name="df" localSheetId="19">#REF!</definedName>
    <definedName name="df" localSheetId="20">#REF!</definedName>
    <definedName name="df" localSheetId="3">#REF!</definedName>
    <definedName name="df" localSheetId="22">#REF!</definedName>
    <definedName name="df" localSheetId="23">#REF!</definedName>
    <definedName name="df">#REF!</definedName>
    <definedName name="dfg" localSheetId="19" hidden="1">{"'Sheet1'!$L$16"}</definedName>
    <definedName name="dfg" localSheetId="20" hidden="1">{"'Sheet1'!$L$16"}</definedName>
    <definedName name="dfg" localSheetId="3" hidden="1">{"'Sheet1'!$L$16"}</definedName>
    <definedName name="dfg" localSheetId="17" hidden="1">{"'Sheet1'!$L$16"}</definedName>
    <definedName name="dfg" localSheetId="22" hidden="1">{"'Sheet1'!$L$16"}</definedName>
    <definedName name="dfg" localSheetId="23" hidden="1">{"'Sheet1'!$L$16"}</definedName>
    <definedName name="dfg" localSheetId="0" hidden="1">{"'Sheet1'!$L$16"}</definedName>
    <definedName name="dfg" localSheetId="1" hidden="1">{"'Sheet1'!$L$16"}</definedName>
    <definedName name="dfg" localSheetId="2" hidden="1">{"'Sheet1'!$L$16"}</definedName>
    <definedName name="dfg" hidden="1">{"'Sheet1'!$L$16"}</definedName>
    <definedName name="DFSDF" localSheetId="17" hidden="1">{"'Sheet1'!$L$16"}</definedName>
    <definedName name="DFSDF" localSheetId="32" hidden="1">{"'Sheet1'!$L$16"}</definedName>
    <definedName name="DFSDF" localSheetId="0" hidden="1">{"'Sheet1'!$L$16"}</definedName>
    <definedName name="DFSDF" localSheetId="1" hidden="1">{"'Sheet1'!$L$16"}</definedName>
    <definedName name="DFSDF" localSheetId="2" hidden="1">{"'Sheet1'!$L$16"}</definedName>
    <definedName name="DFSDF" localSheetId="34" hidden="1">{"'Sheet1'!$L$16"}</definedName>
    <definedName name="DFSDF" localSheetId="30" hidden="1">{"'Sheet1'!$L$16"}</definedName>
    <definedName name="DFSDF" hidden="1">{"'Sheet1'!$L$16"}</definedName>
    <definedName name="dg" localSheetId="19">#REF!</definedName>
    <definedName name="dg" localSheetId="20">#REF!</definedName>
    <definedName name="dg" localSheetId="3">#REF!</definedName>
    <definedName name="dg" localSheetId="22">#REF!</definedName>
    <definedName name="dg" localSheetId="23">#REF!</definedName>
    <definedName name="dg">#REF!</definedName>
    <definedName name="dg_66" localSheetId="19">#REF!</definedName>
    <definedName name="dg_66" localSheetId="20">#REF!</definedName>
    <definedName name="dg_66" localSheetId="3">#REF!</definedName>
    <definedName name="dg_66" localSheetId="22">#REF!</definedName>
    <definedName name="dg_66" localSheetId="23">#REF!</definedName>
    <definedName name="dg_66">#REF!</definedName>
    <definedName name="dg_67" localSheetId="19">#REF!</definedName>
    <definedName name="dg_67" localSheetId="20">#REF!</definedName>
    <definedName name="dg_67" localSheetId="3">#REF!</definedName>
    <definedName name="dg_67" localSheetId="22">#REF!</definedName>
    <definedName name="dg_67" localSheetId="23">#REF!</definedName>
    <definedName name="dg_67">#REF!</definedName>
    <definedName name="dgbdII" localSheetId="19">#REF!</definedName>
    <definedName name="dgbdII" localSheetId="20">#REF!</definedName>
    <definedName name="dgbdII" localSheetId="3">#REF!</definedName>
    <definedName name="dgbdII" localSheetId="40">#REF!</definedName>
    <definedName name="dgbdII" localSheetId="22">#REF!</definedName>
    <definedName name="dgbdII" localSheetId="32">#REF!</definedName>
    <definedName name="dgbdII" localSheetId="23">#REF!</definedName>
    <definedName name="dgbdII" localSheetId="34">#REF!</definedName>
    <definedName name="dgbdII" localSheetId="30">#REF!</definedName>
    <definedName name="dgbdII">#REF!</definedName>
    <definedName name="DGCT" localSheetId="19">#REF!</definedName>
    <definedName name="DGCT" localSheetId="20">#REF!</definedName>
    <definedName name="DGCT" localSheetId="3">#REF!</definedName>
    <definedName name="DGCT" localSheetId="22">#REF!</definedName>
    <definedName name="DGCT" localSheetId="23">#REF!</definedName>
    <definedName name="DGCT">#REF!</definedName>
    <definedName name="DGCTI592" localSheetId="19">#REF!</definedName>
    <definedName name="DGCTI592" localSheetId="20">#REF!</definedName>
    <definedName name="DGCTI592" localSheetId="3">#REF!</definedName>
    <definedName name="DGCTI592" localSheetId="40">#REF!</definedName>
    <definedName name="DGCTI592" localSheetId="22">#REF!</definedName>
    <definedName name="DGCTI592" localSheetId="32">#REF!</definedName>
    <definedName name="DGCTI592" localSheetId="23">#REF!</definedName>
    <definedName name="DGCTI592" localSheetId="34">#REF!</definedName>
    <definedName name="DGCTI592" localSheetId="30">#REF!</definedName>
    <definedName name="DGCTI592">#REF!</definedName>
    <definedName name="dgctp2" localSheetId="19" hidden="1">{"'Sheet1'!$L$16"}</definedName>
    <definedName name="dgctp2" localSheetId="20" hidden="1">{"'Sheet1'!$L$16"}</definedName>
    <definedName name="dgctp2" localSheetId="3" hidden="1">{"'Sheet1'!$L$16"}</definedName>
    <definedName name="dgctp2" localSheetId="17" hidden="1">{"'Sheet1'!$L$16"}</definedName>
    <definedName name="dgctp2" localSheetId="22" hidden="1">{"'Sheet1'!$L$16"}</definedName>
    <definedName name="dgctp2" localSheetId="23" hidden="1">{"'Sheet1'!$L$16"}</definedName>
    <definedName name="dgctp2" localSheetId="0" hidden="1">{"'Sheet1'!$L$16"}</definedName>
    <definedName name="dgctp2" localSheetId="1" hidden="1">{"'Sheet1'!$L$16"}</definedName>
    <definedName name="dgctp2" localSheetId="2" hidden="1">{"'Sheet1'!$L$16"}</definedName>
    <definedName name="dgctp2" hidden="1">{"'Sheet1'!$L$16"}</definedName>
    <definedName name="dghp" localSheetId="19">#REF!</definedName>
    <definedName name="dghp" localSheetId="20">#REF!</definedName>
    <definedName name="dghp" localSheetId="3">#REF!</definedName>
    <definedName name="dghp" localSheetId="22">#REF!</definedName>
    <definedName name="dghp" localSheetId="23">#REF!</definedName>
    <definedName name="dghp">#REF!</definedName>
    <definedName name="dgj" localSheetId="17" hidden="1">{#N/A,#N/A,FALSE,"BN"}</definedName>
    <definedName name="dgj" localSheetId="32" hidden="1">{#N/A,#N/A,FALSE,"BN"}</definedName>
    <definedName name="dgj" localSheetId="0" hidden="1">{#N/A,#N/A,FALSE,"BN"}</definedName>
    <definedName name="dgj" localSheetId="1" hidden="1">{#N/A,#N/A,FALSE,"BN"}</definedName>
    <definedName name="dgj" localSheetId="2" hidden="1">{#N/A,#N/A,FALSE,"BN"}</definedName>
    <definedName name="dgj" localSheetId="34" hidden="1">{#N/A,#N/A,FALSE,"BN"}</definedName>
    <definedName name="dgj" localSheetId="30" hidden="1">{#N/A,#N/A,FALSE,"BN"}</definedName>
    <definedName name="dgj" hidden="1">{#N/A,#N/A,FALSE,"BN"}</definedName>
    <definedName name="dgnc" localSheetId="19">#REF!</definedName>
    <definedName name="dgnc" localSheetId="20">#REF!</definedName>
    <definedName name="dgnc" localSheetId="3">#REF!</definedName>
    <definedName name="DGNC" localSheetId="40">#REF!</definedName>
    <definedName name="dgnc" localSheetId="22">#REF!</definedName>
    <definedName name="DGNC" localSheetId="32">#REF!</definedName>
    <definedName name="dgnc" localSheetId="23">#REF!</definedName>
    <definedName name="DGNC" localSheetId="34">#REF!</definedName>
    <definedName name="DGNC" localSheetId="30">#REF!</definedName>
    <definedName name="dgnc">#REF!</definedName>
    <definedName name="dgqndn" localSheetId="19">#REF!</definedName>
    <definedName name="dgqndn" localSheetId="20">#REF!</definedName>
    <definedName name="dgqndn" localSheetId="3">#REF!</definedName>
    <definedName name="dgqndn" localSheetId="40">#REF!</definedName>
    <definedName name="dgqndn" localSheetId="22">#REF!</definedName>
    <definedName name="dgqndn" localSheetId="32">#REF!</definedName>
    <definedName name="dgqndn" localSheetId="23">#REF!</definedName>
    <definedName name="dgqndn" localSheetId="34">#REF!</definedName>
    <definedName name="dgqndn" localSheetId="30">#REF!</definedName>
    <definedName name="dgqndn">#REF!</definedName>
    <definedName name="DGT" localSheetId="19">#REF!</definedName>
    <definedName name="DGT" localSheetId="20">#REF!</definedName>
    <definedName name="DGT" localSheetId="3">#REF!</definedName>
    <definedName name="DGT" localSheetId="22">#REF!</definedName>
    <definedName name="DGT" localSheetId="23">#REF!</definedName>
    <definedName name="DGT">#REF!</definedName>
    <definedName name="DGTB" localSheetId="19">#REF!</definedName>
    <definedName name="DGTB" localSheetId="20">#REF!</definedName>
    <definedName name="DGTB" localSheetId="3">#REF!</definedName>
    <definedName name="DGTB" localSheetId="22">#REF!</definedName>
    <definedName name="DGTB" localSheetId="23">#REF!</definedName>
    <definedName name="DGTB">#REF!</definedName>
    <definedName name="DGTBT">#N/A</definedName>
    <definedName name="DGTBTAG">#N/A</definedName>
    <definedName name="DGTBTBH">#N/A</definedName>
    <definedName name="DGTBTVND">#N/A</definedName>
    <definedName name="DGTH" localSheetId="19">#REF!</definedName>
    <definedName name="DGTH" localSheetId="20">#REF!</definedName>
    <definedName name="DGTH" localSheetId="3">#REF!</definedName>
    <definedName name="DGTH" localSheetId="22">#REF!</definedName>
    <definedName name="DGTH" localSheetId="23">#REF!</definedName>
    <definedName name="DGTH">#REF!</definedName>
    <definedName name="dgthss3" localSheetId="19">#REF!</definedName>
    <definedName name="dgthss3" localSheetId="20">#REF!</definedName>
    <definedName name="dgthss3" localSheetId="3">#REF!</definedName>
    <definedName name="dgthss3" localSheetId="22">#REF!</definedName>
    <definedName name="dgthss3" localSheetId="23">#REF!</definedName>
    <definedName name="dgthss3">#REF!</definedName>
    <definedName name="DGTV" localSheetId="19">#REF!</definedName>
    <definedName name="DGTV" localSheetId="20">#REF!</definedName>
    <definedName name="DGTV" localSheetId="3">#REF!</definedName>
    <definedName name="DGTV" localSheetId="40">#REF!</definedName>
    <definedName name="DGTV" localSheetId="22">#REF!</definedName>
    <definedName name="DGTV" localSheetId="32">#REF!</definedName>
    <definedName name="DGTV" localSheetId="23">#REF!</definedName>
    <definedName name="DGTV" localSheetId="34">#REF!</definedName>
    <definedName name="DGTV" localSheetId="30">#REF!</definedName>
    <definedName name="DGTV">#REF!</definedName>
    <definedName name="dgvl" localSheetId="19">#REF!</definedName>
    <definedName name="dgvl" localSheetId="20">#REF!</definedName>
    <definedName name="dgvl" localSheetId="3">#REF!</definedName>
    <definedName name="dgvl" localSheetId="40">#REF!</definedName>
    <definedName name="dgvl" localSheetId="22">#REF!</definedName>
    <definedName name="dgvl" localSheetId="32">#REF!</definedName>
    <definedName name="dgvl" localSheetId="23">#REF!</definedName>
    <definedName name="dgvl" localSheetId="34">#REF!</definedName>
    <definedName name="dgvl" localSheetId="30">#REF!</definedName>
    <definedName name="dgvl">#REF!</definedName>
    <definedName name="DGVT" localSheetId="40">#REF!</definedName>
    <definedName name="DGVT" localSheetId="32">#REF!</definedName>
    <definedName name="DGVT" localSheetId="34">#REF!</definedName>
    <definedName name="DGVT" localSheetId="30">#REF!</definedName>
    <definedName name="Dhang" localSheetId="19">#REF!</definedName>
    <definedName name="Dhang" localSheetId="20">#REF!</definedName>
    <definedName name="Dhang" localSheetId="3">#REF!</definedName>
    <definedName name="Dhang" localSheetId="22">#REF!</definedName>
    <definedName name="Dhang" localSheetId="23">#REF!</definedName>
    <definedName name="Dhang">#REF!</definedName>
    <definedName name="dhom" localSheetId="40">#REF!</definedName>
    <definedName name="dhom" localSheetId="32">#REF!</definedName>
    <definedName name="dhom" localSheetId="34">#REF!</definedName>
    <definedName name="dhom" localSheetId="30">#REF!</definedName>
    <definedName name="dhom">#REF!</definedName>
    <definedName name="Di_chuyÓn_bé_may_thi_cong" localSheetId="19">#REF!</definedName>
    <definedName name="Di_chuyÓn_bé_may_thi_cong" localSheetId="20">#REF!</definedName>
    <definedName name="Di_chuyÓn_bé_may_thi_cong" localSheetId="3">#REF!</definedName>
    <definedName name="Di_chuyÓn_bé_may_thi_cong" localSheetId="22">#REF!</definedName>
    <definedName name="Di_chuyÓn_bé_may_thi_cong" localSheetId="23">#REF!</definedName>
    <definedName name="Di_chuyÓn_bé_may_thi_cong">#REF!</definedName>
    <definedName name="dien" localSheetId="19">#REF!</definedName>
    <definedName name="dien" localSheetId="20">#REF!</definedName>
    <definedName name="dien" localSheetId="3">#REF!</definedName>
    <definedName name="dien" localSheetId="40">#REF!</definedName>
    <definedName name="dien" localSheetId="22">#REF!</definedName>
    <definedName name="dien" localSheetId="32">#REF!</definedName>
    <definedName name="dien" localSheetId="23">#REF!</definedName>
    <definedName name="dien" localSheetId="34" hidden="1">{"'Sheet1'!$L$16"}</definedName>
    <definedName name="dien" localSheetId="30" hidden="1">{"'Sheet1'!$L$16"}</definedName>
    <definedName name="dien">#REF!</definedName>
    <definedName name="dientichck" localSheetId="19">#REF!</definedName>
    <definedName name="dientichck" localSheetId="20">#REF!</definedName>
    <definedName name="dientichck" localSheetId="3">#REF!</definedName>
    <definedName name="dientichck" localSheetId="40">#REF!</definedName>
    <definedName name="dientichck" localSheetId="22">#REF!</definedName>
    <definedName name="dientichck" localSheetId="32">#REF!</definedName>
    <definedName name="dientichck" localSheetId="23">#REF!</definedName>
    <definedName name="dientichck" localSheetId="34">#REF!</definedName>
    <definedName name="dientichck" localSheetId="30">#REF!</definedName>
    <definedName name="dientichck">#REF!</definedName>
    <definedName name="Dinh_muc_1_m3_beton_m200" localSheetId="19">#REF!</definedName>
    <definedName name="Dinh_muc_1_m3_beton_m200" localSheetId="20">#REF!</definedName>
    <definedName name="Dinh_muc_1_m3_beton_m200" localSheetId="3">#REF!</definedName>
    <definedName name="Dinh_muc_1_m3_beton_m200" localSheetId="22">#REF!</definedName>
    <definedName name="Dinh_muc_1_m3_beton_m200" localSheetId="23">#REF!</definedName>
    <definedName name="Dinh_muc_1_m3_beton_m200">#REF!</definedName>
    <definedName name="dinh2" localSheetId="40">#REF!</definedName>
    <definedName name="dinh2" localSheetId="32">#REF!</definedName>
    <definedName name="dinh2" localSheetId="34">#REF!</definedName>
    <definedName name="dinh2" localSheetId="30">#REF!</definedName>
    <definedName name="dinh2">#REF!</definedName>
    <definedName name="Discount" localSheetId="19" hidden="1">#REF!</definedName>
    <definedName name="Discount" localSheetId="20" hidden="1">#REF!</definedName>
    <definedName name="Discount" localSheetId="3" hidden="1">#REF!</definedName>
    <definedName name="Discount" localSheetId="22" hidden="1">#REF!</definedName>
    <definedName name="Discount" localSheetId="32" hidden="1">#REF!</definedName>
    <definedName name="Discount" localSheetId="23" hidden="1">#REF!</definedName>
    <definedName name="Discount" localSheetId="34" hidden="1">#REF!</definedName>
    <definedName name="Discount" localSheetId="30" hidden="1">#REF!</definedName>
    <definedName name="Discount" hidden="1">#REF!</definedName>
    <definedName name="display_area_2" localSheetId="19" hidden="1">#REF!</definedName>
    <definedName name="display_area_2" localSheetId="20" hidden="1">#REF!</definedName>
    <definedName name="display_area_2" localSheetId="3" hidden="1">#REF!</definedName>
    <definedName name="display_area_2" localSheetId="22" hidden="1">#REF!</definedName>
    <definedName name="display_area_2" localSheetId="32" hidden="1">#REF!</definedName>
    <definedName name="display_area_2" localSheetId="23" hidden="1">#REF!</definedName>
    <definedName name="display_area_2" localSheetId="34" hidden="1">#REF!</definedName>
    <definedName name="display_area_2" localSheetId="30" hidden="1">#REF!</definedName>
    <definedName name="display_area_2" hidden="1">#REF!</definedName>
    <definedName name="DKTHUE01" localSheetId="19">#REF!</definedName>
    <definedName name="DKTHUE01" localSheetId="20">#REF!</definedName>
    <definedName name="DKTHUE01" localSheetId="3">#REF!</definedName>
    <definedName name="DKTHUE01" localSheetId="22">#REF!</definedName>
    <definedName name="DKTHUE01" localSheetId="23">#REF!</definedName>
    <definedName name="DKTHUE01">#REF!</definedName>
    <definedName name="DKTHUE01B" localSheetId="19">#REF!</definedName>
    <definedName name="DKTHUE01B" localSheetId="20">#REF!</definedName>
    <definedName name="DKTHUE01B" localSheetId="3">#REF!</definedName>
    <definedName name="DKTHUE01B" localSheetId="22">#REF!</definedName>
    <definedName name="DKTHUE01B" localSheetId="23">#REF!</definedName>
    <definedName name="DKTHUE01B">#REF!</definedName>
    <definedName name="DKTHUE02" localSheetId="19">#REF!</definedName>
    <definedName name="DKTHUE02" localSheetId="20">#REF!</definedName>
    <definedName name="DKTHUE02" localSheetId="3">#REF!</definedName>
    <definedName name="DKTHUE02" localSheetId="22">#REF!</definedName>
    <definedName name="DKTHUE02" localSheetId="23">#REF!</definedName>
    <definedName name="DKTHUE02">#REF!</definedName>
    <definedName name="DKTHUE03" localSheetId="19">#REF!</definedName>
    <definedName name="DKTHUE03" localSheetId="20">#REF!</definedName>
    <definedName name="DKTHUE03" localSheetId="3">#REF!</definedName>
    <definedName name="DKTHUE03" localSheetId="22">#REF!</definedName>
    <definedName name="DKTHUE03" localSheetId="23">#REF!</definedName>
    <definedName name="DKTHUE03">#REF!</definedName>
    <definedName name="DKTHUE04" localSheetId="19">#REF!</definedName>
    <definedName name="DKTHUE04" localSheetId="20">#REF!</definedName>
    <definedName name="DKTHUE04" localSheetId="3">#REF!</definedName>
    <definedName name="DKTHUE04" localSheetId="22">#REF!</definedName>
    <definedName name="DKTHUE04" localSheetId="23">#REF!</definedName>
    <definedName name="DKTHUE04">#REF!</definedName>
    <definedName name="DKTHUE05" localSheetId="19">#REF!</definedName>
    <definedName name="DKTHUE05" localSheetId="20">#REF!</definedName>
    <definedName name="DKTHUE05" localSheetId="3">#REF!</definedName>
    <definedName name="DKTHUE05" localSheetId="22">#REF!</definedName>
    <definedName name="DKTHUE05" localSheetId="23">#REF!</definedName>
    <definedName name="DKTHUE05">#REF!</definedName>
    <definedName name="DKTHUE06" localSheetId="19">#REF!</definedName>
    <definedName name="DKTHUE06" localSheetId="20">#REF!</definedName>
    <definedName name="DKTHUE06" localSheetId="3">#REF!</definedName>
    <definedName name="DKTHUE06" localSheetId="22">#REF!</definedName>
    <definedName name="DKTHUE06" localSheetId="23">#REF!</definedName>
    <definedName name="DKTHUE06">#REF!</definedName>
    <definedName name="DKTHUE07" localSheetId="19">#REF!</definedName>
    <definedName name="DKTHUE07" localSheetId="20">#REF!</definedName>
    <definedName name="DKTHUE07" localSheetId="3">#REF!</definedName>
    <definedName name="DKTHUE07" localSheetId="22">#REF!</definedName>
    <definedName name="DKTHUE07" localSheetId="23">#REF!</definedName>
    <definedName name="DKTHUE07">#REF!</definedName>
    <definedName name="DKTHUE08" localSheetId="19">#REF!</definedName>
    <definedName name="DKTHUE08" localSheetId="20">#REF!</definedName>
    <definedName name="DKTHUE08" localSheetId="3">#REF!</definedName>
    <definedName name="DKTHUE08" localSheetId="22">#REF!</definedName>
    <definedName name="DKTHUE08" localSheetId="23">#REF!</definedName>
    <definedName name="DKTHUE08">#REF!</definedName>
    <definedName name="DKTHUE091" localSheetId="19">#REF!</definedName>
    <definedName name="DKTHUE091" localSheetId="20">#REF!</definedName>
    <definedName name="DKTHUE091" localSheetId="3">#REF!</definedName>
    <definedName name="DKTHUE091" localSheetId="22">#REF!</definedName>
    <definedName name="DKTHUE091" localSheetId="23">#REF!</definedName>
    <definedName name="DKTHUE091">#REF!</definedName>
    <definedName name="DKTHUE092" localSheetId="19">#REF!</definedName>
    <definedName name="DKTHUE092" localSheetId="20">#REF!</definedName>
    <definedName name="DKTHUE092" localSheetId="3">#REF!</definedName>
    <definedName name="DKTHUE092" localSheetId="22">#REF!</definedName>
    <definedName name="DKTHUE092" localSheetId="23">#REF!</definedName>
    <definedName name="DKTHUE092">#REF!</definedName>
    <definedName name="DKTHUE093" localSheetId="19">#REF!</definedName>
    <definedName name="DKTHUE093" localSheetId="20">#REF!</definedName>
    <definedName name="DKTHUE093" localSheetId="3">#REF!</definedName>
    <definedName name="DKTHUE093" localSheetId="22">#REF!</definedName>
    <definedName name="DKTHUE093" localSheetId="23">#REF!</definedName>
    <definedName name="DKTHUE093">#REF!</definedName>
    <definedName name="DKTHUE10" localSheetId="19">#REF!</definedName>
    <definedName name="DKTHUE10" localSheetId="20">#REF!</definedName>
    <definedName name="DKTHUE10" localSheetId="3">#REF!</definedName>
    <definedName name="DKTHUE10" localSheetId="22">#REF!</definedName>
    <definedName name="DKTHUE10" localSheetId="23">#REF!</definedName>
    <definedName name="DKTHUE10">#REF!</definedName>
    <definedName name="DKTHUE11" localSheetId="19">#REF!</definedName>
    <definedName name="DKTHUE11" localSheetId="20">#REF!</definedName>
    <definedName name="DKTHUE11" localSheetId="3">#REF!</definedName>
    <definedName name="DKTHUE11" localSheetId="22">#REF!</definedName>
    <definedName name="DKTHUE11" localSheetId="23">#REF!</definedName>
    <definedName name="DKTHUE11">#REF!</definedName>
    <definedName name="DKTHUE12" localSheetId="19">#REF!</definedName>
    <definedName name="DKTHUE12" localSheetId="20">#REF!</definedName>
    <definedName name="DKTHUE12" localSheetId="3">#REF!</definedName>
    <definedName name="DKTHUE12" localSheetId="22">#REF!</definedName>
    <definedName name="DKTHUE12" localSheetId="23">#REF!</definedName>
    <definedName name="DKTHUE12">#REF!</definedName>
    <definedName name="DKTHUE13" localSheetId="19">#REF!</definedName>
    <definedName name="DKTHUE13" localSheetId="20">#REF!</definedName>
    <definedName name="DKTHUE13" localSheetId="3">#REF!</definedName>
    <definedName name="DKTHUE13" localSheetId="22">#REF!</definedName>
    <definedName name="DKTHUE13" localSheetId="23">#REF!</definedName>
    <definedName name="DKTHUE13">#REF!</definedName>
    <definedName name="DKTHUE14" localSheetId="19">#REF!</definedName>
    <definedName name="DKTHUE14" localSheetId="20">#REF!</definedName>
    <definedName name="DKTHUE14" localSheetId="3">#REF!</definedName>
    <definedName name="DKTHUE14" localSheetId="22">#REF!</definedName>
    <definedName name="DKTHUE14" localSheetId="23">#REF!</definedName>
    <definedName name="DKTHUE14">#REF!</definedName>
    <definedName name="DL" localSheetId="19">#REF!</definedName>
    <definedName name="DL" localSheetId="20">#REF!</definedName>
    <definedName name="DL" localSheetId="3">#REF!</definedName>
    <definedName name="DL" localSheetId="22">#REF!</definedName>
    <definedName name="DL" localSheetId="23">#REF!</definedName>
    <definedName name="DL">#REF!</definedName>
    <definedName name="DLCC" localSheetId="19">#REF!</definedName>
    <definedName name="DLCC" localSheetId="20">#REF!</definedName>
    <definedName name="DLCC" localSheetId="3">#REF!</definedName>
    <definedName name="DLCC" localSheetId="40">#REF!</definedName>
    <definedName name="DLCC" localSheetId="22">#REF!</definedName>
    <definedName name="DLCC" localSheetId="32">#REF!</definedName>
    <definedName name="DLCC" localSheetId="23">#REF!</definedName>
    <definedName name="DLCC" localSheetId="34">#REF!</definedName>
    <definedName name="DLCC" localSheetId="30">#REF!</definedName>
    <definedName name="DLCC">#REF!</definedName>
    <definedName name="DLHA" localSheetId="19">#REF!</definedName>
    <definedName name="DLHA" localSheetId="20">#REF!</definedName>
    <definedName name="DLHA" localSheetId="3">#REF!</definedName>
    <definedName name="DLHA" localSheetId="22">#REF!</definedName>
    <definedName name="DLHA" localSheetId="23">#REF!</definedName>
    <definedName name="DLHA">#REF!</definedName>
    <definedName name="DLTA" localSheetId="19">#REF!</definedName>
    <definedName name="DLTA" localSheetId="20">#REF!</definedName>
    <definedName name="DLTA" localSheetId="3">#REF!</definedName>
    <definedName name="DLTA" localSheetId="22">#REF!</definedName>
    <definedName name="DLTA" localSheetId="23">#REF!</definedName>
    <definedName name="DLTA">#REF!</definedName>
    <definedName name="DM" localSheetId="19">#REF!,#REF!,#REF!,#REF!</definedName>
    <definedName name="DM" localSheetId="20">#REF!,#REF!,#REF!,#REF!</definedName>
    <definedName name="DM" localSheetId="3">#REF!,#REF!,#REF!,#REF!</definedName>
    <definedName name="DM" localSheetId="40">#REF!</definedName>
    <definedName name="DM" localSheetId="22">#REF!,#REF!,#REF!,#REF!</definedName>
    <definedName name="DM" localSheetId="32">#REF!</definedName>
    <definedName name="DM" localSheetId="23">#REF!,#REF!,#REF!,#REF!</definedName>
    <definedName name="DM" localSheetId="34">#REF!</definedName>
    <definedName name="DM" localSheetId="30">#REF!</definedName>
    <definedName name="DM">#REF!,#REF!,#REF!,#REF!</definedName>
    <definedName name="DM_248" localSheetId="19">#REF!</definedName>
    <definedName name="DM_248" localSheetId="20">#REF!</definedName>
    <definedName name="DM_248" localSheetId="3">#REF!</definedName>
    <definedName name="DM_248" localSheetId="22">#REF!</definedName>
    <definedName name="DM_248" localSheetId="23">#REF!</definedName>
    <definedName name="DM_248">#REF!</definedName>
    <definedName name="dm56bxd" localSheetId="19">#REF!</definedName>
    <definedName name="dm56bxd" localSheetId="20">#REF!</definedName>
    <definedName name="dm56bxd" localSheetId="3">#REF!</definedName>
    <definedName name="dm56bxd" localSheetId="40">#REF!</definedName>
    <definedName name="dm56bxd" localSheetId="22">#REF!</definedName>
    <definedName name="dm56bxd" localSheetId="32">#REF!</definedName>
    <definedName name="dm56bxd" localSheetId="23">#REF!</definedName>
    <definedName name="dm56bxd" localSheetId="34">#REF!</definedName>
    <definedName name="dm56bxd" localSheetId="30">#REF!</definedName>
    <definedName name="dm56bxd">#REF!</definedName>
    <definedName name="dmat" localSheetId="19">#REF!</definedName>
    <definedName name="dmat" localSheetId="20">#REF!</definedName>
    <definedName name="dmat" localSheetId="3">#REF!</definedName>
    <definedName name="dmat" localSheetId="22">#REF!</definedName>
    <definedName name="dmat" localSheetId="23">#REF!</definedName>
    <definedName name="dmat">#REF!</definedName>
    <definedName name="dmdv" localSheetId="19">#REF!</definedName>
    <definedName name="dmdv" localSheetId="20">#REF!</definedName>
    <definedName name="dmdv" localSheetId="3">#REF!</definedName>
    <definedName name="dmdv" localSheetId="22">#REF!</definedName>
    <definedName name="dmdv" localSheetId="23">#REF!</definedName>
    <definedName name="dmdv">#REF!</definedName>
    <definedName name="DMHH" localSheetId="19">#REF!</definedName>
    <definedName name="DMHH" localSheetId="20">#REF!</definedName>
    <definedName name="DMHH" localSheetId="3">#REF!</definedName>
    <definedName name="DMHH" localSheetId="22">#REF!</definedName>
    <definedName name="DMHH" localSheetId="23">#REF!</definedName>
    <definedName name="DMHH">#REF!</definedName>
    <definedName name="dmoi" localSheetId="19">#REF!</definedName>
    <definedName name="dmoi" localSheetId="20">#REF!</definedName>
    <definedName name="dmoi" localSheetId="3">#REF!</definedName>
    <definedName name="dmoi" localSheetId="22">#REF!</definedName>
    <definedName name="dmoi" localSheetId="23">#REF!</definedName>
    <definedName name="dmoi">#REF!</definedName>
    <definedName name="DN" localSheetId="40">#REF!</definedName>
    <definedName name="DN" localSheetId="32">#REF!</definedName>
    <definedName name="DN" localSheetId="34">#REF!</definedName>
    <definedName name="DN" localSheetId="30">#REF!</definedName>
    <definedName name="DN">#REF!</definedName>
    <definedName name="DNCD" localSheetId="19">#REF!</definedName>
    <definedName name="DNCD" localSheetId="20">#REF!</definedName>
    <definedName name="DNCD" localSheetId="3">#REF!</definedName>
    <definedName name="DNCD" localSheetId="22">#REF!</definedName>
    <definedName name="DNCD" localSheetId="23">#REF!</definedName>
    <definedName name="DNCD">#REF!</definedName>
    <definedName name="DNDZ22" localSheetId="19">#REF!</definedName>
    <definedName name="DNDZ22" localSheetId="20">#REF!</definedName>
    <definedName name="DNDZ22" localSheetId="3">#REF!</definedName>
    <definedName name="DNDZ22" localSheetId="22">#REF!</definedName>
    <definedName name="DNDZ22" localSheetId="23">#REF!</definedName>
    <definedName name="DNDZ22">#REF!</definedName>
    <definedName name="DNNN">#REF!</definedName>
    <definedName name="DÑt45x4" localSheetId="19">#REF!</definedName>
    <definedName name="DÑt45x4" localSheetId="20">#REF!</definedName>
    <definedName name="DÑt45x4" localSheetId="3">#REF!</definedName>
    <definedName name="DÑt45x4" localSheetId="40">#REF!</definedName>
    <definedName name="DÑt45x4" localSheetId="22">#REF!</definedName>
    <definedName name="DÑt45x4" localSheetId="32">#REF!</definedName>
    <definedName name="DÑt45x4" localSheetId="23">#REF!</definedName>
    <definedName name="DÑt45x4" localSheetId="34">#REF!</definedName>
    <definedName name="DÑt45x4" localSheetId="30">#REF!</definedName>
    <definedName name="DÑt45x4">#REF!</definedName>
    <definedName name="doan1" localSheetId="19">#REF!</definedName>
    <definedName name="doan1" localSheetId="20">#REF!</definedName>
    <definedName name="doan1" localSheetId="3">#REF!</definedName>
    <definedName name="doan1" localSheetId="40">#REF!</definedName>
    <definedName name="doan1" localSheetId="22">#REF!</definedName>
    <definedName name="doan1" localSheetId="32">#REF!</definedName>
    <definedName name="doan1" localSheetId="23">#REF!</definedName>
    <definedName name="doan1" localSheetId="34">#REF!</definedName>
    <definedName name="doan1" localSheetId="30">#REF!</definedName>
    <definedName name="doan1">#REF!</definedName>
    <definedName name="doan2" localSheetId="19">#REF!</definedName>
    <definedName name="doan2" localSheetId="20">#REF!</definedName>
    <definedName name="doan2" localSheetId="3">#REF!</definedName>
    <definedName name="doan2" localSheetId="40">#REF!</definedName>
    <definedName name="doan2" localSheetId="22">#REF!</definedName>
    <definedName name="doan2" localSheetId="32">#REF!</definedName>
    <definedName name="doan2" localSheetId="23">#REF!</definedName>
    <definedName name="doan2" localSheetId="34">#REF!</definedName>
    <definedName name="doan2" localSheetId="30">#REF!</definedName>
    <definedName name="doan2">#REF!</definedName>
    <definedName name="doan3" localSheetId="19">#REF!</definedName>
    <definedName name="doan3" localSheetId="20">#REF!</definedName>
    <definedName name="doan3" localSheetId="3">#REF!</definedName>
    <definedName name="doan3" localSheetId="40">#REF!</definedName>
    <definedName name="doan3" localSheetId="22">#REF!</definedName>
    <definedName name="doan3" localSheetId="32">#REF!</definedName>
    <definedName name="doan3" localSheetId="23">#REF!</definedName>
    <definedName name="doan3" localSheetId="34">#REF!</definedName>
    <definedName name="doan3" localSheetId="30">#REF!</definedName>
    <definedName name="doan3">#REF!</definedName>
    <definedName name="doan4" localSheetId="19">#REF!</definedName>
    <definedName name="doan4" localSheetId="20">#REF!</definedName>
    <definedName name="doan4" localSheetId="3">#REF!</definedName>
    <definedName name="doan4" localSheetId="40">#REF!</definedName>
    <definedName name="doan4" localSheetId="22">#REF!</definedName>
    <definedName name="doan4" localSheetId="32">#REF!</definedName>
    <definedName name="doan4" localSheetId="23">#REF!</definedName>
    <definedName name="doan4" localSheetId="34">#REF!</definedName>
    <definedName name="doan4" localSheetId="30">#REF!</definedName>
    <definedName name="doan4">#REF!</definedName>
    <definedName name="doan5" localSheetId="19">#REF!</definedName>
    <definedName name="doan5" localSheetId="20">#REF!</definedName>
    <definedName name="doan5" localSheetId="3">#REF!</definedName>
    <definedName name="doan5" localSheetId="40">#REF!</definedName>
    <definedName name="doan5" localSheetId="22">#REF!</definedName>
    <definedName name="doan5" localSheetId="32">#REF!</definedName>
    <definedName name="doan5" localSheetId="23">#REF!</definedName>
    <definedName name="doan5" localSheetId="34">#REF!</definedName>
    <definedName name="doan5" localSheetId="30">#REF!</definedName>
    <definedName name="doan5">#REF!</definedName>
    <definedName name="doan6" localSheetId="19">#REF!</definedName>
    <definedName name="doan6" localSheetId="20">#REF!</definedName>
    <definedName name="doan6" localSheetId="3">#REF!</definedName>
    <definedName name="doan6" localSheetId="40">#REF!</definedName>
    <definedName name="doan6" localSheetId="22">#REF!</definedName>
    <definedName name="doan6" localSheetId="32">#REF!</definedName>
    <definedName name="doan6" localSheetId="23">#REF!</definedName>
    <definedName name="doan6" localSheetId="34">#REF!</definedName>
    <definedName name="doan6" localSheetId="30">#REF!</definedName>
    <definedName name="doan6">#REF!</definedName>
    <definedName name="dobt" localSheetId="19">#REF!</definedName>
    <definedName name="dobt" localSheetId="20">#REF!</definedName>
    <definedName name="dobt" localSheetId="3">#REF!</definedName>
    <definedName name="dobt" localSheetId="40">#REF!</definedName>
    <definedName name="dobt" localSheetId="22">#REF!</definedName>
    <definedName name="dobt" localSheetId="23">#REF!</definedName>
    <definedName name="dobt">#REF!</definedName>
    <definedName name="Doc" localSheetId="19">#REF!</definedName>
    <definedName name="Doc" localSheetId="20">#REF!</definedName>
    <definedName name="Doc" localSheetId="3">#REF!</definedName>
    <definedName name="Doc" localSheetId="22">#REF!</definedName>
    <definedName name="Doc" localSheetId="23">#REF!</definedName>
    <definedName name="Doc">#REF!</definedName>
    <definedName name="docdoc">0.03125</definedName>
    <definedName name="Document_array" localSheetId="19">{"Book1"}</definedName>
    <definedName name="Document_array" localSheetId="20">{"Book1"}</definedName>
    <definedName name="Document_array" localSheetId="3">{"Book1"}</definedName>
    <definedName name="Document_array" localSheetId="17">{"Book1"}</definedName>
    <definedName name="Document_array" localSheetId="40">{"Thuxm2.xls","Sheet1"}</definedName>
    <definedName name="Document_array" localSheetId="22">{"Book1"}</definedName>
    <definedName name="Document_array" localSheetId="32">{"Thuxm2.xls","Sheet1"}</definedName>
    <definedName name="Document_array" localSheetId="23">{"Book1"}</definedName>
    <definedName name="Document_array" localSheetId="0">{"Book1"}</definedName>
    <definedName name="Document_array" localSheetId="1">{"Book1"}</definedName>
    <definedName name="Document_array" localSheetId="2">{"Book1"}</definedName>
    <definedName name="Document_array" localSheetId="34">{"Thuxm2.xls","Sheet1"}</definedName>
    <definedName name="Document_array" localSheetId="30">{"Thuxm2.xls","Sheet1"}</definedName>
    <definedName name="Document_array">{"Book1"}</definedName>
    <definedName name="Documents_array" localSheetId="19">#REF!</definedName>
    <definedName name="Documents_array" localSheetId="20">#REF!</definedName>
    <definedName name="Documents_array" localSheetId="3">#REF!</definedName>
    <definedName name="Documents_array" localSheetId="22">#REF!</definedName>
    <definedName name="Documents_array" localSheetId="23">#REF!</definedName>
    <definedName name="Documents_array">#REF!</definedName>
    <definedName name="Doituong_bc" localSheetId="19">#REF!</definedName>
    <definedName name="Doituong_bc" localSheetId="20">#REF!</definedName>
    <definedName name="Doituong_bc" localSheetId="3">#REF!</definedName>
    <definedName name="Doituong_bc" localSheetId="22">#REF!</definedName>
    <definedName name="Doituong_bc" localSheetId="23">#REF!</definedName>
    <definedName name="Doituong_bc">#REF!</definedName>
    <definedName name="Doku" localSheetId="19">#REF!</definedName>
    <definedName name="Doku" localSheetId="20">#REF!</definedName>
    <definedName name="Doku" localSheetId="3">#REF!</definedName>
    <definedName name="Doku" localSheetId="22">#REF!</definedName>
    <definedName name="Doku" localSheetId="23">#REF!</definedName>
    <definedName name="Doku">#REF!</definedName>
    <definedName name="DON_GIA_3282" localSheetId="19">#REF!</definedName>
    <definedName name="DON_GIA_3282" localSheetId="20">#REF!</definedName>
    <definedName name="DON_GIA_3282" localSheetId="3">#REF!</definedName>
    <definedName name="DON_GIA_3282" localSheetId="40">#REF!</definedName>
    <definedName name="DON_GIA_3282" localSheetId="22">#REF!</definedName>
    <definedName name="DON_GIA_3282" localSheetId="32">#REF!</definedName>
    <definedName name="DON_GIA_3282" localSheetId="23">#REF!</definedName>
    <definedName name="DON_GIA_3282" localSheetId="34">#REF!</definedName>
    <definedName name="DON_GIA_3282" localSheetId="30">#REF!</definedName>
    <definedName name="DON_GIA_3282">#REF!</definedName>
    <definedName name="DON_GIA_3283" localSheetId="19">#REF!</definedName>
    <definedName name="DON_GIA_3283" localSheetId="20">#REF!</definedName>
    <definedName name="DON_GIA_3283" localSheetId="3">#REF!</definedName>
    <definedName name="DON_GIA_3283" localSheetId="40">#REF!</definedName>
    <definedName name="DON_GIA_3283" localSheetId="22">#REF!</definedName>
    <definedName name="DON_GIA_3283" localSheetId="32">#REF!</definedName>
    <definedName name="DON_GIA_3283" localSheetId="23">#REF!</definedName>
    <definedName name="DON_GIA_3283" localSheetId="34">#REF!</definedName>
    <definedName name="DON_GIA_3283" localSheetId="30">#REF!</definedName>
    <definedName name="DON_GIA_3283">#REF!</definedName>
    <definedName name="DON_GIA_3285" localSheetId="19">#REF!</definedName>
    <definedName name="DON_GIA_3285" localSheetId="20">#REF!</definedName>
    <definedName name="DON_GIA_3285" localSheetId="3">#REF!</definedName>
    <definedName name="DON_GIA_3285" localSheetId="40">#REF!</definedName>
    <definedName name="DON_GIA_3285" localSheetId="22">#REF!</definedName>
    <definedName name="DON_GIA_3285" localSheetId="32">#REF!</definedName>
    <definedName name="DON_GIA_3285" localSheetId="23">#REF!</definedName>
    <definedName name="DON_GIA_3285" localSheetId="34">#REF!</definedName>
    <definedName name="DON_GIA_3285" localSheetId="30">#REF!</definedName>
    <definedName name="DON_GIA_3285">#REF!</definedName>
    <definedName name="DON_GIA_VAN_CHUYEN_36" localSheetId="40">#REF!</definedName>
    <definedName name="DON_GIA_VAN_CHUYEN_36" localSheetId="32">#REF!</definedName>
    <definedName name="DON_GIA_VAN_CHUYEN_36" localSheetId="34">#REF!</definedName>
    <definedName name="DON_GIA_VAN_CHUYEN_36" localSheetId="30">#REF!</definedName>
    <definedName name="Don_gia_VCTC" localSheetId="19">#REF!</definedName>
    <definedName name="Don_gia_VCTC" localSheetId="20">#REF!</definedName>
    <definedName name="Don_gia_VCTC" localSheetId="3">#REF!</definedName>
    <definedName name="Don_gia_VCTC" localSheetId="22">#REF!</definedName>
    <definedName name="Don_gia_VCTC" localSheetId="23">#REF!</definedName>
    <definedName name="Don_gia_VCTC">#REF!</definedName>
    <definedName name="dongia" localSheetId="40">#REF!</definedName>
    <definedName name="dongia" localSheetId="32">#REF!</definedName>
    <definedName name="dongia" localSheetId="34">#REF!</definedName>
    <definedName name="dongia" localSheetId="30">#REF!</definedName>
    <definedName name="DonGia2" localSheetId="19">#REF!</definedName>
    <definedName name="DonGia2" localSheetId="20">#REF!</definedName>
    <definedName name="DonGia2" localSheetId="3">#REF!</definedName>
    <definedName name="DonGia2" localSheetId="22">#REF!</definedName>
    <definedName name="DonGia2" localSheetId="23">#REF!</definedName>
    <definedName name="DonGia2">#REF!</definedName>
    <definedName name="DONGIADUTOAN">#N/A</definedName>
    <definedName name="dotcong" localSheetId="19">#REF!</definedName>
    <definedName name="dotcong" localSheetId="20">#REF!</definedName>
    <definedName name="dotcong" localSheetId="3">#REF!</definedName>
    <definedName name="dotcong" localSheetId="22">#REF!</definedName>
    <definedName name="dotcong" localSheetId="23">#REF!</definedName>
    <definedName name="dotcong">#REF!</definedName>
    <definedName name="dp" localSheetId="19">#REF!</definedName>
    <definedName name="dp" localSheetId="20">#REF!</definedName>
    <definedName name="dp" localSheetId="3">#REF!</definedName>
    <definedName name="dp" localSheetId="22">#REF!</definedName>
    <definedName name="dp" localSheetId="23">#REF!</definedName>
    <definedName name="dp">#REF!</definedName>
    <definedName name="Drawpoints">1</definedName>
    <definedName name="drf" localSheetId="34" hidden="1">#REF!</definedName>
    <definedName name="drf" localSheetId="30" hidden="1">#REF!</definedName>
    <definedName name="drf" hidden="1">#REF!</definedName>
    <definedName name="Drop1">"Drop Down 3"</definedName>
    <definedName name="ds" localSheetId="19">#REF!</definedName>
    <definedName name="ds" localSheetId="20">#REF!</definedName>
    <definedName name="ds" localSheetId="3">#REF!</definedName>
    <definedName name="ds" localSheetId="22">#REF!</definedName>
    <definedName name="ds" localSheetId="23">#REF!</definedName>
    <definedName name="ds" localSheetId="34" hidden="1">{#N/A,#N/A,FALSE,"Chi tiÆt"}</definedName>
    <definedName name="ds" localSheetId="30" hidden="1">{#N/A,#N/A,FALSE,"Chi tiÆt"}</definedName>
    <definedName name="ds">#REF!</definedName>
    <definedName name="DS1p1vc" localSheetId="19">#REF!</definedName>
    <definedName name="DS1p1vc" localSheetId="20">#REF!</definedName>
    <definedName name="DS1p1vc" localSheetId="3">#REF!</definedName>
    <definedName name="DS1p1vc" localSheetId="40">#REF!</definedName>
    <definedName name="DS1p1vc" localSheetId="22">#REF!</definedName>
    <definedName name="DS1p1vc" localSheetId="32">#REF!</definedName>
    <definedName name="DS1p1vc" localSheetId="23">#REF!</definedName>
    <definedName name="DS1p1vc" localSheetId="34">#REF!</definedName>
    <definedName name="DS1p1vc" localSheetId="30">#REF!</definedName>
    <definedName name="DS1p1vc">#REF!</definedName>
    <definedName name="ds1p2nc" localSheetId="40">#REF!</definedName>
    <definedName name="ds1p2nc" localSheetId="32">#REF!</definedName>
    <definedName name="ds1p2nc" localSheetId="34">#REF!</definedName>
    <definedName name="ds1p2nc" localSheetId="30">#REF!</definedName>
    <definedName name="ds1p2vc" localSheetId="40">#REF!</definedName>
    <definedName name="ds1p2vc" localSheetId="32">#REF!</definedName>
    <definedName name="ds1p2vc" localSheetId="34">#REF!</definedName>
    <definedName name="ds1p2vc" localSheetId="30">#REF!</definedName>
    <definedName name="ds1pnc" localSheetId="19">#REF!</definedName>
    <definedName name="ds1pnc" localSheetId="20">#REF!</definedName>
    <definedName name="ds1pnc" localSheetId="3">#REF!</definedName>
    <definedName name="ds1pnc" localSheetId="40">#REF!</definedName>
    <definedName name="ds1pnc" localSheetId="22">#REF!</definedName>
    <definedName name="ds1pnc" localSheetId="32">#REF!</definedName>
    <definedName name="ds1pnc" localSheetId="23">#REF!</definedName>
    <definedName name="ds1pnc" localSheetId="34">#REF!</definedName>
    <definedName name="ds1pnc" localSheetId="30">#REF!</definedName>
    <definedName name="ds1pnc">#REF!</definedName>
    <definedName name="ds1pvl" localSheetId="19">#REF!</definedName>
    <definedName name="ds1pvl" localSheetId="20">#REF!</definedName>
    <definedName name="ds1pvl" localSheetId="3">#REF!</definedName>
    <definedName name="ds1pvl" localSheetId="40">#REF!</definedName>
    <definedName name="ds1pvl" localSheetId="22">#REF!</definedName>
    <definedName name="ds1pvl" localSheetId="32">#REF!</definedName>
    <definedName name="ds1pvl" localSheetId="23">#REF!</definedName>
    <definedName name="ds1pvl" localSheetId="34">#REF!</definedName>
    <definedName name="ds1pvl" localSheetId="30">#REF!</definedName>
    <definedName name="ds1pvl">#REF!</definedName>
    <definedName name="ds3pctnc" localSheetId="19">#REF!</definedName>
    <definedName name="ds3pctnc" localSheetId="20">#REF!</definedName>
    <definedName name="ds3pctnc" localSheetId="3">#REF!</definedName>
    <definedName name="ds3pctnc" localSheetId="40">#REF!</definedName>
    <definedName name="ds3pctnc" localSheetId="22">#REF!</definedName>
    <definedName name="ds3pctnc" localSheetId="32">#REF!</definedName>
    <definedName name="ds3pctnc" localSheetId="23">#REF!</definedName>
    <definedName name="ds3pctnc" localSheetId="34">#REF!</definedName>
    <definedName name="ds3pctnc" localSheetId="30">#REF!</definedName>
    <definedName name="ds3pctnc">#REF!</definedName>
    <definedName name="ds3pctvc" localSheetId="19">#REF!</definedName>
    <definedName name="ds3pctvc" localSheetId="20">#REF!</definedName>
    <definedName name="ds3pctvc" localSheetId="3">#REF!</definedName>
    <definedName name="ds3pctvc" localSheetId="40">#REF!</definedName>
    <definedName name="ds3pctvc" localSheetId="22">#REF!</definedName>
    <definedName name="ds3pctvc" localSheetId="32">#REF!</definedName>
    <definedName name="ds3pctvc" localSheetId="23">#REF!</definedName>
    <definedName name="ds3pctvc" localSheetId="34">#REF!</definedName>
    <definedName name="ds3pctvc" localSheetId="30">#REF!</definedName>
    <definedName name="ds3pctvc">#REF!</definedName>
    <definedName name="ds3pctvl" localSheetId="19">#REF!</definedName>
    <definedName name="ds3pctvl" localSheetId="20">#REF!</definedName>
    <definedName name="ds3pctvl" localSheetId="3">#REF!</definedName>
    <definedName name="ds3pctvl" localSheetId="40">#REF!</definedName>
    <definedName name="ds3pctvl" localSheetId="22">#REF!</definedName>
    <definedName name="ds3pctvl" localSheetId="32">#REF!</definedName>
    <definedName name="ds3pctvl" localSheetId="23">#REF!</definedName>
    <definedName name="ds3pctvl" localSheetId="34">#REF!</definedName>
    <definedName name="ds3pctvl" localSheetId="30">#REF!</definedName>
    <definedName name="ds3pctvl">#REF!</definedName>
    <definedName name="ds3pnc" localSheetId="19">#REF!</definedName>
    <definedName name="ds3pnc" localSheetId="20">#REF!</definedName>
    <definedName name="ds3pnc" localSheetId="3">#REF!</definedName>
    <definedName name="ds3pnc" localSheetId="22">#REF!</definedName>
    <definedName name="ds3pnc" localSheetId="23">#REF!</definedName>
    <definedName name="ds3pnc">#REF!</definedName>
    <definedName name="ds3pvl" localSheetId="19">#REF!</definedName>
    <definedName name="ds3pvl" localSheetId="20">#REF!</definedName>
    <definedName name="ds3pvl" localSheetId="3">#REF!</definedName>
    <definedName name="ds3pvl" localSheetId="22">#REF!</definedName>
    <definedName name="ds3pvl" localSheetId="23">#REF!</definedName>
    <definedName name="ds3pvl">#REF!</definedName>
    <definedName name="dscb" localSheetId="19">#REF!</definedName>
    <definedName name="dscb" localSheetId="20">#REF!</definedName>
    <definedName name="dscb" localSheetId="3">#REF!</definedName>
    <definedName name="dscb" localSheetId="22">#REF!</definedName>
    <definedName name="dscb" localSheetId="23">#REF!</definedName>
    <definedName name="dscb">#REF!</definedName>
    <definedName name="dsh" localSheetId="19" hidden="1">#REF!</definedName>
    <definedName name="dsh" localSheetId="20" hidden="1">#REF!</definedName>
    <definedName name="dsh" localSheetId="3" hidden="1">#REF!</definedName>
    <definedName name="dsh" localSheetId="22" hidden="1">#REF!</definedName>
    <definedName name="dsh" localSheetId="32" hidden="1">#REF!</definedName>
    <definedName name="dsh" localSheetId="23" hidden="1">#REF!</definedName>
    <definedName name="dsh" localSheetId="34" hidden="1">#REF!</definedName>
    <definedName name="dsh" localSheetId="30" hidden="1">#REF!</definedName>
    <definedName name="dsh" hidden="1">#REF!</definedName>
    <definedName name="DSPK1p1nc" localSheetId="19">#REF!</definedName>
    <definedName name="DSPK1p1nc" localSheetId="20">#REF!</definedName>
    <definedName name="DSPK1p1nc" localSheetId="3">#REF!</definedName>
    <definedName name="DSPK1p1nc" localSheetId="40">#REF!</definedName>
    <definedName name="DSPK1p1nc" localSheetId="22">#REF!</definedName>
    <definedName name="DSPK1p1nc" localSheetId="32">#REF!</definedName>
    <definedName name="DSPK1p1nc" localSheetId="23">#REF!</definedName>
    <definedName name="DSPK1p1nc" localSheetId="34">#REF!</definedName>
    <definedName name="DSPK1p1nc" localSheetId="30">#REF!</definedName>
    <definedName name="DSPK1p1nc">#REF!</definedName>
    <definedName name="DSPK1p1vl" localSheetId="19">#REF!</definedName>
    <definedName name="DSPK1p1vl" localSheetId="20">#REF!</definedName>
    <definedName name="DSPK1p1vl" localSheetId="3">#REF!</definedName>
    <definedName name="DSPK1p1vl" localSheetId="40">#REF!</definedName>
    <definedName name="DSPK1p1vl" localSheetId="22">#REF!</definedName>
    <definedName name="DSPK1p1vl" localSheetId="32">#REF!</definedName>
    <definedName name="DSPK1p1vl" localSheetId="23">#REF!</definedName>
    <definedName name="DSPK1p1vl" localSheetId="34">#REF!</definedName>
    <definedName name="DSPK1p1vl" localSheetId="30">#REF!</definedName>
    <definedName name="DSPK1p1vl">#REF!</definedName>
    <definedName name="DSPK1pnc" localSheetId="19">#REF!</definedName>
    <definedName name="DSPK1pnc" localSheetId="20">#REF!</definedName>
    <definedName name="DSPK1pnc" localSheetId="3">#REF!</definedName>
    <definedName name="DSPK1pnc" localSheetId="40">#REF!</definedName>
    <definedName name="DSPK1pnc" localSheetId="22">#REF!</definedName>
    <definedName name="DSPK1pnc" localSheetId="32">#REF!</definedName>
    <definedName name="DSPK1pnc" localSheetId="23">#REF!</definedName>
    <definedName name="DSPK1pnc" localSheetId="34">#REF!</definedName>
    <definedName name="DSPK1pnc" localSheetId="30">#REF!</definedName>
    <definedName name="DSPK1pnc">#REF!</definedName>
    <definedName name="DSPK1pvl" localSheetId="19">#REF!</definedName>
    <definedName name="DSPK1pvl" localSheetId="20">#REF!</definedName>
    <definedName name="DSPK1pvl" localSheetId="3">#REF!</definedName>
    <definedName name="DSPK1pvl" localSheetId="40">#REF!</definedName>
    <definedName name="DSPK1pvl" localSheetId="22">#REF!</definedName>
    <definedName name="DSPK1pvl" localSheetId="32">#REF!</definedName>
    <definedName name="DSPK1pvl" localSheetId="23">#REF!</definedName>
    <definedName name="DSPK1pvl" localSheetId="34">#REF!</definedName>
    <definedName name="DSPK1pvl" localSheetId="30">#REF!</definedName>
    <definedName name="DSPK1pvl">#REF!</definedName>
    <definedName name="DSTD_Clear" localSheetId="19">'03'!DSTD_Clear</definedName>
    <definedName name="DSTD_Clear" localSheetId="20">'04'!DSTD_Clear</definedName>
    <definedName name="DSTD_Clear" localSheetId="3">#N/A</definedName>
    <definedName name="DSTD_Clear" localSheetId="17">'46'!DSTD_Clear</definedName>
    <definedName name="DSTD_Clear" localSheetId="40">#N/A</definedName>
    <definedName name="DSTD_Clear" localSheetId="22">'chi tietxã 2025'!DSTD_Clear</definedName>
    <definedName name="DSTD_Clear" localSheetId="23">'PB chi tiet cap huyenchi tiet 6'!DSTD_Clear</definedName>
    <definedName name="DSTD_Clear" localSheetId="0">'PL15'!DSTD_Clear</definedName>
    <definedName name="DSTD_Clear" localSheetId="1">PL16.!DSTD_Clear</definedName>
    <definedName name="DSTD_Clear" localSheetId="2">PL17.!DSTD_Clear</definedName>
    <definedName name="DSTD_Clear">'PL15'!DSTD_Clear</definedName>
    <definedName name="DSUMDATA" localSheetId="19">#REF!</definedName>
    <definedName name="DSUMDATA" localSheetId="20">#REF!</definedName>
    <definedName name="DSUMDATA" localSheetId="3">#REF!</definedName>
    <definedName name="DSUMDATA" localSheetId="40">#REF!</definedName>
    <definedName name="DSUMDATA" localSheetId="22">#REF!</definedName>
    <definedName name="DSUMDATA" localSheetId="32">#REF!</definedName>
    <definedName name="DSUMDATA" localSheetId="23">#REF!</definedName>
    <definedName name="DSUMDATA" localSheetId="34">#REF!</definedName>
    <definedName name="DSUMDATA" localSheetId="30">#REF!</definedName>
    <definedName name="DSUMDATA">#REF!</definedName>
    <definedName name="DT_VKHNN" localSheetId="19">#REF!</definedName>
    <definedName name="DT_VKHNN" localSheetId="20">#REF!</definedName>
    <definedName name="DT_VKHNN" localSheetId="3">#REF!</definedName>
    <definedName name="DT_VKHNN" localSheetId="22">#REF!</definedName>
    <definedName name="DT_VKHNN" localSheetId="23">#REF!</definedName>
    <definedName name="DT_VKHNN">#REF!</definedName>
    <definedName name="DTBH" localSheetId="19">#REF!</definedName>
    <definedName name="DTBH" localSheetId="20">#REF!</definedName>
    <definedName name="DTBH" localSheetId="3">#REF!</definedName>
    <definedName name="DTBH" localSheetId="22">#REF!</definedName>
    <definedName name="DTBH" localSheetId="23">#REF!</definedName>
    <definedName name="DTBH">#REF!</definedName>
    <definedName name="DTCTANG_BD" localSheetId="19">#REF!</definedName>
    <definedName name="DTCTANG_BD" localSheetId="20">#REF!</definedName>
    <definedName name="DTCTANG_BD" localSheetId="3">#REF!</definedName>
    <definedName name="DTCTANG_BD" localSheetId="22">#REF!</definedName>
    <definedName name="DTCTANG_BD" localSheetId="23">#REF!</definedName>
    <definedName name="DTCTANG_BD">#REF!</definedName>
    <definedName name="DTCTANG_HT_BD" localSheetId="19">#REF!</definedName>
    <definedName name="DTCTANG_HT_BD" localSheetId="20">#REF!</definedName>
    <definedName name="DTCTANG_HT_BD" localSheetId="3">#REF!</definedName>
    <definedName name="DTCTANG_HT_BD" localSheetId="22">#REF!</definedName>
    <definedName name="DTCTANG_HT_BD" localSheetId="23">#REF!</definedName>
    <definedName name="DTCTANG_HT_BD">#REF!</definedName>
    <definedName name="DTCTANG_HT_KT" localSheetId="19">#REF!</definedName>
    <definedName name="DTCTANG_HT_KT" localSheetId="20">#REF!</definedName>
    <definedName name="DTCTANG_HT_KT" localSheetId="3">#REF!</definedName>
    <definedName name="DTCTANG_HT_KT" localSheetId="22">#REF!</definedName>
    <definedName name="DTCTANG_HT_KT" localSheetId="23">#REF!</definedName>
    <definedName name="DTCTANG_HT_KT">#REF!</definedName>
    <definedName name="DTCTANG_KT" localSheetId="19">#REF!</definedName>
    <definedName name="DTCTANG_KT" localSheetId="20">#REF!</definedName>
    <definedName name="DTCTANG_KT" localSheetId="3">#REF!</definedName>
    <definedName name="DTCTANG_KT" localSheetId="22">#REF!</definedName>
    <definedName name="DTCTANG_KT" localSheetId="23">#REF!</definedName>
    <definedName name="DTCTANG_KT">#REF!</definedName>
    <definedName name="dtdt" localSheetId="19">#REF!</definedName>
    <definedName name="dtdt" localSheetId="20">#REF!</definedName>
    <definedName name="dtdt" localSheetId="3">#REF!</definedName>
    <definedName name="dtdt" localSheetId="22">#REF!</definedName>
    <definedName name="dtdt" localSheetId="23">#REF!</definedName>
    <definedName name="dtdt">#REF!</definedName>
    <definedName name="dtich1" localSheetId="19">#REF!</definedName>
    <definedName name="dtich1" localSheetId="20">#REF!</definedName>
    <definedName name="dtich1" localSheetId="3">#REF!</definedName>
    <definedName name="dtich1" localSheetId="40">#REF!</definedName>
    <definedName name="dtich1" localSheetId="22">#REF!</definedName>
    <definedName name="dtich1" localSheetId="32">#REF!</definedName>
    <definedName name="dtich1" localSheetId="23">#REF!</definedName>
    <definedName name="dtich1" localSheetId="34">#REF!</definedName>
    <definedName name="dtich1" localSheetId="30">#REF!</definedName>
    <definedName name="dtich1">#REF!</definedName>
    <definedName name="dtich2" localSheetId="19">#REF!</definedName>
    <definedName name="dtich2" localSheetId="20">#REF!</definedName>
    <definedName name="dtich2" localSheetId="3">#REF!</definedName>
    <definedName name="dtich2" localSheetId="40">#REF!</definedName>
    <definedName name="dtich2" localSheetId="22">#REF!</definedName>
    <definedName name="dtich2" localSheetId="32">#REF!</definedName>
    <definedName name="dtich2" localSheetId="23">#REF!</definedName>
    <definedName name="dtich2" localSheetId="34">#REF!</definedName>
    <definedName name="dtich2" localSheetId="30">#REF!</definedName>
    <definedName name="dtich2">#REF!</definedName>
    <definedName name="dtich3" localSheetId="19">#REF!</definedName>
    <definedName name="dtich3" localSheetId="20">#REF!</definedName>
    <definedName name="dtich3" localSheetId="3">#REF!</definedName>
    <definedName name="dtich3" localSheetId="40">#REF!</definedName>
    <definedName name="dtich3" localSheetId="22">#REF!</definedName>
    <definedName name="dtich3" localSheetId="32">#REF!</definedName>
    <definedName name="dtich3" localSheetId="23">#REF!</definedName>
    <definedName name="dtich3" localSheetId="34">#REF!</definedName>
    <definedName name="dtich3" localSheetId="30">#REF!</definedName>
    <definedName name="dtich3">#REF!</definedName>
    <definedName name="dtich4" localSheetId="19">#REF!</definedName>
    <definedName name="dtich4" localSheetId="20">#REF!</definedName>
    <definedName name="dtich4" localSheetId="3">#REF!</definedName>
    <definedName name="dtich4" localSheetId="40">#REF!</definedName>
    <definedName name="dtich4" localSheetId="22">#REF!</definedName>
    <definedName name="dtich4" localSheetId="32">#REF!</definedName>
    <definedName name="dtich4" localSheetId="23">#REF!</definedName>
    <definedName name="dtich4" localSheetId="34">#REF!</definedName>
    <definedName name="dtich4" localSheetId="30">#REF!</definedName>
    <definedName name="dtich4">#REF!</definedName>
    <definedName name="dtich5" localSheetId="19">#REF!</definedName>
    <definedName name="dtich5" localSheetId="20">#REF!</definedName>
    <definedName name="dtich5" localSheetId="3">#REF!</definedName>
    <definedName name="dtich5" localSheetId="40">#REF!</definedName>
    <definedName name="dtich5" localSheetId="22">#REF!</definedName>
    <definedName name="dtich5" localSheetId="32">#REF!</definedName>
    <definedName name="dtich5" localSheetId="23">#REF!</definedName>
    <definedName name="dtich5" localSheetId="34">#REF!</definedName>
    <definedName name="dtich5" localSheetId="30">#REF!</definedName>
    <definedName name="dtich5">#REF!</definedName>
    <definedName name="dtich6" localSheetId="19">#REF!</definedName>
    <definedName name="dtich6" localSheetId="20">#REF!</definedName>
    <definedName name="dtich6" localSheetId="3">#REF!</definedName>
    <definedName name="dtich6" localSheetId="40">#REF!</definedName>
    <definedName name="dtich6" localSheetId="22">#REF!</definedName>
    <definedName name="dtich6" localSheetId="32">#REF!</definedName>
    <definedName name="dtich6" localSheetId="23">#REF!</definedName>
    <definedName name="dtich6" localSheetId="34">#REF!</definedName>
    <definedName name="dtich6" localSheetId="30">#REF!</definedName>
    <definedName name="dtich6">#REF!</definedName>
    <definedName name="dttram" localSheetId="19">#REF!</definedName>
    <definedName name="dttram" localSheetId="20">#REF!</definedName>
    <definedName name="dttram" localSheetId="3">#REF!</definedName>
    <definedName name="dttram" localSheetId="22">#REF!</definedName>
    <definedName name="dttram" localSheetId="23">#REF!</definedName>
    <definedName name="dttram">#REF!</definedName>
    <definedName name="DU_NKC" localSheetId="19">#REF!</definedName>
    <definedName name="DU_NKC" localSheetId="20">#REF!</definedName>
    <definedName name="DU_NKC" localSheetId="3">#REF!</definedName>
    <definedName name="DU_NKC" localSheetId="22">#REF!</definedName>
    <definedName name="DU_NKC" localSheetId="23">#REF!</definedName>
    <definedName name="DU_NKC">#REF!</definedName>
    <definedName name="DU_TOAN_CHI_TIET_CONG_TO" localSheetId="19">#REF!</definedName>
    <definedName name="DU_TOAN_CHI_TIET_CONG_TO" localSheetId="20">#REF!</definedName>
    <definedName name="DU_TOAN_CHI_TIET_CONG_TO" localSheetId="3">#REF!</definedName>
    <definedName name="DU_TOAN_CHI_TIET_CONG_TO" localSheetId="40">#REF!</definedName>
    <definedName name="DU_TOAN_CHI_TIET_CONG_TO" localSheetId="22">#REF!</definedName>
    <definedName name="DU_TOAN_CHI_TIET_CONG_TO" localSheetId="32">#REF!</definedName>
    <definedName name="DU_TOAN_CHI_TIET_CONG_TO" localSheetId="23">#REF!</definedName>
    <definedName name="DU_TOAN_CHI_TIET_CONG_TO" localSheetId="34">#REF!</definedName>
    <definedName name="DU_TOAN_CHI_TIET_CONG_TO" localSheetId="30">#REF!</definedName>
    <definedName name="DU_TOAN_CHI_TIET_CONG_TO">#REF!</definedName>
    <definedName name="DU_TOAN_CHI_TIET_DZ0.4KV" localSheetId="19">#REF!</definedName>
    <definedName name="DU_TOAN_CHI_TIET_DZ0.4KV" localSheetId="20">#REF!</definedName>
    <definedName name="DU_TOAN_CHI_TIET_DZ0.4KV" localSheetId="3">#REF!</definedName>
    <definedName name="DU_TOAN_CHI_TIET_DZ0.4KV" localSheetId="22">#REF!</definedName>
    <definedName name="DU_TOAN_CHI_TIET_DZ0.4KV" localSheetId="23">#REF!</definedName>
    <definedName name="DU_TOAN_CHI_TIET_DZ0.4KV">#REF!</definedName>
    <definedName name="DU_TOAN_CHI_TIET_DZ22KV" localSheetId="40">#REF!</definedName>
    <definedName name="DU_TOAN_CHI_TIET_DZ22KV" localSheetId="32">#REF!</definedName>
    <definedName name="DU_TOAN_CHI_TIET_DZ22KV" localSheetId="34">#REF!</definedName>
    <definedName name="DU_TOAN_CHI_TIET_DZ22KV" localSheetId="30">#REF!</definedName>
    <definedName name="DU_TOAN_CHI_TIET_KHO_BAI" localSheetId="19">#REF!</definedName>
    <definedName name="DU_TOAN_CHI_TIET_KHO_BAI" localSheetId="20">#REF!</definedName>
    <definedName name="DU_TOAN_CHI_TIET_KHO_BAI" localSheetId="3">#REF!</definedName>
    <definedName name="DU_TOAN_CHI_TIET_KHO_BAI" localSheetId="40">#REF!</definedName>
    <definedName name="DU_TOAN_CHI_TIET_KHO_BAI" localSheetId="22">#REF!</definedName>
    <definedName name="DU_TOAN_CHI_TIET_KHO_BAI" localSheetId="32">#REF!</definedName>
    <definedName name="DU_TOAN_CHI_TIET_KHO_BAI" localSheetId="23">#REF!</definedName>
    <definedName name="DU_TOAN_CHI_TIET_KHO_BAI" localSheetId="34">#REF!</definedName>
    <definedName name="DU_TOAN_CHI_TIET_KHO_BAI" localSheetId="30">#REF!</definedName>
    <definedName name="DU_TOAN_CHI_TIET_KHO_BAI">#REF!</definedName>
    <definedName name="duaån">#REF!</definedName>
    <definedName name="duan">#REF!</definedName>
    <definedName name="DUCANH" hidden="1">{"'Sheet1'!$L$16"}</definedName>
    <definedName name="DULIEUHD" localSheetId="19">#REF!</definedName>
    <definedName name="DULIEUHD" localSheetId="20">#REF!</definedName>
    <definedName name="DULIEUHD" localSheetId="3">#REF!</definedName>
    <definedName name="DULIEUHD" localSheetId="22">#REF!</definedName>
    <definedName name="DULIEUHD" localSheetId="23">#REF!</definedName>
    <definedName name="DULIEUHD">#REF!</definedName>
    <definedName name="dungcot" localSheetId="19">#REF!</definedName>
    <definedName name="dungcot" localSheetId="20">#REF!</definedName>
    <definedName name="dungcot" localSheetId="3">#REF!</definedName>
    <definedName name="dungcot" localSheetId="22">#REF!</definedName>
    <definedName name="dungcot" localSheetId="23">#REF!</definedName>
    <definedName name="dungcot">#REF!</definedName>
    <definedName name="Duongnaco" localSheetId="17" hidden="1">{"'Sheet1'!$L$16"}</definedName>
    <definedName name="Duongnaco" localSheetId="32" hidden="1">{"'Sheet1'!$L$16"}</definedName>
    <definedName name="Duongnaco" localSheetId="0" hidden="1">{"'Sheet1'!$L$16"}</definedName>
    <definedName name="Duongnaco" localSheetId="1" hidden="1">{"'Sheet1'!$L$16"}</definedName>
    <definedName name="Duongnaco" localSheetId="2" hidden="1">{"'Sheet1'!$L$16"}</definedName>
    <definedName name="Duongnaco" localSheetId="34" hidden="1">{"'Sheet1'!$L$16"}</definedName>
    <definedName name="Duongnaco" localSheetId="30" hidden="1">{"'Sheet1'!$L$16"}</definedName>
    <definedName name="Duongnaco" hidden="1">{"'Sheet1'!$L$16"}</definedName>
    <definedName name="DutoanDongmo" localSheetId="40">#REF!</definedName>
    <definedName name="DutoanDongmo" localSheetId="32">#REF!</definedName>
    <definedName name="DutoanDongmo" localSheetId="34">#REF!</definedName>
    <definedName name="DutoanDongmo" localSheetId="30">#REF!</definedName>
    <definedName name="DutoanDongmo">#REF!</definedName>
    <definedName name="duyetHS" localSheetId="19">#REF!</definedName>
    <definedName name="duyetHS" localSheetId="20">#REF!</definedName>
    <definedName name="duyetHS" localSheetId="3">#REF!</definedName>
    <definedName name="duyetHS" localSheetId="22">#REF!</definedName>
    <definedName name="duyetHS" localSheetId="23">#REF!</definedName>
    <definedName name="duyetHS">#REF!</definedName>
    <definedName name="DVI_A12" localSheetId="19">#REF!</definedName>
    <definedName name="DVI_A12" localSheetId="20">#REF!</definedName>
    <definedName name="DVI_A12" localSheetId="3">#REF!</definedName>
    <definedName name="DVI_A12" localSheetId="22">#REF!</definedName>
    <definedName name="DVI_A12" localSheetId="23">#REF!</definedName>
    <definedName name="DVI_A12">#REF!</definedName>
    <definedName name="dvt" localSheetId="19">#REF!</definedName>
    <definedName name="dvt" localSheetId="20">#REF!</definedName>
    <definedName name="dvt" localSheetId="3">#REF!</definedName>
    <definedName name="dvt" localSheetId="22">#REF!</definedName>
    <definedName name="dvt" localSheetId="23">#REF!</definedName>
    <definedName name="dvt">#REF!</definedName>
    <definedName name="DZ" localSheetId="19">#REF!</definedName>
    <definedName name="DZ" localSheetId="20">#REF!</definedName>
    <definedName name="DZ" localSheetId="3">#REF!</definedName>
    <definedName name="DZ" localSheetId="22">#REF!</definedName>
    <definedName name="DZ" localSheetId="23">#REF!</definedName>
    <definedName name="DZ">#REF!</definedName>
    <definedName name="E" localSheetId="19" hidden="1">{#N/A,#N/A,FALSE,"BN (2)"}</definedName>
    <definedName name="E" localSheetId="20" hidden="1">{#N/A,#N/A,FALSE,"BN (2)"}</definedName>
    <definedName name="E" localSheetId="3" hidden="1">{#N/A,#N/A,FALSE,"BN (2)"}</definedName>
    <definedName name="E" localSheetId="17" hidden="1">{#N/A,#N/A,FALSE,"BN (2)"}</definedName>
    <definedName name="E" localSheetId="22" hidden="1">{#N/A,#N/A,FALSE,"BN (2)"}</definedName>
    <definedName name="E" localSheetId="32" hidden="1">{#N/A,#N/A,FALSE,"BN (2)"}</definedName>
    <definedName name="E" localSheetId="23" hidden="1">{#N/A,#N/A,FALSE,"BN (2)"}</definedName>
    <definedName name="E" localSheetId="0" hidden="1">{#N/A,#N/A,FALSE,"BN (2)"}</definedName>
    <definedName name="E" localSheetId="1" hidden="1">{#N/A,#N/A,FALSE,"BN (2)"}</definedName>
    <definedName name="E" localSheetId="2" hidden="1">{#N/A,#N/A,FALSE,"BN (2)"}</definedName>
    <definedName name="E" localSheetId="34" hidden="1">{#N/A,#N/A,FALSE,"BN (2)"}</definedName>
    <definedName name="E" localSheetId="30" hidden="1">{#N/A,#N/A,FALSE,"BN (2)"}</definedName>
    <definedName name="E" hidden="1">{#N/A,#N/A,FALSE,"BN (2)"}</definedName>
    <definedName name="E.chandoc">8.875</definedName>
    <definedName name="E.PC">10.438</definedName>
    <definedName name="E.PVI">12</definedName>
    <definedName name="Ec" localSheetId="19">#REF!</definedName>
    <definedName name="Ec" localSheetId="20">#REF!</definedName>
    <definedName name="Ec" localSheetId="3">#REF!</definedName>
    <definedName name="Ec" localSheetId="22">#REF!</definedName>
    <definedName name="Ec" localSheetId="23">#REF!</definedName>
    <definedName name="Ec">#REF!</definedName>
    <definedName name="Ecuador_Against" localSheetId="19">#REF!,#REF!,#REF!</definedName>
    <definedName name="Ecuador_Against" localSheetId="20">#REF!,#REF!,#REF!</definedName>
    <definedName name="Ecuador_Against" localSheetId="3">#REF!,#REF!,#REF!</definedName>
    <definedName name="Ecuador_Against" localSheetId="22">#REF!,#REF!,#REF!</definedName>
    <definedName name="Ecuador_Against" localSheetId="23">#REF!,#REF!,#REF!</definedName>
    <definedName name="Ecuador_Against">#REF!,#REF!,#REF!</definedName>
    <definedName name="Ecuador_Played" localSheetId="19">#REF!,#REF!,#REF!</definedName>
    <definedName name="Ecuador_Played" localSheetId="20">#REF!,#REF!,#REF!</definedName>
    <definedName name="Ecuador_Played" localSheetId="3">#REF!,#REF!,#REF!</definedName>
    <definedName name="Ecuador_Played" localSheetId="22">#REF!,#REF!,#REF!</definedName>
    <definedName name="Ecuador_Played" localSheetId="23">#REF!,#REF!,#REF!</definedName>
    <definedName name="Ecuador_Played">#REF!,#REF!,#REF!</definedName>
    <definedName name="Email" localSheetId="19">#REF!</definedName>
    <definedName name="Email" localSheetId="20">#REF!</definedName>
    <definedName name="Email" localSheetId="3">#REF!</definedName>
    <definedName name="Email" localSheetId="22">#REF!</definedName>
    <definedName name="Email" localSheetId="23">#REF!</definedName>
    <definedName name="Email">#REF!</definedName>
    <definedName name="emb" localSheetId="19">#REF!</definedName>
    <definedName name="emb" localSheetId="20">#REF!</definedName>
    <definedName name="emb" localSheetId="3">#REF!</definedName>
    <definedName name="emb" localSheetId="40">#REF!</definedName>
    <definedName name="emb" localSheetId="22">#REF!</definedName>
    <definedName name="emb" localSheetId="32">#REF!</definedName>
    <definedName name="emb" localSheetId="23">#REF!</definedName>
    <definedName name="emb" localSheetId="34">#REF!</definedName>
    <definedName name="emb" localSheetId="30">#REF!</definedName>
    <definedName name="emb">#REF!</definedName>
    <definedName name="End_1" localSheetId="19">#REF!</definedName>
    <definedName name="End_1" localSheetId="20">#REF!</definedName>
    <definedName name="End_1" localSheetId="3">#REF!</definedName>
    <definedName name="End_1" localSheetId="40">#REF!</definedName>
    <definedName name="End_1" localSheetId="22">#REF!</definedName>
    <definedName name="End_1" localSheetId="32">#REF!</definedName>
    <definedName name="End_1" localSheetId="23">#REF!</definedName>
    <definedName name="End_1" localSheetId="34">#REF!</definedName>
    <definedName name="End_1" localSheetId="30">#REF!</definedName>
    <definedName name="End_1">#REF!</definedName>
    <definedName name="End_10" localSheetId="19">#REF!</definedName>
    <definedName name="End_10" localSheetId="20">#REF!</definedName>
    <definedName name="End_10" localSheetId="3">#REF!</definedName>
    <definedName name="End_10" localSheetId="40">#REF!</definedName>
    <definedName name="End_10" localSheetId="22">#REF!</definedName>
    <definedName name="End_10" localSheetId="32">#REF!</definedName>
    <definedName name="End_10" localSheetId="23">#REF!</definedName>
    <definedName name="End_10" localSheetId="34">#REF!</definedName>
    <definedName name="End_10" localSheetId="30">#REF!</definedName>
    <definedName name="End_10">#REF!</definedName>
    <definedName name="End_11" localSheetId="19">#REF!</definedName>
    <definedName name="End_11" localSheetId="20">#REF!</definedName>
    <definedName name="End_11" localSheetId="3">#REF!</definedName>
    <definedName name="End_11" localSheetId="40">#REF!</definedName>
    <definedName name="End_11" localSheetId="22">#REF!</definedName>
    <definedName name="End_11" localSheetId="32">#REF!</definedName>
    <definedName name="End_11" localSheetId="23">#REF!</definedName>
    <definedName name="End_11" localSheetId="34">#REF!</definedName>
    <definedName name="End_11" localSheetId="30">#REF!</definedName>
    <definedName name="End_11">#REF!</definedName>
    <definedName name="End_12" localSheetId="19">#REF!</definedName>
    <definedName name="End_12" localSheetId="20">#REF!</definedName>
    <definedName name="End_12" localSheetId="3">#REF!</definedName>
    <definedName name="End_12" localSheetId="40">#REF!</definedName>
    <definedName name="End_12" localSheetId="22">#REF!</definedName>
    <definedName name="End_12" localSheetId="32">#REF!</definedName>
    <definedName name="End_12" localSheetId="23">#REF!</definedName>
    <definedName name="End_12" localSheetId="34">#REF!</definedName>
    <definedName name="End_12" localSheetId="30">#REF!</definedName>
    <definedName name="End_12">#REF!</definedName>
    <definedName name="End_13" localSheetId="19">#REF!</definedName>
    <definedName name="End_13" localSheetId="20">#REF!</definedName>
    <definedName name="End_13" localSheetId="3">#REF!</definedName>
    <definedName name="End_13" localSheetId="40">#REF!</definedName>
    <definedName name="End_13" localSheetId="22">#REF!</definedName>
    <definedName name="End_13" localSheetId="32">#REF!</definedName>
    <definedName name="End_13" localSheetId="23">#REF!</definedName>
    <definedName name="End_13" localSheetId="34">#REF!</definedName>
    <definedName name="End_13" localSheetId="30">#REF!</definedName>
    <definedName name="End_13">#REF!</definedName>
    <definedName name="End_2" localSheetId="19">#REF!</definedName>
    <definedName name="End_2" localSheetId="20">#REF!</definedName>
    <definedName name="End_2" localSheetId="3">#REF!</definedName>
    <definedName name="End_2" localSheetId="40">#REF!</definedName>
    <definedName name="End_2" localSheetId="22">#REF!</definedName>
    <definedName name="End_2" localSheetId="32">#REF!</definedName>
    <definedName name="End_2" localSheetId="23">#REF!</definedName>
    <definedName name="End_2" localSheetId="34">#REF!</definedName>
    <definedName name="End_2" localSheetId="30">#REF!</definedName>
    <definedName name="End_2">#REF!</definedName>
    <definedName name="End_3" localSheetId="19">#REF!</definedName>
    <definedName name="End_3" localSheetId="20">#REF!</definedName>
    <definedName name="End_3" localSheetId="3">#REF!</definedName>
    <definedName name="End_3" localSheetId="40">#REF!</definedName>
    <definedName name="End_3" localSheetId="22">#REF!</definedName>
    <definedName name="End_3" localSheetId="32">#REF!</definedName>
    <definedName name="End_3" localSheetId="23">#REF!</definedName>
    <definedName name="End_3" localSheetId="34">#REF!</definedName>
    <definedName name="End_3" localSheetId="30">#REF!</definedName>
    <definedName name="End_3">#REF!</definedName>
    <definedName name="End_4" localSheetId="19">#REF!</definedName>
    <definedName name="End_4" localSheetId="20">#REF!</definedName>
    <definedName name="End_4" localSheetId="3">#REF!</definedName>
    <definedName name="End_4" localSheetId="40">#REF!</definedName>
    <definedName name="End_4" localSheetId="22">#REF!</definedName>
    <definedName name="End_4" localSheetId="32">#REF!</definedName>
    <definedName name="End_4" localSheetId="23">#REF!</definedName>
    <definedName name="End_4" localSheetId="34">#REF!</definedName>
    <definedName name="End_4" localSheetId="30">#REF!</definedName>
    <definedName name="End_4">#REF!</definedName>
    <definedName name="End_5" localSheetId="19">#REF!</definedName>
    <definedName name="End_5" localSheetId="20">#REF!</definedName>
    <definedName name="End_5" localSheetId="3">#REF!</definedName>
    <definedName name="End_5" localSheetId="40">#REF!</definedName>
    <definedName name="End_5" localSheetId="22">#REF!</definedName>
    <definedName name="End_5" localSheetId="32">#REF!</definedName>
    <definedName name="End_5" localSheetId="23">#REF!</definedName>
    <definedName name="End_5" localSheetId="34">#REF!</definedName>
    <definedName name="End_5" localSheetId="30">#REF!</definedName>
    <definedName name="End_5">#REF!</definedName>
    <definedName name="End_6" localSheetId="19">#REF!</definedName>
    <definedName name="End_6" localSheetId="20">#REF!</definedName>
    <definedName name="End_6" localSheetId="3">#REF!</definedName>
    <definedName name="End_6" localSheetId="40">#REF!</definedName>
    <definedName name="End_6" localSheetId="22">#REF!</definedName>
    <definedName name="End_6" localSheetId="32">#REF!</definedName>
    <definedName name="End_6" localSheetId="23">#REF!</definedName>
    <definedName name="End_6" localSheetId="34">#REF!</definedName>
    <definedName name="End_6" localSheetId="30">#REF!</definedName>
    <definedName name="End_6">#REF!</definedName>
    <definedName name="End_7" localSheetId="19">#REF!</definedName>
    <definedName name="End_7" localSheetId="20">#REF!</definedName>
    <definedName name="End_7" localSheetId="3">#REF!</definedName>
    <definedName name="End_7" localSheetId="40">#REF!</definedName>
    <definedName name="End_7" localSheetId="22">#REF!</definedName>
    <definedName name="End_7" localSheetId="32">#REF!</definedName>
    <definedName name="End_7" localSheetId="23">#REF!</definedName>
    <definedName name="End_7" localSheetId="34">#REF!</definedName>
    <definedName name="End_7" localSheetId="30">#REF!</definedName>
    <definedName name="End_7">#REF!</definedName>
    <definedName name="End_8" localSheetId="19">#REF!</definedName>
    <definedName name="End_8" localSheetId="20">#REF!</definedName>
    <definedName name="End_8" localSheetId="3">#REF!</definedName>
    <definedName name="End_8" localSheetId="40">#REF!</definedName>
    <definedName name="End_8" localSheetId="22">#REF!</definedName>
    <definedName name="End_8" localSheetId="32">#REF!</definedName>
    <definedName name="End_8" localSheetId="23">#REF!</definedName>
    <definedName name="End_8" localSheetId="34">#REF!</definedName>
    <definedName name="End_8" localSheetId="30">#REF!</definedName>
    <definedName name="End_8">#REF!</definedName>
    <definedName name="End_9" localSheetId="19">#REF!</definedName>
    <definedName name="End_9" localSheetId="20">#REF!</definedName>
    <definedName name="End_9" localSheetId="3">#REF!</definedName>
    <definedName name="End_9" localSheetId="40">#REF!</definedName>
    <definedName name="End_9" localSheetId="22">#REF!</definedName>
    <definedName name="End_9" localSheetId="32">#REF!</definedName>
    <definedName name="End_9" localSheetId="23">#REF!</definedName>
    <definedName name="End_9" localSheetId="34">#REF!</definedName>
    <definedName name="End_9" localSheetId="30">#REF!</definedName>
    <definedName name="End_9">#REF!</definedName>
    <definedName name="England_Against" localSheetId="19">#REF!,#REF!,#REF!</definedName>
    <definedName name="England_Against" localSheetId="20">#REF!,#REF!,#REF!</definedName>
    <definedName name="England_Against" localSheetId="3">#REF!,#REF!,#REF!</definedName>
    <definedName name="England_Against" localSheetId="22">#REF!,#REF!,#REF!</definedName>
    <definedName name="England_Against" localSheetId="23">#REF!,#REF!,#REF!</definedName>
    <definedName name="England_Against">#REF!,#REF!,#REF!</definedName>
    <definedName name="England_Played" localSheetId="19">#REF!,#REF!,#REF!</definedName>
    <definedName name="England_Played" localSheetId="20">#REF!,#REF!,#REF!</definedName>
    <definedName name="England_Played" localSheetId="3">#REF!,#REF!,#REF!</definedName>
    <definedName name="England_Played" localSheetId="22">#REF!,#REF!,#REF!</definedName>
    <definedName name="England_Played" localSheetId="23">#REF!,#REF!,#REF!</definedName>
    <definedName name="England_Played">#REF!,#REF!,#REF!</definedName>
    <definedName name="EPIL" localSheetId="19">#REF!</definedName>
    <definedName name="EPIL" localSheetId="20">#REF!</definedName>
    <definedName name="EPIL" localSheetId="3">#REF!</definedName>
    <definedName name="EPIL" localSheetId="22">#REF!</definedName>
    <definedName name="EPIL" localSheetId="23">#REF!</definedName>
    <definedName name="EPIL">#REF!</definedName>
    <definedName name="ex" localSheetId="19">#REF!</definedName>
    <definedName name="ex" localSheetId="20">#REF!</definedName>
    <definedName name="ex" localSheetId="3">#REF!</definedName>
    <definedName name="ex" localSheetId="40">#REF!</definedName>
    <definedName name="ex" localSheetId="22">#REF!</definedName>
    <definedName name="ex" localSheetId="32">#REF!</definedName>
    <definedName name="ex" localSheetId="23">#REF!</definedName>
    <definedName name="ex" localSheetId="34">#REF!</definedName>
    <definedName name="ex" localSheetId="30">#REF!</definedName>
    <definedName name="ex">#REF!</definedName>
    <definedName name="Excell_HCM" localSheetId="19">#REF!</definedName>
    <definedName name="Excell_HCM" localSheetId="20">#REF!</definedName>
    <definedName name="Excell_HCM" localSheetId="3">#REF!</definedName>
    <definedName name="Excell_HCM" localSheetId="22">#REF!</definedName>
    <definedName name="Excell_HCM" localSheetId="23">#REF!</definedName>
    <definedName name="Excell_HCM">#REF!</definedName>
    <definedName name="_xlnm.Extract" localSheetId="40">#REF!</definedName>
    <definedName name="f" localSheetId="19">#REF!</definedName>
    <definedName name="f" localSheetId="20">#REF!</definedName>
    <definedName name="f" localSheetId="3">#REF!</definedName>
    <definedName name="f" localSheetId="40">#REF!</definedName>
    <definedName name="f" localSheetId="22">#REF!</definedName>
    <definedName name="f" localSheetId="32">#REF!</definedName>
    <definedName name="f" localSheetId="23">#REF!</definedName>
    <definedName name="f" localSheetId="34" hidden="1">{"'Sheet1'!$L$16"}</definedName>
    <definedName name="f" localSheetId="30" hidden="1">{"'Sheet1'!$L$16"}</definedName>
    <definedName name="f">#REF!</definedName>
    <definedName name="F_Z" localSheetId="19">#REF!</definedName>
    <definedName name="F_Z" localSheetId="20">#REF!</definedName>
    <definedName name="F_Z" localSheetId="3">#REF!</definedName>
    <definedName name="F_Z" localSheetId="22">#REF!</definedName>
    <definedName name="F_Z" localSheetId="23">#REF!</definedName>
    <definedName name="F_Z">#REF!</definedName>
    <definedName name="f82E46" localSheetId="19">#REF!</definedName>
    <definedName name="f82E46" localSheetId="20">#REF!</definedName>
    <definedName name="f82E46" localSheetId="3">#REF!</definedName>
    <definedName name="f82E46" localSheetId="22">#REF!</definedName>
    <definedName name="f82E46" localSheetId="23">#REF!</definedName>
    <definedName name="f82E46">#REF!</definedName>
    <definedName name="f92F56">#N/A</definedName>
    <definedName name="FACTOR" localSheetId="19">#REF!</definedName>
    <definedName name="FACTOR" localSheetId="20">#REF!</definedName>
    <definedName name="FACTOR" localSheetId="3">#REF!</definedName>
    <definedName name="FACTOR" localSheetId="40">#REF!</definedName>
    <definedName name="FACTOR" localSheetId="22">#REF!</definedName>
    <definedName name="FACTOR" localSheetId="32">#REF!</definedName>
    <definedName name="FACTOR" localSheetId="23">#REF!</definedName>
    <definedName name="FACTOR" localSheetId="34">#REF!</definedName>
    <definedName name="FACTOR" localSheetId="30">#REF!</definedName>
    <definedName name="FACTOR">#REF!</definedName>
    <definedName name="fasf" localSheetId="17" hidden="1">{"'Sheet1'!$L$16"}</definedName>
    <definedName name="fasf" localSheetId="0" hidden="1">{"'Sheet1'!$L$16"}</definedName>
    <definedName name="fasf" localSheetId="1" hidden="1">{"'Sheet1'!$L$16"}</definedName>
    <definedName name="fasf" localSheetId="2" hidden="1">{"'Sheet1'!$L$16"}</definedName>
    <definedName name="fasf" localSheetId="34" hidden="1">{"'Sheet1'!$L$16"}</definedName>
    <definedName name="fasf" localSheetId="30" hidden="1">{"'Sheet1'!$L$16"}</definedName>
    <definedName name="fasf" hidden="1">{"'Sheet1'!$L$16"}</definedName>
    <definedName name="Fax" localSheetId="19">#REF!</definedName>
    <definedName name="Fax" localSheetId="20">#REF!</definedName>
    <definedName name="Fax" localSheetId="3">#REF!</definedName>
    <definedName name="Fax" localSheetId="22">#REF!</definedName>
    <definedName name="Fax" localSheetId="23">#REF!</definedName>
    <definedName name="Fax">#REF!</definedName>
    <definedName name="FB" localSheetId="19">#REF!</definedName>
    <definedName name="FB" localSheetId="20">#REF!</definedName>
    <definedName name="FB" localSheetId="3">#REF!</definedName>
    <definedName name="FB" localSheetId="22">#REF!</definedName>
    <definedName name="FB" localSheetId="23">#REF!</definedName>
    <definedName name="FB">#REF!</definedName>
    <definedName name="fc" localSheetId="19">#REF!</definedName>
    <definedName name="fc" localSheetId="20">#REF!</definedName>
    <definedName name="fc" localSheetId="3">#REF!</definedName>
    <definedName name="fc" localSheetId="22">#REF!</definedName>
    <definedName name="fc" localSheetId="23">#REF!</definedName>
    <definedName name="fc">#REF!</definedName>
    <definedName name="fc_" localSheetId="19">#REF!</definedName>
    <definedName name="fc_" localSheetId="20">#REF!</definedName>
    <definedName name="fc_" localSheetId="3">#REF!</definedName>
    <definedName name="fc_" localSheetId="22">#REF!</definedName>
    <definedName name="fc_" localSheetId="23">#REF!</definedName>
    <definedName name="fc_">#REF!</definedName>
    <definedName name="FCode" localSheetId="19" hidden="1">#REF!</definedName>
    <definedName name="FCode" localSheetId="20" hidden="1">#REF!</definedName>
    <definedName name="FCode" localSheetId="3" hidden="1">#REF!</definedName>
    <definedName name="FCode" localSheetId="22" hidden="1">#REF!</definedName>
    <definedName name="FCode" localSheetId="32" hidden="1">#REF!</definedName>
    <definedName name="FCode" localSheetId="23" hidden="1">#REF!</definedName>
    <definedName name="FCode" localSheetId="34" hidden="1">#REF!</definedName>
    <definedName name="FCode" localSheetId="30" hidden="1">#REF!</definedName>
    <definedName name="FCode" hidden="1">#REF!</definedName>
    <definedName name="FFF" localSheetId="19">BlankMacro1</definedName>
    <definedName name="FFF" localSheetId="20">BlankMacro1</definedName>
    <definedName name="FFF" localSheetId="3">BlankMacro1</definedName>
    <definedName name="FFF" localSheetId="17">BlankMacro1</definedName>
    <definedName name="FFF" localSheetId="22">BlankMacro1</definedName>
    <definedName name="fff" localSheetId="32" hidden="1">{"'Sheet1'!$L$16"}</definedName>
    <definedName name="FFF" localSheetId="23">BlankMacro1</definedName>
    <definedName name="FFF" localSheetId="0">BlankMacro1</definedName>
    <definedName name="FFF" localSheetId="1">BlankMacro1</definedName>
    <definedName name="FFF" localSheetId="2">BlankMacro1</definedName>
    <definedName name="fff" localSheetId="34" hidden="1">{"'Sheet1'!$L$16"}</definedName>
    <definedName name="fff" localSheetId="30" hidden="1">{"'Sheet1'!$L$16"}</definedName>
    <definedName name="FFF">BlankMacro1</definedName>
    <definedName name="FI_12">4820</definedName>
    <definedName name="FIT" localSheetId="19">BlankMacro1</definedName>
    <definedName name="FIT" localSheetId="20">BlankMacro1</definedName>
    <definedName name="FIT" localSheetId="3">BlankMacro1</definedName>
    <definedName name="FIT" localSheetId="17">BlankMacro1</definedName>
    <definedName name="FIT" localSheetId="22">BlankMacro1</definedName>
    <definedName name="FIT" localSheetId="23">BlankMacro1</definedName>
    <definedName name="FIT" localSheetId="0">BlankMacro1</definedName>
    <definedName name="FIT" localSheetId="1">BlankMacro1</definedName>
    <definedName name="FIT" localSheetId="2">BlankMacro1</definedName>
    <definedName name="FIT">BlankMacro1</definedName>
    <definedName name="FITT2" localSheetId="19">BlankMacro1</definedName>
    <definedName name="FITT2" localSheetId="20">BlankMacro1</definedName>
    <definedName name="FITT2" localSheetId="3">BlankMacro1</definedName>
    <definedName name="FITT2" localSheetId="17">BlankMacro1</definedName>
    <definedName name="FITT2" localSheetId="22">BlankMacro1</definedName>
    <definedName name="FITT2" localSheetId="23">BlankMacro1</definedName>
    <definedName name="FITT2" localSheetId="0">BlankMacro1</definedName>
    <definedName name="FITT2" localSheetId="1">BlankMacro1</definedName>
    <definedName name="FITT2" localSheetId="2">BlankMacro1</definedName>
    <definedName name="FITT2">BlankMacro1</definedName>
    <definedName name="FITTING2" localSheetId="19">BlankMacro1</definedName>
    <definedName name="FITTING2" localSheetId="20">BlankMacro1</definedName>
    <definedName name="FITTING2" localSheetId="3">BlankMacro1</definedName>
    <definedName name="FITTING2" localSheetId="17">BlankMacro1</definedName>
    <definedName name="FITTING2" localSheetId="22">BlankMacro1</definedName>
    <definedName name="FITTING2" localSheetId="23">BlankMacro1</definedName>
    <definedName name="FITTING2" localSheetId="0">BlankMacro1</definedName>
    <definedName name="FITTING2" localSheetId="1">BlankMacro1</definedName>
    <definedName name="FITTING2" localSheetId="2">BlankMacro1</definedName>
    <definedName name="FITTING2">BlankMacro1</definedName>
    <definedName name="fks" localSheetId="19">#REF!</definedName>
    <definedName name="fks" localSheetId="20">#REF!</definedName>
    <definedName name="fks" localSheetId="3">#REF!</definedName>
    <definedName name="fks" localSheetId="22">#REF!</definedName>
    <definedName name="fks" localSheetId="23">#REF!</definedName>
    <definedName name="fks">#REF!</definedName>
    <definedName name="FlexZZ" localSheetId="19">#REF!</definedName>
    <definedName name="FlexZZ" localSheetId="20">#REF!</definedName>
    <definedName name="FlexZZ" localSheetId="3">#REF!</definedName>
    <definedName name="FlexZZ" localSheetId="22">#REF!</definedName>
    <definedName name="FlexZZ" localSheetId="23">#REF!</definedName>
    <definedName name="FlexZZ">#REF!</definedName>
    <definedName name="FLG" localSheetId="19">BlankMacro1</definedName>
    <definedName name="FLG" localSheetId="20">BlankMacro1</definedName>
    <definedName name="FLG" localSheetId="3">BlankMacro1</definedName>
    <definedName name="FLG" localSheetId="17">BlankMacro1</definedName>
    <definedName name="FLG" localSheetId="22">BlankMacro1</definedName>
    <definedName name="FLG" localSheetId="23">BlankMacro1</definedName>
    <definedName name="FLG" localSheetId="0">BlankMacro1</definedName>
    <definedName name="FLG" localSheetId="1">BlankMacro1</definedName>
    <definedName name="FLG" localSheetId="2">BlankMacro1</definedName>
    <definedName name="FLG">BlankMacro1</definedName>
    <definedName name="FO">#N/A</definedName>
    <definedName name="foo" localSheetId="19">ErrorHandler_1</definedName>
    <definedName name="foo" localSheetId="20">ErrorHandler_1</definedName>
    <definedName name="foo" localSheetId="3">ErrorHandler_1</definedName>
    <definedName name="foo" localSheetId="17">ErrorHandler_1</definedName>
    <definedName name="foo" localSheetId="22">ErrorHandler_1</definedName>
    <definedName name="foo" localSheetId="23">ErrorHandler_1</definedName>
    <definedName name="foo" localSheetId="0">ErrorHandler_1</definedName>
    <definedName name="foo" localSheetId="1">ErrorHandler_1</definedName>
    <definedName name="foo" localSheetId="2">ErrorHandler_1</definedName>
    <definedName name="foo">ErrorHandler_1</definedName>
    <definedName name="France_Against" localSheetId="19">#REF!,#REF!,#REF!</definedName>
    <definedName name="France_Against" localSheetId="20">#REF!,#REF!,#REF!</definedName>
    <definedName name="France_Against" localSheetId="3">#REF!,#REF!,#REF!</definedName>
    <definedName name="France_Against" localSheetId="22">#REF!,#REF!,#REF!</definedName>
    <definedName name="France_Against" localSheetId="23">#REF!,#REF!,#REF!</definedName>
    <definedName name="France_Against">#REF!,#REF!,#REF!</definedName>
    <definedName name="France_Played" localSheetId="19">#REF!,#REF!,#REF!</definedName>
    <definedName name="France_Played" localSheetId="20">#REF!,#REF!,#REF!</definedName>
    <definedName name="France_Played" localSheetId="3">#REF!,#REF!,#REF!</definedName>
    <definedName name="France_Played" localSheetId="22">#REF!,#REF!,#REF!</definedName>
    <definedName name="France_Played" localSheetId="23">#REF!,#REF!,#REF!</definedName>
    <definedName name="France_Played">#REF!,#REF!,#REF!</definedName>
    <definedName name="fs" localSheetId="19">#REF!</definedName>
    <definedName name="fs" localSheetId="20">#REF!</definedName>
    <definedName name="fs" localSheetId="3">#REF!</definedName>
    <definedName name="fs" localSheetId="22">#REF!</definedName>
    <definedName name="fs" localSheetId="23">#REF!</definedName>
    <definedName name="fs">#REF!</definedName>
    <definedName name="fsdfdsf" localSheetId="19" hidden="1">{"'Sheet1'!$L$16"}</definedName>
    <definedName name="fsdfdsf" localSheetId="20" hidden="1">{"'Sheet1'!$L$16"}</definedName>
    <definedName name="fsdfdsf" localSheetId="3" hidden="1">{"'Sheet1'!$L$16"}</definedName>
    <definedName name="fsdfdsf" localSheetId="17" hidden="1">{"'Sheet1'!$L$16"}</definedName>
    <definedName name="fsdfdsf" localSheetId="22" hidden="1">{"'Sheet1'!$L$16"}</definedName>
    <definedName name="fsdfdsf" localSheetId="23" hidden="1">{"'Sheet1'!$L$16"}</definedName>
    <definedName name="fsdfdsf" localSheetId="0" hidden="1">{"'Sheet1'!$L$16"}</definedName>
    <definedName name="fsdfdsf" localSheetId="1" hidden="1">{"'Sheet1'!$L$16"}</definedName>
    <definedName name="fsdfdsf" localSheetId="2" hidden="1">{"'Sheet1'!$L$16"}</definedName>
    <definedName name="fsdfdsf" localSheetId="34" hidden="1">{"'Sheet1'!$L$16"}</definedName>
    <definedName name="fsdfdsf" localSheetId="30" hidden="1">{"'Sheet1'!$L$16"}</definedName>
    <definedName name="fsdfdsf" hidden="1">{"'Sheet1'!$L$16"}</definedName>
    <definedName name="fy" localSheetId="19">#REF!</definedName>
    <definedName name="fy" localSheetId="20">#REF!</definedName>
    <definedName name="fy" localSheetId="3">#REF!</definedName>
    <definedName name="fy" localSheetId="22">#REF!</definedName>
    <definedName name="fy" localSheetId="23">#REF!</definedName>
    <definedName name="fy">#REF!</definedName>
    <definedName name="Fy_" localSheetId="19">#REF!</definedName>
    <definedName name="Fy_" localSheetId="20">#REF!</definedName>
    <definedName name="Fy_" localSheetId="3">#REF!</definedName>
    <definedName name="Fy_" localSheetId="22">#REF!</definedName>
    <definedName name="Fy_" localSheetId="23">#REF!</definedName>
    <definedName name="Fy_">#REF!</definedName>
    <definedName name="g" localSheetId="32" hidden="1">{"'Sheet1'!$L$16"}</definedName>
    <definedName name="g" localSheetId="34" hidden="1">{"'Sheet1'!$L$16"}</definedName>
    <definedName name="g" localSheetId="30" hidden="1">{"'Sheet1'!$L$16"}</definedName>
    <definedName name="g_" localSheetId="19">#REF!</definedName>
    <definedName name="g_" localSheetId="20">#REF!</definedName>
    <definedName name="g_" localSheetId="3">#REF!</definedName>
    <definedName name="g_" localSheetId="22">#REF!</definedName>
    <definedName name="g_" localSheetId="23">#REF!</definedName>
    <definedName name="g_">#REF!</definedName>
    <definedName name="G_ME" localSheetId="19">#REF!</definedName>
    <definedName name="G_ME" localSheetId="20">#REF!</definedName>
    <definedName name="G_ME" localSheetId="3">#REF!</definedName>
    <definedName name="G_ME" localSheetId="40">#REF!</definedName>
    <definedName name="G_ME" localSheetId="22">#REF!</definedName>
    <definedName name="G_ME" localSheetId="32">#REF!</definedName>
    <definedName name="G_ME" localSheetId="23">#REF!</definedName>
    <definedName name="G_ME" localSheetId="34">#REF!</definedName>
    <definedName name="G_ME" localSheetId="30">#REF!</definedName>
    <definedName name="G_ME">#REF!</definedName>
    <definedName name="gach" localSheetId="40">#REF!</definedName>
    <definedName name="gach" localSheetId="32">#REF!</definedName>
    <definedName name="gach" localSheetId="34">#REF!</definedName>
    <definedName name="gach" localSheetId="30">#REF!</definedName>
    <definedName name="gachchongtron" localSheetId="19">#REF!</definedName>
    <definedName name="gachchongtron" localSheetId="20">#REF!</definedName>
    <definedName name="gachchongtron" localSheetId="3">#REF!</definedName>
    <definedName name="gachchongtron" localSheetId="22">#REF!</definedName>
    <definedName name="gachchongtron" localSheetId="23">#REF!</definedName>
    <definedName name="gachchongtron">#REF!</definedName>
    <definedName name="gachlanem" localSheetId="19">#REF!</definedName>
    <definedName name="gachlanem" localSheetId="20">#REF!</definedName>
    <definedName name="gachlanem" localSheetId="3">#REF!</definedName>
    <definedName name="gachlanem" localSheetId="22">#REF!</definedName>
    <definedName name="gachlanem" localSheetId="23">#REF!</definedName>
    <definedName name="gachlanem">#REF!</definedName>
    <definedName name="gas" localSheetId="19">#REF!</definedName>
    <definedName name="gas" localSheetId="20">#REF!</definedName>
    <definedName name="gas" localSheetId="3">#REF!</definedName>
    <definedName name="gas" localSheetId="22">#REF!</definedName>
    <definedName name="gas" localSheetId="23">#REF!</definedName>
    <definedName name="gas">#REF!</definedName>
    <definedName name="gchi" localSheetId="19">#REF!</definedName>
    <definedName name="gchi" localSheetId="20">#REF!</definedName>
    <definedName name="gchi" localSheetId="3">#REF!</definedName>
    <definedName name="gchi" localSheetId="22">#REF!</definedName>
    <definedName name="gchi" localSheetId="23">#REF!</definedName>
    <definedName name="gchi">#REF!</definedName>
    <definedName name="GDDCLTDZ22" localSheetId="19">#REF!</definedName>
    <definedName name="GDDCLTDZ22" localSheetId="20">#REF!</definedName>
    <definedName name="GDDCLTDZ22" localSheetId="3">#REF!</definedName>
    <definedName name="GDDCLTDZ22" localSheetId="22">#REF!</definedName>
    <definedName name="GDDCLTDZ22" localSheetId="23">#REF!</definedName>
    <definedName name="GDDCLTDZ22">#REF!</definedName>
    <definedName name="gdgd" hidden="1">#N/A</definedName>
    <definedName name="geff" localSheetId="19">#REF!</definedName>
    <definedName name="geff" localSheetId="20">#REF!</definedName>
    <definedName name="geff" localSheetId="3">#REF!</definedName>
    <definedName name="geff" localSheetId="22">#REF!</definedName>
    <definedName name="geff" localSheetId="23">#REF!</definedName>
    <definedName name="geff">#REF!</definedName>
    <definedName name="Gem_Ctiet" localSheetId="19">#REF!</definedName>
    <definedName name="Gem_Ctiet" localSheetId="20">#REF!</definedName>
    <definedName name="Gem_Ctiet" localSheetId="3">#REF!</definedName>
    <definedName name="Gem_Ctiet" localSheetId="22">#REF!</definedName>
    <definedName name="Gem_Ctiet" localSheetId="23">#REF!</definedName>
    <definedName name="Gem_Ctiet">#REF!</definedName>
    <definedName name="Gem_Thop" localSheetId="19">#REF!</definedName>
    <definedName name="Gem_Thop" localSheetId="20">#REF!</definedName>
    <definedName name="Gem_Thop" localSheetId="3">#REF!</definedName>
    <definedName name="Gem_Thop" localSheetId="22">#REF!</definedName>
    <definedName name="Gem_Thop" localSheetId="23">#REF!</definedName>
    <definedName name="Gem_Thop">#REF!</definedName>
    <definedName name="Gem_VC" localSheetId="19">#REF!</definedName>
    <definedName name="Gem_VC" localSheetId="20">#REF!</definedName>
    <definedName name="Gem_VC" localSheetId="3">#REF!</definedName>
    <definedName name="Gem_VC" localSheetId="22">#REF!</definedName>
    <definedName name="Gem_VC" localSheetId="23">#REF!</definedName>
    <definedName name="Gem_VC">#REF!</definedName>
    <definedName name="geo" localSheetId="19">#REF!</definedName>
    <definedName name="geo" localSheetId="20">#REF!</definedName>
    <definedName name="geo" localSheetId="3">#REF!</definedName>
    <definedName name="geo" localSheetId="40">#REF!</definedName>
    <definedName name="geo" localSheetId="22">#REF!</definedName>
    <definedName name="geo" localSheetId="32">#REF!</definedName>
    <definedName name="geo" localSheetId="23">#REF!</definedName>
    <definedName name="geo" localSheetId="34">#REF!</definedName>
    <definedName name="geo" localSheetId="30">#REF!</definedName>
    <definedName name="geo">#REF!</definedName>
    <definedName name="Gerät">#N/A</definedName>
    <definedName name="Germany_Against" localSheetId="19">#REF!,#REF!,#REF!</definedName>
    <definedName name="Germany_Against" localSheetId="20">#REF!,#REF!,#REF!</definedName>
    <definedName name="Germany_Against" localSheetId="3">#REF!,#REF!,#REF!</definedName>
    <definedName name="Germany_Against" localSheetId="22">#REF!,#REF!,#REF!</definedName>
    <definedName name="Germany_Against" localSheetId="23">#REF!,#REF!,#REF!</definedName>
    <definedName name="Germany_Against">#REF!,#REF!,#REF!</definedName>
    <definedName name="Germany_Played" localSheetId="19">#REF!,#REF!,#REF!</definedName>
    <definedName name="Germany_Played" localSheetId="20">#REF!,#REF!,#REF!</definedName>
    <definedName name="Germany_Played" localSheetId="3">#REF!,#REF!,#REF!</definedName>
    <definedName name="Germany_Played" localSheetId="22">#REF!,#REF!,#REF!</definedName>
    <definedName name="Germany_Played" localSheetId="23">#REF!,#REF!,#REF!</definedName>
    <definedName name="Germany_Played">#REF!,#REF!,#REF!</definedName>
    <definedName name="getrtertertert" localSheetId="19">BlankMacro1</definedName>
    <definedName name="getrtertertert" localSheetId="20">BlankMacro1</definedName>
    <definedName name="getrtertertert" localSheetId="3">BlankMacro1</definedName>
    <definedName name="getrtertertert" localSheetId="17">BlankMacro1</definedName>
    <definedName name="getrtertertert" localSheetId="22">BlankMacro1</definedName>
    <definedName name="getrtertertert" localSheetId="23">BlankMacro1</definedName>
    <definedName name="getrtertertert" localSheetId="0">BlankMacro1</definedName>
    <definedName name="getrtertertert" localSheetId="1">BlankMacro1</definedName>
    <definedName name="getrtertertert" localSheetId="2">BlankMacro1</definedName>
    <definedName name="getrtertertert">BlankMacro1</definedName>
    <definedName name="gf" localSheetId="32" hidden="1">{"'Sheet1'!$L$16"}</definedName>
    <definedName name="gf" localSheetId="34" hidden="1">{"'Sheet1'!$L$16"}</definedName>
    <definedName name="gf" localSheetId="30" hidden="1">{"'Sheet1'!$L$16"}</definedName>
    <definedName name="gfdgdfgd" hidden="1">#N/A</definedName>
    <definedName name="gff" localSheetId="17" hidden="1">{"'Sheet1'!$L$16"}</definedName>
    <definedName name="gff" localSheetId="32" hidden="1">{"'Sheet1'!$L$16"}</definedName>
    <definedName name="gff" localSheetId="0" hidden="1">{"'Sheet1'!$L$16"}</definedName>
    <definedName name="gff" localSheetId="1" hidden="1">{"'Sheet1'!$L$16"}</definedName>
    <definedName name="gff" localSheetId="2" hidden="1">{"'Sheet1'!$L$16"}</definedName>
    <definedName name="gff" localSheetId="34" hidden="1">{"'Sheet1'!$L$16"}</definedName>
    <definedName name="gff" localSheetId="30" hidden="1">{"'Sheet1'!$L$16"}</definedName>
    <definedName name="gff" hidden="1">{"'Sheet1'!$L$16"}</definedName>
    <definedName name="GG" localSheetId="19">{"Thuxm2.xls","Sheet1"}</definedName>
    <definedName name="GG" localSheetId="20">{"Thuxm2.xls","Sheet1"}</definedName>
    <definedName name="GG" localSheetId="3">{"Thuxm2.xls","Sheet1"}</definedName>
    <definedName name="GG" localSheetId="17">{"Thuxm2.xls","Sheet1"}</definedName>
    <definedName name="gg" localSheetId="40">#REF!</definedName>
    <definedName name="GG" localSheetId="22">{"Thuxm2.xls","Sheet1"}</definedName>
    <definedName name="gg" localSheetId="32">#REF!</definedName>
    <definedName name="GG" localSheetId="23">{"Thuxm2.xls","Sheet1"}</definedName>
    <definedName name="GG" localSheetId="0">{"Thuxm2.xls","Sheet1"}</definedName>
    <definedName name="GG" localSheetId="1">{"Thuxm2.xls","Sheet1"}</definedName>
    <definedName name="GG" localSheetId="2">{"Thuxm2.xls","Sheet1"}</definedName>
    <definedName name="gg" localSheetId="34">#REF!</definedName>
    <definedName name="gg" localSheetId="30">#REF!</definedName>
    <definedName name="GG">{"Thuxm2.xls","Sheet1"}</definedName>
    <definedName name="ggdgd" hidden="1">#N/A</definedName>
    <definedName name="ggsdg" hidden="1">#N/A</definedName>
    <definedName name="ggsf" hidden="1">#N/A</definedName>
    <definedName name="gh" localSheetId="17" hidden="1">{"'Sheet1'!$L$16"}</definedName>
    <definedName name="gh" localSheetId="32" hidden="1">{"'Sheet1'!$L$16"}</definedName>
    <definedName name="gh" localSheetId="0" hidden="1">{"'Sheet1'!$L$16"}</definedName>
    <definedName name="gh" localSheetId="1" hidden="1">{"'Sheet1'!$L$16"}</definedName>
    <definedName name="gh" localSheetId="2" hidden="1">{"'Sheet1'!$L$16"}</definedName>
    <definedName name="gh" localSheetId="34" hidden="1">{"'Sheet1'!$L$16"}</definedName>
    <definedName name="gh" localSheetId="30" hidden="1">{"'Sheet1'!$L$16"}</definedName>
    <definedName name="gh" hidden="1">{"'Sheet1'!$L$16"}</definedName>
    <definedName name="Ghana_Against" localSheetId="19">#REF!,#REF!,#REF!</definedName>
    <definedName name="Ghana_Against" localSheetId="20">#REF!,#REF!,#REF!</definedName>
    <definedName name="Ghana_Against" localSheetId="3">#REF!,#REF!,#REF!</definedName>
    <definedName name="Ghana_Against" localSheetId="22">#REF!,#REF!,#REF!</definedName>
    <definedName name="Ghana_Against" localSheetId="23">#REF!,#REF!,#REF!</definedName>
    <definedName name="Ghana_Against">#REF!,#REF!,#REF!</definedName>
    <definedName name="Ghana_Played" localSheetId="19">#REF!,#REF!,#REF!</definedName>
    <definedName name="Ghana_Played" localSheetId="20">#REF!,#REF!,#REF!</definedName>
    <definedName name="Ghana_Played" localSheetId="3">#REF!,#REF!,#REF!</definedName>
    <definedName name="Ghana_Played" localSheetId="22">#REF!,#REF!,#REF!</definedName>
    <definedName name="Ghana_Played" localSheetId="23">#REF!,#REF!,#REF!</definedName>
    <definedName name="Ghana_Played">#REF!,#REF!,#REF!</definedName>
    <definedName name="ghip" localSheetId="40">#REF!</definedName>
    <definedName name="ghip" localSheetId="32">#REF!</definedName>
    <definedName name="ghip" localSheetId="34">#REF!</definedName>
    <definedName name="ghip" localSheetId="30">#REF!</definedName>
    <definedName name="ghip">#REF!</definedName>
    <definedName name="gi">0.4</definedName>
    <definedName name="gia" localSheetId="40">#REF!</definedName>
    <definedName name="gia" localSheetId="32">#REF!</definedName>
    <definedName name="gia" localSheetId="34">#REF!</definedName>
    <definedName name="gia" localSheetId="30">#REF!</definedName>
    <definedName name="Gia_CT" localSheetId="19">#REF!</definedName>
    <definedName name="Gia_CT" localSheetId="20">#REF!</definedName>
    <definedName name="Gia_CT" localSheetId="3">#REF!</definedName>
    <definedName name="Gia_CT" localSheetId="40">#REF!</definedName>
    <definedName name="Gia_CT" localSheetId="22">#REF!</definedName>
    <definedName name="Gia_CT" localSheetId="32">#REF!</definedName>
    <definedName name="Gia_CT" localSheetId="23">#REF!</definedName>
    <definedName name="Gia_CT" localSheetId="34">#REF!</definedName>
    <definedName name="Gia_CT" localSheetId="30">#REF!</definedName>
    <definedName name="Gia_CT">#REF!</definedName>
    <definedName name="GIA_CU_LY_VAN_CHUYEN" localSheetId="40">#REF!</definedName>
    <definedName name="GIA_CU_LY_VAN_CHUYEN" localSheetId="32">#REF!</definedName>
    <definedName name="GIA_CU_LY_VAN_CHUYEN" localSheetId="34">#REF!</definedName>
    <definedName name="GIA_CU_LY_VAN_CHUYEN" localSheetId="30">#REF!</definedName>
    <definedName name="Gia_thanh_1_m3_be_tong_chÌn" localSheetId="19">#REF!</definedName>
    <definedName name="Gia_thanh_1_m3_be_tong_chÌn" localSheetId="20">#REF!</definedName>
    <definedName name="Gia_thanh_1_m3_be_tong_chÌn" localSheetId="3">#REF!</definedName>
    <definedName name="Gia_thanh_1_m3_be_tong_chÌn" localSheetId="22">#REF!</definedName>
    <definedName name="Gia_thanh_1_m3_be_tong_chÌn" localSheetId="23">#REF!</definedName>
    <definedName name="Gia_thanh_1_m3_be_tong_chÌn">#REF!</definedName>
    <definedName name="Gia_thanh_vËn_chuyÓn_néi_bé" localSheetId="19">#REF!</definedName>
    <definedName name="Gia_thanh_vËn_chuyÓn_néi_bé" localSheetId="20">#REF!</definedName>
    <definedName name="Gia_thanh_vËn_chuyÓn_néi_bé" localSheetId="3">#REF!</definedName>
    <definedName name="Gia_thanh_vËn_chuyÓn_néi_bé" localSheetId="22">#REF!</definedName>
    <definedName name="Gia_thanh_vËn_chuyÓn_néi_bé" localSheetId="23">#REF!</definedName>
    <definedName name="Gia_thanh_vËn_chuyÓn_néi_bé">#REF!</definedName>
    <definedName name="gia_tien" localSheetId="19">#REF!</definedName>
    <definedName name="gia_tien" localSheetId="20">#REF!</definedName>
    <definedName name="gia_tien" localSheetId="3">#REF!</definedName>
    <definedName name="gia_tien" localSheetId="40">#REF!</definedName>
    <definedName name="gia_tien" localSheetId="22">#REF!</definedName>
    <definedName name="gia_tien" localSheetId="32">#REF!</definedName>
    <definedName name="gia_tien" localSheetId="23">#REF!</definedName>
    <definedName name="gia_tien" localSheetId="34">#REF!</definedName>
    <definedName name="gia_tien" localSheetId="30">#REF!</definedName>
    <definedName name="gia_tien">#REF!</definedName>
    <definedName name="gia_tien_BTN" localSheetId="19">#REF!</definedName>
    <definedName name="gia_tien_BTN" localSheetId="20">#REF!</definedName>
    <definedName name="gia_tien_BTN" localSheetId="3">#REF!</definedName>
    <definedName name="gia_tien_BTN" localSheetId="40">#REF!</definedName>
    <definedName name="gia_tien_BTN" localSheetId="22">#REF!</definedName>
    <definedName name="gia_tien_BTN" localSheetId="32">#REF!</definedName>
    <definedName name="gia_tien_BTN" localSheetId="23">#REF!</definedName>
    <definedName name="gia_tien_BTN" localSheetId="34">#REF!</definedName>
    <definedName name="gia_tien_BTN" localSheetId="30">#REF!</definedName>
    <definedName name="gia_tien_BTN">#REF!</definedName>
    <definedName name="Gia_vËt_liÖu_dÕn_hiÖn_truêng" localSheetId="19">#REF!</definedName>
    <definedName name="Gia_vËt_liÖu_dÕn_hiÖn_truêng" localSheetId="20">#REF!</definedName>
    <definedName name="Gia_vËt_liÖu_dÕn_hiÖn_truêng" localSheetId="3">#REF!</definedName>
    <definedName name="Gia_vËt_liÖu_dÕn_hiÖn_truêng" localSheetId="22">#REF!</definedName>
    <definedName name="Gia_vËt_liÖu_dÕn_hiÖn_truêng" localSheetId="23">#REF!</definedName>
    <definedName name="Gia_vËt_liÖu_dÕn_hiÖn_truêng">#REF!</definedName>
    <definedName name="Gia_VT" localSheetId="19">#REF!</definedName>
    <definedName name="Gia_VT" localSheetId="20">#REF!</definedName>
    <definedName name="Gia_VT" localSheetId="3">#REF!</definedName>
    <definedName name="Gia_VT" localSheetId="40">#REF!</definedName>
    <definedName name="Gia_VT" localSheetId="22">#REF!</definedName>
    <definedName name="Gia_VT" localSheetId="32">#REF!</definedName>
    <definedName name="Gia_VT" localSheetId="23">#REF!</definedName>
    <definedName name="Gia_VT" localSheetId="34">#REF!</definedName>
    <definedName name="Gia_VT" localSheetId="30">#REF!</definedName>
    <definedName name="Gia_VT">#REF!</definedName>
    <definedName name="GIAVLIEUTN" localSheetId="19">#REF!</definedName>
    <definedName name="GIAVLIEUTN" localSheetId="20">#REF!</definedName>
    <definedName name="GIAVLIEUTN" localSheetId="3">#REF!</definedName>
    <definedName name="GIAVLIEUTN" localSheetId="40">#REF!</definedName>
    <definedName name="GIAVLIEUTN" localSheetId="22">#REF!</definedName>
    <definedName name="GIAVLIEUTN" localSheetId="32">#REF!</definedName>
    <definedName name="GIAVLIEUTN" localSheetId="23">#REF!</definedName>
    <definedName name="GIAVLIEUTN" localSheetId="34">#REF!</definedName>
    <definedName name="GIAVLIEUTN" localSheetId="30">#REF!</definedName>
    <definedName name="GIAVLIEUTN">#REF!</definedName>
    <definedName name="Giocong" localSheetId="19">#REF!</definedName>
    <definedName name="Giocong" localSheetId="20">#REF!</definedName>
    <definedName name="Giocong" localSheetId="3">#REF!</definedName>
    <definedName name="Giocong" localSheetId="40">#REF!</definedName>
    <definedName name="Giocong" localSheetId="22">#REF!</definedName>
    <definedName name="Giocong" localSheetId="32">#REF!</definedName>
    <definedName name="Giocong" localSheetId="23">#REF!</definedName>
    <definedName name="Giocong" localSheetId="34">#REF!</definedName>
    <definedName name="Giocong" localSheetId="30">#REF!</definedName>
    <definedName name="Giocong">#REF!</definedName>
    <definedName name="gl3p" localSheetId="19">#REF!</definedName>
    <definedName name="gl3p" localSheetId="20">#REF!</definedName>
    <definedName name="gl3p" localSheetId="3">#REF!</definedName>
    <definedName name="gl3p" localSheetId="40">#REF!</definedName>
    <definedName name="gl3p" localSheetId="22">#REF!</definedName>
    <definedName name="gl3p" localSheetId="32">#REF!</definedName>
    <definedName name="gl3p" localSheetId="23">#REF!</definedName>
    <definedName name="gl3p" localSheetId="34">#REF!</definedName>
    <definedName name="gl3p" localSheetId="30">#REF!</definedName>
    <definedName name="gl3p">#REF!</definedName>
    <definedName name="gld" localSheetId="19">#REF!</definedName>
    <definedName name="gld" localSheetId="20">#REF!</definedName>
    <definedName name="gld" localSheetId="3">#REF!</definedName>
    <definedName name="gld" localSheetId="22">#REF!</definedName>
    <definedName name="gld" localSheetId="23">#REF!</definedName>
    <definedName name="gld">#REF!</definedName>
    <definedName name="Goc32x3" localSheetId="19">#REF!</definedName>
    <definedName name="Goc32x3" localSheetId="20">#REF!</definedName>
    <definedName name="Goc32x3" localSheetId="3">#REF!</definedName>
    <definedName name="Goc32x3" localSheetId="40">#REF!</definedName>
    <definedName name="Goc32x3" localSheetId="22">#REF!</definedName>
    <definedName name="Goc32x3" localSheetId="32">#REF!</definedName>
    <definedName name="Goc32x3" localSheetId="23">#REF!</definedName>
    <definedName name="Goc32x3" localSheetId="34">#REF!</definedName>
    <definedName name="Goc32x3" localSheetId="30">#REF!</definedName>
    <definedName name="Goc32x3">#REF!</definedName>
    <definedName name="Goc35x3" localSheetId="19">#REF!</definedName>
    <definedName name="Goc35x3" localSheetId="20">#REF!</definedName>
    <definedName name="Goc35x3" localSheetId="3">#REF!</definedName>
    <definedName name="Goc35x3" localSheetId="40">#REF!</definedName>
    <definedName name="Goc35x3" localSheetId="22">#REF!</definedName>
    <definedName name="Goc35x3" localSheetId="32">#REF!</definedName>
    <definedName name="Goc35x3" localSheetId="23">#REF!</definedName>
    <definedName name="Goc35x3" localSheetId="34">#REF!</definedName>
    <definedName name="Goc35x3" localSheetId="30">#REF!</definedName>
    <definedName name="Goc35x3">#REF!</definedName>
    <definedName name="Goc40x4" localSheetId="19">#REF!</definedName>
    <definedName name="Goc40x4" localSheetId="20">#REF!</definedName>
    <definedName name="Goc40x4" localSheetId="3">#REF!</definedName>
    <definedName name="Goc40x4" localSheetId="40">#REF!</definedName>
    <definedName name="Goc40x4" localSheetId="22">#REF!</definedName>
    <definedName name="Goc40x4" localSheetId="32">#REF!</definedName>
    <definedName name="Goc40x4" localSheetId="23">#REF!</definedName>
    <definedName name="Goc40x4" localSheetId="34">#REF!</definedName>
    <definedName name="Goc40x4" localSheetId="30">#REF!</definedName>
    <definedName name="Goc40x4">#REF!</definedName>
    <definedName name="Goc45x4" localSheetId="19">#REF!</definedName>
    <definedName name="Goc45x4" localSheetId="20">#REF!</definedName>
    <definedName name="Goc45x4" localSheetId="3">#REF!</definedName>
    <definedName name="Goc45x4" localSheetId="40">#REF!</definedName>
    <definedName name="Goc45x4" localSheetId="22">#REF!</definedName>
    <definedName name="Goc45x4" localSheetId="32">#REF!</definedName>
    <definedName name="Goc45x4" localSheetId="23">#REF!</definedName>
    <definedName name="Goc45x4" localSheetId="34">#REF!</definedName>
    <definedName name="Goc45x4" localSheetId="30">#REF!</definedName>
    <definedName name="Goc45x4">#REF!</definedName>
    <definedName name="Goc50x5" localSheetId="19">#REF!</definedName>
    <definedName name="Goc50x5" localSheetId="20">#REF!</definedName>
    <definedName name="Goc50x5" localSheetId="3">#REF!</definedName>
    <definedName name="Goc50x5" localSheetId="40">#REF!</definedName>
    <definedName name="Goc50x5" localSheetId="22">#REF!</definedName>
    <definedName name="Goc50x5" localSheetId="32">#REF!</definedName>
    <definedName name="Goc50x5" localSheetId="23">#REF!</definedName>
    <definedName name="Goc50x5" localSheetId="34">#REF!</definedName>
    <definedName name="Goc50x5" localSheetId="30">#REF!</definedName>
    <definedName name="Goc50x5">#REF!</definedName>
    <definedName name="Goc63x6" localSheetId="19">#REF!</definedName>
    <definedName name="Goc63x6" localSheetId="20">#REF!</definedName>
    <definedName name="Goc63x6" localSheetId="3">#REF!</definedName>
    <definedName name="Goc63x6" localSheetId="40">#REF!</definedName>
    <definedName name="Goc63x6" localSheetId="22">#REF!</definedName>
    <definedName name="Goc63x6" localSheetId="32">#REF!</definedName>
    <definedName name="Goc63x6" localSheetId="23">#REF!</definedName>
    <definedName name="Goc63x6" localSheetId="34">#REF!</definedName>
    <definedName name="Goc63x6" localSheetId="30">#REF!</definedName>
    <definedName name="Goc63x6">#REF!</definedName>
    <definedName name="Goc75x6" localSheetId="19">#REF!</definedName>
    <definedName name="Goc75x6" localSheetId="20">#REF!</definedName>
    <definedName name="Goc75x6" localSheetId="3">#REF!</definedName>
    <definedName name="Goc75x6" localSheetId="40">#REF!</definedName>
    <definedName name="Goc75x6" localSheetId="22">#REF!</definedName>
    <definedName name="Goc75x6" localSheetId="32">#REF!</definedName>
    <definedName name="Goc75x6" localSheetId="23">#REF!</definedName>
    <definedName name="Goc75x6" localSheetId="34">#REF!</definedName>
    <definedName name="Goc75x6" localSheetId="30">#REF!</definedName>
    <definedName name="Goc75x6">#REF!</definedName>
    <definedName name="GOVAP1" localSheetId="19">#REF!</definedName>
    <definedName name="GOVAP1" localSheetId="20">#REF!</definedName>
    <definedName name="GOVAP1" localSheetId="3">#REF!</definedName>
    <definedName name="GOVAP1" localSheetId="22">#REF!</definedName>
    <definedName name="GOVAP1" localSheetId="23">#REF!</definedName>
    <definedName name="GOVAP1">#REF!</definedName>
    <definedName name="GOVAP2" localSheetId="19">#REF!</definedName>
    <definedName name="GOVAP2" localSheetId="20">#REF!</definedName>
    <definedName name="GOVAP2" localSheetId="3">#REF!</definedName>
    <definedName name="GOVAP2" localSheetId="22">#REF!</definedName>
    <definedName name="GOVAP2" localSheetId="23">#REF!</definedName>
    <definedName name="GOVAP2">#REF!</definedName>
    <definedName name="GRFICM" localSheetId="19">#REF!</definedName>
    <definedName name="GRFICM" localSheetId="20">#REF!</definedName>
    <definedName name="GRFICM" localSheetId="3">#REF!</definedName>
    <definedName name="GRFICM" localSheetId="22">#REF!</definedName>
    <definedName name="GRFICM" localSheetId="23">#REF!</definedName>
    <definedName name="GRFICM">#REF!</definedName>
    <definedName name="Groupstage_Losers" localSheetId="19">#REF!</definedName>
    <definedName name="Groupstage_Losers" localSheetId="20">#REF!</definedName>
    <definedName name="Groupstage_Losers" localSheetId="3">#REF!</definedName>
    <definedName name="Groupstage_Losers" localSheetId="22">#REF!</definedName>
    <definedName name="Groupstage_Losers" localSheetId="23">#REF!</definedName>
    <definedName name="Groupstage_Losers">#REF!</definedName>
    <definedName name="Groupstage_Winners" localSheetId="19">#REF!</definedName>
    <definedName name="Groupstage_Winners" localSheetId="20">#REF!</definedName>
    <definedName name="Groupstage_Winners" localSheetId="3">#REF!</definedName>
    <definedName name="Groupstage_Winners" localSheetId="22">#REF!</definedName>
    <definedName name="Groupstage_Winners" localSheetId="23">#REF!</definedName>
    <definedName name="Groupstage_Winners">#REF!</definedName>
    <definedName name="gsgsg" hidden="1">#N/A</definedName>
    <definedName name="gsgsgs" hidden="1">#N/A</definedName>
    <definedName name="GSTC" localSheetId="19">#REF!</definedName>
    <definedName name="GSTC" localSheetId="20">#REF!</definedName>
    <definedName name="GSTC" localSheetId="3">#REF!</definedName>
    <definedName name="GSTC" localSheetId="22">#REF!</definedName>
    <definedName name="GSTC" localSheetId="23">#REF!</definedName>
    <definedName name="GSTC">#REF!</definedName>
    <definedName name="GT" localSheetId="19">#REF!</definedName>
    <definedName name="GT" localSheetId="20">#REF!</definedName>
    <definedName name="GT" localSheetId="3">#REF!</definedName>
    <definedName name="GT" localSheetId="22">#REF!</definedName>
    <definedName name="GT" localSheetId="23">#REF!</definedName>
    <definedName name="GT">#REF!</definedName>
    <definedName name="Gtb" localSheetId="19">#REF!</definedName>
    <definedName name="Gtb" localSheetId="20">#REF!</definedName>
    <definedName name="Gtb" localSheetId="3">#REF!</definedName>
    <definedName name="Gtb" localSheetId="40">#REF!</definedName>
    <definedName name="Gtb" localSheetId="22">#REF!</definedName>
    <definedName name="Gtb" localSheetId="32">#REF!</definedName>
    <definedName name="Gtb" localSheetId="23">#REF!</definedName>
    <definedName name="Gtb" localSheetId="34">#REF!</definedName>
    <definedName name="Gtb" localSheetId="30">#REF!</definedName>
    <definedName name="Gtb">#REF!</definedName>
    <definedName name="gtbtt" localSheetId="40">#REF!</definedName>
    <definedName name="gtbtt" localSheetId="32">#REF!</definedName>
    <definedName name="gtbtt" localSheetId="34">#REF!</definedName>
    <definedName name="gtbtt" localSheetId="30">#REF!</definedName>
    <definedName name="gtbtt">#REF!</definedName>
    <definedName name="gtc" localSheetId="19">#REF!</definedName>
    <definedName name="gtc" localSheetId="20">#REF!</definedName>
    <definedName name="gtc" localSheetId="3">#REF!</definedName>
    <definedName name="gtc" localSheetId="22">#REF!</definedName>
    <definedName name="gtc" localSheetId="23">#REF!</definedName>
    <definedName name="gtc">#REF!</definedName>
    <definedName name="GTCT" localSheetId="19">#REF!</definedName>
    <definedName name="GTCT" localSheetId="20">#REF!</definedName>
    <definedName name="GTCT" localSheetId="3">#REF!</definedName>
    <definedName name="GTCT" localSheetId="22">#REF!</definedName>
    <definedName name="GTCT" localSheetId="23">#REF!</definedName>
    <definedName name="GTCT">#REF!</definedName>
    <definedName name="GTDTCTANG_HT_NC_BD" localSheetId="19">#REF!</definedName>
    <definedName name="GTDTCTANG_HT_NC_BD" localSheetId="20">#REF!</definedName>
    <definedName name="GTDTCTANG_HT_NC_BD" localSheetId="3">#REF!</definedName>
    <definedName name="GTDTCTANG_HT_NC_BD" localSheetId="22">#REF!</definedName>
    <definedName name="GTDTCTANG_HT_NC_BD" localSheetId="23">#REF!</definedName>
    <definedName name="GTDTCTANG_HT_NC_BD">#REF!</definedName>
    <definedName name="GTDTCTANG_HT_NC_KT" localSheetId="19">#REF!</definedName>
    <definedName name="GTDTCTANG_HT_NC_KT" localSheetId="20">#REF!</definedName>
    <definedName name="GTDTCTANG_HT_NC_KT" localSheetId="3">#REF!</definedName>
    <definedName name="GTDTCTANG_HT_NC_KT" localSheetId="22">#REF!</definedName>
    <definedName name="GTDTCTANG_HT_NC_KT" localSheetId="23">#REF!</definedName>
    <definedName name="GTDTCTANG_HT_NC_KT">#REF!</definedName>
    <definedName name="GTDTCTANG_HT_VL_BD" localSheetId="19">#REF!</definedName>
    <definedName name="GTDTCTANG_HT_VL_BD" localSheetId="20">#REF!</definedName>
    <definedName name="GTDTCTANG_HT_VL_BD" localSheetId="3">#REF!</definedName>
    <definedName name="GTDTCTANG_HT_VL_BD" localSheetId="22">#REF!</definedName>
    <definedName name="GTDTCTANG_HT_VL_BD" localSheetId="23">#REF!</definedName>
    <definedName name="GTDTCTANG_HT_VL_BD">#REF!</definedName>
    <definedName name="GTDTCTANG_HT_VL_KT" localSheetId="19">#REF!</definedName>
    <definedName name="GTDTCTANG_HT_VL_KT" localSheetId="20">#REF!</definedName>
    <definedName name="GTDTCTANG_HT_VL_KT" localSheetId="3">#REF!</definedName>
    <definedName name="GTDTCTANG_HT_VL_KT" localSheetId="22">#REF!</definedName>
    <definedName name="GTDTCTANG_HT_VL_KT" localSheetId="23">#REF!</definedName>
    <definedName name="GTDTCTANG_HT_VL_KT">#REF!</definedName>
    <definedName name="GTDTCTANG_NC_BD" localSheetId="19">#REF!</definedName>
    <definedName name="GTDTCTANG_NC_BD" localSheetId="20">#REF!</definedName>
    <definedName name="GTDTCTANG_NC_BD" localSheetId="3">#REF!</definedName>
    <definedName name="GTDTCTANG_NC_BD" localSheetId="22">#REF!</definedName>
    <definedName name="GTDTCTANG_NC_BD" localSheetId="23">#REF!</definedName>
    <definedName name="GTDTCTANG_NC_BD">#REF!</definedName>
    <definedName name="GTDTCTANG_NC_KT" localSheetId="19">#REF!</definedName>
    <definedName name="GTDTCTANG_NC_KT" localSheetId="20">#REF!</definedName>
    <definedName name="GTDTCTANG_NC_KT" localSheetId="3">#REF!</definedName>
    <definedName name="GTDTCTANG_NC_KT" localSheetId="22">#REF!</definedName>
    <definedName name="GTDTCTANG_NC_KT" localSheetId="23">#REF!</definedName>
    <definedName name="GTDTCTANG_NC_KT">#REF!</definedName>
    <definedName name="GTDTCTANG_VL_BD" localSheetId="19">#REF!</definedName>
    <definedName name="GTDTCTANG_VL_BD" localSheetId="20">#REF!</definedName>
    <definedName name="GTDTCTANG_VL_BD" localSheetId="3">#REF!</definedName>
    <definedName name="GTDTCTANG_VL_BD" localSheetId="22">#REF!</definedName>
    <definedName name="GTDTCTANG_VL_BD" localSheetId="23">#REF!</definedName>
    <definedName name="GTDTCTANG_VL_BD">#REF!</definedName>
    <definedName name="GTDTCTANG_VL_KT" localSheetId="19">#REF!</definedName>
    <definedName name="GTDTCTANG_VL_KT" localSheetId="20">#REF!</definedName>
    <definedName name="GTDTCTANG_VL_KT" localSheetId="3">#REF!</definedName>
    <definedName name="GTDTCTANG_VL_KT" localSheetId="22">#REF!</definedName>
    <definedName name="GTDTCTANG_VL_KT" localSheetId="23">#REF!</definedName>
    <definedName name="GTDTCTANG_VL_KT">#REF!</definedName>
    <definedName name="GTNT1" localSheetId="19">#REF!</definedName>
    <definedName name="GTNT1" localSheetId="20">#REF!</definedName>
    <definedName name="GTNT1" localSheetId="3">#REF!</definedName>
    <definedName name="GTNT1" localSheetId="22">#REF!</definedName>
    <definedName name="GTNT1" localSheetId="23">#REF!</definedName>
    <definedName name="GTNT1">#REF!</definedName>
    <definedName name="GTNT2" localSheetId="19">#REF!</definedName>
    <definedName name="GTNT2" localSheetId="20">#REF!</definedName>
    <definedName name="GTNT2" localSheetId="3">#REF!</definedName>
    <definedName name="GTNT2" localSheetId="22">#REF!</definedName>
    <definedName name="GTNT2" localSheetId="23">#REF!</definedName>
    <definedName name="GTNT2">#REF!</definedName>
    <definedName name="gtst" localSheetId="40">#REF!</definedName>
    <definedName name="gtst" localSheetId="32">#REF!</definedName>
    <definedName name="gtst" localSheetId="34">#REF!</definedName>
    <definedName name="gtst" localSheetId="30">#REF!</definedName>
    <definedName name="gtst">#REF!</definedName>
    <definedName name="GTXL" localSheetId="19">#REF!</definedName>
    <definedName name="GTXL" localSheetId="20">#REF!</definedName>
    <definedName name="GTXL" localSheetId="3">#REF!</definedName>
    <definedName name="GTXL" localSheetId="40">#REF!</definedName>
    <definedName name="GTXL" localSheetId="22">#REF!</definedName>
    <definedName name="GTXL" localSheetId="32">#REF!</definedName>
    <definedName name="GTXL" localSheetId="23">#REF!</definedName>
    <definedName name="GTXL" localSheetId="34">#REF!</definedName>
    <definedName name="GTXL" localSheetId="30">#REF!</definedName>
    <definedName name="GTXL">#REF!</definedName>
    <definedName name="Gxl" localSheetId="19">#REF!</definedName>
    <definedName name="Gxl" localSheetId="20">#REF!</definedName>
    <definedName name="Gxl" localSheetId="3">#REF!</definedName>
    <definedName name="Gxl" localSheetId="40">#REF!</definedName>
    <definedName name="Gxl" localSheetId="22">#REF!</definedName>
    <definedName name="Gxl" localSheetId="32">#REF!</definedName>
    <definedName name="Gxl" localSheetId="23">#REF!</definedName>
    <definedName name="Gxl" localSheetId="34">#REF!</definedName>
    <definedName name="Gxl" localSheetId="30">#REF!</definedName>
    <definedName name="Gxl">#REF!</definedName>
    <definedName name="gxltt" localSheetId="40">#REF!</definedName>
    <definedName name="gxltt" localSheetId="32">#REF!</definedName>
    <definedName name="gxltt" localSheetId="34">#REF!</definedName>
    <definedName name="gxltt" localSheetId="30">#REF!</definedName>
    <definedName name="gxltt">#REF!</definedName>
    <definedName name="gxm" localSheetId="19">#REF!</definedName>
    <definedName name="gxm" localSheetId="20">#REF!</definedName>
    <definedName name="gxm" localSheetId="3">#REF!</definedName>
    <definedName name="gxm" localSheetId="22">#REF!</definedName>
    <definedName name="gxm" localSheetId="23">#REF!</definedName>
    <definedName name="gxm">#REF!</definedName>
    <definedName name="h" localSheetId="19" hidden="1">{"'Sheet1'!$L$16"}</definedName>
    <definedName name="h" localSheetId="20" hidden="1">{"'Sheet1'!$L$16"}</definedName>
    <definedName name="h" localSheetId="3" hidden="1">{"'Sheet1'!$L$16"}</definedName>
    <definedName name="h" localSheetId="17" hidden="1">{"'Sheet1'!$L$16"}</definedName>
    <definedName name="h" localSheetId="40" hidden="1">{"'Sheet1'!$L$16"}</definedName>
    <definedName name="h" localSheetId="22" hidden="1">{"'Sheet1'!$L$16"}</definedName>
    <definedName name="h" localSheetId="32">#REF!</definedName>
    <definedName name="h" localSheetId="23" hidden="1">{"'Sheet1'!$L$16"}</definedName>
    <definedName name="h" localSheetId="0" hidden="1">{"'Sheet1'!$L$16"}</definedName>
    <definedName name="h" localSheetId="1" hidden="1">{"'Sheet1'!$L$16"}</definedName>
    <definedName name="h" localSheetId="2" hidden="1">{"'Sheet1'!$L$16"}</definedName>
    <definedName name="h" localSheetId="34" hidden="1">{"'Sheet1'!$L$16"}</definedName>
    <definedName name="h" localSheetId="30" hidden="1">{"'Sheet1'!$L$16"}</definedName>
    <definedName name="h" hidden="1">{"'Sheet1'!$L$16"}</definedName>
    <definedName name="H_2" localSheetId="19">#REF!</definedName>
    <definedName name="H_2" localSheetId="20">#REF!</definedName>
    <definedName name="H_2" localSheetId="3">#REF!</definedName>
    <definedName name="H_2" localSheetId="22">#REF!</definedName>
    <definedName name="H_2" localSheetId="23">#REF!</definedName>
    <definedName name="H_2">#REF!</definedName>
    <definedName name="H_3" localSheetId="19">#REF!</definedName>
    <definedName name="H_3" localSheetId="20">#REF!</definedName>
    <definedName name="H_3" localSheetId="3">#REF!</definedName>
    <definedName name="H_3" localSheetId="22">#REF!</definedName>
    <definedName name="H_3" localSheetId="23">#REF!</definedName>
    <definedName name="H_3">#REF!</definedName>
    <definedName name="H_30" localSheetId="19">#REF!</definedName>
    <definedName name="H_30" localSheetId="20">#REF!</definedName>
    <definedName name="H_30" localSheetId="3">#REF!</definedName>
    <definedName name="H_30" localSheetId="22">#REF!</definedName>
    <definedName name="H_30" localSheetId="23">#REF!</definedName>
    <definedName name="H_30">#REF!</definedName>
    <definedName name="H_THUCHTHH" localSheetId="19">#REF!</definedName>
    <definedName name="H_THUCHTHH" localSheetId="20">#REF!</definedName>
    <definedName name="H_THUCHTHH" localSheetId="3">#REF!</definedName>
    <definedName name="H_THUCHTHH" localSheetId="40">#REF!</definedName>
    <definedName name="H_THUCHTHH" localSheetId="22">#REF!</definedName>
    <definedName name="H_THUCHTHH" localSheetId="32">#REF!</definedName>
    <definedName name="H_THUCHTHH" localSheetId="23">#REF!</definedName>
    <definedName name="H_THUCHTHH" localSheetId="34">#REF!</definedName>
    <definedName name="H_THUCHTHH" localSheetId="30">#REF!</definedName>
    <definedName name="H_THUCHTHH">#REF!</definedName>
    <definedName name="H_THUCTT" localSheetId="19">#REF!</definedName>
    <definedName name="H_THUCTT" localSheetId="20">#REF!</definedName>
    <definedName name="H_THUCTT" localSheetId="3">#REF!</definedName>
    <definedName name="H_THUCTT" localSheetId="40">#REF!</definedName>
    <definedName name="H_THUCTT" localSheetId="22">#REF!</definedName>
    <definedName name="H_THUCTT" localSheetId="32">#REF!</definedName>
    <definedName name="H_THUCTT" localSheetId="23">#REF!</definedName>
    <definedName name="H_THUCTT" localSheetId="34">#REF!</definedName>
    <definedName name="H_THUCTT" localSheetId="30">#REF!</definedName>
    <definedName name="H_THUCTT">#REF!</definedName>
    <definedName name="H1.2" localSheetId="19">#REF!</definedName>
    <definedName name="H1.2" localSheetId="20">#REF!</definedName>
    <definedName name="H1.2" localSheetId="3">#REF!</definedName>
    <definedName name="H1.2" localSheetId="22">#REF!</definedName>
    <definedName name="H1.2" localSheetId="23">#REF!</definedName>
    <definedName name="H1.2">#REF!</definedName>
    <definedName name="h2.2" localSheetId="19">#REF!</definedName>
    <definedName name="h2.2" localSheetId="20">#REF!</definedName>
    <definedName name="h2.2" localSheetId="3">#REF!</definedName>
    <definedName name="h2.2" localSheetId="22">#REF!</definedName>
    <definedName name="h2.2" localSheetId="23">#REF!</definedName>
    <definedName name="h2.2">#REF!</definedName>
    <definedName name="Ha" localSheetId="19">#REF!</definedName>
    <definedName name="Ha" localSheetId="20">#REF!</definedName>
    <definedName name="Ha" localSheetId="3">#REF!</definedName>
    <definedName name="Ha" localSheetId="22">#REF!</definedName>
    <definedName name="Ha" localSheetId="23">#REF!</definedName>
    <definedName name="Ha">#REF!</definedName>
    <definedName name="HANG" hidden="1">{#N/A,#N/A,FALSE,"Chi tiÆt"}</definedName>
    <definedName name="hanh" localSheetId="17" hidden="1">{"'Sheet1'!$L$16"}</definedName>
    <definedName name="hanh" localSheetId="0" hidden="1">{"'Sheet1'!$L$16"}</definedName>
    <definedName name="hanh" localSheetId="1" hidden="1">{"'Sheet1'!$L$16"}</definedName>
    <definedName name="hanh" localSheetId="2" hidden="1">{"'Sheet1'!$L$16"}</definedName>
    <definedName name="hanh" localSheetId="34" hidden="1">{"'Sheet1'!$L$16"}</definedName>
    <definedName name="hanh" localSheetId="30" hidden="1">{"'Sheet1'!$L$16"}</definedName>
    <definedName name="hanh" hidden="1">{"'Sheet1'!$L$16"}</definedName>
    <definedName name="hc" localSheetId="19">#REF!</definedName>
    <definedName name="hc" localSheetId="20">#REF!</definedName>
    <definedName name="hc" localSheetId="3">#REF!</definedName>
    <definedName name="hc" localSheetId="22">#REF!</definedName>
    <definedName name="hc" localSheetId="23">#REF!</definedName>
    <definedName name="hc">#REF!</definedName>
    <definedName name="HCM" localSheetId="19">#REF!</definedName>
    <definedName name="HCM" localSheetId="20">#REF!</definedName>
    <definedName name="HCM" localSheetId="3">#REF!</definedName>
    <definedName name="HCM" localSheetId="40">#REF!</definedName>
    <definedName name="HCM" localSheetId="22">#REF!</definedName>
    <definedName name="HCM" localSheetId="32">#REF!</definedName>
    <definedName name="HCM" localSheetId="23">#REF!</definedName>
    <definedName name="HCM" localSheetId="34">#REF!</definedName>
    <definedName name="HCM" localSheetId="30">#REF!</definedName>
    <definedName name="HCM">#REF!</definedName>
    <definedName name="HCT" localSheetId="19">#REF!</definedName>
    <definedName name="HCT" localSheetId="20">#REF!</definedName>
    <definedName name="HCT" localSheetId="3">#REF!</definedName>
    <definedName name="HCT" localSheetId="22">#REF!</definedName>
    <definedName name="HCT" localSheetId="23">#REF!</definedName>
    <definedName name="HCT">#REF!</definedName>
    <definedName name="Hdao">0.3</definedName>
    <definedName name="Hdap">5.2</definedName>
    <definedName name="HDV" localSheetId="19">#REF!</definedName>
    <definedName name="HDV" localSheetId="20">#REF!</definedName>
    <definedName name="HDV" localSheetId="3">#REF!</definedName>
    <definedName name="HDV" localSheetId="22">#REF!</definedName>
    <definedName name="HDV" localSheetId="23">#REF!</definedName>
    <definedName name="HDV">#REF!</definedName>
    <definedName name="HE_SO_KHO_KHAN_CANG_DAY" localSheetId="19">#REF!</definedName>
    <definedName name="HE_SO_KHO_KHAN_CANG_DAY" localSheetId="20">#REF!</definedName>
    <definedName name="HE_SO_KHO_KHAN_CANG_DAY" localSheetId="3">#REF!</definedName>
    <definedName name="HE_SO_KHO_KHAN_CANG_DAY" localSheetId="40">#REF!</definedName>
    <definedName name="HE_SO_KHO_KHAN_CANG_DAY" localSheetId="22">#REF!</definedName>
    <definedName name="HE_SO_KHO_KHAN_CANG_DAY" localSheetId="32">#REF!</definedName>
    <definedName name="HE_SO_KHO_KHAN_CANG_DAY" localSheetId="23">#REF!</definedName>
    <definedName name="HE_SO_KHO_KHAN_CANG_DAY" localSheetId="34">#REF!</definedName>
    <definedName name="HE_SO_KHO_KHAN_CANG_DAY" localSheetId="30">#REF!</definedName>
    <definedName name="HE_SO_KHO_KHAN_CANG_DAY">#REF!</definedName>
    <definedName name="Heä_soá_laép_xaø_H">1.7</definedName>
    <definedName name="heä_soá_sình_laày" localSheetId="19">#REF!</definedName>
    <definedName name="heä_soá_sình_laày" localSheetId="20">#REF!</definedName>
    <definedName name="heä_soá_sình_laày" localSheetId="3">#REF!</definedName>
    <definedName name="heä_soá_sình_laày" localSheetId="40">#REF!</definedName>
    <definedName name="heä_soá_sình_laày" localSheetId="22">#REF!</definedName>
    <definedName name="heä_soá_sình_laày" localSheetId="32">#REF!</definedName>
    <definedName name="heä_soá_sình_laày" localSheetId="23">#REF!</definedName>
    <definedName name="heä_soá_sình_laày" localSheetId="34">#REF!</definedName>
    <definedName name="heä_soá_sình_laày" localSheetId="30">#REF!</definedName>
    <definedName name="heä_soá_sình_laày">#REF!</definedName>
    <definedName name="HG_P" localSheetId="19">#REF!</definedName>
    <definedName name="HG_P" localSheetId="20">#REF!</definedName>
    <definedName name="HG_P" localSheetId="3">#REF!</definedName>
    <definedName name="HG_P" localSheetId="22">#REF!</definedName>
    <definedName name="HG_P" localSheetId="23">#REF!</definedName>
    <definedName name="HG_P">#REF!</definedName>
    <definedName name="HG_PC" localSheetId="19">#REF!</definedName>
    <definedName name="HG_PC" localSheetId="20">#REF!</definedName>
    <definedName name="HG_PC" localSheetId="3">#REF!</definedName>
    <definedName name="HG_PC" localSheetId="22">#REF!</definedName>
    <definedName name="HG_PC" localSheetId="23">#REF!</definedName>
    <definedName name="HG_PC">#REF!</definedName>
    <definedName name="HG_PH" localSheetId="19">#REF!</definedName>
    <definedName name="HG_PH" localSheetId="20">#REF!</definedName>
    <definedName name="HG_PH" localSheetId="3">#REF!</definedName>
    <definedName name="HG_PH" localSheetId="22">#REF!</definedName>
    <definedName name="HG_PH" localSheetId="23">#REF!</definedName>
    <definedName name="HG_PH">#REF!</definedName>
    <definedName name="HG_T" localSheetId="19">#REF!</definedName>
    <definedName name="HG_T" localSheetId="20">#REF!</definedName>
    <definedName name="HG_T" localSheetId="3">#REF!</definedName>
    <definedName name="HG_T" localSheetId="22">#REF!</definedName>
    <definedName name="HG_T" localSheetId="23">#REF!</definedName>
    <definedName name="HG_T">#REF!</definedName>
    <definedName name="HG_TR" localSheetId="19">#REF!</definedName>
    <definedName name="HG_TR" localSheetId="20">#REF!</definedName>
    <definedName name="HG_TR" localSheetId="3">#REF!</definedName>
    <definedName name="HG_TR" localSheetId="22">#REF!</definedName>
    <definedName name="HG_TR" localSheetId="23">#REF!</definedName>
    <definedName name="HG_TR">#REF!</definedName>
    <definedName name="HH" localSheetId="19">#REF!</definedName>
    <definedName name="HH" localSheetId="20">#REF!</definedName>
    <definedName name="HH" localSheetId="3">#REF!</definedName>
    <definedName name="hh" localSheetId="40">#REF!</definedName>
    <definedName name="HH" localSheetId="22">#REF!</definedName>
    <definedName name="hh" localSheetId="32">#REF!</definedName>
    <definedName name="HH" localSheetId="23">#REF!</definedName>
    <definedName name="hh" localSheetId="34">#REF!</definedName>
    <definedName name="hh" localSheetId="30">#REF!</definedName>
    <definedName name="HH">#REF!</definedName>
    <definedName name="HHcat" localSheetId="40">#REF!</definedName>
    <definedName name="HHcat" localSheetId="32">#REF!</definedName>
    <definedName name="HHcat" localSheetId="34">#REF!</definedName>
    <definedName name="HHcat" localSheetId="30">#REF!</definedName>
    <definedName name="HHcat">#REF!</definedName>
    <definedName name="HHda" localSheetId="40">#REF!</definedName>
    <definedName name="HHda" localSheetId="32">#REF!</definedName>
    <definedName name="HHda" localSheetId="34">#REF!</definedName>
    <definedName name="HHda" localSheetId="30">#REF!</definedName>
    <definedName name="HHda">#REF!</definedName>
    <definedName name="hhh" localSheetId="19" hidden="1">{"'Sheet1'!$L$16"}</definedName>
    <definedName name="hhh" localSheetId="20" hidden="1">{"'Sheet1'!$L$16"}</definedName>
    <definedName name="hhh" localSheetId="3" hidden="1">{"'Sheet1'!$L$16"}</definedName>
    <definedName name="hhh" localSheetId="17" hidden="1">{"'Sheet1'!$L$16"}</definedName>
    <definedName name="hhh" localSheetId="22" hidden="1">{"'Sheet1'!$L$16"}</definedName>
    <definedName name="hhh" localSheetId="23" hidden="1">{"'Sheet1'!$L$16"}</definedName>
    <definedName name="hhh" localSheetId="0" hidden="1">{"'Sheet1'!$L$16"}</definedName>
    <definedName name="hhh" localSheetId="1" hidden="1">{"'Sheet1'!$L$16"}</definedName>
    <definedName name="hhh" localSheetId="2" hidden="1">{"'Sheet1'!$L$16"}</definedName>
    <definedName name="hhh" hidden="1">{"'Sheet1'!$L$16"}</definedName>
    <definedName name="HHTT" localSheetId="19">#REF!</definedName>
    <definedName name="HHTT" localSheetId="20">#REF!</definedName>
    <definedName name="HHTT" localSheetId="3">#REF!</definedName>
    <definedName name="HHTT" localSheetId="40">#REF!</definedName>
    <definedName name="HHTT" localSheetId="22">#REF!</definedName>
    <definedName name="HHTT" localSheetId="32">#REF!</definedName>
    <definedName name="HHTT" localSheetId="23">#REF!</definedName>
    <definedName name="HHTT" localSheetId="34">#REF!</definedName>
    <definedName name="HHTT" localSheetId="30">#REF!</definedName>
    <definedName name="HHTT">#REF!</definedName>
    <definedName name="HHUHOI">#N/A</definedName>
    <definedName name="HiddenRows" localSheetId="19" hidden="1">#REF!</definedName>
    <definedName name="HiddenRows" localSheetId="20" hidden="1">#REF!</definedName>
    <definedName name="HiddenRows" localSheetId="3" hidden="1">#REF!</definedName>
    <definedName name="HiddenRows" localSheetId="22" hidden="1">#REF!</definedName>
    <definedName name="HiddenRows" localSheetId="32" hidden="1">#REF!</definedName>
    <definedName name="HiddenRows" localSheetId="23" hidden="1">#REF!</definedName>
    <definedName name="HiddenRows" localSheetId="34" hidden="1">#REF!</definedName>
    <definedName name="HiddenRows" localSheetId="30" hidden="1">#REF!</definedName>
    <definedName name="HiddenRows" hidden="1">#REF!</definedName>
    <definedName name="hien" localSheetId="19">#REF!</definedName>
    <definedName name="hien" localSheetId="20">#REF!</definedName>
    <definedName name="hien" localSheetId="3">#REF!</definedName>
    <definedName name="hien" localSheetId="40">#REF!</definedName>
    <definedName name="hien" localSheetId="22">#REF!</definedName>
    <definedName name="hien" localSheetId="32">#REF!</definedName>
    <definedName name="hien" localSheetId="23">#REF!</definedName>
    <definedName name="hien" localSheetId="34">#REF!</definedName>
    <definedName name="hien" localSheetId="30">#REF!</definedName>
    <definedName name="hien">#REF!</definedName>
    <definedName name="HIHIHIHOI" hidden="1">{"'Sheet1'!$L$16"}</definedName>
    <definedName name="Hinh_thuc" localSheetId="19">#REF!</definedName>
    <definedName name="Hinh_thuc" localSheetId="20">#REF!</definedName>
    <definedName name="Hinh_thuc" localSheetId="3">#REF!</definedName>
    <definedName name="Hinh_thuc" localSheetId="40">#REF!</definedName>
    <definedName name="Hinh_thuc" localSheetId="22">#REF!</definedName>
    <definedName name="Hinh_thuc" localSheetId="32">#REF!</definedName>
    <definedName name="Hinh_thuc" localSheetId="23">#REF!</definedName>
    <definedName name="Hinh_thuc" localSheetId="34">#REF!</definedName>
    <definedName name="Hinh_thuc" localSheetId="30">#REF!</definedName>
    <definedName name="Hinh_thuc">#REF!</definedName>
    <definedName name="HiÕu" localSheetId="40">#REF!</definedName>
    <definedName name="HiÕu" localSheetId="32">#REF!</definedName>
    <definedName name="HiÕu" localSheetId="34">#REF!</definedName>
    <definedName name="HiÕu" localSheetId="30">#REF!</definedName>
    <definedName name="HiÕu">#REF!</definedName>
    <definedName name="HJKL" hidden="1">{"'Sheet1'!$L$16"}</definedName>
    <definedName name="HM" localSheetId="19">#REF!</definedName>
    <definedName name="HM" localSheetId="20">#REF!</definedName>
    <definedName name="HM" localSheetId="3">#REF!</definedName>
    <definedName name="HM" localSheetId="22">#REF!</definedName>
    <definedName name="HM" localSheetId="23">#REF!</definedName>
    <definedName name="HM">#REF!</definedName>
    <definedName name="HM1_1" localSheetId="19">#REF!</definedName>
    <definedName name="HM1_1" localSheetId="20">#REF!</definedName>
    <definedName name="HM1_1" localSheetId="3">#REF!</definedName>
    <definedName name="HM1_1" localSheetId="22">#REF!</definedName>
    <definedName name="HM1_1" localSheetId="23">#REF!</definedName>
    <definedName name="HM1_1">#REF!</definedName>
    <definedName name="hoc">55000</definedName>
    <definedName name="HOCMON" localSheetId="19">#REF!</definedName>
    <definedName name="HOCMON" localSheetId="20">#REF!</definedName>
    <definedName name="HOCMON" localSheetId="3">#REF!</definedName>
    <definedName name="HOCMON" localSheetId="22">#REF!</definedName>
    <definedName name="HOCMON" localSheetId="23">#REF!</definedName>
    <definedName name="HOCMON">#REF!</definedName>
    <definedName name="HOME_MANP" localSheetId="19">#REF!</definedName>
    <definedName name="HOME_MANP" localSheetId="20">#REF!</definedName>
    <definedName name="HOME_MANP" localSheetId="3">#REF!</definedName>
    <definedName name="HOME_MANP" localSheetId="40">#REF!</definedName>
    <definedName name="HOME_MANP" localSheetId="22">#REF!</definedName>
    <definedName name="HOME_MANP" localSheetId="32">#REF!</definedName>
    <definedName name="HOME_MANP" localSheetId="23">#REF!</definedName>
    <definedName name="HOME_MANP" localSheetId="34">#REF!</definedName>
    <definedName name="HOME_MANP" localSheetId="30">#REF!</definedName>
    <definedName name="HOME_MANP">#REF!</definedName>
    <definedName name="HOMEOFFICE_COST" localSheetId="19">#REF!</definedName>
    <definedName name="HOMEOFFICE_COST" localSheetId="20">#REF!</definedName>
    <definedName name="HOMEOFFICE_COST" localSheetId="3">#REF!</definedName>
    <definedName name="HOMEOFFICE_COST" localSheetId="40">#REF!</definedName>
    <definedName name="HOMEOFFICE_COST" localSheetId="22">#REF!</definedName>
    <definedName name="HOMEOFFICE_COST" localSheetId="32">#REF!</definedName>
    <definedName name="HOMEOFFICE_COST" localSheetId="23">#REF!</definedName>
    <definedName name="HOMEOFFICE_COST" localSheetId="34">#REF!</definedName>
    <definedName name="HOMEOFFICE_COST" localSheetId="30">#REF!</definedName>
    <definedName name="HOMEOFFICE_COST">#REF!</definedName>
    <definedName name="hoten" localSheetId="19">#REF!</definedName>
    <definedName name="hoten" localSheetId="20">#REF!</definedName>
    <definedName name="hoten" localSheetId="3">#REF!</definedName>
    <definedName name="hoten" localSheetId="22">#REF!</definedName>
    <definedName name="hoten" localSheetId="23">#REF!</definedName>
    <definedName name="hoten">#REF!</definedName>
    <definedName name="Hoü_vaì_tãn" localSheetId="19">#REF!</definedName>
    <definedName name="Hoü_vaì_tãn" localSheetId="20">#REF!</definedName>
    <definedName name="Hoü_vaì_tãn" localSheetId="3">#REF!</definedName>
    <definedName name="Hoü_vaì_tãn" localSheetId="22">#REF!</definedName>
    <definedName name="Hoü_vaì_tãn" localSheetId="23">#REF!</definedName>
    <definedName name="Hoü_vaì_tãn">#REF!</definedName>
    <definedName name="hrr" localSheetId="17" hidden="1">{"'Sheet1'!$L$16"}</definedName>
    <definedName name="hrr" localSheetId="32" hidden="1">{"'Sheet1'!$L$16"}</definedName>
    <definedName name="hrr" localSheetId="0" hidden="1">{"'Sheet1'!$L$16"}</definedName>
    <definedName name="hrr" localSheetId="1" hidden="1">{"'Sheet1'!$L$16"}</definedName>
    <definedName name="hrr" localSheetId="2" hidden="1">{"'Sheet1'!$L$16"}</definedName>
    <definedName name="hrr" localSheetId="34" hidden="1">{"'Sheet1'!$L$16"}</definedName>
    <definedName name="hrr" localSheetId="30" hidden="1">{"'Sheet1'!$L$16"}</definedName>
    <definedName name="hrr" hidden="1">{"'Sheet1'!$L$16"}</definedName>
    <definedName name="HS" localSheetId="19">#REF!</definedName>
    <definedName name="HS" localSheetId="20">#REF!</definedName>
    <definedName name="HS" localSheetId="3">#REF!</definedName>
    <definedName name="hs" localSheetId="40">#REF!</definedName>
    <definedName name="HS" localSheetId="22">#REF!</definedName>
    <definedName name="hs" localSheetId="32">#REF!</definedName>
    <definedName name="HS" localSheetId="23">#REF!</definedName>
    <definedName name="hs" localSheetId="34">#REF!</definedName>
    <definedName name="hs" localSheetId="30">#REF!</definedName>
    <definedName name="HS">#REF!</definedName>
    <definedName name="HS_BLUONG" localSheetId="19">#REF!</definedName>
    <definedName name="HS_BLUONG" localSheetId="20">#REF!</definedName>
    <definedName name="HS_BLUONG" localSheetId="3">#REF!</definedName>
    <definedName name="HS_BLUONG" localSheetId="22">#REF!</definedName>
    <definedName name="HS_BLUONG" localSheetId="23">#REF!</definedName>
    <definedName name="HS_BLUONG">#REF!</definedName>
    <definedName name="Hs_mtc" localSheetId="19">#REF!</definedName>
    <definedName name="Hs_mtc" localSheetId="20">#REF!</definedName>
    <definedName name="Hs_mtc" localSheetId="3">#REF!</definedName>
    <definedName name="Hs_mtc" localSheetId="22">#REF!</definedName>
    <definedName name="Hs_mtc" localSheetId="23">#REF!</definedName>
    <definedName name="Hs_mtc">#REF!</definedName>
    <definedName name="Hs_NC" localSheetId="19">#REF!</definedName>
    <definedName name="Hs_NC" localSheetId="20">#REF!</definedName>
    <definedName name="Hs_NC" localSheetId="3">#REF!</definedName>
    <definedName name="Hs_NC" localSheetId="22">#REF!</definedName>
    <definedName name="Hs_NC" localSheetId="23">#REF!</definedName>
    <definedName name="Hs_NC">#REF!</definedName>
    <definedName name="hsanfa" localSheetId="19">#REF!</definedName>
    <definedName name="hsanfa" localSheetId="20">#REF!</definedName>
    <definedName name="hsanfa" localSheetId="3">#REF!</definedName>
    <definedName name="hsanfa" localSheetId="22">#REF!</definedName>
    <definedName name="hsanfa" localSheetId="23">#REF!</definedName>
    <definedName name="hsanfa">#REF!</definedName>
    <definedName name="Hsc" localSheetId="19">#REF!</definedName>
    <definedName name="Hsc" localSheetId="20">#REF!</definedName>
    <definedName name="Hsc" localSheetId="3">#REF!</definedName>
    <definedName name="Hsc" localSheetId="22">#REF!</definedName>
    <definedName name="Hsc" localSheetId="23">#REF!</definedName>
    <definedName name="Hsc">#REF!</definedName>
    <definedName name="HSCT3">0.1</definedName>
    <definedName name="hsd" localSheetId="40">#REF!</definedName>
    <definedName name="hsd" localSheetId="32">#REF!</definedName>
    <definedName name="hsd" localSheetId="34">#REF!</definedName>
    <definedName name="hsd" localSheetId="30">#REF!</definedName>
    <definedName name="hsd">#REF!</definedName>
    <definedName name="hsdc" localSheetId="40">#REF!</definedName>
    <definedName name="hsdc" localSheetId="32">#REF!</definedName>
    <definedName name="hsdc" localSheetId="34">#REF!</definedName>
    <definedName name="hsdc" localSheetId="30">#REF!</definedName>
    <definedName name="hsdc1" localSheetId="19">#REF!</definedName>
    <definedName name="hsdc1" localSheetId="20">#REF!</definedName>
    <definedName name="hsdc1" localSheetId="3">#REF!</definedName>
    <definedName name="hsdc1" localSheetId="40">#REF!</definedName>
    <definedName name="hsdc1" localSheetId="22">#REF!</definedName>
    <definedName name="hsdc1" localSheetId="32">#REF!</definedName>
    <definedName name="hsdc1" localSheetId="23">#REF!</definedName>
    <definedName name="hsdc1" localSheetId="34">#REF!</definedName>
    <definedName name="hsdc1" localSheetId="30">#REF!</definedName>
    <definedName name="hsdc1">#REF!</definedName>
    <definedName name="HSDN">2.5</definedName>
    <definedName name="HSHH" localSheetId="19">#REF!</definedName>
    <definedName name="HSHH" localSheetId="20">#REF!</definedName>
    <definedName name="HSHH" localSheetId="3">#REF!</definedName>
    <definedName name="HSHH" localSheetId="40">#REF!</definedName>
    <definedName name="HSHH" localSheetId="22">#REF!</definedName>
    <definedName name="HSHH" localSheetId="32">#REF!</definedName>
    <definedName name="HSHH" localSheetId="23">#REF!</definedName>
    <definedName name="HSHH" localSheetId="34">#REF!</definedName>
    <definedName name="HSHH" localSheetId="30">#REF!</definedName>
    <definedName name="HSHH">#REF!</definedName>
    <definedName name="HSHHUT" localSheetId="19">#REF!</definedName>
    <definedName name="HSHHUT" localSheetId="20">#REF!</definedName>
    <definedName name="HSHHUT" localSheetId="3">#REF!</definedName>
    <definedName name="HSHHUT" localSheetId="40">#REF!</definedName>
    <definedName name="HSHHUT" localSheetId="22">#REF!</definedName>
    <definedName name="HSHHUT" localSheetId="32">#REF!</definedName>
    <definedName name="HSHHUT" localSheetId="23">#REF!</definedName>
    <definedName name="HSHHUT" localSheetId="34">#REF!</definedName>
    <definedName name="HSHHUT" localSheetId="30">#REF!</definedName>
    <definedName name="HSHHUT">#REF!</definedName>
    <definedName name="hsk" localSheetId="19">#REF!</definedName>
    <definedName name="hsk" localSheetId="20">#REF!</definedName>
    <definedName name="hsk" localSheetId="3">#REF!</definedName>
    <definedName name="hsk" localSheetId="40">#REF!</definedName>
    <definedName name="hsk" localSheetId="22">#REF!</definedName>
    <definedName name="hsk" localSheetId="32">#REF!</definedName>
    <definedName name="hsk" localSheetId="23">#REF!</definedName>
    <definedName name="hsk" localSheetId="34">#REF!</definedName>
    <definedName name="hsk" localSheetId="30">#REF!</definedName>
    <definedName name="hsk">#REF!</definedName>
    <definedName name="HSKK35" localSheetId="19">#REF!</definedName>
    <definedName name="HSKK35" localSheetId="20">#REF!</definedName>
    <definedName name="HSKK35" localSheetId="3">#REF!</definedName>
    <definedName name="HSKK35" localSheetId="40">#REF!</definedName>
    <definedName name="HSKK35" localSheetId="22">#REF!</definedName>
    <definedName name="HSKK35" localSheetId="32">#REF!</definedName>
    <definedName name="HSKK35" localSheetId="23">#REF!</definedName>
    <definedName name="HSKK35" localSheetId="34">#REF!</definedName>
    <definedName name="HSKK35" localSheetId="30">#REF!</definedName>
    <definedName name="HSKK35">#REF!</definedName>
    <definedName name="HSLX" localSheetId="19">#REF!</definedName>
    <definedName name="HSLX" localSheetId="20">#REF!</definedName>
    <definedName name="HSLX" localSheetId="3">#REF!</definedName>
    <definedName name="HSLX" localSheetId="40">#REF!</definedName>
    <definedName name="HSLX" localSheetId="22">#REF!</definedName>
    <definedName name="HSLX" localSheetId="32">#REF!</definedName>
    <definedName name="HSLX" localSheetId="23">#REF!</definedName>
    <definedName name="HSLX" localSheetId="34">#REF!</definedName>
    <definedName name="HSLX" localSheetId="30">#REF!</definedName>
    <definedName name="HSLX">#REF!</definedName>
    <definedName name="HSLXH">1.7</definedName>
    <definedName name="HSLXP" localSheetId="19">#REF!</definedName>
    <definedName name="HSLXP" localSheetId="20">#REF!</definedName>
    <definedName name="HSLXP" localSheetId="3">#REF!</definedName>
    <definedName name="HSLXP" localSheetId="40">#REF!</definedName>
    <definedName name="HSLXP" localSheetId="22">#REF!</definedName>
    <definedName name="HSLXP" localSheetId="32">#REF!</definedName>
    <definedName name="HSLXP" localSheetId="23">#REF!</definedName>
    <definedName name="HSLXP" localSheetId="34">#REF!</definedName>
    <definedName name="HSLXP" localSheetId="30">#REF!</definedName>
    <definedName name="HSLXP">#REF!</definedName>
    <definedName name="hsn">0.5</definedName>
    <definedName name="hsnc_cau">2.5039</definedName>
    <definedName name="hsnc_cau2">1.626</definedName>
    <definedName name="hsnc_d">1.6356</definedName>
    <definedName name="hsnc_d2">1.6356</definedName>
    <definedName name="HSO" localSheetId="19">#REF!</definedName>
    <definedName name="HSO" localSheetId="20">#REF!</definedName>
    <definedName name="HSO" localSheetId="3">#REF!</definedName>
    <definedName name="HSO" localSheetId="22">#REF!</definedName>
    <definedName name="HSO" localSheetId="23">#REF!</definedName>
    <definedName name="HSO">#REF!</definedName>
    <definedName name="HSSL" localSheetId="19">#REF!</definedName>
    <definedName name="HSSL" localSheetId="20">#REF!</definedName>
    <definedName name="HSSL" localSheetId="3">#REF!</definedName>
    <definedName name="HSSL" localSheetId="22">#REF!</definedName>
    <definedName name="HSSL" localSheetId="23">#REF!</definedName>
    <definedName name="HSSL">#REF!</definedName>
    <definedName name="hßm4" localSheetId="40">#REF!</definedName>
    <definedName name="hßm4" localSheetId="32">#REF!</definedName>
    <definedName name="hßm4" localSheetId="34">#REF!</definedName>
    <definedName name="hßm4" localSheetId="30">#REF!</definedName>
    <definedName name="hßm4">#REF!</definedName>
    <definedName name="hstb" localSheetId="40">#REF!</definedName>
    <definedName name="hstb" localSheetId="32">#REF!</definedName>
    <definedName name="hstb" localSheetId="34">#REF!</definedName>
    <definedName name="hstb" localSheetId="30">#REF!</definedName>
    <definedName name="hstb">#REF!</definedName>
    <definedName name="hstdtk" localSheetId="40">#REF!</definedName>
    <definedName name="hstdtk" localSheetId="32">#REF!</definedName>
    <definedName name="hstdtk" localSheetId="34">#REF!</definedName>
    <definedName name="hstdtk" localSheetId="30">#REF!</definedName>
    <definedName name="hstdtk">#REF!</definedName>
    <definedName name="hsthep" localSheetId="40">#REF!</definedName>
    <definedName name="hsthep" localSheetId="32">#REF!</definedName>
    <definedName name="hsthep" localSheetId="34">#REF!</definedName>
    <definedName name="hsthep" localSheetId="30">#REF!</definedName>
    <definedName name="hsthep">#REF!</definedName>
    <definedName name="HSVC1" localSheetId="19">#REF!</definedName>
    <definedName name="HSVC1" localSheetId="20">#REF!</definedName>
    <definedName name="HSVC1" localSheetId="3">#REF!</definedName>
    <definedName name="HSVC1" localSheetId="40">#REF!</definedName>
    <definedName name="HSVC1" localSheetId="22">#REF!</definedName>
    <definedName name="HSVC1" localSheetId="32">#REF!</definedName>
    <definedName name="HSVC1" localSheetId="23">#REF!</definedName>
    <definedName name="HSVC1" localSheetId="34">#REF!</definedName>
    <definedName name="HSVC1" localSheetId="30">#REF!</definedName>
    <definedName name="HSVC1">#REF!</definedName>
    <definedName name="HSVC2" localSheetId="19">#REF!</definedName>
    <definedName name="HSVC2" localSheetId="20">#REF!</definedName>
    <definedName name="HSVC2" localSheetId="3">#REF!</definedName>
    <definedName name="HSVC2" localSheetId="40">#REF!</definedName>
    <definedName name="HSVC2" localSheetId="22">#REF!</definedName>
    <definedName name="HSVC2" localSheetId="32">#REF!</definedName>
    <definedName name="HSVC2" localSheetId="23">#REF!</definedName>
    <definedName name="HSVC2" localSheetId="34">#REF!</definedName>
    <definedName name="HSVC2" localSheetId="30">#REF!</definedName>
    <definedName name="HSVC2">#REF!</definedName>
    <definedName name="HSVC3" localSheetId="19">#REF!</definedName>
    <definedName name="HSVC3" localSheetId="20">#REF!</definedName>
    <definedName name="HSVC3" localSheetId="3">#REF!</definedName>
    <definedName name="HSVC3" localSheetId="40">#REF!</definedName>
    <definedName name="HSVC3" localSheetId="22">#REF!</definedName>
    <definedName name="HSVC3" localSheetId="32">#REF!</definedName>
    <definedName name="HSVC3" localSheetId="23">#REF!</definedName>
    <definedName name="HSVC3" localSheetId="34">#REF!</definedName>
    <definedName name="HSVC3" localSheetId="30">#REF!</definedName>
    <definedName name="HSVC3">#REF!</definedName>
    <definedName name="hsvl" localSheetId="40">#REF!</definedName>
    <definedName name="hsvl" localSheetId="32">#REF!</definedName>
    <definedName name="hsvl" localSheetId="34">#REF!</definedName>
    <definedName name="hsvl" localSheetId="30">#REF!</definedName>
    <definedName name="hsvl2">1</definedName>
    <definedName name="HT" localSheetId="19">#REF!</definedName>
    <definedName name="HT" localSheetId="20">#REF!</definedName>
    <definedName name="HT" localSheetId="3">#REF!</definedName>
    <definedName name="HT" localSheetId="40">#REF!</definedName>
    <definedName name="HT" localSheetId="22">#REF!</definedName>
    <definedName name="HT" localSheetId="32">#REF!</definedName>
    <definedName name="HT" localSheetId="23">#REF!</definedName>
    <definedName name="HT" localSheetId="34">#REF!</definedName>
    <definedName name="HT" localSheetId="30">#REF!</definedName>
    <definedName name="HT">#REF!</definedName>
    <definedName name="HTC" localSheetId="19">#REF!</definedName>
    <definedName name="HTC" localSheetId="20">#REF!</definedName>
    <definedName name="HTC" localSheetId="3">#REF!</definedName>
    <definedName name="HTC" localSheetId="22">#REF!</definedName>
    <definedName name="HTC" localSheetId="23">#REF!</definedName>
    <definedName name="HTC">#REF!</definedName>
    <definedName name="HTD" localSheetId="19">#REF!</definedName>
    <definedName name="HTD" localSheetId="20">#REF!</definedName>
    <definedName name="HTD" localSheetId="3">#REF!</definedName>
    <definedName name="HTD" localSheetId="22">#REF!</definedName>
    <definedName name="HTD" localSheetId="23">#REF!</definedName>
    <definedName name="HTD">#REF!</definedName>
    <definedName name="htdau" localSheetId="19">#REF!</definedName>
    <definedName name="htdau" localSheetId="20">#REF!</definedName>
    <definedName name="htdau" localSheetId="3">#REF!</definedName>
    <definedName name="htdau" localSheetId="22">#REF!</definedName>
    <definedName name="htdau" localSheetId="23">#REF!</definedName>
    <definedName name="htdau">#REF!</definedName>
    <definedName name="htham" localSheetId="19">#REF!</definedName>
    <definedName name="htham" localSheetId="20">#REF!</definedName>
    <definedName name="htham" localSheetId="3">#REF!</definedName>
    <definedName name="htham" localSheetId="22">#REF!</definedName>
    <definedName name="htham" localSheetId="23">#REF!</definedName>
    <definedName name="htham">#REF!</definedName>
    <definedName name="HTHH" localSheetId="19">#REF!</definedName>
    <definedName name="HTHH" localSheetId="20">#REF!</definedName>
    <definedName name="HTHH" localSheetId="3">#REF!</definedName>
    <definedName name="HTHH" localSheetId="40">#REF!</definedName>
    <definedName name="HTHH" localSheetId="22">#REF!</definedName>
    <definedName name="HTHH" localSheetId="32">#REF!</definedName>
    <definedName name="HTHH" localSheetId="23">#REF!</definedName>
    <definedName name="HTHH" localSheetId="34">#REF!</definedName>
    <definedName name="HTHH" localSheetId="30">#REF!</definedName>
    <definedName name="HTHH">#REF!</definedName>
    <definedName name="htlm" localSheetId="19" hidden="1">{"'Sheet1'!$L$16"}</definedName>
    <definedName name="htlm" localSheetId="20" hidden="1">{"'Sheet1'!$L$16"}</definedName>
    <definedName name="htlm" localSheetId="3" hidden="1">{"'Sheet1'!$L$16"}</definedName>
    <definedName name="htlm" localSheetId="17" hidden="1">{"'Sheet1'!$L$16"}</definedName>
    <definedName name="htlm" localSheetId="22" hidden="1">{"'Sheet1'!$L$16"}</definedName>
    <definedName name="htlm" localSheetId="23" hidden="1">{"'Sheet1'!$L$16"}</definedName>
    <definedName name="htlm" localSheetId="0" hidden="1">{"'Sheet1'!$L$16"}</definedName>
    <definedName name="htlm" localSheetId="1" hidden="1">{"'Sheet1'!$L$16"}</definedName>
    <definedName name="htlm" localSheetId="2" hidden="1">{"'Sheet1'!$L$16"}</definedName>
    <definedName name="htlm" localSheetId="34" hidden="1">{"'Sheet1'!$L$16"}</definedName>
    <definedName name="htlm" localSheetId="30" hidden="1">{"'Sheet1'!$L$16"}</definedName>
    <definedName name="htlm" hidden="1">{"'Sheet1'!$L$16"}</definedName>
    <definedName name="HTML_CodePage" hidden="1">950</definedName>
    <definedName name="HTML_Control" localSheetId="19" hidden="1">{"'Sheet1'!$L$16"}</definedName>
    <definedName name="HTML_Control" localSheetId="20" hidden="1">{"'Sheet1'!$L$16"}</definedName>
    <definedName name="HTML_Control" localSheetId="3" hidden="1">{"'Sheet1'!$L$16"}</definedName>
    <definedName name="HTML_Control" localSheetId="17" hidden="1">{"'Sheet1'!$L$16"}</definedName>
    <definedName name="HTML_Control" localSheetId="40" hidden="1">{"'Sheet1'!$L$16"}</definedName>
    <definedName name="HTML_Control" localSheetId="22" hidden="1">{"'Sheet1'!$L$16"}</definedName>
    <definedName name="HTML_Control" localSheetId="32" hidden="1">{"'Sheet1'!$L$16"}</definedName>
    <definedName name="HTML_Control" localSheetId="23"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4" hidden="1">{"'Sheet1'!$L$16"}</definedName>
    <definedName name="HTML_Control" localSheetId="30" hidden="1">{"'Sheet1'!$L$16"}</definedName>
    <definedName name="HTML_Control" hidden="1">{"'Sheet1'!$L$16"}</definedName>
    <definedName name="HTML_Controlmoi" localSheetId="17" hidden="1">{"'Sheet1'!$L$16"}</definedName>
    <definedName name="HTML_Controlmoi" localSheetId="0" hidden="1">{"'Sheet1'!$L$16"}</definedName>
    <definedName name="HTML_Controlmoi" localSheetId="1" hidden="1">{"'Sheet1'!$L$16"}</definedName>
    <definedName name="HTML_Controlmoi" localSheetId="2" hidden="1">{"'Sheet1'!$L$16"}</definedName>
    <definedName name="HTML_Controlmoi" localSheetId="34" hidden="1">{"'Sheet1'!$L$16"}</definedName>
    <definedName name="HTML_Controlmoi" localSheetId="3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NC" localSheetId="19">#REF!</definedName>
    <definedName name="HTNC" localSheetId="20">#REF!</definedName>
    <definedName name="HTNC" localSheetId="3">#REF!</definedName>
    <definedName name="HTNC" localSheetId="40">#REF!</definedName>
    <definedName name="HTNC" localSheetId="22">#REF!</definedName>
    <definedName name="HTNC" localSheetId="32">#REF!</definedName>
    <definedName name="HTNC" localSheetId="23">#REF!</definedName>
    <definedName name="HTNC" localSheetId="34">#REF!</definedName>
    <definedName name="HTNC" localSheetId="30">#REF!</definedName>
    <definedName name="HTNC">#REF!</definedName>
    <definedName name="htrhrt" localSheetId="19" hidden="1">{"'Sheet1'!$L$16"}</definedName>
    <definedName name="htrhrt" localSheetId="20" hidden="1">{"'Sheet1'!$L$16"}</definedName>
    <definedName name="htrhrt" localSheetId="3" hidden="1">{"'Sheet1'!$L$16"}</definedName>
    <definedName name="htrhrt" localSheetId="17" hidden="1">{"'Sheet1'!$L$16"}</definedName>
    <definedName name="htrhrt" localSheetId="22" hidden="1">{"'Sheet1'!$L$16"}</definedName>
    <definedName name="htrhrt" localSheetId="23" hidden="1">{"'Sheet1'!$L$16"}</definedName>
    <definedName name="htrhrt" localSheetId="0" hidden="1">{"'Sheet1'!$L$16"}</definedName>
    <definedName name="htrhrt" localSheetId="1" hidden="1">{"'Sheet1'!$L$16"}</definedName>
    <definedName name="htrhrt" localSheetId="2" hidden="1">{"'Sheet1'!$L$16"}</definedName>
    <definedName name="htrhrt" hidden="1">{"'Sheet1'!$L$16"}</definedName>
    <definedName name="HTT" localSheetId="19">#REF!</definedName>
    <definedName name="HTT" localSheetId="20">#REF!</definedName>
    <definedName name="HTT" localSheetId="3">#REF!</definedName>
    <definedName name="HTT" localSheetId="22">#REF!</definedName>
    <definedName name="HTT" localSheetId="23">#REF!</definedName>
    <definedName name="HTT">#REF!</definedName>
    <definedName name="HTV" localSheetId="19">#REF!</definedName>
    <definedName name="HTV" localSheetId="20">#REF!</definedName>
    <definedName name="HTV" localSheetId="3">#REF!</definedName>
    <definedName name="HTV" localSheetId="22">#REF!</definedName>
    <definedName name="HTV" localSheetId="23">#REF!</definedName>
    <definedName name="HTV">#REF!</definedName>
    <definedName name="HTVL" localSheetId="19">#REF!</definedName>
    <definedName name="HTVL" localSheetId="20">#REF!</definedName>
    <definedName name="HTVL" localSheetId="3">#REF!</definedName>
    <definedName name="HTVL" localSheetId="40">#REF!</definedName>
    <definedName name="HTVL" localSheetId="22">#REF!</definedName>
    <definedName name="HTVL" localSheetId="32">#REF!</definedName>
    <definedName name="HTVL" localSheetId="23">#REF!</definedName>
    <definedName name="HTVL" localSheetId="34">#REF!</definedName>
    <definedName name="HTVL" localSheetId="30">#REF!</definedName>
    <definedName name="HTVL">#REF!</definedName>
    <definedName name="hu" localSheetId="19" hidden="1">{"'Sheet1'!$L$16"}</definedName>
    <definedName name="hu" localSheetId="20" hidden="1">{"'Sheet1'!$L$16"}</definedName>
    <definedName name="hu" localSheetId="3" hidden="1">{"'Sheet1'!$L$16"}</definedName>
    <definedName name="hu" localSheetId="17" hidden="1">{"'Sheet1'!$L$16"}</definedName>
    <definedName name="hu" localSheetId="22" hidden="1">{"'Sheet1'!$L$16"}</definedName>
    <definedName name="hu" localSheetId="23" hidden="1">{"'Sheet1'!$L$16"}</definedName>
    <definedName name="hu" localSheetId="0" hidden="1">{"'Sheet1'!$L$16"}</definedName>
    <definedName name="hu" localSheetId="1" hidden="1">{"'Sheet1'!$L$16"}</definedName>
    <definedName name="hu" localSheetId="2" hidden="1">{"'Sheet1'!$L$16"}</definedName>
    <definedName name="hu" localSheetId="34" hidden="1">{"'Sheet1'!$L$16"}</definedName>
    <definedName name="hu" localSheetId="30" hidden="1">{"'Sheet1'!$L$16"}</definedName>
    <definedName name="hu" hidden="1">{"'Sheet1'!$L$16"}</definedName>
    <definedName name="HUU" localSheetId="17" hidden="1">{"'Sheet1'!$L$16"}</definedName>
    <definedName name="HUU" localSheetId="0" hidden="1">{"'Sheet1'!$L$16"}</definedName>
    <definedName name="HUU" localSheetId="1" hidden="1">{"'Sheet1'!$L$16"}</definedName>
    <definedName name="HUU" localSheetId="2" hidden="1">{"'Sheet1'!$L$16"}</definedName>
    <definedName name="HUU" localSheetId="34" hidden="1">{"'Sheet1'!$L$16"}</definedName>
    <definedName name="HUU" localSheetId="30" hidden="1">{"'Sheet1'!$L$16"}</definedName>
    <definedName name="HUU" hidden="1">{"'Sheet1'!$L$16"}</definedName>
    <definedName name="huy" localSheetId="19" hidden="1">{"'Sheet1'!$L$16"}</definedName>
    <definedName name="huy" localSheetId="20" hidden="1">{"'Sheet1'!$L$16"}</definedName>
    <definedName name="huy" localSheetId="3" hidden="1">{"'Sheet1'!$L$16"}</definedName>
    <definedName name="huy" localSheetId="17" hidden="1">{"'Sheet1'!$L$16"}</definedName>
    <definedName name="huy" localSheetId="40">#REF!</definedName>
    <definedName name="huy" localSheetId="22" hidden="1">{"'Sheet1'!$L$16"}</definedName>
    <definedName name="huy" localSheetId="32" hidden="1">{"'Sheet1'!$L$16"}</definedName>
    <definedName name="huy" localSheetId="23" hidden="1">{"'Sheet1'!$L$16"}</definedName>
    <definedName name="huy" localSheetId="0" hidden="1">{"'Sheet1'!$L$16"}</definedName>
    <definedName name="huy" localSheetId="1" hidden="1">{"'Sheet1'!$L$16"}</definedName>
    <definedName name="huy" localSheetId="2" hidden="1">{"'Sheet1'!$L$16"}</definedName>
    <definedName name="huy" localSheetId="34" hidden="1">{"'Sheet1'!$L$16"}</definedName>
    <definedName name="huy" localSheetId="30" hidden="1">{"'Sheet1'!$L$16"}</definedName>
    <definedName name="huy" hidden="1">{"'Sheet1'!$L$16"}</definedName>
    <definedName name="HUYHAN" localSheetId="19">#REF!</definedName>
    <definedName name="HUYHAN" localSheetId="20">#REF!</definedName>
    <definedName name="HUYHAN" localSheetId="3">#REF!</definedName>
    <definedName name="HUYHAN" localSheetId="22">#REF!</definedName>
    <definedName name="HUYHAN" localSheetId="23">#REF!</definedName>
    <definedName name="HUYHAN">#REF!</definedName>
    <definedName name="huymoi" localSheetId="17" hidden="1">{"'Sheet1'!$L$16"}</definedName>
    <definedName name="huymoi" localSheetId="0" hidden="1">{"'Sheet1'!$L$16"}</definedName>
    <definedName name="huymoi" localSheetId="1" hidden="1">{"'Sheet1'!$L$16"}</definedName>
    <definedName name="huymoi" localSheetId="2" hidden="1">{"'Sheet1'!$L$16"}</definedName>
    <definedName name="huymoi" localSheetId="34" hidden="1">{"'Sheet1'!$L$16"}</definedName>
    <definedName name="huymoi" localSheetId="30" hidden="1">{"'Sheet1'!$L$16"}</definedName>
    <definedName name="huymoi" hidden="1">{"'Sheet1'!$L$16"}</definedName>
    <definedName name="HV">#N/A</definedName>
    <definedName name="HVC" localSheetId="19">#REF!</definedName>
    <definedName name="HVC" localSheetId="20">#REF!</definedName>
    <definedName name="HVC" localSheetId="3">#REF!</definedName>
    <definedName name="HVC" localSheetId="22">#REF!</definedName>
    <definedName name="HVC" localSheetId="23">#REF!</definedName>
    <definedName name="HVC">#REF!</definedName>
    <definedName name="HVK" localSheetId="19">#REF!</definedName>
    <definedName name="HVK" localSheetId="20">#REF!</definedName>
    <definedName name="HVK" localSheetId="3">#REF!</definedName>
    <definedName name="HVK" localSheetId="22">#REF!</definedName>
    <definedName name="HVK" localSheetId="23">#REF!</definedName>
    <definedName name="HVK">#REF!</definedName>
    <definedName name="HVT" localSheetId="19">#REF!</definedName>
    <definedName name="HVT" localSheetId="20">#REF!</definedName>
    <definedName name="HVT" localSheetId="3">#REF!</definedName>
    <definedName name="HVT" localSheetId="22">#REF!</definedName>
    <definedName name="HVT" localSheetId="23">#REF!</definedName>
    <definedName name="HVT">#REF!</definedName>
    <definedName name="I" localSheetId="19">#REF!</definedName>
    <definedName name="I" localSheetId="20">#REF!</definedName>
    <definedName name="I" localSheetId="3">#REF!</definedName>
    <definedName name="I" localSheetId="40">#REF!</definedName>
    <definedName name="I" localSheetId="22">#REF!</definedName>
    <definedName name="I" localSheetId="32">#REF!</definedName>
    <definedName name="I" localSheetId="23">#REF!</definedName>
    <definedName name="I" localSheetId="34">#REF!</definedName>
    <definedName name="I" localSheetId="30">#REF!</definedName>
    <definedName name="I">#REF!</definedName>
    <definedName name="I_A" localSheetId="19">#REF!</definedName>
    <definedName name="I_A" localSheetId="20">#REF!</definedName>
    <definedName name="I_A" localSheetId="3">#REF!</definedName>
    <definedName name="I_A" localSheetId="22">#REF!</definedName>
    <definedName name="I_A" localSheetId="23">#REF!</definedName>
    <definedName name="I_A">#REF!</definedName>
    <definedName name="I_B" localSheetId="19">#REF!</definedName>
    <definedName name="I_B" localSheetId="20">#REF!</definedName>
    <definedName name="I_B" localSheetId="3">#REF!</definedName>
    <definedName name="I_B" localSheetId="22">#REF!</definedName>
    <definedName name="I_B" localSheetId="23">#REF!</definedName>
    <definedName name="I_B">#REF!</definedName>
    <definedName name="I_c" localSheetId="19">#REF!</definedName>
    <definedName name="I_c" localSheetId="20">#REF!</definedName>
    <definedName name="I_c" localSheetId="3">#REF!</definedName>
    <definedName name="I_c" localSheetId="22">#REF!</definedName>
    <definedName name="I_c" localSheetId="23">#REF!</definedName>
    <definedName name="I_c">#REF!</definedName>
    <definedName name="I2É6">#N/A</definedName>
    <definedName name="IDLAB_COST" localSheetId="19">#REF!</definedName>
    <definedName name="IDLAB_COST" localSheetId="20">#REF!</definedName>
    <definedName name="IDLAB_COST" localSheetId="3">#REF!</definedName>
    <definedName name="IDLAB_COST" localSheetId="40">#REF!</definedName>
    <definedName name="IDLAB_COST" localSheetId="22">#REF!</definedName>
    <definedName name="IDLAB_COST" localSheetId="32">#REF!</definedName>
    <definedName name="IDLAB_COST" localSheetId="23">#REF!</definedName>
    <definedName name="IDLAB_COST" localSheetId="34">#REF!</definedName>
    <definedName name="IDLAB_COST" localSheetId="30">#REF!</definedName>
    <definedName name="IDLAB_COST">#REF!</definedName>
    <definedName name="II" localSheetId="19">#REF!</definedName>
    <definedName name="II" localSheetId="20">#REF!</definedName>
    <definedName name="II" localSheetId="3">#REF!</definedName>
    <definedName name="II" localSheetId="22">#REF!</definedName>
    <definedName name="II" localSheetId="23">#REF!</definedName>
    <definedName name="II">#REF!</definedName>
    <definedName name="II_A" localSheetId="19">#REF!</definedName>
    <definedName name="II_A" localSheetId="20">#REF!</definedName>
    <definedName name="II_A" localSheetId="3">#REF!</definedName>
    <definedName name="II_A" localSheetId="22">#REF!</definedName>
    <definedName name="II_A" localSheetId="23">#REF!</definedName>
    <definedName name="II_A">#REF!</definedName>
    <definedName name="II_B" localSheetId="19">#REF!</definedName>
    <definedName name="II_B" localSheetId="20">#REF!</definedName>
    <definedName name="II_B" localSheetId="3">#REF!</definedName>
    <definedName name="II_B" localSheetId="22">#REF!</definedName>
    <definedName name="II_B" localSheetId="23">#REF!</definedName>
    <definedName name="II_B">#REF!</definedName>
    <definedName name="II_c" localSheetId="19">#REF!</definedName>
    <definedName name="II_c" localSheetId="20">#REF!</definedName>
    <definedName name="II_c" localSheetId="3">#REF!</definedName>
    <definedName name="II_c" localSheetId="22">#REF!</definedName>
    <definedName name="II_c" localSheetId="23">#REF!</definedName>
    <definedName name="II_c">#REF!</definedName>
    <definedName name="III" localSheetId="19">#REF!</definedName>
    <definedName name="III" localSheetId="20">#REF!</definedName>
    <definedName name="III" localSheetId="3">#REF!</definedName>
    <definedName name="III" localSheetId="22">#REF!</definedName>
    <definedName name="III" localSheetId="23">#REF!</definedName>
    <definedName name="III">#REF!</definedName>
    <definedName name="III_a" localSheetId="19">#REF!</definedName>
    <definedName name="III_a" localSheetId="20">#REF!</definedName>
    <definedName name="III_a" localSheetId="3">#REF!</definedName>
    <definedName name="III_a" localSheetId="22">#REF!</definedName>
    <definedName name="III_a" localSheetId="23">#REF!</definedName>
    <definedName name="III_a">#REF!</definedName>
    <definedName name="III_B" localSheetId="19">#REF!</definedName>
    <definedName name="III_B" localSheetId="20">#REF!</definedName>
    <definedName name="III_B" localSheetId="3">#REF!</definedName>
    <definedName name="III_B" localSheetId="22">#REF!</definedName>
    <definedName name="III_B" localSheetId="23">#REF!</definedName>
    <definedName name="III_B">#REF!</definedName>
    <definedName name="III_c" localSheetId="19">#REF!</definedName>
    <definedName name="III_c" localSheetId="20">#REF!</definedName>
    <definedName name="III_c" localSheetId="3">#REF!</definedName>
    <definedName name="III_c" localSheetId="22">#REF!</definedName>
    <definedName name="III_c" localSheetId="23">#REF!</definedName>
    <definedName name="III_c">#REF!</definedName>
    <definedName name="in" localSheetId="19">#REF!</definedName>
    <definedName name="in" localSheetId="20">#REF!</definedName>
    <definedName name="in" localSheetId="3">#REF!</definedName>
    <definedName name="in" localSheetId="22">#REF!</definedName>
    <definedName name="in" localSheetId="23">#REF!</definedName>
    <definedName name="in">#REF!</definedName>
    <definedName name="INBL" localSheetId="19">#REF!</definedName>
    <definedName name="INBL" localSheetId="20">#REF!</definedName>
    <definedName name="INBL" localSheetId="3">#REF!</definedName>
    <definedName name="INBL" localSheetId="22">#REF!</definedName>
    <definedName name="INBL" localSheetId="23">#REF!</definedName>
    <definedName name="INBL">#REF!</definedName>
    <definedName name="IND_LAB" localSheetId="19">#REF!</definedName>
    <definedName name="IND_LAB" localSheetId="20">#REF!</definedName>
    <definedName name="IND_LAB" localSheetId="3">#REF!</definedName>
    <definedName name="IND_LAB" localSheetId="40">#REF!</definedName>
    <definedName name="IND_LAB" localSheetId="22">#REF!</definedName>
    <definedName name="IND_LAB" localSheetId="32">#REF!</definedName>
    <definedName name="IND_LAB" localSheetId="23">#REF!</definedName>
    <definedName name="IND_LAB" localSheetId="34">#REF!</definedName>
    <definedName name="IND_LAB" localSheetId="30">#REF!</definedName>
    <definedName name="IND_LAB">#REF!</definedName>
    <definedName name="INDMANP" localSheetId="19">#REF!</definedName>
    <definedName name="INDMANP" localSheetId="20">#REF!</definedName>
    <definedName name="INDMANP" localSheetId="3">#REF!</definedName>
    <definedName name="INDMANP" localSheetId="40">#REF!</definedName>
    <definedName name="INDMANP" localSheetId="22">#REF!</definedName>
    <definedName name="INDMANP" localSheetId="32">#REF!</definedName>
    <definedName name="INDMANP" localSheetId="23">#REF!</definedName>
    <definedName name="INDMANP" localSheetId="34">#REF!</definedName>
    <definedName name="INDMANP" localSheetId="30">#REF!</definedName>
    <definedName name="INDMANP">#REF!</definedName>
    <definedName name="inth" localSheetId="19">#REF!</definedName>
    <definedName name="inth" localSheetId="20">#REF!</definedName>
    <definedName name="inth" localSheetId="3">#REF!</definedName>
    <definedName name="inth" localSheetId="22">#REF!</definedName>
    <definedName name="inth" localSheetId="23">#REF!</definedName>
    <definedName name="inth">#REF!</definedName>
    <definedName name="Ip" localSheetId="19">#REF!</definedName>
    <definedName name="Ip" localSheetId="20">#REF!</definedName>
    <definedName name="Ip" localSheetId="3">#REF!</definedName>
    <definedName name="Ip" localSheetId="22">#REF!</definedName>
    <definedName name="Ip" localSheetId="23">#REF!</definedName>
    <definedName name="Ip">#REF!</definedName>
    <definedName name="Iran_Against" localSheetId="19">#REF!,#REF!,#REF!</definedName>
    <definedName name="Iran_Against" localSheetId="20">#REF!,#REF!,#REF!</definedName>
    <definedName name="Iran_Against" localSheetId="3">#REF!,#REF!,#REF!</definedName>
    <definedName name="Iran_Against" localSheetId="22">#REF!,#REF!,#REF!</definedName>
    <definedName name="Iran_Against" localSheetId="23">#REF!,#REF!,#REF!</definedName>
    <definedName name="Iran_Against">#REF!,#REF!,#REF!</definedName>
    <definedName name="Iran_Played" localSheetId="19">#REF!,#REF!,#REF!</definedName>
    <definedName name="Iran_Played" localSheetId="20">#REF!,#REF!,#REF!</definedName>
    <definedName name="Iran_Played" localSheetId="3">#REF!,#REF!,#REF!</definedName>
    <definedName name="Iran_Played" localSheetId="22">#REF!,#REF!,#REF!</definedName>
    <definedName name="Iran_Played" localSheetId="23">#REF!,#REF!,#REF!</definedName>
    <definedName name="Iran_Played">#REF!,#REF!,#REF!</definedName>
    <definedName name="IST" localSheetId="19">#REF!</definedName>
    <definedName name="IST" localSheetId="20">#REF!</definedName>
    <definedName name="IST" localSheetId="3">#REF!</definedName>
    <definedName name="IST" localSheetId="22">#REF!</definedName>
    <definedName name="IST" localSheetId="23">#REF!</definedName>
    <definedName name="IST">#REF!</definedName>
    <definedName name="Italy_Against" localSheetId="19">#REF!,#REF!,#REF!</definedName>
    <definedName name="Italy_Against" localSheetId="20">#REF!,#REF!,#REF!</definedName>
    <definedName name="Italy_Against" localSheetId="3">#REF!,#REF!,#REF!</definedName>
    <definedName name="Italy_Against" localSheetId="22">#REF!,#REF!,#REF!</definedName>
    <definedName name="Italy_Against" localSheetId="23">#REF!,#REF!,#REF!</definedName>
    <definedName name="Italy_Against">#REF!,#REF!,#REF!</definedName>
    <definedName name="Italy_Played" localSheetId="19">#REF!,#REF!,#REF!</definedName>
    <definedName name="Italy_Played" localSheetId="20">#REF!,#REF!,#REF!</definedName>
    <definedName name="Italy_Played" localSheetId="3">#REF!,#REF!,#REF!</definedName>
    <definedName name="Italy_Played" localSheetId="22">#REF!,#REF!,#REF!</definedName>
    <definedName name="Italy_Played" localSheetId="23">#REF!,#REF!,#REF!</definedName>
    <definedName name="Italy_Played">#REF!,#REF!,#REF!</definedName>
    <definedName name="IV" localSheetId="19">#REF!</definedName>
    <definedName name="IV" localSheetId="20">#REF!</definedName>
    <definedName name="IV" localSheetId="3">#REF!</definedName>
    <definedName name="IV" localSheetId="22">#REF!</definedName>
    <definedName name="IV" localSheetId="23">#REF!</definedName>
    <definedName name="IV">#REF!</definedName>
    <definedName name="Ivory_Against" localSheetId="19">#REF!,#REF!,#REF!</definedName>
    <definedName name="Ivory_Against" localSheetId="20">#REF!,#REF!,#REF!</definedName>
    <definedName name="Ivory_Against" localSheetId="3">#REF!,#REF!,#REF!</definedName>
    <definedName name="Ivory_Against" localSheetId="22">#REF!,#REF!,#REF!</definedName>
    <definedName name="Ivory_Against" localSheetId="23">#REF!,#REF!,#REF!</definedName>
    <definedName name="Ivory_Against">#REF!,#REF!,#REF!</definedName>
    <definedName name="Ivory_Played" localSheetId="19">#REF!,#REF!,#REF!</definedName>
    <definedName name="Ivory_Played" localSheetId="20">#REF!,#REF!,#REF!</definedName>
    <definedName name="Ivory_Played" localSheetId="3">#REF!,#REF!,#REF!</definedName>
    <definedName name="Ivory_Played" localSheetId="22">#REF!,#REF!,#REF!</definedName>
    <definedName name="Ivory_Played" localSheetId="23">#REF!,#REF!,#REF!</definedName>
    <definedName name="Ivory_Played">#REF!,#REF!,#REF!</definedName>
    <definedName name="j" localSheetId="19">#REF!</definedName>
    <definedName name="j" localSheetId="20">#REF!</definedName>
    <definedName name="j" localSheetId="3">#REF!</definedName>
    <definedName name="j" localSheetId="40">#REF!</definedName>
    <definedName name="j" localSheetId="22">#REF!</definedName>
    <definedName name="j" localSheetId="32">#REF!</definedName>
    <definedName name="j" localSheetId="23">#REF!</definedName>
    <definedName name="j" localSheetId="34" hidden="1">{"'Sheet1'!$L$16"}</definedName>
    <definedName name="j" localSheetId="30" hidden="1">{"'Sheet1'!$L$16"}</definedName>
    <definedName name="j">#REF!</definedName>
    <definedName name="j356C8" localSheetId="19">#REF!</definedName>
    <definedName name="j356C8" localSheetId="20">#REF!</definedName>
    <definedName name="j356C8" localSheetId="3">#REF!</definedName>
    <definedName name="j356C8" localSheetId="40">#REF!</definedName>
    <definedName name="j356C8" localSheetId="22">#REF!</definedName>
    <definedName name="j356C8" localSheetId="32">#REF!</definedName>
    <definedName name="j356C8" localSheetId="23">#REF!</definedName>
    <definedName name="j356C8" localSheetId="34">#REF!</definedName>
    <definedName name="j356C8" localSheetId="30">#REF!</definedName>
    <definedName name="j356C8">#REF!</definedName>
    <definedName name="Japan_Against" localSheetId="19">#REF!,#REF!,#REF!</definedName>
    <definedName name="Japan_Against" localSheetId="20">#REF!,#REF!,#REF!</definedName>
    <definedName name="Japan_Against" localSheetId="3">#REF!,#REF!,#REF!</definedName>
    <definedName name="Japan_Against" localSheetId="22">#REF!,#REF!,#REF!</definedName>
    <definedName name="Japan_Against" localSheetId="23">#REF!,#REF!,#REF!</definedName>
    <definedName name="Japan_Against">#REF!,#REF!,#REF!</definedName>
    <definedName name="Japan_Played" localSheetId="19">#REF!,#REF!,#REF!</definedName>
    <definedName name="Japan_Played" localSheetId="20">#REF!,#REF!,#REF!</definedName>
    <definedName name="Japan_Played" localSheetId="3">#REF!,#REF!,#REF!</definedName>
    <definedName name="Japan_Played" localSheetId="22">#REF!,#REF!,#REF!</definedName>
    <definedName name="Japan_Played" localSheetId="23">#REF!,#REF!,#REF!</definedName>
    <definedName name="Japan_Played">#REF!,#REF!,#REF!</definedName>
    <definedName name="jkjk" localSheetId="17" hidden="1">{"'Sheet1'!$L$16"}</definedName>
    <definedName name="jkjk" localSheetId="0" hidden="1">{"'Sheet1'!$L$16"}</definedName>
    <definedName name="jkjk" localSheetId="1" hidden="1">{"'Sheet1'!$L$16"}</definedName>
    <definedName name="jkjk" localSheetId="2" hidden="1">{"'Sheet1'!$L$16"}</definedName>
    <definedName name="jkjk" localSheetId="34" hidden="1">{"'Sheet1'!$L$16"}</definedName>
    <definedName name="jkjk" localSheetId="30" hidden="1">{"'Sheet1'!$L$16"}</definedName>
    <definedName name="jkjk" hidden="1">{"'Sheet1'!$L$16"}</definedName>
    <definedName name="K" localSheetId="19">#REF!</definedName>
    <definedName name="K" localSheetId="20">#REF!</definedName>
    <definedName name="K" localSheetId="3">#REF!</definedName>
    <definedName name="K" localSheetId="40">#REF!</definedName>
    <definedName name="K" localSheetId="22">#REF!</definedName>
    <definedName name="k" localSheetId="32">#REF!</definedName>
    <definedName name="K" localSheetId="23">#REF!</definedName>
    <definedName name="k" localSheetId="34" hidden="1">{"'Sheet1'!$L$16"}</definedName>
    <definedName name="k" localSheetId="30" hidden="1">{"'Sheet1'!$L$16"}</definedName>
    <definedName name="K">#REF!</definedName>
    <definedName name="k2b" localSheetId="40">#REF!</definedName>
    <definedName name="k2b" localSheetId="32">#REF!</definedName>
    <definedName name="k2b" localSheetId="34">#REF!</definedName>
    <definedName name="k2b" localSheetId="30">#REF!</definedName>
    <definedName name="KA" localSheetId="19">#REF!</definedName>
    <definedName name="KA" localSheetId="20">#REF!</definedName>
    <definedName name="KA" localSheetId="3">#REF!</definedName>
    <definedName name="KA" localSheetId="22">#REF!</definedName>
    <definedName name="KA" localSheetId="23">#REF!</definedName>
    <definedName name="KA">#REF!</definedName>
    <definedName name="KAE" localSheetId="19">#REF!</definedName>
    <definedName name="KAE" localSheetId="20">#REF!</definedName>
    <definedName name="KAE" localSheetId="3">#REF!</definedName>
    <definedName name="KAE" localSheetId="22">#REF!</definedName>
    <definedName name="KAE" localSheetId="23">#REF!</definedName>
    <definedName name="KAE">#REF!</definedName>
    <definedName name="KAS" localSheetId="19">#REF!</definedName>
    <definedName name="KAS" localSheetId="20">#REF!</definedName>
    <definedName name="KAS" localSheetId="3">#REF!</definedName>
    <definedName name="KAS" localSheetId="22">#REF!</definedName>
    <definedName name="KAS" localSheetId="23">#REF!</definedName>
    <definedName name="KAS">#REF!</definedName>
    <definedName name="kcong" localSheetId="19">#REF!</definedName>
    <definedName name="kcong" localSheetId="20">#REF!</definedName>
    <definedName name="kcong" localSheetId="3">#REF!</definedName>
    <definedName name="kcong" localSheetId="40">#REF!</definedName>
    <definedName name="kcong" localSheetId="22">#REF!</definedName>
    <definedName name="kcong" localSheetId="32">#REF!</definedName>
    <definedName name="kcong" localSheetId="23">#REF!</definedName>
    <definedName name="kcong" localSheetId="34">#REF!</definedName>
    <definedName name="kcong" localSheetId="30">#REF!</definedName>
    <definedName name="kcong">#REF!</definedName>
    <definedName name="KD" localSheetId="19">#REF!</definedName>
    <definedName name="KD" localSheetId="20">#REF!</definedName>
    <definedName name="KD" localSheetId="3">#REF!</definedName>
    <definedName name="KD" localSheetId="22">#REF!</definedName>
    <definedName name="KD" localSheetId="23">#REF!</definedName>
    <definedName name="KD">#REF!</definedName>
    <definedName name="kdien" localSheetId="19">#REF!</definedName>
    <definedName name="kdien" localSheetId="20">#REF!</definedName>
    <definedName name="kdien" localSheetId="3">#REF!</definedName>
    <definedName name="kdien" localSheetId="22">#REF!</definedName>
    <definedName name="kdien" localSheetId="23">#REF!</definedName>
    <definedName name="kdien">#REF!</definedName>
    <definedName name="KgBM" localSheetId="19">#REF!</definedName>
    <definedName name="KgBM" localSheetId="20">#REF!</definedName>
    <definedName name="KgBM" localSheetId="3">#REF!</definedName>
    <definedName name="KgBM" localSheetId="22">#REF!</definedName>
    <definedName name="KgBM" localSheetId="23">#REF!</definedName>
    <definedName name="KgBM">#REF!</definedName>
    <definedName name="Kgcot" localSheetId="19">#REF!</definedName>
    <definedName name="Kgcot" localSheetId="20">#REF!</definedName>
    <definedName name="Kgcot" localSheetId="3">#REF!</definedName>
    <definedName name="Kgcot" localSheetId="22">#REF!</definedName>
    <definedName name="Kgcot" localSheetId="23">#REF!</definedName>
    <definedName name="Kgcot">#REF!</definedName>
    <definedName name="KgCTd4" localSheetId="19">#REF!</definedName>
    <definedName name="KgCTd4" localSheetId="20">#REF!</definedName>
    <definedName name="KgCTd4" localSheetId="3">#REF!</definedName>
    <definedName name="KgCTd4" localSheetId="22">#REF!</definedName>
    <definedName name="KgCTd4" localSheetId="23">#REF!</definedName>
    <definedName name="KgCTd4">#REF!</definedName>
    <definedName name="KgCTt4" localSheetId="19">#REF!</definedName>
    <definedName name="KgCTt4" localSheetId="20">#REF!</definedName>
    <definedName name="KgCTt4" localSheetId="3">#REF!</definedName>
    <definedName name="KgCTt4" localSheetId="22">#REF!</definedName>
    <definedName name="KgCTt4" localSheetId="23">#REF!</definedName>
    <definedName name="KgCTt4">#REF!</definedName>
    <definedName name="Kgdamd4" localSheetId="19">#REF!</definedName>
    <definedName name="Kgdamd4" localSheetId="20">#REF!</definedName>
    <definedName name="Kgdamd4" localSheetId="3">#REF!</definedName>
    <definedName name="Kgdamd4" localSheetId="22">#REF!</definedName>
    <definedName name="Kgdamd4" localSheetId="23">#REF!</definedName>
    <definedName name="Kgdamd4">#REF!</definedName>
    <definedName name="Kgdamt4" localSheetId="19">#REF!</definedName>
    <definedName name="Kgdamt4" localSheetId="20">#REF!</definedName>
    <definedName name="Kgdamt4" localSheetId="3">#REF!</definedName>
    <definedName name="Kgdamt4" localSheetId="22">#REF!</definedName>
    <definedName name="Kgdamt4" localSheetId="23">#REF!</definedName>
    <definedName name="Kgdamt4">#REF!</definedName>
    <definedName name="Kgmong" localSheetId="19">#REF!</definedName>
    <definedName name="Kgmong" localSheetId="20">#REF!</definedName>
    <definedName name="Kgmong" localSheetId="3">#REF!</definedName>
    <definedName name="Kgmong" localSheetId="22">#REF!</definedName>
    <definedName name="Kgmong" localSheetId="23">#REF!</definedName>
    <definedName name="Kgmong">#REF!</definedName>
    <definedName name="KgNXOLdk" localSheetId="19">#REF!</definedName>
    <definedName name="KgNXOLdk" localSheetId="20">#REF!</definedName>
    <definedName name="KgNXOLdk" localSheetId="3">#REF!</definedName>
    <definedName name="KgNXOLdk" localSheetId="22">#REF!</definedName>
    <definedName name="KgNXOLdk" localSheetId="23">#REF!</definedName>
    <definedName name="KgNXOLdk">#REF!</definedName>
    <definedName name="Kgsan" localSheetId="19">#REF!</definedName>
    <definedName name="Kgsan" localSheetId="20">#REF!</definedName>
    <definedName name="Kgsan" localSheetId="3">#REF!</definedName>
    <definedName name="Kgsan" localSheetId="22">#REF!</definedName>
    <definedName name="Kgsan" localSheetId="23">#REF!</definedName>
    <definedName name="Kgsan">#REF!</definedName>
    <definedName name="kh" localSheetId="19">#REF!</definedName>
    <definedName name="kh" localSheetId="20">#REF!</definedName>
    <definedName name="kh" localSheetId="3">#REF!</definedName>
    <definedName name="kh" localSheetId="22">#REF!</definedName>
    <definedName name="kh" localSheetId="23">#REF!</definedName>
    <definedName name="kh">#REF!</definedName>
    <definedName name="KH_Chang" localSheetId="19">#REF!</definedName>
    <definedName name="KH_Chang" localSheetId="20">#REF!</definedName>
    <definedName name="KH_Chang" localSheetId="3">#REF!</definedName>
    <definedName name="KH_Chang" localSheetId="40">#REF!</definedName>
    <definedName name="KH_Chang" localSheetId="22">#REF!</definedName>
    <definedName name="KH_Chang" localSheetId="32">#REF!</definedName>
    <definedName name="KH_Chang" localSheetId="23">#REF!</definedName>
    <definedName name="KH_Chang" localSheetId="34">#REF!</definedName>
    <definedName name="KH_Chang" localSheetId="30">#REF!</definedName>
    <definedName name="KH_Chang">#REF!</definedName>
    <definedName name="Khac" localSheetId="40">#REF!</definedName>
    <definedName name="khac">2</definedName>
    <definedName name="KHANHKHUNG" localSheetId="19" hidden="1">{"'Sheet1'!$L$16"}</definedName>
    <definedName name="KHANHKHUNG" localSheetId="20" hidden="1">{"'Sheet1'!$L$16"}</definedName>
    <definedName name="KHANHKHUNG" localSheetId="3" hidden="1">{"'Sheet1'!$L$16"}</definedName>
    <definedName name="KHANHKHUNG" localSheetId="17" hidden="1">{"'Sheet1'!$L$16"}</definedName>
    <definedName name="KHANHKHUNG" localSheetId="22" hidden="1">{"'Sheet1'!$L$16"}</definedName>
    <definedName name="KHANHKHUNG" localSheetId="23" hidden="1">{"'Sheet1'!$L$16"}</definedName>
    <definedName name="KHANHKHUNG" localSheetId="0" hidden="1">{"'Sheet1'!$L$16"}</definedName>
    <definedName name="KHANHKHUNG" localSheetId="1" hidden="1">{"'Sheet1'!$L$16"}</definedName>
    <definedName name="KHANHKHUNG" localSheetId="2" hidden="1">{"'Sheet1'!$L$16"}</definedName>
    <definedName name="KHANHKHUNG" hidden="1">{"'Sheet1'!$L$16"}</definedName>
    <definedName name="Khao_sat__bcnckt__thiÕt_kÕ_phÝ" localSheetId="19">#REF!</definedName>
    <definedName name="Khao_sat__bcnckt__thiÕt_kÕ_phÝ" localSheetId="20">#REF!</definedName>
    <definedName name="Khao_sat__bcnckt__thiÕt_kÕ_phÝ" localSheetId="3">#REF!</definedName>
    <definedName name="Khao_sat__bcnckt__thiÕt_kÕ_phÝ" localSheetId="22">#REF!</definedName>
    <definedName name="Khao_sat__bcnckt__thiÕt_kÕ_phÝ" localSheetId="23">#REF!</definedName>
    <definedName name="Khao_sat__bcnckt__thiÕt_kÕ_phÝ">#REF!</definedName>
    <definedName name="Khäúi_læåüng" localSheetId="19">#REF!</definedName>
    <definedName name="Khäúi_læåüng" localSheetId="20">#REF!</definedName>
    <definedName name="Khäúi_læåüng" localSheetId="3">#REF!</definedName>
    <definedName name="Khäúi_læåüng" localSheetId="22">#REF!</definedName>
    <definedName name="Khäúi_læåüng" localSheetId="23">#REF!</definedName>
    <definedName name="Khäúi_læåüng">#REF!</definedName>
    <definedName name="Khèi" localSheetId="19">#REF!</definedName>
    <definedName name="Khèi" localSheetId="20">#REF!</definedName>
    <definedName name="Khèi" localSheetId="3">#REF!</definedName>
    <definedName name="Khèi" localSheetId="22">#REF!</definedName>
    <definedName name="Khèi" localSheetId="23">#REF!</definedName>
    <definedName name="Khèi">#REF!</definedName>
    <definedName name="Khèi_luîng_dao_dat" localSheetId="19">#REF!</definedName>
    <definedName name="Khèi_luîng_dao_dat" localSheetId="20">#REF!</definedName>
    <definedName name="Khèi_luîng_dao_dat" localSheetId="3">#REF!</definedName>
    <definedName name="Khèi_luîng_dao_dat" localSheetId="22">#REF!</definedName>
    <definedName name="Khèi_luîng_dao_dat" localSheetId="23">#REF!</definedName>
    <definedName name="Khèi_luîng_dao_dat">#REF!</definedName>
    <definedName name="KHL" localSheetId="19">#REF!</definedName>
    <definedName name="KHL" localSheetId="20">#REF!</definedName>
    <definedName name="KHL" localSheetId="3">#REF!</definedName>
    <definedName name="KHL" localSheetId="22">#REF!</definedName>
    <definedName name="KHL" localSheetId="23">#REF!</definedName>
    <definedName name="KHL">#REF!</definedName>
    <definedName name="khla09" localSheetId="19" hidden="1">{"'Sheet1'!$L$16"}</definedName>
    <definedName name="khla09" localSheetId="20" hidden="1">{"'Sheet1'!$L$16"}</definedName>
    <definedName name="khla09" localSheetId="3" hidden="1">{"'Sheet1'!$L$16"}</definedName>
    <definedName name="khla09" localSheetId="17" hidden="1">{"'Sheet1'!$L$16"}</definedName>
    <definedName name="khla09" localSheetId="22" hidden="1">{"'Sheet1'!$L$16"}</definedName>
    <definedName name="khla09" localSheetId="23" hidden="1">{"'Sheet1'!$L$16"}</definedName>
    <definedName name="khla09" localSheetId="0" hidden="1">{"'Sheet1'!$L$16"}</definedName>
    <definedName name="khla09" localSheetId="1" hidden="1">{"'Sheet1'!$L$16"}</definedName>
    <definedName name="khla09" localSheetId="2" hidden="1">{"'Sheet1'!$L$16"}</definedName>
    <definedName name="khla09" hidden="1">{"'Sheet1'!$L$16"}</definedName>
    <definedName name="khoan" localSheetId="19">#REF!</definedName>
    <definedName name="khoan" localSheetId="20">#REF!</definedName>
    <definedName name="khoan" localSheetId="3">#REF!</definedName>
    <definedName name="khoan" localSheetId="22">#REF!</definedName>
    <definedName name="khoan" localSheetId="23">#REF!</definedName>
    <definedName name="khoan">#REF!</definedName>
    <definedName name="KHOI_LUONG_DAT_DAO_DAP" localSheetId="40">#REF!</definedName>
    <definedName name="KHOI_LUONG_DAT_DAO_DAP" localSheetId="32">#REF!</definedName>
    <definedName name="KHOI_LUONG_DAT_DAO_DAP" localSheetId="34">#REF!</definedName>
    <definedName name="KHOI_LUONG_DAT_DAO_DAP" localSheetId="30">#REF!</definedName>
    <definedName name="Khong_can_doi">#REF!</definedName>
    <definedName name="khongtruotgia" localSheetId="19" hidden="1">{"'Sheet1'!$L$16"}</definedName>
    <definedName name="khongtruotgia" localSheetId="20" hidden="1">{"'Sheet1'!$L$16"}</definedName>
    <definedName name="khongtruotgia" localSheetId="3" hidden="1">{"'Sheet1'!$L$16"}</definedName>
    <definedName name="khongtruotgia" localSheetId="17" hidden="1">{"'Sheet1'!$L$16"}</definedName>
    <definedName name="khongtruotgia" localSheetId="22" hidden="1">{"'Sheet1'!$L$16"}</definedName>
    <definedName name="khongtruotgia" localSheetId="32" hidden="1">{"'Sheet1'!$L$16"}</definedName>
    <definedName name="khongtruotgia" localSheetId="23"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4" hidden="1">{"'Sheet1'!$L$16"}</definedName>
    <definedName name="khongtruotgia" localSheetId="30" hidden="1">{"'Sheet1'!$L$16"}</definedName>
    <definedName name="khongtruotgia" hidden="1">{"'Sheet1'!$L$16"}</definedName>
    <definedName name="KhuyenmaiUPS">"AutoShape 264"</definedName>
    <definedName name="khvh09" localSheetId="19" hidden="1">{"'Sheet1'!$L$16"}</definedName>
    <definedName name="khvh09" localSheetId="20" hidden="1">{"'Sheet1'!$L$16"}</definedName>
    <definedName name="khvh09" localSheetId="3" hidden="1">{"'Sheet1'!$L$16"}</definedName>
    <definedName name="khvh09" localSheetId="17" hidden="1">{"'Sheet1'!$L$16"}</definedName>
    <definedName name="khvh09" localSheetId="22" hidden="1">{"'Sheet1'!$L$16"}</definedName>
    <definedName name="khvh09" localSheetId="23" hidden="1">{"'Sheet1'!$L$16"}</definedName>
    <definedName name="khvh09" localSheetId="0" hidden="1">{"'Sheet1'!$L$16"}</definedName>
    <definedName name="khvh09" localSheetId="1" hidden="1">{"'Sheet1'!$L$16"}</definedName>
    <definedName name="khvh09" localSheetId="2" hidden="1">{"'Sheet1'!$L$16"}</definedName>
    <definedName name="khvh09" hidden="1">{"'Sheet1'!$L$16"}</definedName>
    <definedName name="KHYt09" localSheetId="19" hidden="1">{"'Sheet1'!$L$16"}</definedName>
    <definedName name="KHYt09" localSheetId="20" hidden="1">{"'Sheet1'!$L$16"}</definedName>
    <definedName name="KHYt09" localSheetId="3" hidden="1">{"'Sheet1'!$L$16"}</definedName>
    <definedName name="KHYt09" localSheetId="17" hidden="1">{"'Sheet1'!$L$16"}</definedName>
    <definedName name="KHYt09" localSheetId="22" hidden="1">{"'Sheet1'!$L$16"}</definedName>
    <definedName name="KHYt09" localSheetId="23" hidden="1">{"'Sheet1'!$L$16"}</definedName>
    <definedName name="KHYt09" localSheetId="0" hidden="1">{"'Sheet1'!$L$16"}</definedName>
    <definedName name="KHYt09" localSheetId="1" hidden="1">{"'Sheet1'!$L$16"}</definedName>
    <definedName name="KHYt09" localSheetId="2" hidden="1">{"'Sheet1'!$L$16"}</definedName>
    <definedName name="KHYt09" hidden="1">{"'Sheet1'!$L$16"}</definedName>
    <definedName name="kiem" localSheetId="19">#REF!</definedName>
    <definedName name="kiem" localSheetId="20">#REF!</definedName>
    <definedName name="kiem" localSheetId="3">#REF!</definedName>
    <definedName name="kiem" localSheetId="22">#REF!</definedName>
    <definedName name="kiem" localSheetId="23">#REF!</definedName>
    <definedName name="kiem">#REF!</definedName>
    <definedName name="Kiem_tra_trung_ten" localSheetId="19">#REF!</definedName>
    <definedName name="Kiem_tra_trung_ten" localSheetId="20">#REF!</definedName>
    <definedName name="Kiem_tra_trung_ten" localSheetId="3">#REF!</definedName>
    <definedName name="Kiem_tra_trung_ten" localSheetId="22">#REF!</definedName>
    <definedName name="Kiem_tra_trung_ten" localSheetId="23">#REF!</definedName>
    <definedName name="Kiem_tra_trung_ten">#REF!</definedName>
    <definedName name="KINH_PHI_DEN_BU" localSheetId="19">#REF!</definedName>
    <definedName name="KINH_PHI_DEN_BU" localSheetId="20">#REF!</definedName>
    <definedName name="KINH_PHI_DEN_BU" localSheetId="3">#REF!</definedName>
    <definedName name="KINH_PHI_DEN_BU" localSheetId="40">#REF!</definedName>
    <definedName name="KINH_PHI_DEN_BU" localSheetId="22">#REF!</definedName>
    <definedName name="KINH_PHI_DEN_BU" localSheetId="32">#REF!</definedName>
    <definedName name="KINH_PHI_DEN_BU" localSheetId="23">#REF!</definedName>
    <definedName name="KINH_PHI_DEN_BU" localSheetId="34">#REF!</definedName>
    <definedName name="KINH_PHI_DEN_BU" localSheetId="30">#REF!</definedName>
    <definedName name="KINH_PHI_DEN_BU">#REF!</definedName>
    <definedName name="KINH_PHI_DZ0.4KV" localSheetId="19">#REF!</definedName>
    <definedName name="KINH_PHI_DZ0.4KV" localSheetId="20">#REF!</definedName>
    <definedName name="KINH_PHI_DZ0.4KV" localSheetId="3">#REF!</definedName>
    <definedName name="KINH_PHI_DZ0.4KV" localSheetId="40">#REF!</definedName>
    <definedName name="KINH_PHI_DZ0.4KV" localSheetId="22">#REF!</definedName>
    <definedName name="KINH_PHI_DZ0.4KV" localSheetId="32">#REF!</definedName>
    <definedName name="KINH_PHI_DZ0.4KV" localSheetId="23">#REF!</definedName>
    <definedName name="KINH_PHI_DZ0.4KV" localSheetId="34">#REF!</definedName>
    <definedName name="KINH_PHI_DZ0.4KV" localSheetId="30">#REF!</definedName>
    <definedName name="KINH_PHI_DZ0.4KV">#REF!</definedName>
    <definedName name="KINH_PHI_DZ22KV" localSheetId="19">#REF!</definedName>
    <definedName name="KINH_PHI_DZ22KV" localSheetId="20">#REF!</definedName>
    <definedName name="KINH_PHI_DZ22KV" localSheetId="3">#REF!</definedName>
    <definedName name="KINH_PHI_DZ22KV" localSheetId="22">#REF!</definedName>
    <definedName name="KINH_PHI_DZ22KV" localSheetId="23">#REF!</definedName>
    <definedName name="KINH_PHI_DZ22KV">#REF!</definedName>
    <definedName name="KINH_PHI_KHAO_SAT__LAP_BCNCKT__TKKTTC" localSheetId="19">#REF!</definedName>
    <definedName name="KINH_PHI_KHAO_SAT__LAP_BCNCKT__TKKTTC" localSheetId="20">#REF!</definedName>
    <definedName name="KINH_PHI_KHAO_SAT__LAP_BCNCKT__TKKTTC" localSheetId="3">#REF!</definedName>
    <definedName name="KINH_PHI_KHAO_SAT__LAP_BCNCKT__TKKTTC" localSheetId="40">#REF!</definedName>
    <definedName name="KINH_PHI_KHAO_SAT__LAP_BCNCKT__TKKTTC" localSheetId="22">#REF!</definedName>
    <definedName name="KINH_PHI_KHAO_SAT__LAP_BCNCKT__TKKTTC" localSheetId="32">#REF!</definedName>
    <definedName name="KINH_PHI_KHAO_SAT__LAP_BCNCKT__TKKTTC" localSheetId="23">#REF!</definedName>
    <definedName name="KINH_PHI_KHAO_SAT__LAP_BCNCKT__TKKTTC" localSheetId="34">#REF!</definedName>
    <definedName name="KINH_PHI_KHAO_SAT__LAP_BCNCKT__TKKTTC" localSheetId="30">#REF!</definedName>
    <definedName name="KINH_PHI_KHAO_SAT__LAP_BCNCKT__TKKTTC">#REF!</definedName>
    <definedName name="KINH_PHI_KHO_BAI" localSheetId="19">#REF!</definedName>
    <definedName name="KINH_PHI_KHO_BAI" localSheetId="20">#REF!</definedName>
    <definedName name="KINH_PHI_KHO_BAI" localSheetId="3">#REF!</definedName>
    <definedName name="KINH_PHI_KHO_BAI" localSheetId="40">#REF!</definedName>
    <definedName name="KINH_PHI_KHO_BAI" localSheetId="22">#REF!</definedName>
    <definedName name="KINH_PHI_KHO_BAI" localSheetId="32">#REF!</definedName>
    <definedName name="KINH_PHI_KHO_BAI" localSheetId="23">#REF!</definedName>
    <definedName name="KINH_PHI_KHO_BAI" localSheetId="34">#REF!</definedName>
    <definedName name="KINH_PHI_KHO_BAI" localSheetId="30">#REF!</definedName>
    <definedName name="KINH_PHI_KHO_BAI">#REF!</definedName>
    <definedName name="KINH_PHI_TBA" localSheetId="19">#REF!</definedName>
    <definedName name="KINH_PHI_TBA" localSheetId="20">#REF!</definedName>
    <definedName name="KINH_PHI_TBA" localSheetId="3">#REF!</definedName>
    <definedName name="KINH_PHI_TBA" localSheetId="40">#REF!</definedName>
    <definedName name="KINH_PHI_TBA" localSheetId="22">#REF!</definedName>
    <definedName name="KINH_PHI_TBA" localSheetId="32">#REF!</definedName>
    <definedName name="KINH_PHI_TBA" localSheetId="23">#REF!</definedName>
    <definedName name="KINH_PHI_TBA" localSheetId="34">#REF!</definedName>
    <definedName name="KINH_PHI_TBA" localSheetId="30">#REF!</definedName>
    <definedName name="KINH_PHI_TBA">#REF!</definedName>
    <definedName name="Kinh_phÝ_thùc_hiÖn_dÒn_bï" localSheetId="19">#REF!</definedName>
    <definedName name="Kinh_phÝ_thùc_hiÖn_dÒn_bï" localSheetId="20">#REF!</definedName>
    <definedName name="Kinh_phÝ_thùc_hiÖn_dÒn_bï" localSheetId="3">#REF!</definedName>
    <definedName name="Kinh_phÝ_thùc_hiÖn_dÒn_bï" localSheetId="22">#REF!</definedName>
    <definedName name="Kinh_phÝ_thùc_hiÖn_dÒn_bï" localSheetId="23">#REF!</definedName>
    <definedName name="Kinh_phÝ_thùc_hiÖn_dÒn_bï">#REF!</definedName>
    <definedName name="kjy" localSheetId="17" hidden="1">{"'Sheet1'!$L$16"}</definedName>
    <definedName name="kjy" localSheetId="32" hidden="1">{"'Sheet1'!$L$16"}</definedName>
    <definedName name="kjy" localSheetId="0" hidden="1">{"'Sheet1'!$L$16"}</definedName>
    <definedName name="kjy" localSheetId="1" hidden="1">{"'Sheet1'!$L$16"}</definedName>
    <definedName name="kjy" localSheetId="2" hidden="1">{"'Sheet1'!$L$16"}</definedName>
    <definedName name="kjy" localSheetId="34" hidden="1">{"'Sheet1'!$L$16"}</definedName>
    <definedName name="kjy" localSheetId="30" hidden="1">{"'Sheet1'!$L$16"}</definedName>
    <definedName name="kjy" hidden="1">{"'Sheet1'!$L$16"}</definedName>
    <definedName name="kk">0.8</definedName>
    <definedName name="Kks" localSheetId="19">#REF!</definedName>
    <definedName name="Kks" localSheetId="20">#REF!</definedName>
    <definedName name="Kks" localSheetId="3">#REF!</definedName>
    <definedName name="Kks" localSheetId="22">#REF!</definedName>
    <definedName name="Kks" localSheetId="23">#REF!</definedName>
    <definedName name="Kks">#REF!</definedName>
    <definedName name="Kks." localSheetId="19">#REF!</definedName>
    <definedName name="Kks." localSheetId="20">#REF!</definedName>
    <definedName name="Kks." localSheetId="3">#REF!</definedName>
    <definedName name="Kks." localSheetId="22">#REF!</definedName>
    <definedName name="Kks." localSheetId="23">#REF!</definedName>
    <definedName name="Kks.">#REF!</definedName>
    <definedName name="KL" localSheetId="19">#REF!</definedName>
    <definedName name="KL" localSheetId="20">#REF!</definedName>
    <definedName name="KL" localSheetId="3">#REF!</definedName>
    <definedName name="KL" localSheetId="22">#REF!</definedName>
    <definedName name="KL" localSheetId="23">#REF!</definedName>
    <definedName name="KL">#REF!</definedName>
    <definedName name="kl_ME" localSheetId="19">#REF!</definedName>
    <definedName name="kl_ME" localSheetId="20">#REF!</definedName>
    <definedName name="kl_ME" localSheetId="3">#REF!</definedName>
    <definedName name="kl_ME" localSheetId="40">#REF!</definedName>
    <definedName name="kl_ME" localSheetId="22">#REF!</definedName>
    <definedName name="kl_ME" localSheetId="32">#REF!</definedName>
    <definedName name="kl_ME" localSheetId="23">#REF!</definedName>
    <definedName name="kl_ME" localSheetId="34">#REF!</definedName>
    <definedName name="kl_ME" localSheetId="30">#REF!</definedName>
    <definedName name="kl_ME">#REF!</definedName>
    <definedName name="KL_TA" localSheetId="19">#REF!</definedName>
    <definedName name="KL_TA" localSheetId="20">#REF!</definedName>
    <definedName name="KL_TA" localSheetId="3">#REF!</definedName>
    <definedName name="KL_TA" localSheetId="22">#REF!</definedName>
    <definedName name="KL_TA" localSheetId="23">#REF!</definedName>
    <definedName name="KL_TA">#REF!</definedName>
    <definedName name="KL_TBA" localSheetId="19">#REF!</definedName>
    <definedName name="KL_TBA" localSheetId="20">#REF!</definedName>
    <definedName name="KL_TBA" localSheetId="3">#REF!</definedName>
    <definedName name="KL_TBA" localSheetId="22">#REF!</definedName>
    <definedName name="KL_TBA" localSheetId="23">#REF!</definedName>
    <definedName name="KL_TBA">#REF!</definedName>
    <definedName name="KLduonggiaods" localSheetId="19" hidden="1">{"'Sheet1'!$L$16"}</definedName>
    <definedName name="KLduonggiaods" localSheetId="20" hidden="1">{"'Sheet1'!$L$16"}</definedName>
    <definedName name="KLduonggiaods" localSheetId="3" hidden="1">{"'Sheet1'!$L$16"}</definedName>
    <definedName name="KLduonggiaods" localSheetId="17" hidden="1">{"'Sheet1'!$L$16"}</definedName>
    <definedName name="KLduonggiaods" localSheetId="22" hidden="1">{"'Sheet1'!$L$16"}</definedName>
    <definedName name="KLduonggiaods" localSheetId="23" hidden="1">{"'Sheet1'!$L$16"}</definedName>
    <definedName name="KLduonggiaods" localSheetId="0" hidden="1">{"'Sheet1'!$L$16"}</definedName>
    <definedName name="KLduonggiaods" localSheetId="1" hidden="1">{"'Sheet1'!$L$16"}</definedName>
    <definedName name="KLduonggiaods" localSheetId="2" hidden="1">{"'Sheet1'!$L$16"}</definedName>
    <definedName name="KLduonggiaods" hidden="1">{"'Sheet1'!$L$16"}</definedName>
    <definedName name="KLTHDN" localSheetId="19">#REF!</definedName>
    <definedName name="KLTHDN" localSheetId="20">#REF!</definedName>
    <definedName name="KLTHDN" localSheetId="3">#REF!</definedName>
    <definedName name="KLTHDN" localSheetId="40">#REF!</definedName>
    <definedName name="KLTHDN" localSheetId="22">#REF!</definedName>
    <definedName name="KLTHDN" localSheetId="32">#REF!</definedName>
    <definedName name="KLTHDN" localSheetId="23">#REF!</definedName>
    <definedName name="KLTHDN" localSheetId="34">#REF!</definedName>
    <definedName name="KLTHDN" localSheetId="30">#REF!</definedName>
    <definedName name="KLTHDN">#REF!</definedName>
    <definedName name="KLVANKHUON" localSheetId="19">#REF!</definedName>
    <definedName name="KLVANKHUON" localSheetId="20">#REF!</definedName>
    <definedName name="KLVANKHUON" localSheetId="3">#REF!</definedName>
    <definedName name="KLVANKHUON" localSheetId="40">#REF!</definedName>
    <definedName name="KLVANKHUON" localSheetId="22">#REF!</definedName>
    <definedName name="KLVANKHUON" localSheetId="32">#REF!</definedName>
    <definedName name="KLVANKHUON" localSheetId="23">#REF!</definedName>
    <definedName name="KLVANKHUON" localSheetId="34">#REF!</definedName>
    <definedName name="KLVANKHUON" localSheetId="30">#REF!</definedName>
    <definedName name="KLVANKHUON">#REF!</definedName>
    <definedName name="KLVT826">#N/A</definedName>
    <definedName name="klvt830">#N/A</definedName>
    <definedName name="KLVT831">#N/A</definedName>
    <definedName name="klvt835">#N/A</definedName>
    <definedName name="KLVT838">#N/A</definedName>
    <definedName name="Km" localSheetId="19">#REF!</definedName>
    <definedName name="Km" localSheetId="20">#REF!</definedName>
    <definedName name="Km" localSheetId="3">#REF!</definedName>
    <definedName name="Km" localSheetId="22">#REF!</definedName>
    <definedName name="Km" localSheetId="23">#REF!</definedName>
    <definedName name="Km">#REF!</definedName>
    <definedName name="Knc" localSheetId="19">#REF!</definedName>
    <definedName name="Knc" localSheetId="20">#REF!</definedName>
    <definedName name="Knc" localSheetId="3">#REF!</definedName>
    <definedName name="Knc" localSheetId="22">#REF!</definedName>
    <definedName name="Knc" localSheetId="23">#REF!</definedName>
    <definedName name="Knc">#REF!</definedName>
    <definedName name="Knc." localSheetId="19">#REF!</definedName>
    <definedName name="Knc." localSheetId="20">#REF!</definedName>
    <definedName name="Knc." localSheetId="3">#REF!</definedName>
    <definedName name="Knc." localSheetId="22">#REF!</definedName>
    <definedName name="Knc." localSheetId="23">#REF!</definedName>
    <definedName name="Knc.">#REF!</definedName>
    <definedName name="komtun" localSheetId="19" hidden="1">{"'Sheet1'!$L$16"}</definedName>
    <definedName name="komtun" localSheetId="20" hidden="1">{"'Sheet1'!$L$16"}</definedName>
    <definedName name="komtun" localSheetId="3" hidden="1">{"'Sheet1'!$L$16"}</definedName>
    <definedName name="komtun" localSheetId="17" hidden="1">{"'Sheet1'!$L$16"}</definedName>
    <definedName name="komtun" localSheetId="22" hidden="1">{"'Sheet1'!$L$16"}</definedName>
    <definedName name="komtun" localSheetId="23" hidden="1">{"'Sheet1'!$L$16"}</definedName>
    <definedName name="komtun" localSheetId="0" hidden="1">{"'Sheet1'!$L$16"}</definedName>
    <definedName name="komtun" localSheetId="1" hidden="1">{"'Sheet1'!$L$16"}</definedName>
    <definedName name="komtun" localSheetId="2" hidden="1">{"'Sheet1'!$L$16"}</definedName>
    <definedName name="komtun" hidden="1">{"'Sheet1'!$L$16"}</definedName>
    <definedName name="kontum" localSheetId="19" hidden="1">{#N/A,#N/A,TRUE,"BT M200 da 10x20"}</definedName>
    <definedName name="kontum" localSheetId="20" hidden="1">{#N/A,#N/A,TRUE,"BT M200 da 10x20"}</definedName>
    <definedName name="kontum" localSheetId="3" hidden="1">{#N/A,#N/A,TRUE,"BT M200 da 10x20"}</definedName>
    <definedName name="kontum" localSheetId="17" hidden="1">{#N/A,#N/A,TRUE,"BT M200 da 10x20"}</definedName>
    <definedName name="kontum" localSheetId="22" hidden="1">{#N/A,#N/A,TRUE,"BT M200 da 10x20"}</definedName>
    <definedName name="kontum" localSheetId="23" hidden="1">{#N/A,#N/A,TRUE,"BT M200 da 10x20"}</definedName>
    <definedName name="kontum" localSheetId="0" hidden="1">{#N/A,#N/A,TRUE,"BT M200 da 10x20"}</definedName>
    <definedName name="kontum" localSheetId="1" hidden="1">{#N/A,#N/A,TRUE,"BT M200 da 10x20"}</definedName>
    <definedName name="kontum" localSheetId="2" hidden="1">{#N/A,#N/A,TRUE,"BT M200 da 10x20"}</definedName>
    <definedName name="kontum" hidden="1">{#N/A,#N/A,TRUE,"BT M200 da 10x20"}</definedName>
    <definedName name="Korea_Against" localSheetId="19">#REF!,#REF!,#REF!</definedName>
    <definedName name="Korea_Against" localSheetId="20">#REF!,#REF!,#REF!</definedName>
    <definedName name="Korea_Against" localSheetId="3">#REF!,#REF!,#REF!</definedName>
    <definedName name="Korea_Against" localSheetId="22">#REF!,#REF!,#REF!</definedName>
    <definedName name="Korea_Against" localSheetId="23">#REF!,#REF!,#REF!</definedName>
    <definedName name="Korea_Against">#REF!,#REF!,#REF!</definedName>
    <definedName name="Korea_Played" localSheetId="19">#REF!,#REF!,#REF!</definedName>
    <definedName name="Korea_Played" localSheetId="20">#REF!,#REF!,#REF!</definedName>
    <definedName name="Korea_Played" localSheetId="3">#REF!,#REF!,#REF!</definedName>
    <definedName name="Korea_Played" localSheetId="22">#REF!,#REF!,#REF!</definedName>
    <definedName name="Korea_Played" localSheetId="23">#REF!,#REF!,#REF!</definedName>
    <definedName name="Korea_Played">#REF!,#REF!,#REF!</definedName>
    <definedName name="KP" localSheetId="19">#REF!</definedName>
    <definedName name="KP" localSheetId="20">#REF!</definedName>
    <definedName name="KP" localSheetId="3">#REF!</definedName>
    <definedName name="KP" localSheetId="22">#REF!</definedName>
    <definedName name="KP" localSheetId="23">#REF!</definedName>
    <definedName name="KP">#REF!</definedName>
    <definedName name="kp1ph" localSheetId="19">#REF!</definedName>
    <definedName name="kp1ph" localSheetId="20">#REF!</definedName>
    <definedName name="kp1ph" localSheetId="3">#REF!</definedName>
    <definedName name="kp1ph" localSheetId="40">#REF!</definedName>
    <definedName name="kp1ph" localSheetId="22">#REF!</definedName>
    <definedName name="kp1ph" localSheetId="32">#REF!</definedName>
    <definedName name="kp1ph" localSheetId="23">#REF!</definedName>
    <definedName name="kp1ph" localSheetId="34">#REF!</definedName>
    <definedName name="kp1ph" localSheetId="30">#REF!</definedName>
    <definedName name="kp1ph">#REF!</definedName>
    <definedName name="KQ_Truong">#REF!</definedName>
    <definedName name="Ks" localSheetId="19">#REF!</definedName>
    <definedName name="Ks" localSheetId="20">#REF!</definedName>
    <definedName name="Ks" localSheetId="3">#REF!</definedName>
    <definedName name="Ks" localSheetId="22">#REF!</definedName>
    <definedName name="Ks" localSheetId="23">#REF!</definedName>
    <definedName name="Ks">#REF!</definedName>
    <definedName name="ksbn" localSheetId="19" hidden="1">{"'Sheet1'!$L$16"}</definedName>
    <definedName name="ksbn" localSheetId="20" hidden="1">{"'Sheet1'!$L$16"}</definedName>
    <definedName name="ksbn" localSheetId="3" hidden="1">{"'Sheet1'!$L$16"}</definedName>
    <definedName name="ksbn" localSheetId="17" hidden="1">{"'Sheet1'!$L$16"}</definedName>
    <definedName name="ksbn" localSheetId="22" hidden="1">{"'Sheet1'!$L$16"}</definedName>
    <definedName name="ksbn" localSheetId="23" hidden="1">{"'Sheet1'!$L$16"}</definedName>
    <definedName name="ksbn" localSheetId="0" hidden="1">{"'Sheet1'!$L$16"}</definedName>
    <definedName name="ksbn" localSheetId="1" hidden="1">{"'Sheet1'!$L$16"}</definedName>
    <definedName name="ksbn" localSheetId="2" hidden="1">{"'Sheet1'!$L$16"}</definedName>
    <definedName name="ksbn" localSheetId="34" hidden="1">{"'Sheet1'!$L$16"}</definedName>
    <definedName name="ksbn" localSheetId="30" hidden="1">{"'Sheet1'!$L$16"}</definedName>
    <definedName name="ksbn" hidden="1">{"'Sheet1'!$L$16"}</definedName>
    <definedName name="kshn" localSheetId="19" hidden="1">{"'Sheet1'!$L$16"}</definedName>
    <definedName name="kshn" localSheetId="20" hidden="1">{"'Sheet1'!$L$16"}</definedName>
    <definedName name="kshn" localSheetId="3" hidden="1">{"'Sheet1'!$L$16"}</definedName>
    <definedName name="kshn" localSheetId="17" hidden="1">{"'Sheet1'!$L$16"}</definedName>
    <definedName name="kshn" localSheetId="22" hidden="1">{"'Sheet1'!$L$16"}</definedName>
    <definedName name="kshn" localSheetId="23" hidden="1">{"'Sheet1'!$L$16"}</definedName>
    <definedName name="kshn" localSheetId="0" hidden="1">{"'Sheet1'!$L$16"}</definedName>
    <definedName name="kshn" localSheetId="1" hidden="1">{"'Sheet1'!$L$16"}</definedName>
    <definedName name="kshn" localSheetId="2" hidden="1">{"'Sheet1'!$L$16"}</definedName>
    <definedName name="kshn" localSheetId="34" hidden="1">{"'Sheet1'!$L$16"}</definedName>
    <definedName name="kshn" localSheetId="30" hidden="1">{"'Sheet1'!$L$16"}</definedName>
    <definedName name="kshn" hidden="1">{"'Sheet1'!$L$16"}</definedName>
    <definedName name="KSKTDZ" localSheetId="19">#REF!</definedName>
    <definedName name="KSKTDZ" localSheetId="20">#REF!</definedName>
    <definedName name="KSKTDZ" localSheetId="3">#REF!</definedName>
    <definedName name="KSKTDZ" localSheetId="22">#REF!</definedName>
    <definedName name="KSKTDZ" localSheetId="23">#REF!</definedName>
    <definedName name="KSKTDZ">#REF!</definedName>
    <definedName name="KSKTTBA" localSheetId="19">#REF!</definedName>
    <definedName name="KSKTTBA" localSheetId="20">#REF!</definedName>
    <definedName name="KSKTTBA" localSheetId="3">#REF!</definedName>
    <definedName name="KSKTTBA" localSheetId="22">#REF!</definedName>
    <definedName name="KSKTTBA" localSheetId="23">#REF!</definedName>
    <definedName name="KSKTTBA">#REF!</definedName>
    <definedName name="ksls" localSheetId="19" hidden="1">{"'Sheet1'!$L$16"}</definedName>
    <definedName name="ksls" localSheetId="20" hidden="1">{"'Sheet1'!$L$16"}</definedName>
    <definedName name="ksls" localSheetId="3" hidden="1">{"'Sheet1'!$L$16"}</definedName>
    <definedName name="ksls" localSheetId="17" hidden="1">{"'Sheet1'!$L$16"}</definedName>
    <definedName name="ksls" localSheetId="22" hidden="1">{"'Sheet1'!$L$16"}</definedName>
    <definedName name="ksls" localSheetId="23" hidden="1">{"'Sheet1'!$L$16"}</definedName>
    <definedName name="ksls" localSheetId="0" hidden="1">{"'Sheet1'!$L$16"}</definedName>
    <definedName name="ksls" localSheetId="1" hidden="1">{"'Sheet1'!$L$16"}</definedName>
    <definedName name="ksls" localSheetId="2" hidden="1">{"'Sheet1'!$L$16"}</definedName>
    <definedName name="ksls" localSheetId="34" hidden="1">{"'Sheet1'!$L$16"}</definedName>
    <definedName name="ksls" localSheetId="30" hidden="1">{"'Sheet1'!$L$16"}</definedName>
    <definedName name="ksls" hidden="1">{"'Sheet1'!$L$16"}</definedName>
    <definedName name="ksp" localSheetId="19">#REF!</definedName>
    <definedName name="ksp" localSheetId="20">#REF!</definedName>
    <definedName name="ksp" localSheetId="3">#REF!</definedName>
    <definedName name="ksp" localSheetId="22">#REF!</definedName>
    <definedName name="ksp" localSheetId="23">#REF!</definedName>
    <definedName name="ksp">#REF!</definedName>
    <definedName name="KSTK" localSheetId="19">#REF!</definedName>
    <definedName name="KSTK" localSheetId="20">#REF!</definedName>
    <definedName name="KSTK" localSheetId="3">#REF!</definedName>
    <definedName name="KSTK" localSheetId="40">#REF!</definedName>
    <definedName name="KSTK" localSheetId="22">#REF!</definedName>
    <definedName name="KSTK" localSheetId="32">#REF!</definedName>
    <definedName name="KSTK" localSheetId="23">#REF!</definedName>
    <definedName name="KSTK" localSheetId="34">#REF!</definedName>
    <definedName name="KSTK" localSheetId="30">#REF!</definedName>
    <definedName name="KSTK">#REF!</definedName>
    <definedName name="KVC" localSheetId="19">#REF!</definedName>
    <definedName name="KVC" localSheetId="20">#REF!</definedName>
    <definedName name="KVC" localSheetId="3">#REF!</definedName>
    <definedName name="KVC" localSheetId="40">#REF!</definedName>
    <definedName name="KVC" localSheetId="22">#REF!</definedName>
    <definedName name="KVC" localSheetId="23">#REF!</definedName>
    <definedName name="KVC">#REF!</definedName>
    <definedName name="L" localSheetId="19">#REF!</definedName>
    <definedName name="L" localSheetId="20">#REF!</definedName>
    <definedName name="L" localSheetId="3">#REF!</definedName>
    <definedName name="L" localSheetId="40">#REF!</definedName>
    <definedName name="L" localSheetId="22">#REF!</definedName>
    <definedName name="l" localSheetId="32">#REF!</definedName>
    <definedName name="L" localSheetId="23">#REF!</definedName>
    <definedName name="l" localSheetId="34" hidden="1">{"'Sheet1'!$L$16"}</definedName>
    <definedName name="l" localSheetId="30" hidden="1">{"'Sheet1'!$L$16"}</definedName>
    <definedName name="L">#REF!</definedName>
    <definedName name="L_1" localSheetId="19">#REF!</definedName>
    <definedName name="L_1" localSheetId="20">#REF!</definedName>
    <definedName name="L_1" localSheetId="3">#REF!</definedName>
    <definedName name="L_1" localSheetId="22">#REF!</definedName>
    <definedName name="L_1" localSheetId="23">#REF!</definedName>
    <definedName name="L_1">#REF!</definedName>
    <definedName name="L_2dau" localSheetId="19">#REF!</definedName>
    <definedName name="L_2dau" localSheetId="20">#REF!</definedName>
    <definedName name="L_2dau" localSheetId="3">#REF!</definedName>
    <definedName name="L_2dau" localSheetId="22">#REF!</definedName>
    <definedName name="L_2dau" localSheetId="23">#REF!</definedName>
    <definedName name="L_2dau">#REF!</definedName>
    <definedName name="L_3dau" localSheetId="19">#REF!</definedName>
    <definedName name="L_3dau" localSheetId="20">#REF!</definedName>
    <definedName name="L_3dau" localSheetId="3">#REF!</definedName>
    <definedName name="L_3dau" localSheetId="22">#REF!</definedName>
    <definedName name="L_3dau" localSheetId="23">#REF!</definedName>
    <definedName name="L_3dau">#REF!</definedName>
    <definedName name="L_mong" localSheetId="19">#REF!</definedName>
    <definedName name="L_mong" localSheetId="20">#REF!</definedName>
    <definedName name="L_mong" localSheetId="3">#REF!</definedName>
    <definedName name="L_mong" localSheetId="40">#REF!</definedName>
    <definedName name="L_mong" localSheetId="22">#REF!</definedName>
    <definedName name="L_mong" localSheetId="32">#REF!</definedName>
    <definedName name="L_mong" localSheetId="23">#REF!</definedName>
    <definedName name="L_mong" localSheetId="34">#REF!</definedName>
    <definedName name="L_mong" localSheetId="30">#REF!</definedName>
    <definedName name="L_mong">#REF!</definedName>
    <definedName name="L63x6">5800</definedName>
    <definedName name="Lai" localSheetId="19">#REF!</definedName>
    <definedName name="Lai" localSheetId="20">#REF!</definedName>
    <definedName name="Lai" localSheetId="3">#REF!</definedName>
    <definedName name="Lai" localSheetId="22">#REF!</definedName>
    <definedName name="Lai" localSheetId="23">#REF!</definedName>
    <definedName name="Lai">#REF!</definedName>
    <definedName name="laikhdz" localSheetId="19">#REF!</definedName>
    <definedName name="laikhdz" localSheetId="20">#REF!</definedName>
    <definedName name="laikhdz" localSheetId="3">#REF!</definedName>
    <definedName name="laikhdz" localSheetId="22">#REF!</definedName>
    <definedName name="laikhdz" localSheetId="23">#REF!</definedName>
    <definedName name="laikhdz">#REF!</definedName>
    <definedName name="lam" localSheetId="17" hidden="1">{"'Sheet1'!$L$16"}</definedName>
    <definedName name="lam" localSheetId="0" hidden="1">{"'Sheet1'!$L$16"}</definedName>
    <definedName name="lam" localSheetId="1" hidden="1">{"'Sheet1'!$L$16"}</definedName>
    <definedName name="lam" localSheetId="2" hidden="1">{"'Sheet1'!$L$16"}</definedName>
    <definedName name="lam" localSheetId="34" hidden="1">{"'Sheet1'!$L$16"}</definedName>
    <definedName name="lam" localSheetId="30" hidden="1">{"'Sheet1'!$L$16"}</definedName>
    <definedName name="lam" hidden="1">{"'Sheet1'!$L$16"}</definedName>
    <definedName name="LAMTUBE" localSheetId="19">#REF!</definedName>
    <definedName name="LAMTUBE" localSheetId="20">#REF!</definedName>
    <definedName name="LAMTUBE" localSheetId="3">#REF!</definedName>
    <definedName name="LAMTUBE" localSheetId="22">#REF!</definedName>
    <definedName name="LAMTUBE" localSheetId="23">#REF!</definedName>
    <definedName name="LAMTUBE">#REF!</definedName>
    <definedName name="lan" localSheetId="19" hidden="1">{#N/A,#N/A,TRUE,"BT M200 da 10x20"}</definedName>
    <definedName name="lan" localSheetId="20" hidden="1">{#N/A,#N/A,TRUE,"BT M200 da 10x20"}</definedName>
    <definedName name="lan" localSheetId="3" hidden="1">{#N/A,#N/A,TRUE,"BT M200 da 10x20"}</definedName>
    <definedName name="lan" localSheetId="17" hidden="1">{#N/A,#N/A,TRUE,"BT M200 da 10x20"}</definedName>
    <definedName name="lan" localSheetId="40">#REF!</definedName>
    <definedName name="lan" localSheetId="22" hidden="1">{#N/A,#N/A,TRUE,"BT M200 da 10x20"}</definedName>
    <definedName name="lan" localSheetId="32">#REF!</definedName>
    <definedName name="lan" localSheetId="23" hidden="1">{#N/A,#N/A,TRUE,"BT M200 da 10x20"}</definedName>
    <definedName name="lan" localSheetId="0" hidden="1">{#N/A,#N/A,TRUE,"BT M200 da 10x20"}</definedName>
    <definedName name="lan" localSheetId="1" hidden="1">{#N/A,#N/A,TRUE,"BT M200 da 10x20"}</definedName>
    <definedName name="lan" localSheetId="2" hidden="1">{#N/A,#N/A,TRUE,"BT M200 da 10x20"}</definedName>
    <definedName name="lan" localSheetId="34" hidden="1">{#N/A,#N/A,TRUE,"BT M200 da 10x20"}</definedName>
    <definedName name="lan" localSheetId="30" hidden="1">{#N/A,#N/A,TRUE,"BT M200 da 10x20"}</definedName>
    <definedName name="lan" hidden="1">{#N/A,#N/A,TRUE,"BT M200 da 10x20"}</definedName>
    <definedName name="langson" localSheetId="19" hidden="1">{"'Sheet1'!$L$16"}</definedName>
    <definedName name="langson" localSheetId="20" hidden="1">{"'Sheet1'!$L$16"}</definedName>
    <definedName name="langson" localSheetId="3" hidden="1">{"'Sheet1'!$L$16"}</definedName>
    <definedName name="langson" localSheetId="17" hidden="1">{"'Sheet1'!$L$16"}</definedName>
    <definedName name="langson" localSheetId="22" hidden="1">{"'Sheet1'!$L$16"}</definedName>
    <definedName name="langson" localSheetId="23" hidden="1">{"'Sheet1'!$L$16"}</definedName>
    <definedName name="langson" localSheetId="0" hidden="1">{"'Sheet1'!$L$16"}</definedName>
    <definedName name="langson" localSheetId="1" hidden="1">{"'Sheet1'!$L$16"}</definedName>
    <definedName name="langson" localSheetId="2" hidden="1">{"'Sheet1'!$L$16"}</definedName>
    <definedName name="langson" localSheetId="34" hidden="1">{"'Sheet1'!$L$16"}</definedName>
    <definedName name="langson" localSheetId="30" hidden="1">{"'Sheet1'!$L$16"}</definedName>
    <definedName name="langson" hidden="1">{"'Sheet1'!$L$16"}</definedName>
    <definedName name="lanhto" localSheetId="19">#REF!</definedName>
    <definedName name="lanhto" localSheetId="20">#REF!</definedName>
    <definedName name="lanhto" localSheetId="3">#REF!</definedName>
    <definedName name="lanhto" localSheetId="40">#REF!</definedName>
    <definedName name="lanhto" localSheetId="22">#REF!</definedName>
    <definedName name="lanhto" localSheetId="32">#REF!</definedName>
    <definedName name="lanhto" localSheetId="23">#REF!</definedName>
    <definedName name="lanhto" localSheetId="34">#REF!</definedName>
    <definedName name="lanhto" localSheetId="30">#REF!</definedName>
    <definedName name="lanhto">#REF!</definedName>
    <definedName name="LAP_DAT_TBA" localSheetId="19">#REF!</definedName>
    <definedName name="LAP_DAT_TBA" localSheetId="20">#REF!</definedName>
    <definedName name="LAP_DAT_TBA" localSheetId="3">#REF!</definedName>
    <definedName name="LAP_DAT_TBA" localSheetId="40">#REF!</definedName>
    <definedName name="LAP_DAT_TBA" localSheetId="22">#REF!</definedName>
    <definedName name="LAP_DAT_TBA" localSheetId="32">#REF!</definedName>
    <definedName name="LAP_DAT_TBA" localSheetId="23">#REF!</definedName>
    <definedName name="LAP_DAT_TBA" localSheetId="34">#REF!</definedName>
    <definedName name="LAP_DAT_TBA" localSheetId="30">#REF!</definedName>
    <definedName name="LAP_DAT_TBA">#REF!</definedName>
    <definedName name="Last_Row" localSheetId="19">IF('03'!Values_Entered,Header_Row+'03'!Number_of_Payments,Header_Row)</definedName>
    <definedName name="Last_Row" localSheetId="20">IF('04'!Values_Entered,Header_Row+'04'!Number_of_Payments,Header_Row)</definedName>
    <definedName name="Last_Row" localSheetId="3">#N/A</definedName>
    <definedName name="Last_Row" localSheetId="17">IF('46'!Values_Entered,Header_Row+'46'!Number_of_Payments,Header_Row)</definedName>
    <definedName name="Last_Row" localSheetId="22">IF('chi tietxã 2025'!Values_Entered,Header_Row+'chi tietxã 2025'!Number_of_Payments,Header_Row)</definedName>
    <definedName name="Last_Row" localSheetId="23">IF('PB chi tiet cap huyenchi tiet 6'!Values_Entered,Header_Row+'PB chi tiet cap huyenchi tiet 6'!Number_of_Payments,Header_Row)</definedName>
    <definedName name="Last_Row" localSheetId="0">IF('PL15'!Values_Entered,Header_Row+'PL15'!Number_of_Payments,Header_Row)</definedName>
    <definedName name="Last_Row" localSheetId="1">IF(PL16.!Values_Entered,Header_Row+PL16.!Number_of_Payments,Header_Row)</definedName>
    <definedName name="Last_Row" localSheetId="2">IF(PL17.!Values_Entered,Header_Row+PL17.!Number_of_Payments,Header_Row)</definedName>
    <definedName name="Last_Row">IF('PL15'!Values_Entered,Header_Row+'PL15'!Number_of_Payments,Header_Row)</definedName>
    <definedName name="LBS_22">107800000</definedName>
    <definedName name="Lc" localSheetId="19">#REF!</definedName>
    <definedName name="Lc" localSheetId="20">#REF!</definedName>
    <definedName name="Lc" localSheetId="3">#REF!</definedName>
    <definedName name="Lc" localSheetId="22">#REF!</definedName>
    <definedName name="Lc" localSheetId="23">#REF!</definedName>
    <definedName name="Lc">#REF!</definedName>
    <definedName name="LCD" localSheetId="19">#REF!</definedName>
    <definedName name="LCD" localSheetId="20">#REF!</definedName>
    <definedName name="LCD" localSheetId="3">#REF!</definedName>
    <definedName name="LCD" localSheetId="22">#REF!</definedName>
    <definedName name="LCD" localSheetId="23">#REF!</definedName>
    <definedName name="LCD">#REF!</definedName>
    <definedName name="lcn" localSheetId="19">#REF!</definedName>
    <definedName name="lcn" localSheetId="20">#REF!</definedName>
    <definedName name="lcn" localSheetId="3">#REF!</definedName>
    <definedName name="lcn" localSheetId="22">#REF!</definedName>
    <definedName name="lcn" localSheetId="23">#REF!</definedName>
    <definedName name="lcn">#REF!</definedName>
    <definedName name="LCT" localSheetId="19">#REF!</definedName>
    <definedName name="LCT" localSheetId="20">#REF!</definedName>
    <definedName name="LCT" localSheetId="3">#REF!</definedName>
    <definedName name="LCT" localSheetId="22">#REF!</definedName>
    <definedName name="LCT" localSheetId="23">#REF!</definedName>
    <definedName name="LCT">#REF!</definedName>
    <definedName name="LDAM" localSheetId="19">#REF!</definedName>
    <definedName name="LDAM" localSheetId="20">#REF!</definedName>
    <definedName name="LDAM" localSheetId="3">#REF!</definedName>
    <definedName name="LDAM" localSheetId="22">#REF!</definedName>
    <definedName name="LDAM" localSheetId="23">#REF!</definedName>
    <definedName name="LDAM">#REF!</definedName>
    <definedName name="Ldc" localSheetId="19">#REF!</definedName>
    <definedName name="Ldc" localSheetId="20">#REF!</definedName>
    <definedName name="Ldc" localSheetId="3">#REF!</definedName>
    <definedName name="Ldc" localSheetId="22">#REF!</definedName>
    <definedName name="Ldc" localSheetId="23">#REF!</definedName>
    <definedName name="Ldc">#REF!</definedName>
    <definedName name="Ldh" localSheetId="19">#REF!</definedName>
    <definedName name="Ldh" localSheetId="20">#REF!</definedName>
    <definedName name="Ldh" localSheetId="3">#REF!</definedName>
    <definedName name="Ldh" localSheetId="22">#REF!</definedName>
    <definedName name="Ldh" localSheetId="23">#REF!</definedName>
    <definedName name="Ldh">#REF!</definedName>
    <definedName name="LDM" localSheetId="19">#REF!</definedName>
    <definedName name="LDM" localSheetId="20">#REF!</definedName>
    <definedName name="LDM" localSheetId="3">#REF!</definedName>
    <definedName name="LDM" localSheetId="22">#REF!</definedName>
    <definedName name="LDM" localSheetId="23">#REF!</definedName>
    <definedName name="LDM">#REF!</definedName>
    <definedName name="LHSMTMS" localSheetId="19">#REF!</definedName>
    <definedName name="LHSMTMS" localSheetId="20">#REF!</definedName>
    <definedName name="LHSMTMS" localSheetId="3">#REF!</definedName>
    <definedName name="LHSMTMS" localSheetId="22">#REF!</definedName>
    <definedName name="LHSMTMS" localSheetId="23">#REF!</definedName>
    <definedName name="LHSMTMS">#REF!</definedName>
    <definedName name="LHSMTXL" localSheetId="19">#REF!</definedName>
    <definedName name="LHSMTXL" localSheetId="20">#REF!</definedName>
    <definedName name="LHSMTXL" localSheetId="3">#REF!</definedName>
    <definedName name="LHSMTXL" localSheetId="22">#REF!</definedName>
    <definedName name="LHSMTXL" localSheetId="23">#REF!</definedName>
    <definedName name="LHSMTXL">#REF!</definedName>
    <definedName name="LIET_KE_VI_TRI_DZ0.4KV" localSheetId="19">#REF!</definedName>
    <definedName name="LIET_KE_VI_TRI_DZ0.4KV" localSheetId="20">#REF!</definedName>
    <definedName name="LIET_KE_VI_TRI_DZ0.4KV" localSheetId="3">#REF!</definedName>
    <definedName name="LIET_KE_VI_TRI_DZ0.4KV" localSheetId="40">#REF!</definedName>
    <definedName name="LIET_KE_VI_TRI_DZ0.4KV" localSheetId="22">#REF!</definedName>
    <definedName name="LIET_KE_VI_TRI_DZ0.4KV" localSheetId="32">#REF!</definedName>
    <definedName name="LIET_KE_VI_TRI_DZ0.4KV" localSheetId="23">#REF!</definedName>
    <definedName name="LIET_KE_VI_TRI_DZ0.4KV" localSheetId="34">#REF!</definedName>
    <definedName name="LIET_KE_VI_TRI_DZ0.4KV" localSheetId="30">#REF!</definedName>
    <definedName name="LIET_KE_VI_TRI_DZ0.4KV">#REF!</definedName>
    <definedName name="LIET_KE_VI_TRI_DZ22KV" localSheetId="19">#REF!</definedName>
    <definedName name="LIET_KE_VI_TRI_DZ22KV" localSheetId="20">#REF!</definedName>
    <definedName name="LIET_KE_VI_TRI_DZ22KV" localSheetId="3">#REF!</definedName>
    <definedName name="LIET_KE_VI_TRI_DZ22KV" localSheetId="40">#REF!</definedName>
    <definedName name="LIET_KE_VI_TRI_DZ22KV" localSheetId="22">#REF!</definedName>
    <definedName name="LIET_KE_VI_TRI_DZ22KV" localSheetId="32">#REF!</definedName>
    <definedName name="LIET_KE_VI_TRI_DZ22KV" localSheetId="23">#REF!</definedName>
    <definedName name="LIET_KE_VI_TRI_DZ22KV" localSheetId="34">#REF!</definedName>
    <definedName name="LIET_KE_VI_TRI_DZ22KV" localSheetId="30">#REF!</definedName>
    <definedName name="LIET_KE_VI_TRI_DZ22KV">#REF!</definedName>
    <definedName name="linh" localSheetId="17" hidden="1">{"'Sheet1'!$L$16"}</definedName>
    <definedName name="linh" localSheetId="0" hidden="1">{"'Sheet1'!$L$16"}</definedName>
    <definedName name="linh" localSheetId="1" hidden="1">{"'Sheet1'!$L$16"}</definedName>
    <definedName name="linh" localSheetId="2" hidden="1">{"'Sheet1'!$L$16"}</definedName>
    <definedName name="linh" localSheetId="34" hidden="1">{"'Sheet1'!$L$16"}</definedName>
    <definedName name="linh" localSheetId="30" hidden="1">{"'Sheet1'!$L$16"}</definedName>
    <definedName name="linh" hidden="1">{"'Sheet1'!$L$16"}</definedName>
    <definedName name="LiÖt_ke_cac_loai_cét" localSheetId="19">#REF!</definedName>
    <definedName name="LiÖt_ke_cac_loai_cét" localSheetId="20">#REF!</definedName>
    <definedName name="LiÖt_ke_cac_loai_cét" localSheetId="3">#REF!</definedName>
    <definedName name="LiÖt_ke_cac_loai_cét" localSheetId="22">#REF!</definedName>
    <definedName name="LiÖt_ke_cac_loai_cét" localSheetId="23">#REF!</definedName>
    <definedName name="LiÖt_ke_cac_loai_cét">#REF!</definedName>
    <definedName name="list" localSheetId="19">#REF!</definedName>
    <definedName name="list" localSheetId="20">#REF!</definedName>
    <definedName name="list" localSheetId="3">#REF!</definedName>
    <definedName name="list" localSheetId="22">#REF!</definedName>
    <definedName name="list" localSheetId="23">#REF!</definedName>
    <definedName name="list">#REF!</definedName>
    <definedName name="lk" localSheetId="32" hidden="1">#REF!</definedName>
    <definedName name="lk" localSheetId="34" hidden="1">#REF!</definedName>
    <definedName name="lk" localSheetId="30" hidden="1">#REF!</definedName>
    <definedName name="LK_hathe" localSheetId="19">#REF!</definedName>
    <definedName name="LK_hathe" localSheetId="20">#REF!</definedName>
    <definedName name="LK_hathe" localSheetId="3">#REF!</definedName>
    <definedName name="LK_hathe" localSheetId="40">#REF!</definedName>
    <definedName name="LK_hathe" localSheetId="22">#REF!</definedName>
    <definedName name="LK_hathe" localSheetId="32">#REF!</definedName>
    <definedName name="LK_hathe" localSheetId="23">#REF!</definedName>
    <definedName name="LK_hathe" localSheetId="34">#REF!</definedName>
    <definedName name="LK_hathe" localSheetId="30">#REF!</definedName>
    <definedName name="LK_hathe">#REF!</definedName>
    <definedName name="Lmk" localSheetId="19">#REF!</definedName>
    <definedName name="Lmk" localSheetId="20">#REF!</definedName>
    <definedName name="Lmk" localSheetId="3">#REF!</definedName>
    <definedName name="Lmk" localSheetId="40">#REF!</definedName>
    <definedName name="Lmk" localSheetId="22">#REF!</definedName>
    <definedName name="Lmk" localSheetId="32">#REF!</definedName>
    <definedName name="Lmk" localSheetId="23">#REF!</definedName>
    <definedName name="Lmk" localSheetId="34">#REF!</definedName>
    <definedName name="Lmk" localSheetId="30">#REF!</definedName>
    <definedName name="Lmk">#REF!</definedName>
    <definedName name="ln" localSheetId="19">#REF!</definedName>
    <definedName name="ln" localSheetId="20">#REF!</definedName>
    <definedName name="ln" localSheetId="3">#REF!</definedName>
    <definedName name="ln" localSheetId="22">#REF!</definedName>
    <definedName name="ln" localSheetId="23">#REF!</definedName>
    <definedName name="ln">#REF!</definedName>
    <definedName name="LNCKT" localSheetId="19">#REF!</definedName>
    <definedName name="LNCKT" localSheetId="20">#REF!</definedName>
    <definedName name="LNCKT" localSheetId="3">#REF!</definedName>
    <definedName name="LNCKT" localSheetId="22">#REF!</definedName>
    <definedName name="LNCKT" localSheetId="23">#REF!</definedName>
    <definedName name="LNCKT">#REF!</definedName>
    <definedName name="Lnsc" localSheetId="19">#REF!</definedName>
    <definedName name="Lnsc" localSheetId="20">#REF!</definedName>
    <definedName name="Lnsc" localSheetId="3">#REF!</definedName>
    <definedName name="Lnsc" localSheetId="22">#REF!</definedName>
    <definedName name="Lnsc" localSheetId="23">#REF!</definedName>
    <definedName name="Lnsc">#REF!</definedName>
    <definedName name="lntt" localSheetId="40">#REF!</definedName>
    <definedName name="lntt" localSheetId="32">#REF!</definedName>
    <definedName name="lntt" localSheetId="34">#REF!</definedName>
    <definedName name="lntt" localSheetId="30">#REF!</definedName>
    <definedName name="lntt">#REF!</definedName>
    <definedName name="Lo" localSheetId="19">#REF!</definedName>
    <definedName name="Lo" localSheetId="20">#REF!</definedName>
    <definedName name="Lo" localSheetId="3">#REF!</definedName>
    <definedName name="Lo" localSheetId="22">#REF!</definedName>
    <definedName name="Lo" localSheetId="23">#REF!</definedName>
    <definedName name="Lo">#REF!</definedName>
    <definedName name="LO283K" localSheetId="19">#REF!</definedName>
    <definedName name="LO283K" localSheetId="20">#REF!</definedName>
    <definedName name="LO283K" localSheetId="3">#REF!</definedName>
    <definedName name="LO283K" localSheetId="22">#REF!</definedName>
    <definedName name="LO283K" localSheetId="23">#REF!</definedName>
    <definedName name="LO283K">#REF!</definedName>
    <definedName name="LO815K" localSheetId="19">#REF!</definedName>
    <definedName name="LO815K" localSheetId="20">#REF!</definedName>
    <definedName name="LO815K" localSheetId="3">#REF!</definedName>
    <definedName name="LO815K" localSheetId="22">#REF!</definedName>
    <definedName name="LO815K" localSheetId="23">#REF!</definedName>
    <definedName name="LO815K">#REF!</definedName>
    <definedName name="LOAI_COT" localSheetId="19">#REF!</definedName>
    <definedName name="LOAI_COT" localSheetId="20">#REF!</definedName>
    <definedName name="LOAI_COT" localSheetId="3">#REF!</definedName>
    <definedName name="LOAI_COT" localSheetId="22">#REF!</definedName>
    <definedName name="LOAI_COT" localSheetId="23">#REF!</definedName>
    <definedName name="LOAI_COT">#REF!</definedName>
    <definedName name="Loai_TD" localSheetId="19">#REF!</definedName>
    <definedName name="Loai_TD" localSheetId="20">#REF!</definedName>
    <definedName name="Loai_TD" localSheetId="3">#REF!</definedName>
    <definedName name="Loai_TD" localSheetId="40">#REF!</definedName>
    <definedName name="Loai_TD" localSheetId="22">#REF!</definedName>
    <definedName name="Loai_TD" localSheetId="32">#REF!</definedName>
    <definedName name="Loai_TD" localSheetId="23">#REF!</definedName>
    <definedName name="Loai_TD" localSheetId="34">#REF!</definedName>
    <definedName name="Loai_TD" localSheetId="30">#REF!</definedName>
    <definedName name="Loai_TD">#REF!</definedName>
    <definedName name="lồn" localSheetId="17" hidden="1">{"'Sheet1'!$L$16"}</definedName>
    <definedName name="lồn" localSheetId="32" hidden="1">{"'Sheet1'!$L$16"}</definedName>
    <definedName name="lồn" localSheetId="0" hidden="1">{"'Sheet1'!$L$16"}</definedName>
    <definedName name="lồn" localSheetId="1" hidden="1">{"'Sheet1'!$L$16"}</definedName>
    <definedName name="lồn" localSheetId="2" hidden="1">{"'Sheet1'!$L$16"}</definedName>
    <definedName name="lồn" localSheetId="34" hidden="1">{"'Sheet1'!$L$16"}</definedName>
    <definedName name="lồn" localSheetId="30" hidden="1">{"'Sheet1'!$L$16"}</definedName>
    <definedName name="lồn" hidden="1">{"'Sheet1'!$L$16"}</definedName>
    <definedName name="Lt" localSheetId="19">#REF!</definedName>
    <definedName name="Lt" localSheetId="20">#REF!</definedName>
    <definedName name="Lt" localSheetId="3">#REF!</definedName>
    <definedName name="Lt" localSheetId="22">#REF!</definedName>
    <definedName name="Lt" localSheetId="23">#REF!</definedName>
    <definedName name="Lt">#REF!</definedName>
    <definedName name="LTD" localSheetId="19">#REF!</definedName>
    <definedName name="LTD" localSheetId="20">#REF!</definedName>
    <definedName name="LTD" localSheetId="3">#REF!</definedName>
    <definedName name="LTD" localSheetId="22">#REF!</definedName>
    <definedName name="LTD" localSheetId="23">#REF!</definedName>
    <definedName name="LTD">#REF!</definedName>
    <definedName name="ltre" localSheetId="19">#REF!</definedName>
    <definedName name="ltre" localSheetId="20">#REF!</definedName>
    <definedName name="ltre" localSheetId="3">#REF!</definedName>
    <definedName name="ltre" localSheetId="22">#REF!</definedName>
    <definedName name="ltre" localSheetId="23">#REF!</definedName>
    <definedName name="ltre">#REF!</definedName>
    <definedName name="LTT" localSheetId="19">#REF!</definedName>
    <definedName name="LTT" localSheetId="20">#REF!</definedName>
    <definedName name="LTT" localSheetId="3">#REF!</definedName>
    <definedName name="LTT" localSheetId="22">#REF!</definedName>
    <definedName name="LTT" localSheetId="23">#REF!</definedName>
    <definedName name="LTT">#REF!</definedName>
    <definedName name="luong" localSheetId="19">#REF!</definedName>
    <definedName name="luong" localSheetId="20">#REF!</definedName>
    <definedName name="luong" localSheetId="3">#REF!</definedName>
    <definedName name="luong" localSheetId="22">#REF!</definedName>
    <definedName name="luong" localSheetId="23">#REF!</definedName>
    <definedName name="luong">#REF!</definedName>
    <definedName name="LUONGBIENDONG" localSheetId="19">#REF!</definedName>
    <definedName name="LUONGBIENDONG" localSheetId="20">#REF!</definedName>
    <definedName name="LUONGBIENDONG" localSheetId="3">#REF!</definedName>
    <definedName name="LUONGBIENDONG" localSheetId="22">#REF!</definedName>
    <definedName name="LUONGBIENDONG" localSheetId="23">#REF!</definedName>
    <definedName name="LUONGBIENDONG">#REF!</definedName>
    <definedName name="lVC" localSheetId="19">#REF!</definedName>
    <definedName name="lVC" localSheetId="20">#REF!</definedName>
    <definedName name="lVC" localSheetId="3">#REF!</definedName>
    <definedName name="lVC" localSheetId="40">#REF!</definedName>
    <definedName name="lVC" localSheetId="22">#REF!</definedName>
    <definedName name="lVC" localSheetId="23">#REF!</definedName>
    <definedName name="lVC">#REF!</definedName>
    <definedName name="LVT" localSheetId="19">#REF!</definedName>
    <definedName name="LVT" localSheetId="20">#REF!</definedName>
    <definedName name="LVT" localSheetId="3">#REF!</definedName>
    <definedName name="LVT" localSheetId="22">#REF!</definedName>
    <definedName name="LVT" localSheetId="23">#REF!</definedName>
    <definedName name="LVT">#REF!</definedName>
    <definedName name="m" localSheetId="19">#REF!</definedName>
    <definedName name="m" localSheetId="20">#REF!</definedName>
    <definedName name="m" localSheetId="3">#REF!</definedName>
    <definedName name="m" localSheetId="22">#REF!</definedName>
    <definedName name="m" localSheetId="32" hidden="1">{"'Sheet1'!$L$16"}</definedName>
    <definedName name="m" localSheetId="23">#REF!</definedName>
    <definedName name="m" localSheetId="34" hidden="1">{"'Sheet1'!$L$16"}</definedName>
    <definedName name="m" localSheetId="30" hidden="1">{"'Sheet1'!$L$16"}</definedName>
    <definedName name="m">#REF!</definedName>
    <definedName name="M0.4" localSheetId="40">#REF!</definedName>
    <definedName name="M0.4" localSheetId="32">#REF!</definedName>
    <definedName name="M0.4" localSheetId="34">#REF!</definedName>
    <definedName name="M0.4" localSheetId="30">#REF!</definedName>
    <definedName name="M0.4">#REF!</definedName>
    <definedName name="M10aa1p" localSheetId="19">#REF!</definedName>
    <definedName name="M10aa1p" localSheetId="20">#REF!</definedName>
    <definedName name="M10aa1p" localSheetId="3">#REF!</definedName>
    <definedName name="M10aa1p" localSheetId="40">#REF!</definedName>
    <definedName name="M10aa1p" localSheetId="22">#REF!</definedName>
    <definedName name="M10aa1p" localSheetId="23">#REF!</definedName>
    <definedName name="M10aa1p">#REF!</definedName>
    <definedName name="M12aavl" localSheetId="40">#REF!</definedName>
    <definedName name="M12aavl" localSheetId="32">#REF!</definedName>
    <definedName name="M12aavl" localSheetId="34">#REF!</definedName>
    <definedName name="M12aavl" localSheetId="30">#REF!</definedName>
    <definedName name="M12ba3p" localSheetId="19">#REF!</definedName>
    <definedName name="M12ba3p" localSheetId="20">#REF!</definedName>
    <definedName name="M12ba3p" localSheetId="3">#REF!</definedName>
    <definedName name="M12ba3p" localSheetId="40">#REF!</definedName>
    <definedName name="M12ba3p" localSheetId="22">#REF!</definedName>
    <definedName name="M12ba3p" localSheetId="32">#REF!</definedName>
    <definedName name="M12ba3p" localSheetId="23">#REF!</definedName>
    <definedName name="M12ba3p" localSheetId="34">#REF!</definedName>
    <definedName name="M12ba3p" localSheetId="30">#REF!</definedName>
    <definedName name="M12ba3p">#REF!</definedName>
    <definedName name="M12bb1p" localSheetId="19">#REF!</definedName>
    <definedName name="M12bb1p" localSheetId="20">#REF!</definedName>
    <definedName name="M12bb1p" localSheetId="3">#REF!</definedName>
    <definedName name="M12bb1p" localSheetId="40">#REF!</definedName>
    <definedName name="M12bb1p" localSheetId="22">#REF!</definedName>
    <definedName name="M12bb1p" localSheetId="32">#REF!</definedName>
    <definedName name="M12bb1p" localSheetId="23">#REF!</definedName>
    <definedName name="M12bb1p" localSheetId="34">#REF!</definedName>
    <definedName name="M12bb1p" localSheetId="30">#REF!</definedName>
    <definedName name="M12bb1p">#REF!</definedName>
    <definedName name="M12cbnc" localSheetId="19">#REF!</definedName>
    <definedName name="M12cbnc" localSheetId="20">#REF!</definedName>
    <definedName name="M12cbnc" localSheetId="3">#REF!</definedName>
    <definedName name="M12cbnc" localSheetId="22">#REF!</definedName>
    <definedName name="M12cbnc" localSheetId="23">#REF!</definedName>
    <definedName name="M12cbnc">#REF!</definedName>
    <definedName name="M12cbvl" localSheetId="19">#REF!</definedName>
    <definedName name="M12cbvl" localSheetId="20">#REF!</definedName>
    <definedName name="M12cbvl" localSheetId="3">#REF!</definedName>
    <definedName name="M12cbvl" localSheetId="22">#REF!</definedName>
    <definedName name="M12cbvl" localSheetId="23">#REF!</definedName>
    <definedName name="M12cbvl">#REF!</definedName>
    <definedName name="M14bb1p" localSheetId="19">#REF!</definedName>
    <definedName name="M14bb1p" localSheetId="20">#REF!</definedName>
    <definedName name="M14bb1p" localSheetId="3">#REF!</definedName>
    <definedName name="M14bb1p" localSheetId="40">#REF!</definedName>
    <definedName name="M14bb1p" localSheetId="22">#REF!</definedName>
    <definedName name="M14bb1p" localSheetId="32">#REF!</definedName>
    <definedName name="M14bb1p" localSheetId="23">#REF!</definedName>
    <definedName name="M14bb1p" localSheetId="34">#REF!</definedName>
    <definedName name="M14bb1p" localSheetId="30">#REF!</definedName>
    <definedName name="M14bb1p">#REF!</definedName>
    <definedName name="m3btong" localSheetId="19">#REF!</definedName>
    <definedName name="m3btong" localSheetId="20">#REF!</definedName>
    <definedName name="m3btong" localSheetId="3">#REF!</definedName>
    <definedName name="m3btong" localSheetId="22">#REF!</definedName>
    <definedName name="m3btong" localSheetId="23">#REF!</definedName>
    <definedName name="m3btong">#REF!</definedName>
    <definedName name="M8a" localSheetId="40">#REF!</definedName>
    <definedName name="M8a" localSheetId="32">#REF!</definedName>
    <definedName name="M8a" localSheetId="34">#REF!</definedName>
    <definedName name="M8a" localSheetId="30">#REF!</definedName>
    <definedName name="M8aa" localSheetId="40">#REF!</definedName>
    <definedName name="M8aa" localSheetId="32">#REF!</definedName>
    <definedName name="M8aa" localSheetId="34">#REF!</definedName>
    <definedName name="M8aa" localSheetId="30">#REF!</definedName>
    <definedName name="m8aanc" localSheetId="19">#REF!</definedName>
    <definedName name="m8aanc" localSheetId="20">#REF!</definedName>
    <definedName name="m8aanc" localSheetId="3">#REF!</definedName>
    <definedName name="m8aanc" localSheetId="40">#REF!</definedName>
    <definedName name="m8aanc" localSheetId="22">#REF!</definedName>
    <definedName name="m8aanc" localSheetId="32">#REF!</definedName>
    <definedName name="m8aanc" localSheetId="23">#REF!</definedName>
    <definedName name="m8aanc" localSheetId="34">#REF!</definedName>
    <definedName name="m8aanc" localSheetId="30">#REF!</definedName>
    <definedName name="m8aanc">#REF!</definedName>
    <definedName name="m8aavl" localSheetId="19">#REF!</definedName>
    <definedName name="m8aavl" localSheetId="20">#REF!</definedName>
    <definedName name="m8aavl" localSheetId="3">#REF!</definedName>
    <definedName name="m8aavl" localSheetId="40">#REF!</definedName>
    <definedName name="m8aavl" localSheetId="22">#REF!</definedName>
    <definedName name="m8aavl" localSheetId="32">#REF!</definedName>
    <definedName name="m8aavl" localSheetId="23">#REF!</definedName>
    <definedName name="m8aavl" localSheetId="34">#REF!</definedName>
    <definedName name="m8aavl" localSheetId="30">#REF!</definedName>
    <definedName name="m8aavl">#REF!</definedName>
    <definedName name="ma" localSheetId="19">#REF!</definedName>
    <definedName name="ma" localSheetId="20">#REF!</definedName>
    <definedName name="ma" localSheetId="3">#REF!</definedName>
    <definedName name="ma" localSheetId="22">#REF!</definedName>
    <definedName name="ma" localSheetId="23">#REF!</definedName>
    <definedName name="ma">#REF!</definedName>
    <definedName name="MA_COTHA" localSheetId="19">#REF!</definedName>
    <definedName name="MA_COTHA" localSheetId="20">#REF!</definedName>
    <definedName name="MA_COTHA" localSheetId="3">#REF!</definedName>
    <definedName name="MA_COTHA" localSheetId="22">#REF!</definedName>
    <definedName name="MA_COTHA" localSheetId="23">#REF!</definedName>
    <definedName name="MA_COTHA">#REF!</definedName>
    <definedName name="Ma3pnc" localSheetId="19">#REF!</definedName>
    <definedName name="Ma3pnc" localSheetId="20">#REF!</definedName>
    <definedName name="Ma3pnc" localSheetId="3">#REF!</definedName>
    <definedName name="Ma3pnc" localSheetId="40">#REF!</definedName>
    <definedName name="Ma3pnc" localSheetId="22">#REF!</definedName>
    <definedName name="Ma3pnc" localSheetId="32">#REF!</definedName>
    <definedName name="Ma3pnc" localSheetId="23">#REF!</definedName>
    <definedName name="Ma3pnc" localSheetId="34">#REF!</definedName>
    <definedName name="Ma3pnc" localSheetId="30">#REF!</definedName>
    <definedName name="Ma3pnc">#REF!</definedName>
    <definedName name="Ma3pvl" localSheetId="19">#REF!</definedName>
    <definedName name="Ma3pvl" localSheetId="20">#REF!</definedName>
    <definedName name="Ma3pvl" localSheetId="3">#REF!</definedName>
    <definedName name="Ma3pvl" localSheetId="40">#REF!</definedName>
    <definedName name="Ma3pvl" localSheetId="22">#REF!</definedName>
    <definedName name="Ma3pvl" localSheetId="32">#REF!</definedName>
    <definedName name="Ma3pvl" localSheetId="23">#REF!</definedName>
    <definedName name="Ma3pvl" localSheetId="34">#REF!</definedName>
    <definedName name="Ma3pvl" localSheetId="30">#REF!</definedName>
    <definedName name="Ma3pvl">#REF!</definedName>
    <definedName name="Maa3pnc" localSheetId="19">#REF!</definedName>
    <definedName name="Maa3pnc" localSheetId="20">#REF!</definedName>
    <definedName name="Maa3pnc" localSheetId="3">#REF!</definedName>
    <definedName name="Maa3pnc" localSheetId="40">#REF!</definedName>
    <definedName name="Maa3pnc" localSheetId="22">#REF!</definedName>
    <definedName name="Maa3pnc" localSheetId="32">#REF!</definedName>
    <definedName name="Maa3pnc" localSheetId="23">#REF!</definedName>
    <definedName name="Maa3pnc" localSheetId="34">#REF!</definedName>
    <definedName name="Maa3pnc" localSheetId="30">#REF!</definedName>
    <definedName name="Maa3pnc">#REF!</definedName>
    <definedName name="Maa3pvl" localSheetId="19">#REF!</definedName>
    <definedName name="Maa3pvl" localSheetId="20">#REF!</definedName>
    <definedName name="Maa3pvl" localSheetId="3">#REF!</definedName>
    <definedName name="Maa3pvl" localSheetId="40">#REF!</definedName>
    <definedName name="Maa3pvl" localSheetId="22">#REF!</definedName>
    <definedName name="Maa3pvl" localSheetId="32">#REF!</definedName>
    <definedName name="Maa3pvl" localSheetId="23">#REF!</definedName>
    <definedName name="Maa3pvl" localSheetId="34">#REF!</definedName>
    <definedName name="Maa3pvl" localSheetId="30">#REF!</definedName>
    <definedName name="Maa3pvl">#REF!</definedName>
    <definedName name="MACOT_TA" localSheetId="19">#REF!</definedName>
    <definedName name="MACOT_TA" localSheetId="20">#REF!</definedName>
    <definedName name="MACOT_TA" localSheetId="3">#REF!</definedName>
    <definedName name="MACOT_TA" localSheetId="22">#REF!</definedName>
    <definedName name="MACOT_TA" localSheetId="23">#REF!</definedName>
    <definedName name="MACOT_TA">#REF!</definedName>
    <definedName name="Macro2" localSheetId="19">#REF!</definedName>
    <definedName name="Macro2" localSheetId="20">#REF!</definedName>
    <definedName name="Macro2" localSheetId="3">#REF!</definedName>
    <definedName name="Macro2" localSheetId="22">#REF!</definedName>
    <definedName name="Macro2" localSheetId="23">#REF!</definedName>
    <definedName name="Macro2">#REF!</definedName>
    <definedName name="Macro3" localSheetId="19">#REF!</definedName>
    <definedName name="Macro3" localSheetId="20">#REF!</definedName>
    <definedName name="Macro3" localSheetId="3">#REF!</definedName>
    <definedName name="Macro3" localSheetId="40">#REF!</definedName>
    <definedName name="Macro3" localSheetId="22">#REF!</definedName>
    <definedName name="Macro3" localSheetId="23">#REF!</definedName>
    <definedName name="Macro3">#REF!</definedName>
    <definedName name="MACTANG_BD" localSheetId="19">#REF!</definedName>
    <definedName name="MACTANG_BD" localSheetId="20">#REF!</definedName>
    <definedName name="MACTANG_BD" localSheetId="3">#REF!</definedName>
    <definedName name="MACTANG_BD" localSheetId="22">#REF!</definedName>
    <definedName name="MACTANG_BD" localSheetId="23">#REF!</definedName>
    <definedName name="MACTANG_BD">#REF!</definedName>
    <definedName name="MACTANG_HT_BD" localSheetId="19">#REF!</definedName>
    <definedName name="MACTANG_HT_BD" localSheetId="20">#REF!</definedName>
    <definedName name="MACTANG_HT_BD" localSheetId="3">#REF!</definedName>
    <definedName name="MACTANG_HT_BD" localSheetId="22">#REF!</definedName>
    <definedName name="MACTANG_HT_BD" localSheetId="23">#REF!</definedName>
    <definedName name="MACTANG_HT_BD">#REF!</definedName>
    <definedName name="MACTANG_HT_KT" localSheetId="19">#REF!</definedName>
    <definedName name="MACTANG_HT_KT" localSheetId="20">#REF!</definedName>
    <definedName name="MACTANG_HT_KT" localSheetId="3">#REF!</definedName>
    <definedName name="MACTANG_HT_KT" localSheetId="22">#REF!</definedName>
    <definedName name="MACTANG_HT_KT" localSheetId="23">#REF!</definedName>
    <definedName name="MACTANG_HT_KT">#REF!</definedName>
    <definedName name="MACTANG_KT" localSheetId="19">#REF!</definedName>
    <definedName name="MACTANG_KT" localSheetId="20">#REF!</definedName>
    <definedName name="MACTANG_KT" localSheetId="3">#REF!</definedName>
    <definedName name="MACTANG_KT" localSheetId="22">#REF!</definedName>
    <definedName name="MACTANG_KT" localSheetId="23">#REF!</definedName>
    <definedName name="MACTANG_KT">#REF!</definedName>
    <definedName name="MAHANG" localSheetId="19">#REF!</definedName>
    <definedName name="MAHANG" localSheetId="20">#REF!</definedName>
    <definedName name="MAHANG" localSheetId="3">#REF!</definedName>
    <definedName name="MAHANG" localSheetId="22">#REF!</definedName>
    <definedName name="MAHANG" localSheetId="23">#REF!</definedName>
    <definedName name="MAHANG">#REF!</definedName>
    <definedName name="MaHieu" localSheetId="19">#REF!</definedName>
    <definedName name="MaHieu" localSheetId="20">#REF!</definedName>
    <definedName name="MaHieu" localSheetId="3">#REF!</definedName>
    <definedName name="MaHieu" localSheetId="22">#REF!</definedName>
    <definedName name="MaHieu" localSheetId="23">#REF!</definedName>
    <definedName name="MaHieu">#REF!</definedName>
    <definedName name="Maïy" localSheetId="19">#REF!</definedName>
    <definedName name="Maïy" localSheetId="20">#REF!</definedName>
    <definedName name="Maïy" localSheetId="3">#REF!</definedName>
    <definedName name="Maïy" localSheetId="22">#REF!</definedName>
    <definedName name="Maïy" localSheetId="23">#REF!</definedName>
    <definedName name="Maïy">#REF!</definedName>
    <definedName name="MAJ_CON_EQP" localSheetId="19">#REF!</definedName>
    <definedName name="MAJ_CON_EQP" localSheetId="20">#REF!</definedName>
    <definedName name="MAJ_CON_EQP" localSheetId="3">#REF!</definedName>
    <definedName name="MAJ_CON_EQP" localSheetId="40">#REF!</definedName>
    <definedName name="MAJ_CON_EQP" localSheetId="22">#REF!</definedName>
    <definedName name="MAJ_CON_EQP" localSheetId="32">#REF!</definedName>
    <definedName name="MAJ_CON_EQP" localSheetId="23">#REF!</definedName>
    <definedName name="MAJ_CON_EQP" localSheetId="34">#REF!</definedName>
    <definedName name="MAJ_CON_EQP" localSheetId="30">#REF!</definedName>
    <definedName name="MAJ_CON_EQP">#REF!</definedName>
    <definedName name="MANPP" localSheetId="19">#REF!</definedName>
    <definedName name="MANPP" localSheetId="20">#REF!</definedName>
    <definedName name="MANPP" localSheetId="3">#REF!</definedName>
    <definedName name="MANPP" localSheetId="22">#REF!</definedName>
    <definedName name="MANPP" localSheetId="23">#REF!</definedName>
    <definedName name="MANPP">#REF!</definedName>
    <definedName name="MAÕCOÙ" localSheetId="19">#REF!</definedName>
    <definedName name="MAÕCOÙ" localSheetId="20">#REF!</definedName>
    <definedName name="MAÕCOÙ" localSheetId="3">#REF!</definedName>
    <definedName name="MAÕCOÙ" localSheetId="22">#REF!</definedName>
    <definedName name="MAÕCOÙ" localSheetId="23">#REF!</definedName>
    <definedName name="MAÕCOÙ">#REF!</definedName>
    <definedName name="MAÕNÔÏ" localSheetId="19">#REF!</definedName>
    <definedName name="MAÕNÔÏ" localSheetId="20">#REF!</definedName>
    <definedName name="MAÕNÔÏ" localSheetId="3">#REF!</definedName>
    <definedName name="MAÕNÔÏ" localSheetId="22">#REF!</definedName>
    <definedName name="MAÕNÔÏ" localSheetId="23">#REF!</definedName>
    <definedName name="MAÕNÔÏ">#REF!</definedName>
    <definedName name="MATP_GT" localSheetId="19">#REF!</definedName>
    <definedName name="MATP_GT" localSheetId="20">#REF!</definedName>
    <definedName name="MATP_GT" localSheetId="3">#REF!</definedName>
    <definedName name="MATP_GT" localSheetId="22">#REF!</definedName>
    <definedName name="MATP_GT" localSheetId="23">#REF!</definedName>
    <definedName name="MATP_GT">#REF!</definedName>
    <definedName name="Maùy_bieán_aùp_löïc_110_22_15KV___40MVA" localSheetId="19">#REF!</definedName>
    <definedName name="Maùy_bieán_aùp_löïc_110_22_15KV___40MVA" localSheetId="20">#REF!</definedName>
    <definedName name="Maùy_bieán_aùp_löïc_110_22_15KV___40MVA" localSheetId="3">#REF!</definedName>
    <definedName name="Maùy_bieán_aùp_löïc_110_22_15KV___40MVA" localSheetId="22">#REF!</definedName>
    <definedName name="Maùy_bieán_aùp_löïc_110_22_15KV___40MVA" localSheetId="23">#REF!</definedName>
    <definedName name="Maùy_bieán_aùp_löïc_110_22_15KV___40MVA">#REF!</definedName>
    <definedName name="MAVANKHUON" localSheetId="19">#REF!</definedName>
    <definedName name="MAVANKHUON" localSheetId="20">#REF!</definedName>
    <definedName name="MAVANKHUON" localSheetId="3">#REF!</definedName>
    <definedName name="MAVANKHUON" localSheetId="40">#REF!</definedName>
    <definedName name="MAVANKHUON" localSheetId="22">#REF!</definedName>
    <definedName name="MAVANKHUON" localSheetId="32">#REF!</definedName>
    <definedName name="MAVANKHUON" localSheetId="23">#REF!</definedName>
    <definedName name="MAVANKHUON" localSheetId="34">#REF!</definedName>
    <definedName name="MAVANKHUON" localSheetId="30">#REF!</definedName>
    <definedName name="MAVANKHUON">#REF!</definedName>
    <definedName name="MAVLTHDN" localSheetId="19">#REF!</definedName>
    <definedName name="MAVLTHDN" localSheetId="20">#REF!</definedName>
    <definedName name="MAVLTHDN" localSheetId="3">#REF!</definedName>
    <definedName name="MAVLTHDN" localSheetId="40">#REF!</definedName>
    <definedName name="MAVLTHDN" localSheetId="22">#REF!</definedName>
    <definedName name="MAVLTHDN" localSheetId="32">#REF!</definedName>
    <definedName name="MAVLTHDN" localSheetId="23">#REF!</definedName>
    <definedName name="MAVLTHDN" localSheetId="34">#REF!</definedName>
    <definedName name="MAVLTHDN" localSheetId="30">#REF!</definedName>
    <definedName name="MAVLTHDN">#REF!</definedName>
    <definedName name="MAY" localSheetId="19">#REF!</definedName>
    <definedName name="MAY" localSheetId="20">#REF!</definedName>
    <definedName name="MAY" localSheetId="3">#REF!</definedName>
    <definedName name="MAY" localSheetId="22">#REF!</definedName>
    <definedName name="MAY" localSheetId="23">#REF!</definedName>
    <definedName name="MAY">#REF!</definedName>
    <definedName name="mb" localSheetId="19">#REF!</definedName>
    <definedName name="mb" localSheetId="20">#REF!</definedName>
    <definedName name="mb" localSheetId="3">#REF!</definedName>
    <definedName name="mb" localSheetId="22">#REF!</definedName>
    <definedName name="mb" localSheetId="23">#REF!</definedName>
    <definedName name="mb">#REF!</definedName>
    <definedName name="Mba1p" localSheetId="19">#REF!</definedName>
    <definedName name="Mba1p" localSheetId="20">#REF!</definedName>
    <definedName name="Mba1p" localSheetId="3">#REF!</definedName>
    <definedName name="Mba1p" localSheetId="40">#REF!</definedName>
    <definedName name="Mba1p" localSheetId="22">#REF!</definedName>
    <definedName name="Mba1p" localSheetId="32">#REF!</definedName>
    <definedName name="Mba1p" localSheetId="23">#REF!</definedName>
    <definedName name="Mba1p" localSheetId="34">#REF!</definedName>
    <definedName name="Mba1p" localSheetId="30">#REF!</definedName>
    <definedName name="Mba1p">#REF!</definedName>
    <definedName name="Mba3p" localSheetId="19">#REF!</definedName>
    <definedName name="Mba3p" localSheetId="20">#REF!</definedName>
    <definedName name="Mba3p" localSheetId="3">#REF!</definedName>
    <definedName name="Mba3p" localSheetId="40">#REF!</definedName>
    <definedName name="Mba3p" localSheetId="22">#REF!</definedName>
    <definedName name="Mba3p" localSheetId="32">#REF!</definedName>
    <definedName name="Mba3p" localSheetId="23">#REF!</definedName>
    <definedName name="Mba3p" localSheetId="34">#REF!</definedName>
    <definedName name="Mba3p" localSheetId="30">#REF!</definedName>
    <definedName name="Mba3p">#REF!</definedName>
    <definedName name="Mbb3p" localSheetId="19">#REF!</definedName>
    <definedName name="Mbb3p" localSheetId="20">#REF!</definedName>
    <definedName name="Mbb3p" localSheetId="3">#REF!</definedName>
    <definedName name="Mbb3p" localSheetId="40">#REF!</definedName>
    <definedName name="Mbb3p" localSheetId="22">#REF!</definedName>
    <definedName name="Mbb3p" localSheetId="32">#REF!</definedName>
    <definedName name="Mbb3p" localSheetId="23">#REF!</definedName>
    <definedName name="Mbb3p" localSheetId="34">#REF!</definedName>
    <definedName name="Mbb3p" localSheetId="30">#REF!</definedName>
    <definedName name="Mbb3p">#REF!</definedName>
    <definedName name="Mbn1p" localSheetId="19">#REF!</definedName>
    <definedName name="Mbn1p" localSheetId="20">#REF!</definedName>
    <definedName name="Mbn1p" localSheetId="3">#REF!</definedName>
    <definedName name="Mbn1p" localSheetId="22">#REF!</definedName>
    <definedName name="Mbn1p" localSheetId="23">#REF!</definedName>
    <definedName name="Mbn1p">#REF!</definedName>
    <definedName name="mc" localSheetId="19">#REF!</definedName>
    <definedName name="mc" localSheetId="20">#REF!</definedName>
    <definedName name="mc" localSheetId="3">#REF!</definedName>
    <definedName name="mc" localSheetId="40">#REF!</definedName>
    <definedName name="mc" localSheetId="22">#REF!</definedName>
    <definedName name="mc" localSheetId="32">#REF!</definedName>
    <definedName name="mc" localSheetId="23">#REF!</definedName>
    <definedName name="mc" localSheetId="34">#REF!</definedName>
    <definedName name="mc" localSheetId="30">#REF!</definedName>
    <definedName name="mc">#REF!</definedName>
    <definedName name="mcn" localSheetId="19">#REF!</definedName>
    <definedName name="mcn" localSheetId="20">#REF!</definedName>
    <definedName name="mcn" localSheetId="3">#REF!</definedName>
    <definedName name="mcn" localSheetId="22">#REF!</definedName>
    <definedName name="mcn" localSheetId="23">#REF!</definedName>
    <definedName name="mcn">#REF!</definedName>
    <definedName name="mcqd" localSheetId="19">#REF!</definedName>
    <definedName name="mcqd" localSheetId="20">#REF!</definedName>
    <definedName name="mcqd" localSheetId="3">#REF!</definedName>
    <definedName name="mcqd" localSheetId="22">#REF!</definedName>
    <definedName name="mcqd" localSheetId="23">#REF!</definedName>
    <definedName name="mcqd">#REF!</definedName>
    <definedName name="MCT" localSheetId="19">#REF!</definedName>
    <definedName name="MCT" localSheetId="20">#REF!</definedName>
    <definedName name="MCT" localSheetId="3">#REF!</definedName>
    <definedName name="MCT" localSheetId="22">#REF!</definedName>
    <definedName name="MCT" localSheetId="23">#REF!</definedName>
    <definedName name="MCT">#REF!</definedName>
    <definedName name="mctn" localSheetId="19">#REF!</definedName>
    <definedName name="mctn" localSheetId="20">#REF!</definedName>
    <definedName name="mctn" localSheetId="3">#REF!</definedName>
    <definedName name="mctn" localSheetId="22">#REF!</definedName>
    <definedName name="mctn" localSheetId="23">#REF!</definedName>
    <definedName name="mctn">#REF!</definedName>
    <definedName name="md" localSheetId="19">#REF!</definedName>
    <definedName name="md" localSheetId="20">#REF!</definedName>
    <definedName name="md" localSheetId="3">#REF!</definedName>
    <definedName name="md" localSheetId="22">#REF!</definedName>
    <definedName name="md" localSheetId="23">#REF!</definedName>
    <definedName name="md">#REF!</definedName>
    <definedName name="MDV" localSheetId="19">#REF!</definedName>
    <definedName name="MDV" localSheetId="20">#REF!</definedName>
    <definedName name="MDV" localSheetId="3">#REF!</definedName>
    <definedName name="MDV" localSheetId="22">#REF!</definedName>
    <definedName name="MDV" localSheetId="23">#REF!</definedName>
    <definedName name="MDV">#REF!</definedName>
    <definedName name="me" localSheetId="19">#REF!</definedName>
    <definedName name="me" localSheetId="20">#REF!</definedName>
    <definedName name="me" localSheetId="3">#REF!</definedName>
    <definedName name="me" localSheetId="22">#REF!</definedName>
    <definedName name="me" localSheetId="23">#REF!</definedName>
    <definedName name="me">#REF!</definedName>
    <definedName name="Mexico_Against" localSheetId="19">#REF!,#REF!,#REF!</definedName>
    <definedName name="Mexico_Against" localSheetId="20">#REF!,#REF!,#REF!</definedName>
    <definedName name="Mexico_Against" localSheetId="3">#REF!,#REF!,#REF!</definedName>
    <definedName name="Mexico_Against" localSheetId="22">#REF!,#REF!,#REF!</definedName>
    <definedName name="Mexico_Against" localSheetId="23">#REF!,#REF!,#REF!</definedName>
    <definedName name="Mexico_Against">#REF!,#REF!,#REF!</definedName>
    <definedName name="Mexico_Played" localSheetId="19">#REF!,#REF!,#REF!</definedName>
    <definedName name="Mexico_Played" localSheetId="20">#REF!,#REF!,#REF!</definedName>
    <definedName name="Mexico_Played" localSheetId="3">#REF!,#REF!,#REF!</definedName>
    <definedName name="Mexico_Played" localSheetId="22">#REF!,#REF!,#REF!</definedName>
    <definedName name="Mexico_Played" localSheetId="23">#REF!,#REF!,#REF!</definedName>
    <definedName name="Mexico_Played">#REF!,#REF!,#REF!</definedName>
    <definedName name="MG_A" localSheetId="19">#REF!</definedName>
    <definedName name="MG_A" localSheetId="20">#REF!</definedName>
    <definedName name="MG_A" localSheetId="3">#REF!</definedName>
    <definedName name="MG_A" localSheetId="40">#REF!</definedName>
    <definedName name="MG_A" localSheetId="22">#REF!</definedName>
    <definedName name="MG_A" localSheetId="32">#REF!</definedName>
    <definedName name="MG_A" localSheetId="23">#REF!</definedName>
    <definedName name="MG_A" localSheetId="34">#REF!</definedName>
    <definedName name="MG_A" localSheetId="30">#REF!</definedName>
    <definedName name="MG_A">#REF!</definedName>
    <definedName name="mh" localSheetId="19">#REF!</definedName>
    <definedName name="mh" localSheetId="20">#REF!</definedName>
    <definedName name="mh" localSheetId="3">#REF!</definedName>
    <definedName name="mh" localSheetId="22">#REF!</definedName>
    <definedName name="mh" localSheetId="23">#REF!</definedName>
    <definedName name="mh">#REF!</definedName>
    <definedName name="mmba" localSheetId="19">#REF!</definedName>
    <definedName name="mmba" localSheetId="20">#REF!</definedName>
    <definedName name="mmba" localSheetId="3">#REF!</definedName>
    <definedName name="mmba" localSheetId="22">#REF!</definedName>
    <definedName name="mmba" localSheetId="23">#REF!</definedName>
    <definedName name="mmba">#REF!</definedName>
    <definedName name="mmc" localSheetId="19">#REF!</definedName>
    <definedName name="mmc" localSheetId="20">#REF!</definedName>
    <definedName name="mmc" localSheetId="3">#REF!</definedName>
    <definedName name="mmc" localSheetId="22">#REF!</definedName>
    <definedName name="mmc" localSheetId="23">#REF!</definedName>
    <definedName name="mmc">#REF!</definedName>
    <definedName name="MN" localSheetId="19">#REF!</definedName>
    <definedName name="MN" localSheetId="20">#REF!</definedName>
    <definedName name="MN" localSheetId="3">#REF!</definedName>
    <definedName name="MN" localSheetId="40">#REF!</definedName>
    <definedName name="MN" localSheetId="22">#REF!</definedName>
    <definedName name="MN" localSheetId="32">#REF!</definedName>
    <definedName name="MN" localSheetId="23">#REF!</definedName>
    <definedName name="MN" localSheetId="34">#REF!</definedName>
    <definedName name="MN" localSheetId="30">#REF!</definedName>
    <definedName name="MN">#REF!</definedName>
    <definedName name="MN12DZ22" localSheetId="19">#REF!</definedName>
    <definedName name="MN12DZ22" localSheetId="20">#REF!</definedName>
    <definedName name="MN12DZ22" localSheetId="3">#REF!</definedName>
    <definedName name="MN12DZ22" localSheetId="22">#REF!</definedName>
    <definedName name="MN12DZ22" localSheetId="23">#REF!</definedName>
    <definedName name="MN12DZ22">#REF!</definedName>
    <definedName name="MN15DZ22" localSheetId="19">#REF!</definedName>
    <definedName name="MN15DZ22" localSheetId="20">#REF!</definedName>
    <definedName name="MN15DZ22" localSheetId="3">#REF!</definedName>
    <definedName name="MN15DZ22" localSheetId="22">#REF!</definedName>
    <definedName name="MN15DZ22" localSheetId="23">#REF!</definedName>
    <definedName name="MN15DZ22">#REF!</definedName>
    <definedName name="MN18DZ22" localSheetId="19">#REF!</definedName>
    <definedName name="MN18DZ22" localSheetId="20">#REF!</definedName>
    <definedName name="MN18DZ22" localSheetId="3">#REF!</definedName>
    <definedName name="MN18DZ22" localSheetId="22">#REF!</definedName>
    <definedName name="MN18DZ22" localSheetId="23">#REF!</definedName>
    <definedName name="MN18DZ22">#REF!</definedName>
    <definedName name="MNPP" localSheetId="19">#REF!</definedName>
    <definedName name="MNPP" localSheetId="20">#REF!</definedName>
    <definedName name="MNPP" localSheetId="3">#REF!</definedName>
    <definedName name="MNPP" localSheetId="22">#REF!</definedName>
    <definedName name="MNPP" localSheetId="23">#REF!</definedName>
    <definedName name="MNPP">#REF!</definedName>
    <definedName name="MNTL" localSheetId="19">#REF!</definedName>
    <definedName name="MNTL" localSheetId="20">#REF!</definedName>
    <definedName name="MNTL" localSheetId="3">#REF!</definedName>
    <definedName name="MNTL" localSheetId="22">#REF!</definedName>
    <definedName name="MNTL" localSheetId="23">#REF!</definedName>
    <definedName name="MNTL">#REF!</definedName>
    <definedName name="mo" localSheetId="19" hidden="1">{"'Sheet1'!$L$16"}</definedName>
    <definedName name="mo" localSheetId="20" hidden="1">{"'Sheet1'!$L$16"}</definedName>
    <definedName name="mo" localSheetId="3" hidden="1">{"'Sheet1'!$L$16"}</definedName>
    <definedName name="mo" localSheetId="17" hidden="1">{"'Sheet1'!$L$16"}</definedName>
    <definedName name="mo" localSheetId="22" hidden="1">{"'Sheet1'!$L$16"}</definedName>
    <definedName name="mo" localSheetId="23" hidden="1">{"'Sheet1'!$L$16"}</definedName>
    <definedName name="mo" localSheetId="0" hidden="1">{"'Sheet1'!$L$16"}</definedName>
    <definedName name="mo" localSheetId="1" hidden="1">{"'Sheet1'!$L$16"}</definedName>
    <definedName name="mo" localSheetId="2" hidden="1">{"'Sheet1'!$L$16"}</definedName>
    <definedName name="mo" localSheetId="34" hidden="1">{"'Sheet1'!$L$16"}</definedName>
    <definedName name="mo" localSheetId="30" hidden="1">{"'Sheet1'!$L$16"}</definedName>
    <definedName name="mo" hidden="1">{"'Sheet1'!$L$16"}</definedName>
    <definedName name="moi" localSheetId="34" hidden="1">{"'Sheet1'!$L$16"}</definedName>
    <definedName name="moi" localSheetId="30" hidden="1">{"'Sheet1'!$L$16"}</definedName>
    <definedName name="MONG" localSheetId="19">#REF!</definedName>
    <definedName name="MONG" localSheetId="20">#REF!</definedName>
    <definedName name="MONG" localSheetId="3">#REF!</definedName>
    <definedName name="MONG" localSheetId="22">#REF!</definedName>
    <definedName name="MONG" localSheetId="23">#REF!</definedName>
    <definedName name="MONG">#REF!</definedName>
    <definedName name="mongbang" localSheetId="19">#REF!</definedName>
    <definedName name="mongbang" localSheetId="20">#REF!</definedName>
    <definedName name="mongbang" localSheetId="3">#REF!</definedName>
    <definedName name="mongbang" localSheetId="40">#REF!</definedName>
    <definedName name="mongbang" localSheetId="22">#REF!</definedName>
    <definedName name="mongbang" localSheetId="32">#REF!</definedName>
    <definedName name="mongbang" localSheetId="23">#REF!</definedName>
    <definedName name="mongbang" localSheetId="34">#REF!</definedName>
    <definedName name="mongbang" localSheetId="30">#REF!</definedName>
    <definedName name="mongbang">#REF!</definedName>
    <definedName name="mongdon" localSheetId="19">#REF!</definedName>
    <definedName name="mongdon" localSheetId="20">#REF!</definedName>
    <definedName name="mongdon" localSheetId="3">#REF!</definedName>
    <definedName name="mongdon" localSheetId="40">#REF!</definedName>
    <definedName name="mongdon" localSheetId="22">#REF!</definedName>
    <definedName name="mongdon" localSheetId="32">#REF!</definedName>
    <definedName name="mongdon" localSheetId="23">#REF!</definedName>
    <definedName name="mongdon" localSheetId="34">#REF!</definedName>
    <definedName name="mongdon" localSheetId="30">#REF!</definedName>
    <definedName name="mongdon">#REF!</definedName>
    <definedName name="MONGMSDZ04" localSheetId="19">#REF!</definedName>
    <definedName name="MONGMSDZ04" localSheetId="20">#REF!</definedName>
    <definedName name="MONGMSDZ04" localSheetId="3">#REF!</definedName>
    <definedName name="MONGMSDZ04" localSheetId="22">#REF!</definedName>
    <definedName name="MONGMSDZ04" localSheetId="23">#REF!</definedName>
    <definedName name="MONGMSDZ04">#REF!</definedName>
    <definedName name="Morong" localSheetId="19">#REF!</definedName>
    <definedName name="Morong" localSheetId="20">#REF!</definedName>
    <definedName name="Morong" localSheetId="3">#REF!</definedName>
    <definedName name="Morong" localSheetId="22">#REF!</definedName>
    <definedName name="Morong" localSheetId="23">#REF!</definedName>
    <definedName name="Morong">#REF!</definedName>
    <definedName name="Morong4054_85" localSheetId="19">#REF!</definedName>
    <definedName name="Morong4054_85" localSheetId="20">#REF!</definedName>
    <definedName name="Morong4054_85" localSheetId="3">#REF!</definedName>
    <definedName name="Morong4054_85" localSheetId="22">#REF!</definedName>
    <definedName name="Morong4054_85" localSheetId="23">#REF!</definedName>
    <definedName name="Morong4054_85">#REF!</definedName>
    <definedName name="morong4054_98" localSheetId="19">#REF!</definedName>
    <definedName name="morong4054_98" localSheetId="20">#REF!</definedName>
    <definedName name="morong4054_98" localSheetId="3">#REF!</definedName>
    <definedName name="morong4054_98" localSheetId="22">#REF!</definedName>
    <definedName name="morong4054_98" localSheetId="23">#REF!</definedName>
    <definedName name="morong4054_98">#REF!</definedName>
    <definedName name="Moùng" localSheetId="19">#REF!</definedName>
    <definedName name="Moùng" localSheetId="20">#REF!</definedName>
    <definedName name="Moùng" localSheetId="3">#REF!</definedName>
    <definedName name="Moùng" localSheetId="40">#REF!</definedName>
    <definedName name="Moùng" localSheetId="22">#REF!</definedName>
    <definedName name="Moùng" localSheetId="32">#REF!</definedName>
    <definedName name="Moùng" localSheetId="23">#REF!</definedName>
    <definedName name="Moùng" localSheetId="34">#REF!</definedName>
    <definedName name="Moùng" localSheetId="30">#REF!</definedName>
    <definedName name="Moùng">#REF!</definedName>
    <definedName name="MS5DZ22" localSheetId="19">#REF!</definedName>
    <definedName name="MS5DZ22" localSheetId="20">#REF!</definedName>
    <definedName name="MS5DZ22" localSheetId="3">#REF!</definedName>
    <definedName name="MS5DZ22" localSheetId="22">#REF!</definedName>
    <definedName name="MS5DZ22" localSheetId="23">#REF!</definedName>
    <definedName name="MS5DZ22">#REF!</definedName>
    <definedName name="MS6DZ22" localSheetId="19">#REF!</definedName>
    <definedName name="MS6DZ22" localSheetId="20">#REF!</definedName>
    <definedName name="MS6DZ22" localSheetId="3">#REF!</definedName>
    <definedName name="MS6DZ22" localSheetId="22">#REF!</definedName>
    <definedName name="MS6DZ22" localSheetId="23">#REF!</definedName>
    <definedName name="MS6DZ22">#REF!</definedName>
    <definedName name="MS7DZ22" localSheetId="19">#REF!</definedName>
    <definedName name="MS7DZ22" localSheetId="20">#REF!</definedName>
    <definedName name="MS7DZ22" localSheetId="3">#REF!</definedName>
    <definedName name="MS7DZ22" localSheetId="22">#REF!</definedName>
    <definedName name="MS7DZ22" localSheetId="23">#REF!</definedName>
    <definedName name="MS7DZ22">#REF!</definedName>
    <definedName name="MSCT" localSheetId="19">#REF!</definedName>
    <definedName name="MSCT" localSheetId="20">#REF!</definedName>
    <definedName name="MSCT" localSheetId="3">#REF!</definedName>
    <definedName name="MSCT" localSheetId="40">#REF!</definedName>
    <definedName name="MSCT" localSheetId="22">#REF!</definedName>
    <definedName name="MSCT" localSheetId="32">#REF!</definedName>
    <definedName name="MSCT" localSheetId="23">#REF!</definedName>
    <definedName name="MSCT" localSheetId="34">#REF!</definedName>
    <definedName name="MSCT" localSheetId="30">#REF!</definedName>
    <definedName name="MSCT">#REF!</definedName>
    <definedName name="MST" localSheetId="19">#REF!</definedName>
    <definedName name="MST" localSheetId="20">#REF!</definedName>
    <definedName name="MST" localSheetId="3">#REF!</definedName>
    <definedName name="MST" localSheetId="22">#REF!</definedName>
    <definedName name="MST" localSheetId="23">#REF!</definedName>
    <definedName name="MST">#REF!</definedName>
    <definedName name="MSTN" localSheetId="19">#REF!</definedName>
    <definedName name="MSTN" localSheetId="20">#REF!</definedName>
    <definedName name="MSTN" localSheetId="3">#REF!</definedName>
    <definedName name="MSTN" localSheetId="22">#REF!</definedName>
    <definedName name="MSTN" localSheetId="23">#REF!</definedName>
    <definedName name="MSTN">#REF!</definedName>
    <definedName name="MT2DZ22" localSheetId="19">#REF!</definedName>
    <definedName name="MT2DZ22" localSheetId="20">#REF!</definedName>
    <definedName name="MT2DZ22" localSheetId="3">#REF!</definedName>
    <definedName name="MT2DZ22" localSheetId="22">#REF!</definedName>
    <definedName name="MT2DZ22" localSheetId="23">#REF!</definedName>
    <definedName name="MT2DZ22">#REF!</definedName>
    <definedName name="MT3DZ22" localSheetId="19">#REF!</definedName>
    <definedName name="MT3DZ22" localSheetId="20">#REF!</definedName>
    <definedName name="MT3DZ22" localSheetId="3">#REF!</definedName>
    <definedName name="MT3DZ22" localSheetId="22">#REF!</definedName>
    <definedName name="MT3DZ22" localSheetId="23">#REF!</definedName>
    <definedName name="MT3DZ22">#REF!</definedName>
    <definedName name="mtcdg" localSheetId="40">#REF!</definedName>
    <definedName name="mtcdg" localSheetId="32">#REF!</definedName>
    <definedName name="mtcdg" localSheetId="34">#REF!</definedName>
    <definedName name="mtcdg" localSheetId="30">#REF!</definedName>
    <definedName name="mtcdg">#REF!</definedName>
    <definedName name="MTMAC12" localSheetId="19">#REF!</definedName>
    <definedName name="MTMAC12" localSheetId="20">#REF!</definedName>
    <definedName name="MTMAC12" localSheetId="3">#REF!</definedName>
    <definedName name="MTMAC12" localSheetId="40">#REF!</definedName>
    <definedName name="MTMAC12" localSheetId="22">#REF!</definedName>
    <definedName name="MTMAC12" localSheetId="32">#REF!</definedName>
    <definedName name="MTMAC12" localSheetId="23">#REF!</definedName>
    <definedName name="MTMAC12" localSheetId="34">#REF!</definedName>
    <definedName name="MTMAC12" localSheetId="30">#REF!</definedName>
    <definedName name="MTMAC12">#REF!</definedName>
    <definedName name="mtram" localSheetId="19">#REF!</definedName>
    <definedName name="mtram" localSheetId="20">#REF!</definedName>
    <definedName name="mtram" localSheetId="3">#REF!</definedName>
    <definedName name="mtram" localSheetId="40">#REF!</definedName>
    <definedName name="mtram" localSheetId="22">#REF!</definedName>
    <definedName name="mtram" localSheetId="32">#REF!</definedName>
    <definedName name="mtram" localSheetId="23">#REF!</definedName>
    <definedName name="mtram" localSheetId="34">#REF!</definedName>
    <definedName name="mtram" localSheetId="30">#REF!</definedName>
    <definedName name="mtram">#REF!</definedName>
    <definedName name="mttb" localSheetId="19">#REF!</definedName>
    <definedName name="mttb" localSheetId="20">#REF!</definedName>
    <definedName name="mttb" localSheetId="3">#REF!</definedName>
    <definedName name="mttb" localSheetId="22">#REF!</definedName>
    <definedName name="mttb" localSheetId="23">#REF!</definedName>
    <definedName name="mttb">#REF!</definedName>
    <definedName name="Mu_" localSheetId="19">#REF!</definedName>
    <definedName name="Mu_" localSheetId="20">#REF!</definedName>
    <definedName name="Mu_" localSheetId="3">#REF!</definedName>
    <definedName name="Mu_" localSheetId="22">#REF!</definedName>
    <definedName name="Mu_" localSheetId="23">#REF!</definedName>
    <definedName name="Mu_">#REF!</definedName>
    <definedName name="MUA" localSheetId="19">#REF!</definedName>
    <definedName name="MUA" localSheetId="20">#REF!</definedName>
    <definedName name="MUA" localSheetId="3">#REF!</definedName>
    <definedName name="MUA" localSheetId="22">#REF!</definedName>
    <definedName name="MUA" localSheetId="23">#REF!</definedName>
    <definedName name="MUA">#REF!</definedName>
    <definedName name="MUA_SAM_DUNG_CU_CHUAN_BI_SAN_XUAT" localSheetId="19">#REF!</definedName>
    <definedName name="MUA_SAM_DUNG_CU_CHUAN_BI_SAN_XUAT" localSheetId="20">#REF!</definedName>
    <definedName name="MUA_SAM_DUNG_CU_CHUAN_BI_SAN_XUAT" localSheetId="3">#REF!</definedName>
    <definedName name="MUA_SAM_DUNG_CU_CHUAN_BI_SAN_XUAT" localSheetId="22">#REF!</definedName>
    <definedName name="MUA_SAM_DUNG_CU_CHUAN_BI_SAN_XUAT" localSheetId="23">#REF!</definedName>
    <definedName name="MUA_SAM_DUNG_CU_CHUAN_BI_SAN_XUAT">#REF!</definedName>
    <definedName name="MUA_SAM_THIET_BI" localSheetId="19">#REF!</definedName>
    <definedName name="MUA_SAM_THIET_BI" localSheetId="20">#REF!</definedName>
    <definedName name="MUA_SAM_THIET_BI" localSheetId="3">#REF!</definedName>
    <definedName name="MUA_SAM_THIET_BI" localSheetId="22">#REF!</definedName>
    <definedName name="MUA_SAM_THIET_BI" localSheetId="23">#REF!</definedName>
    <definedName name="MUA_SAM_THIET_BI">#REF!</definedName>
    <definedName name="MUA_SAM_VAT_LIEU_CHINH" localSheetId="19">#REF!</definedName>
    <definedName name="MUA_SAM_VAT_LIEU_CHINH" localSheetId="20">#REF!</definedName>
    <definedName name="MUA_SAM_VAT_LIEU_CHINH" localSheetId="3">#REF!</definedName>
    <definedName name="MUA_SAM_VAT_LIEU_CHINH" localSheetId="22">#REF!</definedName>
    <definedName name="MUA_SAM_VAT_LIEU_CHINH" localSheetId="23">#REF!</definedName>
    <definedName name="MUA_SAM_VAT_LIEU_CHINH">#REF!</definedName>
    <definedName name="mvac" localSheetId="17" hidden="1">{"'Sheet1'!$L$16"}</definedName>
    <definedName name="mvac" localSheetId="0" hidden="1">{"'Sheet1'!$L$16"}</definedName>
    <definedName name="mvac" localSheetId="1" hidden="1">{"'Sheet1'!$L$16"}</definedName>
    <definedName name="mvac" localSheetId="2" hidden="1">{"'Sheet1'!$L$16"}</definedName>
    <definedName name="mvac" localSheetId="34" hidden="1">{"'Sheet1'!$L$16"}</definedName>
    <definedName name="mvac" localSheetId="30" hidden="1">{"'Sheet1'!$L$16"}</definedName>
    <definedName name="mvac" hidden="1">{"'Sheet1'!$L$16"}</definedName>
    <definedName name="myle" localSheetId="40">#REF!</definedName>
    <definedName name="myle" localSheetId="32">#REF!</definedName>
    <definedName name="myle" localSheetId="34">#REF!</definedName>
    <definedName name="myle" localSheetId="30">#REF!</definedName>
    <definedName name="myle">#REF!</definedName>
    <definedName name="n" localSheetId="40">#REF!</definedName>
    <definedName name="n" localSheetId="32">#REF!</definedName>
    <definedName name="n" localSheetId="34" hidden="1">{"'Sheet1'!$L$16"}</definedName>
    <definedName name="n" localSheetId="30" hidden="1">{"'Sheet1'!$L$16"}</definedName>
    <definedName name="N.THAÙNG" localSheetId="19">#REF!</definedName>
    <definedName name="N.THAÙNG" localSheetId="20">#REF!</definedName>
    <definedName name="N.THAÙNG" localSheetId="3">#REF!</definedName>
    <definedName name="N.THAÙNG" localSheetId="22">#REF!</definedName>
    <definedName name="N.THAÙNG" localSheetId="23">#REF!</definedName>
    <definedName name="N.THAÙNG">#REF!</definedName>
    <definedName name="n_gi" localSheetId="19">#REF!</definedName>
    <definedName name="n_gi" localSheetId="20">#REF!</definedName>
    <definedName name="n_gi" localSheetId="3">#REF!</definedName>
    <definedName name="n_gi" localSheetId="22">#REF!</definedName>
    <definedName name="n_gi" localSheetId="23">#REF!</definedName>
    <definedName name="n_gi">#REF!</definedName>
    <definedName name="n1pig" localSheetId="19">#REF!</definedName>
    <definedName name="n1pig" localSheetId="20">#REF!</definedName>
    <definedName name="n1pig" localSheetId="3">#REF!</definedName>
    <definedName name="n1pig" localSheetId="40">#REF!</definedName>
    <definedName name="n1pig" localSheetId="22">#REF!</definedName>
    <definedName name="n1pig" localSheetId="32">#REF!</definedName>
    <definedName name="n1pig" localSheetId="23">#REF!</definedName>
    <definedName name="n1pig" localSheetId="34">#REF!</definedName>
    <definedName name="n1pig" localSheetId="30">#REF!</definedName>
    <definedName name="n1pig">#REF!</definedName>
    <definedName name="N1pIGnc" localSheetId="40">#REF!</definedName>
    <definedName name="N1pIGnc" localSheetId="32">#REF!</definedName>
    <definedName name="N1pIGnc" localSheetId="34">#REF!</definedName>
    <definedName name="N1pIGnc" localSheetId="30">#REF!</definedName>
    <definedName name="N1pIGvc" localSheetId="19">#REF!</definedName>
    <definedName name="N1pIGvc" localSheetId="20">#REF!</definedName>
    <definedName name="N1pIGvc" localSheetId="3">#REF!</definedName>
    <definedName name="N1pIGvc" localSheetId="40">#REF!</definedName>
    <definedName name="N1pIGvc" localSheetId="22">#REF!</definedName>
    <definedName name="N1pIGvc" localSheetId="32">#REF!</definedName>
    <definedName name="N1pIGvc" localSheetId="23">#REF!</definedName>
    <definedName name="N1pIGvc" localSheetId="34">#REF!</definedName>
    <definedName name="N1pIGvc" localSheetId="30">#REF!</definedName>
    <definedName name="N1pIGvc">#REF!</definedName>
    <definedName name="N1pIGvl" localSheetId="40">#REF!</definedName>
    <definedName name="N1pIGvl" localSheetId="32">#REF!</definedName>
    <definedName name="N1pIGvl" localSheetId="34">#REF!</definedName>
    <definedName name="N1pIGvl" localSheetId="30">#REF!</definedName>
    <definedName name="n1pind" localSheetId="19">#REF!</definedName>
    <definedName name="n1pind" localSheetId="20">#REF!</definedName>
    <definedName name="n1pind" localSheetId="3">#REF!</definedName>
    <definedName name="n1pind" localSheetId="40">#REF!</definedName>
    <definedName name="n1pind" localSheetId="22">#REF!</definedName>
    <definedName name="n1pind" localSheetId="32">#REF!</definedName>
    <definedName name="n1pind" localSheetId="23">#REF!</definedName>
    <definedName name="n1pind" localSheetId="34">#REF!</definedName>
    <definedName name="n1pind" localSheetId="30">#REF!</definedName>
    <definedName name="n1pind">#REF!</definedName>
    <definedName name="N1pINDnc" localSheetId="40">#REF!</definedName>
    <definedName name="N1pINDnc" localSheetId="32">#REF!</definedName>
    <definedName name="N1pINDnc" localSheetId="34">#REF!</definedName>
    <definedName name="N1pINDnc" localSheetId="30">#REF!</definedName>
    <definedName name="N1pINDvc" localSheetId="19">#REF!</definedName>
    <definedName name="N1pINDvc" localSheetId="20">#REF!</definedName>
    <definedName name="N1pINDvc" localSheetId="3">#REF!</definedName>
    <definedName name="N1pINDvc" localSheetId="40">#REF!</definedName>
    <definedName name="N1pINDvc" localSheetId="22">#REF!</definedName>
    <definedName name="N1pINDvc" localSheetId="32">#REF!</definedName>
    <definedName name="N1pINDvc" localSheetId="23">#REF!</definedName>
    <definedName name="N1pINDvc" localSheetId="34">#REF!</definedName>
    <definedName name="N1pINDvc" localSheetId="30">#REF!</definedName>
    <definedName name="N1pINDvc">#REF!</definedName>
    <definedName name="N1pINDvl" localSheetId="40">#REF!</definedName>
    <definedName name="N1pINDvl" localSheetId="32">#REF!</definedName>
    <definedName name="N1pINDvl" localSheetId="34">#REF!</definedName>
    <definedName name="N1pINDvl" localSheetId="30">#REF!</definedName>
    <definedName name="n1ping" localSheetId="19">#REF!</definedName>
    <definedName name="n1ping" localSheetId="20">#REF!</definedName>
    <definedName name="n1ping" localSheetId="3">#REF!</definedName>
    <definedName name="n1ping" localSheetId="40">#REF!</definedName>
    <definedName name="n1ping" localSheetId="22">#REF!</definedName>
    <definedName name="n1ping" localSheetId="32">#REF!</definedName>
    <definedName name="n1ping" localSheetId="23">#REF!</definedName>
    <definedName name="n1ping" localSheetId="34">#REF!</definedName>
    <definedName name="n1ping" localSheetId="30">#REF!</definedName>
    <definedName name="n1ping">#REF!</definedName>
    <definedName name="N1pINGvc" localSheetId="19">#REF!</definedName>
    <definedName name="N1pINGvc" localSheetId="20">#REF!</definedName>
    <definedName name="N1pINGvc" localSheetId="3">#REF!</definedName>
    <definedName name="N1pINGvc" localSheetId="40">#REF!</definedName>
    <definedName name="N1pINGvc" localSheetId="22">#REF!</definedName>
    <definedName name="N1pINGvc" localSheetId="32">#REF!</definedName>
    <definedName name="N1pINGvc" localSheetId="23">#REF!</definedName>
    <definedName name="N1pINGvc" localSheetId="34">#REF!</definedName>
    <definedName name="N1pINGvc" localSheetId="30">#REF!</definedName>
    <definedName name="N1pINGvc">#REF!</definedName>
    <definedName name="n1pint" localSheetId="19">#REF!</definedName>
    <definedName name="n1pint" localSheetId="20">#REF!</definedName>
    <definedName name="n1pint" localSheetId="3">#REF!</definedName>
    <definedName name="n1pint" localSheetId="40">#REF!</definedName>
    <definedName name="n1pint" localSheetId="22">#REF!</definedName>
    <definedName name="n1pint" localSheetId="32">#REF!</definedName>
    <definedName name="n1pint" localSheetId="23">#REF!</definedName>
    <definedName name="n1pint" localSheetId="34">#REF!</definedName>
    <definedName name="n1pint" localSheetId="30">#REF!</definedName>
    <definedName name="n1pint">#REF!</definedName>
    <definedName name="NÂK" localSheetId="19">#REF!</definedName>
    <definedName name="NÂK" localSheetId="20">#REF!</definedName>
    <definedName name="NÂK" localSheetId="3">#REF!</definedName>
    <definedName name="NÂK" localSheetId="22">#REF!</definedName>
    <definedName name="NÂK" localSheetId="23">#REF!</definedName>
    <definedName name="NÂK">#REF!</definedName>
    <definedName name="Name" localSheetId="19">#REF!</definedName>
    <definedName name="Name" localSheetId="20">#REF!</definedName>
    <definedName name="Name" localSheetId="3">#REF!</definedName>
    <definedName name="Name" localSheetId="22">#REF!</definedName>
    <definedName name="Name" localSheetId="23">#REF!</definedName>
    <definedName name="Name">#REF!</definedName>
    <definedName name="nc" localSheetId="40">#REF!</definedName>
    <definedName name="nc" localSheetId="32">#REF!</definedName>
    <definedName name="nc" localSheetId="34">#REF!</definedName>
    <definedName name="nc" localSheetId="30">#REF!</definedName>
    <definedName name="nc_btm10" localSheetId="40">#REF!</definedName>
    <definedName name="nc_btm10" localSheetId="32">#REF!</definedName>
    <definedName name="nc_btm10" localSheetId="34">#REF!</definedName>
    <definedName name="nc_btm10" localSheetId="30">#REF!</definedName>
    <definedName name="nc_btm10">#REF!</definedName>
    <definedName name="nc_btm100" localSheetId="40">#REF!</definedName>
    <definedName name="nc_btm100" localSheetId="32">#REF!</definedName>
    <definedName name="nc_btm100" localSheetId="34">#REF!</definedName>
    <definedName name="nc_btm100" localSheetId="30">#REF!</definedName>
    <definedName name="nc_btm100">#REF!</definedName>
    <definedName name="nc1p" localSheetId="19">#REF!</definedName>
    <definedName name="nc1p" localSheetId="20">#REF!</definedName>
    <definedName name="nc1p" localSheetId="3">#REF!</definedName>
    <definedName name="nc1p" localSheetId="22">#REF!</definedName>
    <definedName name="nc1p" localSheetId="23">#REF!</definedName>
    <definedName name="nc1p">#REF!</definedName>
    <definedName name="nc3p" localSheetId="19">#REF!</definedName>
    <definedName name="nc3p" localSheetId="20">#REF!</definedName>
    <definedName name="nc3p" localSheetId="3">#REF!</definedName>
    <definedName name="nc3p" localSheetId="40">#REF!</definedName>
    <definedName name="nc3p" localSheetId="22">#REF!</definedName>
    <definedName name="nc3p" localSheetId="32">#REF!</definedName>
    <definedName name="nc3p" localSheetId="23">#REF!</definedName>
    <definedName name="nc3p" localSheetId="34">#REF!</definedName>
    <definedName name="nc3p" localSheetId="30">#REF!</definedName>
    <definedName name="nc3p">#REF!</definedName>
    <definedName name="NCBD100" localSheetId="19">#REF!</definedName>
    <definedName name="NCBD100" localSheetId="20">#REF!</definedName>
    <definedName name="NCBD100" localSheetId="3">#REF!</definedName>
    <definedName name="NCBD100" localSheetId="40">#REF!</definedName>
    <definedName name="NCBD100" localSheetId="22">#REF!</definedName>
    <definedName name="NCBD100" localSheetId="32">#REF!</definedName>
    <definedName name="NCBD100" localSheetId="23">#REF!</definedName>
    <definedName name="NCBD100" localSheetId="34">#REF!</definedName>
    <definedName name="NCBD100" localSheetId="30">#REF!</definedName>
    <definedName name="NCBD100">#REF!</definedName>
    <definedName name="NCBD200" localSheetId="19">#REF!</definedName>
    <definedName name="NCBD200" localSheetId="20">#REF!</definedName>
    <definedName name="NCBD200" localSheetId="3">#REF!</definedName>
    <definedName name="NCBD200" localSheetId="40">#REF!</definedName>
    <definedName name="NCBD200" localSheetId="22">#REF!</definedName>
    <definedName name="NCBD200" localSheetId="32">#REF!</definedName>
    <definedName name="NCBD200" localSheetId="23">#REF!</definedName>
    <definedName name="NCBD200" localSheetId="34">#REF!</definedName>
    <definedName name="NCBD200" localSheetId="30">#REF!</definedName>
    <definedName name="NCBD200">#REF!</definedName>
    <definedName name="NCBD250" localSheetId="19">#REF!</definedName>
    <definedName name="NCBD250" localSheetId="20">#REF!</definedName>
    <definedName name="NCBD250" localSheetId="3">#REF!</definedName>
    <definedName name="NCBD250" localSheetId="40">#REF!</definedName>
    <definedName name="NCBD250" localSheetId="22">#REF!</definedName>
    <definedName name="NCBD250" localSheetId="32">#REF!</definedName>
    <definedName name="NCBD250" localSheetId="23">#REF!</definedName>
    <definedName name="NCBD250" localSheetId="34">#REF!</definedName>
    <definedName name="NCBD250" localSheetId="30">#REF!</definedName>
    <definedName name="NCBD250">#REF!</definedName>
    <definedName name="NCcap0.7" localSheetId="19">#REF!</definedName>
    <definedName name="NCcap0.7" localSheetId="20">#REF!</definedName>
    <definedName name="NCcap0.7" localSheetId="3">#REF!</definedName>
    <definedName name="NCcap0.7" localSheetId="40">#REF!</definedName>
    <definedName name="NCcap0.7" localSheetId="22">#REF!</definedName>
    <definedName name="NCcap0.7" localSheetId="23">#REF!</definedName>
    <definedName name="NCcap0.7">#REF!</definedName>
    <definedName name="NCcap1" localSheetId="19">#REF!</definedName>
    <definedName name="NCcap1" localSheetId="20">#REF!</definedName>
    <definedName name="NCcap1" localSheetId="3">#REF!</definedName>
    <definedName name="NCcap1" localSheetId="40">#REF!</definedName>
    <definedName name="NCcap1" localSheetId="22">#REF!</definedName>
    <definedName name="NCcap1" localSheetId="23">#REF!</definedName>
    <definedName name="NCcap1">#REF!</definedName>
    <definedName name="NCCT3p" localSheetId="19">#REF!</definedName>
    <definedName name="NCCT3p" localSheetId="20">#REF!</definedName>
    <definedName name="NCCT3p" localSheetId="3">#REF!</definedName>
    <definedName name="NCCT3p" localSheetId="40">#REF!</definedName>
    <definedName name="NCCT3p" localSheetId="22">#REF!</definedName>
    <definedName name="NCCT3p" localSheetId="32">#REF!</definedName>
    <definedName name="NCCT3p" localSheetId="23">#REF!</definedName>
    <definedName name="NCCT3p" localSheetId="34">#REF!</definedName>
    <definedName name="NCCT3p" localSheetId="30">#REF!</definedName>
    <definedName name="NCCT3p">#REF!</definedName>
    <definedName name="ncdg" localSheetId="40">#REF!</definedName>
    <definedName name="ncdg" localSheetId="32">#REF!</definedName>
    <definedName name="ncdg" localSheetId="34">#REF!</definedName>
    <definedName name="ncdg" localSheetId="30">#REF!</definedName>
    <definedName name="ncdg">#REF!</definedName>
    <definedName name="NCKT" localSheetId="19">#REF!</definedName>
    <definedName name="NCKT" localSheetId="20">#REF!</definedName>
    <definedName name="NCKT" localSheetId="3">#REF!</definedName>
    <definedName name="NCKT" localSheetId="40">#REF!</definedName>
    <definedName name="NCKT" localSheetId="22">#REF!</definedName>
    <definedName name="NCKT" localSheetId="32">#REF!</definedName>
    <definedName name="NCKT" localSheetId="23">#REF!</definedName>
    <definedName name="NCKT" localSheetId="34">#REF!</definedName>
    <definedName name="NCKT" localSheetId="30">#REF!</definedName>
    <definedName name="NCKT">#REF!</definedName>
    <definedName name="NCT_BKTC" localSheetId="19">#REF!</definedName>
    <definedName name="NCT_BKTC" localSheetId="20">#REF!</definedName>
    <definedName name="NCT_BKTC" localSheetId="3">#REF!</definedName>
    <definedName name="NCT_BKTC" localSheetId="22">#REF!</definedName>
    <definedName name="NCT_BKTC" localSheetId="23">#REF!</definedName>
    <definedName name="NCT_BKTC">#REF!</definedName>
    <definedName name="nctram" localSheetId="19">#REF!</definedName>
    <definedName name="nctram" localSheetId="20">#REF!</definedName>
    <definedName name="nctram" localSheetId="3">#REF!</definedName>
    <definedName name="nctram" localSheetId="40">#REF!</definedName>
    <definedName name="nctram" localSheetId="22">#REF!</definedName>
    <definedName name="nctram" localSheetId="32">#REF!</definedName>
    <definedName name="nctram" localSheetId="23">#REF!</definedName>
    <definedName name="nctram" localSheetId="34">#REF!</definedName>
    <definedName name="nctram" localSheetId="30">#REF!</definedName>
    <definedName name="nctram">#REF!</definedName>
    <definedName name="NCVC100" localSheetId="19">#REF!</definedName>
    <definedName name="NCVC100" localSheetId="20">#REF!</definedName>
    <definedName name="NCVC100" localSheetId="3">#REF!</definedName>
    <definedName name="NCVC100" localSheetId="40">#REF!</definedName>
    <definedName name="NCVC100" localSheetId="22">#REF!</definedName>
    <definedName name="NCVC100" localSheetId="32">#REF!</definedName>
    <definedName name="NCVC100" localSheetId="23">#REF!</definedName>
    <definedName name="NCVC100" localSheetId="34">#REF!</definedName>
    <definedName name="NCVC100" localSheetId="30">#REF!</definedName>
    <definedName name="NCVC100">#REF!</definedName>
    <definedName name="NCVC200" localSheetId="19">#REF!</definedName>
    <definedName name="NCVC200" localSheetId="20">#REF!</definedName>
    <definedName name="NCVC200" localSheetId="3">#REF!</definedName>
    <definedName name="NCVC200" localSheetId="40">#REF!</definedName>
    <definedName name="NCVC200" localSheetId="22">#REF!</definedName>
    <definedName name="NCVC200" localSheetId="32">#REF!</definedName>
    <definedName name="NCVC200" localSheetId="23">#REF!</definedName>
    <definedName name="NCVC200" localSheetId="34">#REF!</definedName>
    <definedName name="NCVC200" localSheetId="30">#REF!</definedName>
    <definedName name="NCVC200">#REF!</definedName>
    <definedName name="NCVC250" localSheetId="19">#REF!</definedName>
    <definedName name="NCVC250" localSheetId="20">#REF!</definedName>
    <definedName name="NCVC250" localSheetId="3">#REF!</definedName>
    <definedName name="NCVC250" localSheetId="40">#REF!</definedName>
    <definedName name="NCVC250" localSheetId="22">#REF!</definedName>
    <definedName name="NCVC250" localSheetId="32">#REF!</definedName>
    <definedName name="NCVC250" localSheetId="23">#REF!</definedName>
    <definedName name="NCVC250" localSheetId="34">#REF!</definedName>
    <definedName name="NCVC250" localSheetId="30">#REF!</definedName>
    <definedName name="NCVC250">#REF!</definedName>
    <definedName name="NCVC3P" localSheetId="19">#REF!</definedName>
    <definedName name="NCVC3P" localSheetId="20">#REF!</definedName>
    <definedName name="NCVC3P" localSheetId="3">#REF!</definedName>
    <definedName name="NCVC3P" localSheetId="40">#REF!</definedName>
    <definedName name="NCVC3P" localSheetId="22">#REF!</definedName>
    <definedName name="NCVC3P" localSheetId="32">#REF!</definedName>
    <definedName name="NCVC3P" localSheetId="23">#REF!</definedName>
    <definedName name="NCVC3P" localSheetId="34">#REF!</definedName>
    <definedName name="NCVC3P" localSheetId="30">#REF!</definedName>
    <definedName name="NCVC3P">#REF!</definedName>
    <definedName name="ndk" localSheetId="19">#REF!</definedName>
    <definedName name="ndk" localSheetId="20">#REF!</definedName>
    <definedName name="ndk" localSheetId="3">#REF!</definedName>
    <definedName name="ndk" localSheetId="22">#REF!</definedName>
    <definedName name="ndk" localSheetId="23">#REF!</definedName>
    <definedName name="ndk">#REF!</definedName>
    <definedName name="Néi_dung_c_ng_viÖc" localSheetId="19">#REF!</definedName>
    <definedName name="Néi_dung_c_ng_viÖc" localSheetId="20">#REF!</definedName>
    <definedName name="Néi_dung_c_ng_viÖc" localSheetId="3">#REF!</definedName>
    <definedName name="Néi_dung_c_ng_viÖc" localSheetId="22">#REF!</definedName>
    <definedName name="Néi_dung_c_ng_viÖc" localSheetId="23">#REF!</definedName>
    <definedName name="Néi_dung_c_ng_viÖc">#REF!</definedName>
    <definedName name="NEO" localSheetId="19">#REF!</definedName>
    <definedName name="NEO" localSheetId="20">#REF!</definedName>
    <definedName name="NEO" localSheetId="3">#REF!</definedName>
    <definedName name="NEO" localSheetId="22">#REF!</definedName>
    <definedName name="NEO" localSheetId="23">#REF!</definedName>
    <definedName name="NEO">#REF!</definedName>
    <definedName name="NET" localSheetId="19">#REF!</definedName>
    <definedName name="NET" localSheetId="20">#REF!</definedName>
    <definedName name="NET" localSheetId="3">#REF!</definedName>
    <definedName name="NET" localSheetId="40">#REF!</definedName>
    <definedName name="NET" localSheetId="22">#REF!</definedName>
    <definedName name="NET" localSheetId="32">#REF!</definedName>
    <definedName name="NET" localSheetId="23">#REF!</definedName>
    <definedName name="NET" localSheetId="34">#REF!</definedName>
    <definedName name="NET" localSheetId="30">#REF!</definedName>
    <definedName name="NET">#REF!</definedName>
    <definedName name="NET_1" localSheetId="19">#REF!</definedName>
    <definedName name="NET_1" localSheetId="20">#REF!</definedName>
    <definedName name="NET_1" localSheetId="3">#REF!</definedName>
    <definedName name="NET_1" localSheetId="40">#REF!</definedName>
    <definedName name="NET_1" localSheetId="22">#REF!</definedName>
    <definedName name="NET_1" localSheetId="32">#REF!</definedName>
    <definedName name="NET_1" localSheetId="23">#REF!</definedName>
    <definedName name="NET_1" localSheetId="34">#REF!</definedName>
    <definedName name="NET_1" localSheetId="30">#REF!</definedName>
    <definedName name="NET_1">#REF!</definedName>
    <definedName name="NET_ANA" localSheetId="19">#REF!</definedName>
    <definedName name="NET_ANA" localSheetId="20">#REF!</definedName>
    <definedName name="NET_ANA" localSheetId="3">#REF!</definedName>
    <definedName name="NET_ANA" localSheetId="40">#REF!</definedName>
    <definedName name="NET_ANA" localSheetId="22">#REF!</definedName>
    <definedName name="NET_ANA" localSheetId="32">#REF!</definedName>
    <definedName name="NET_ANA" localSheetId="23">#REF!</definedName>
    <definedName name="NET_ANA" localSheetId="34">#REF!</definedName>
    <definedName name="NET_ANA" localSheetId="30">#REF!</definedName>
    <definedName name="NET_ANA">#REF!</definedName>
    <definedName name="NET_ANA_1" localSheetId="19">#REF!</definedName>
    <definedName name="NET_ANA_1" localSheetId="20">#REF!</definedName>
    <definedName name="NET_ANA_1" localSheetId="3">#REF!</definedName>
    <definedName name="NET_ANA_1" localSheetId="40">#REF!</definedName>
    <definedName name="NET_ANA_1" localSheetId="22">#REF!</definedName>
    <definedName name="NET_ANA_1" localSheetId="32">#REF!</definedName>
    <definedName name="NET_ANA_1" localSheetId="23">#REF!</definedName>
    <definedName name="NET_ANA_1" localSheetId="34">#REF!</definedName>
    <definedName name="NET_ANA_1" localSheetId="30">#REF!</definedName>
    <definedName name="NET_ANA_1">#REF!</definedName>
    <definedName name="NET_ANA_2" localSheetId="19">#REF!</definedName>
    <definedName name="NET_ANA_2" localSheetId="20">#REF!</definedName>
    <definedName name="NET_ANA_2" localSheetId="3">#REF!</definedName>
    <definedName name="NET_ANA_2" localSheetId="40">#REF!</definedName>
    <definedName name="NET_ANA_2" localSheetId="22">#REF!</definedName>
    <definedName name="NET_ANA_2" localSheetId="32">#REF!</definedName>
    <definedName name="NET_ANA_2" localSheetId="23">#REF!</definedName>
    <definedName name="NET_ANA_2" localSheetId="34">#REF!</definedName>
    <definedName name="NET_ANA_2" localSheetId="30">#REF!</definedName>
    <definedName name="NET_ANA_2">#REF!</definedName>
    <definedName name="Netherlands_Against" localSheetId="19">#REF!,#REF!,#REF!</definedName>
    <definedName name="Netherlands_Against" localSheetId="20">#REF!,#REF!,#REF!</definedName>
    <definedName name="Netherlands_Against" localSheetId="3">#REF!,#REF!,#REF!</definedName>
    <definedName name="Netherlands_Against" localSheetId="22">#REF!,#REF!,#REF!</definedName>
    <definedName name="Netherlands_Against" localSheetId="23">#REF!,#REF!,#REF!</definedName>
    <definedName name="Netherlands_Against">#REF!,#REF!,#REF!</definedName>
    <definedName name="Netherlands_Played" localSheetId="19">#REF!,#REF!,#REF!</definedName>
    <definedName name="Netherlands_Played" localSheetId="20">#REF!,#REF!,#REF!</definedName>
    <definedName name="Netherlands_Played" localSheetId="3">#REF!,#REF!,#REF!</definedName>
    <definedName name="Netherlands_Played" localSheetId="22">#REF!,#REF!,#REF!</definedName>
    <definedName name="Netherlands_Played" localSheetId="23">#REF!,#REF!,#REF!</definedName>
    <definedName name="Netherlands_Played">#REF!,#REF!,#REF!</definedName>
    <definedName name="new" localSheetId="34" hidden="1">{"'Sheet1'!$L$16"}</definedName>
    <definedName name="new" localSheetId="30" hidden="1">{"'Sheet1'!$L$16"}</definedName>
    <definedName name="NewPOS" localSheetId="19">#REF!</definedName>
    <definedName name="NewPOS" localSheetId="20">#REF!</definedName>
    <definedName name="NewPOS" localSheetId="3">#REF!</definedName>
    <definedName name="NewPOS" localSheetId="22">#REF!</definedName>
    <definedName name="NewPOS" localSheetId="23">#REF!</definedName>
    <definedName name="NewPOS">#REF!</definedName>
    <definedName name="NG_THANG" localSheetId="19">#REF!</definedName>
    <definedName name="NG_THANG" localSheetId="20">#REF!</definedName>
    <definedName name="NG_THANG" localSheetId="3">#REF!</definedName>
    <definedName name="NG_THANG" localSheetId="22">#REF!</definedName>
    <definedName name="NG_THANG" localSheetId="23">#REF!</definedName>
    <definedName name="NG_THANG">#REF!</definedName>
    <definedName name="ngamHA" localSheetId="19">#REF!</definedName>
    <definedName name="ngamHA" localSheetId="20">#REF!</definedName>
    <definedName name="ngamHA" localSheetId="3">#REF!</definedName>
    <definedName name="ngamHA" localSheetId="22">#REF!</definedName>
    <definedName name="ngamHA" localSheetId="23">#REF!</definedName>
    <definedName name="ngamHA">#REF!</definedName>
    <definedName name="NGAØY" localSheetId="19">#REF!</definedName>
    <definedName name="NGAØY" localSheetId="20">#REF!</definedName>
    <definedName name="NGAØY" localSheetId="3">#REF!</definedName>
    <definedName name="NGAØY" localSheetId="22">#REF!</definedName>
    <definedName name="NGAØY" localSheetId="23">#REF!</definedName>
    <definedName name="NGAØY">#REF!</definedName>
    <definedName name="ngau" localSheetId="19">#REF!</definedName>
    <definedName name="ngau" localSheetId="20">#REF!</definedName>
    <definedName name="ngau" localSheetId="3">#REF!</definedName>
    <definedName name="ngau" localSheetId="22">#REF!</definedName>
    <definedName name="ngau" localSheetId="23">#REF!</definedName>
    <definedName name="ngau">#REF!</definedName>
    <definedName name="Ngay" localSheetId="40">#REF!</definedName>
    <definedName name="ngu" localSheetId="17" hidden="1">{"'Sheet1'!$L$16"}</definedName>
    <definedName name="ngu" localSheetId="32" hidden="1">{"'Sheet1'!$L$16"}</definedName>
    <definedName name="ngu" localSheetId="0" hidden="1">{"'Sheet1'!$L$16"}</definedName>
    <definedName name="ngu" localSheetId="1" hidden="1">{"'Sheet1'!$L$16"}</definedName>
    <definedName name="ngu" localSheetId="2" hidden="1">{"'Sheet1'!$L$16"}</definedName>
    <definedName name="ngu" localSheetId="34" hidden="1">{"'Sheet1'!$L$16"}</definedName>
    <definedName name="ngu" localSheetId="30" hidden="1">{"'Sheet1'!$L$16"}</definedName>
    <definedName name="ngu" hidden="1">{"'Sheet1'!$L$16"}</definedName>
    <definedName name="NGUYEÃN_THÒ" localSheetId="19">#REF!</definedName>
    <definedName name="NGUYEÃN_THÒ" localSheetId="20">#REF!</definedName>
    <definedName name="NGUYEÃN_THÒ" localSheetId="3">#REF!</definedName>
    <definedName name="NGUYEÃN_THÒ" localSheetId="22">#REF!</definedName>
    <definedName name="NGUYEÃN_THÒ" localSheetId="23">#REF!</definedName>
    <definedName name="NGUYEÃN_THÒ">#REF!</definedName>
    <definedName name="NH" localSheetId="19">#REF!</definedName>
    <definedName name="NH" localSheetId="20">#REF!</definedName>
    <definedName name="NH" localSheetId="3">#REF!</definedName>
    <definedName name="NH" localSheetId="40">#REF!</definedName>
    <definedName name="NH" localSheetId="22">#REF!</definedName>
    <definedName name="NH" localSheetId="32">#REF!</definedName>
    <definedName name="NH" localSheetId="23">#REF!</definedName>
    <definedName name="NH" localSheetId="34">#REF!</definedName>
    <definedName name="NH" localSheetId="30">#REF!</definedName>
    <definedName name="NH">#REF!</definedName>
    <definedName name="NHAÂN_COÂNG" localSheetId="19">'03'!BTRAM</definedName>
    <definedName name="NHAÂN_COÂNG" localSheetId="20">'04'!BTRAM</definedName>
    <definedName name="NHAÂN_COÂNG" localSheetId="3">'30'!BTRAM</definedName>
    <definedName name="NHAÂN_COÂNG" localSheetId="17">BTRAM</definedName>
    <definedName name="NHAÂN_COÂNG" localSheetId="40">'bieu nang luong'!BTRAM</definedName>
    <definedName name="NHAÂN_COÂNG" localSheetId="22">'chi tietxã 2025'!BTRAM</definedName>
    <definedName name="NHAÂN_COÂNG" localSheetId="23">'PB chi tiet cap huyenchi tiet 6'!BTRAM</definedName>
    <definedName name="NHAÂN_COÂNG" localSheetId="0">BTRAM</definedName>
    <definedName name="NHAÂN_COÂNG" localSheetId="1">BTRAM</definedName>
    <definedName name="NHAÂN_COÂNG" localSheetId="2">BTRAM</definedName>
    <definedName name="NHAÂN_COÂNG">BTRAM</definedName>
    <definedName name="NHAÄP" localSheetId="19">#REF!</definedName>
    <definedName name="NHAÄP" localSheetId="20">#REF!</definedName>
    <definedName name="NHAÄP" localSheetId="3">#REF!</definedName>
    <definedName name="NHAÄP" localSheetId="22">#REF!</definedName>
    <definedName name="NHAÄP" localSheetId="23">#REF!</definedName>
    <definedName name="NHAÄP">#REF!</definedName>
    <definedName name="Nhán_cäng" localSheetId="19">#REF!</definedName>
    <definedName name="Nhán_cäng" localSheetId="20">#REF!</definedName>
    <definedName name="Nhán_cäng" localSheetId="3">#REF!</definedName>
    <definedName name="Nhán_cäng" localSheetId="22">#REF!</definedName>
    <definedName name="Nhán_cäng" localSheetId="23">#REF!</definedName>
    <definedName name="Nhán_cäng">#REF!</definedName>
    <definedName name="NHANH2_CG4" localSheetId="19" hidden="1">{"'Sheet1'!$L$16"}</definedName>
    <definedName name="NHANH2_CG4" localSheetId="20" hidden="1">{"'Sheet1'!$L$16"}</definedName>
    <definedName name="NHANH2_CG4" localSheetId="3" hidden="1">{"'Sheet1'!$L$16"}</definedName>
    <definedName name="NHANH2_CG4" localSheetId="17" hidden="1">{"'Sheet1'!$L$16"}</definedName>
    <definedName name="NHANH2_CG4" localSheetId="22" hidden="1">{"'Sheet1'!$L$16"}</definedName>
    <definedName name="NHANH2_CG4" localSheetId="23" hidden="1">{"'Sheet1'!$L$16"}</definedName>
    <definedName name="NHANH2_CG4" localSheetId="0" hidden="1">{"'Sheet1'!$L$16"}</definedName>
    <definedName name="NHANH2_CG4" localSheetId="1" hidden="1">{"'Sheet1'!$L$16"}</definedName>
    <definedName name="NHANH2_CG4" localSheetId="2" hidden="1">{"'Sheet1'!$L$16"}</definedName>
    <definedName name="NHANH2_CG4" hidden="1">{"'Sheet1'!$L$16"}</definedName>
    <definedName name="Nhapsolieu" localSheetId="19">#REF!</definedName>
    <definedName name="Nhapsolieu" localSheetId="20">#REF!</definedName>
    <definedName name="Nhapsolieu" localSheetId="3">#REF!</definedName>
    <definedName name="Nhapsolieu" localSheetId="22">#REF!</definedName>
    <definedName name="Nhapsolieu" localSheetId="23">#REF!</definedName>
    <definedName name="Nhapsolieu">#REF!</definedName>
    <definedName name="nhn" localSheetId="19">#REF!</definedName>
    <definedName name="nhn" localSheetId="20">#REF!</definedName>
    <definedName name="nhn" localSheetId="3">#REF!</definedName>
    <definedName name="nhn" localSheetId="40">#REF!</definedName>
    <definedName name="nhn" localSheetId="22">#REF!</definedName>
    <definedName name="nhn" localSheetId="32">#REF!</definedName>
    <definedName name="nhn" localSheetId="23">#REF!</definedName>
    <definedName name="nhn" localSheetId="34">#REF!</definedName>
    <definedName name="nhn" localSheetId="30">#REF!</definedName>
    <definedName name="nhn">#REF!</definedName>
    <definedName name="NHot" localSheetId="19">#REF!</definedName>
    <definedName name="NHot" localSheetId="20">#REF!</definedName>
    <definedName name="NHot" localSheetId="3">#REF!</definedName>
    <definedName name="NHot" localSheetId="40">#REF!</definedName>
    <definedName name="NHot" localSheetId="22">#REF!</definedName>
    <definedName name="NHot" localSheetId="32">#REF!</definedName>
    <definedName name="NHot" localSheetId="23">#REF!</definedName>
    <definedName name="NHot" localSheetId="34">#REF!</definedName>
    <definedName name="NHot" localSheetId="30">#REF!</definedName>
    <definedName name="NHot">#REF!</definedName>
    <definedName name="nhu" localSheetId="40">#REF!</definedName>
    <definedName name="nhu" localSheetId="32">#REF!</definedName>
    <definedName name="nhu" localSheetId="34">#REF!</definedName>
    <definedName name="nhu" localSheetId="30">#REF!</definedName>
    <definedName name="nhu">#REF!</definedName>
    <definedName name="nhua" localSheetId="19">#REF!</definedName>
    <definedName name="nhua" localSheetId="20">#REF!</definedName>
    <definedName name="nhua" localSheetId="3">#REF!</definedName>
    <definedName name="nhua" localSheetId="40">#REF!</definedName>
    <definedName name="nhua" localSheetId="22">#REF!</definedName>
    <definedName name="nhua" localSheetId="32">#REF!</definedName>
    <definedName name="nhua" localSheetId="23">#REF!</definedName>
    <definedName name="nhua" localSheetId="34">#REF!</definedName>
    <definedName name="nhua" localSheetId="30">#REF!</definedName>
    <definedName name="nhua">#REF!</definedName>
    <definedName name="nhuad" localSheetId="40">#REF!</definedName>
    <definedName name="nhuad" localSheetId="32">#REF!</definedName>
    <definedName name="nhuad" localSheetId="34">#REF!</definedName>
    <definedName name="nhuad" localSheetId="30">#REF!</definedName>
    <definedName name="nhuad">#REF!</definedName>
    <definedName name="nig" localSheetId="19">#REF!</definedName>
    <definedName name="nig" localSheetId="20">#REF!</definedName>
    <definedName name="nig" localSheetId="3">#REF!</definedName>
    <definedName name="nig" localSheetId="40">#REF!</definedName>
    <definedName name="nig" localSheetId="22">#REF!</definedName>
    <definedName name="nig" localSheetId="32">#REF!</definedName>
    <definedName name="nig" localSheetId="23">#REF!</definedName>
    <definedName name="nig" localSheetId="34">#REF!</definedName>
    <definedName name="nig" localSheetId="30">#REF!</definedName>
    <definedName name="nig">#REF!</definedName>
    <definedName name="nig1p" localSheetId="19">#REF!</definedName>
    <definedName name="nig1p" localSheetId="20">#REF!</definedName>
    <definedName name="nig1p" localSheetId="3">#REF!</definedName>
    <definedName name="nig1p" localSheetId="40">#REF!</definedName>
    <definedName name="nig1p" localSheetId="22">#REF!</definedName>
    <definedName name="nig1p" localSheetId="32">#REF!</definedName>
    <definedName name="nig1p" localSheetId="23">#REF!</definedName>
    <definedName name="nig1p" localSheetId="34">#REF!</definedName>
    <definedName name="nig1p" localSheetId="30">#REF!</definedName>
    <definedName name="nig1p">#REF!</definedName>
    <definedName name="nig3p" localSheetId="19">#REF!</definedName>
    <definedName name="nig3p" localSheetId="20">#REF!</definedName>
    <definedName name="nig3p" localSheetId="3">#REF!</definedName>
    <definedName name="nig3p" localSheetId="40">#REF!</definedName>
    <definedName name="nig3p" localSheetId="22">#REF!</definedName>
    <definedName name="nig3p" localSheetId="32">#REF!</definedName>
    <definedName name="nig3p" localSheetId="23">#REF!</definedName>
    <definedName name="nig3p" localSheetId="34">#REF!</definedName>
    <definedName name="nig3p" localSheetId="30">#REF!</definedName>
    <definedName name="nig3p">#REF!</definedName>
    <definedName name="NIGnc" localSheetId="19">#REF!</definedName>
    <definedName name="NIGnc" localSheetId="20">#REF!</definedName>
    <definedName name="NIGnc" localSheetId="3">#REF!</definedName>
    <definedName name="NIGnc" localSheetId="40">#REF!</definedName>
    <definedName name="NIGnc" localSheetId="22">#REF!</definedName>
    <definedName name="NIGnc" localSheetId="32">#REF!</definedName>
    <definedName name="NIGnc" localSheetId="23">#REF!</definedName>
    <definedName name="NIGnc" localSheetId="34">#REF!</definedName>
    <definedName name="NIGnc" localSheetId="30">#REF!</definedName>
    <definedName name="NIGnc">#REF!</definedName>
    <definedName name="nignc1p" localSheetId="19">#REF!</definedName>
    <definedName name="nignc1p" localSheetId="20">#REF!</definedName>
    <definedName name="nignc1p" localSheetId="3">#REF!</definedName>
    <definedName name="nignc1p" localSheetId="40">#REF!</definedName>
    <definedName name="nignc1p" localSheetId="22">#REF!</definedName>
    <definedName name="nignc1p" localSheetId="32">#REF!</definedName>
    <definedName name="nignc1p" localSheetId="23">#REF!</definedName>
    <definedName name="nignc1p" localSheetId="34">#REF!</definedName>
    <definedName name="nignc1p" localSheetId="30">#REF!</definedName>
    <definedName name="nignc1p">#REF!</definedName>
    <definedName name="NIGvc" localSheetId="19">#REF!</definedName>
    <definedName name="NIGvc" localSheetId="20">#REF!</definedName>
    <definedName name="NIGvc" localSheetId="3">#REF!</definedName>
    <definedName name="NIGvc" localSheetId="40">#REF!</definedName>
    <definedName name="NIGvc" localSheetId="22">#REF!</definedName>
    <definedName name="NIGvc" localSheetId="32">#REF!</definedName>
    <definedName name="NIGvc" localSheetId="23">#REF!</definedName>
    <definedName name="NIGvc" localSheetId="34">#REF!</definedName>
    <definedName name="NIGvc" localSheetId="30">#REF!</definedName>
    <definedName name="NIGvc">#REF!</definedName>
    <definedName name="NIGvl" localSheetId="19">#REF!</definedName>
    <definedName name="NIGvl" localSheetId="20">#REF!</definedName>
    <definedName name="NIGvl" localSheetId="3">#REF!</definedName>
    <definedName name="NIGvl" localSheetId="40">#REF!</definedName>
    <definedName name="NIGvl" localSheetId="22">#REF!</definedName>
    <definedName name="NIGvl" localSheetId="32">#REF!</definedName>
    <definedName name="NIGvl" localSheetId="23">#REF!</definedName>
    <definedName name="NIGvl" localSheetId="34">#REF!</definedName>
    <definedName name="NIGvl" localSheetId="30">#REF!</definedName>
    <definedName name="NIGvl">#REF!</definedName>
    <definedName name="nigvl1p" localSheetId="19">#REF!</definedName>
    <definedName name="nigvl1p" localSheetId="20">#REF!</definedName>
    <definedName name="nigvl1p" localSheetId="3">#REF!</definedName>
    <definedName name="nigvl1p" localSheetId="40">#REF!</definedName>
    <definedName name="nigvl1p" localSheetId="22">#REF!</definedName>
    <definedName name="nigvl1p" localSheetId="32">#REF!</definedName>
    <definedName name="nigvl1p" localSheetId="23">#REF!</definedName>
    <definedName name="nigvl1p" localSheetId="34">#REF!</definedName>
    <definedName name="nigvl1p" localSheetId="30">#REF!</definedName>
    <definedName name="nigvl1p">#REF!</definedName>
    <definedName name="nin" localSheetId="19">#REF!</definedName>
    <definedName name="nin" localSheetId="20">#REF!</definedName>
    <definedName name="nin" localSheetId="3">#REF!</definedName>
    <definedName name="nin" localSheetId="40">#REF!</definedName>
    <definedName name="nin" localSheetId="22">#REF!</definedName>
    <definedName name="nin" localSheetId="32">#REF!</definedName>
    <definedName name="nin" localSheetId="23">#REF!</definedName>
    <definedName name="nin" localSheetId="34">#REF!</definedName>
    <definedName name="nin" localSheetId="30">#REF!</definedName>
    <definedName name="nin">#REF!</definedName>
    <definedName name="nin14nc3p" localSheetId="19">#REF!</definedName>
    <definedName name="nin14nc3p" localSheetId="20">#REF!</definedName>
    <definedName name="nin14nc3p" localSheetId="3">#REF!</definedName>
    <definedName name="nin14nc3p" localSheetId="22">#REF!</definedName>
    <definedName name="nin14nc3p" localSheetId="23">#REF!</definedName>
    <definedName name="nin14nc3p">#REF!</definedName>
    <definedName name="nin14vl3p" localSheetId="19">#REF!</definedName>
    <definedName name="nin14vl3p" localSheetId="20">#REF!</definedName>
    <definedName name="nin14vl3p" localSheetId="3">#REF!</definedName>
    <definedName name="nin14vl3p" localSheetId="22">#REF!</definedName>
    <definedName name="nin14vl3p" localSheetId="23">#REF!</definedName>
    <definedName name="nin14vl3p">#REF!</definedName>
    <definedName name="nin1903p" localSheetId="19">#REF!</definedName>
    <definedName name="nin1903p" localSheetId="20">#REF!</definedName>
    <definedName name="nin1903p" localSheetId="3">#REF!</definedName>
    <definedName name="nin1903p" localSheetId="40">#REF!</definedName>
    <definedName name="nin1903p" localSheetId="22">#REF!</definedName>
    <definedName name="nin1903p" localSheetId="32">#REF!</definedName>
    <definedName name="nin1903p" localSheetId="23">#REF!</definedName>
    <definedName name="nin1903p" localSheetId="34">#REF!</definedName>
    <definedName name="nin1903p" localSheetId="30">#REF!</definedName>
    <definedName name="nin1903p">#REF!</definedName>
    <definedName name="nin190nc3p" localSheetId="19">#REF!</definedName>
    <definedName name="nin190nc3p" localSheetId="20">#REF!</definedName>
    <definedName name="nin190nc3p" localSheetId="3">#REF!</definedName>
    <definedName name="nin190nc3p" localSheetId="22">#REF!</definedName>
    <definedName name="nin190nc3p" localSheetId="23">#REF!</definedName>
    <definedName name="nin190nc3p">#REF!</definedName>
    <definedName name="nin190vl3p" localSheetId="19">#REF!</definedName>
    <definedName name="nin190vl3p" localSheetId="20">#REF!</definedName>
    <definedName name="nin190vl3p" localSheetId="3">#REF!</definedName>
    <definedName name="nin190vl3p" localSheetId="22">#REF!</definedName>
    <definedName name="nin190vl3p" localSheetId="23">#REF!</definedName>
    <definedName name="nin190vl3p">#REF!</definedName>
    <definedName name="nin2903p" localSheetId="19">#REF!</definedName>
    <definedName name="nin2903p" localSheetId="20">#REF!</definedName>
    <definedName name="nin2903p" localSheetId="3">#REF!</definedName>
    <definedName name="nin2903p" localSheetId="22">#REF!</definedName>
    <definedName name="nin2903p" localSheetId="23">#REF!</definedName>
    <definedName name="nin2903p">#REF!</definedName>
    <definedName name="nin290nc3p" localSheetId="19">#REF!</definedName>
    <definedName name="nin290nc3p" localSheetId="20">#REF!</definedName>
    <definedName name="nin290nc3p" localSheetId="3">#REF!</definedName>
    <definedName name="nin290nc3p" localSheetId="22">#REF!</definedName>
    <definedName name="nin290nc3p" localSheetId="23">#REF!</definedName>
    <definedName name="nin290nc3p">#REF!</definedName>
    <definedName name="nin290vl3p" localSheetId="19">#REF!</definedName>
    <definedName name="nin290vl3p" localSheetId="20">#REF!</definedName>
    <definedName name="nin290vl3p" localSheetId="3">#REF!</definedName>
    <definedName name="nin290vl3p" localSheetId="22">#REF!</definedName>
    <definedName name="nin290vl3p" localSheetId="23">#REF!</definedName>
    <definedName name="nin290vl3p">#REF!</definedName>
    <definedName name="nin3p" localSheetId="19">#REF!</definedName>
    <definedName name="nin3p" localSheetId="20">#REF!</definedName>
    <definedName name="nin3p" localSheetId="3">#REF!</definedName>
    <definedName name="nin3p" localSheetId="40">#REF!</definedName>
    <definedName name="nin3p" localSheetId="22">#REF!</definedName>
    <definedName name="nin3p" localSheetId="32">#REF!</definedName>
    <definedName name="nin3p" localSheetId="23">#REF!</definedName>
    <definedName name="nin3p" localSheetId="34">#REF!</definedName>
    <definedName name="nin3p" localSheetId="30">#REF!</definedName>
    <definedName name="nin3p">#REF!</definedName>
    <definedName name="nind" localSheetId="19">#REF!</definedName>
    <definedName name="nind" localSheetId="20">#REF!</definedName>
    <definedName name="nind" localSheetId="3">#REF!</definedName>
    <definedName name="nind" localSheetId="40">#REF!</definedName>
    <definedName name="nind" localSheetId="22">#REF!</definedName>
    <definedName name="nind" localSheetId="32">#REF!</definedName>
    <definedName name="nind" localSheetId="23">#REF!</definedName>
    <definedName name="nind" localSheetId="34">#REF!</definedName>
    <definedName name="nind" localSheetId="30">#REF!</definedName>
    <definedName name="nind">#REF!</definedName>
    <definedName name="nind1p" localSheetId="19">#REF!</definedName>
    <definedName name="nind1p" localSheetId="20">#REF!</definedName>
    <definedName name="nind1p" localSheetId="3">#REF!</definedName>
    <definedName name="nind1p" localSheetId="40">#REF!</definedName>
    <definedName name="nind1p" localSheetId="22">#REF!</definedName>
    <definedName name="nind1p" localSheetId="32">#REF!</definedName>
    <definedName name="nind1p" localSheetId="23">#REF!</definedName>
    <definedName name="nind1p" localSheetId="34">#REF!</definedName>
    <definedName name="nind1p" localSheetId="30">#REF!</definedName>
    <definedName name="nind1p">#REF!</definedName>
    <definedName name="nind3p" localSheetId="19">#REF!</definedName>
    <definedName name="nind3p" localSheetId="20">#REF!</definedName>
    <definedName name="nind3p" localSheetId="3">#REF!</definedName>
    <definedName name="nind3p" localSheetId="40">#REF!</definedName>
    <definedName name="nind3p" localSheetId="22">#REF!</definedName>
    <definedName name="nind3p" localSheetId="32">#REF!</definedName>
    <definedName name="nind3p" localSheetId="23">#REF!</definedName>
    <definedName name="nind3p" localSheetId="34">#REF!</definedName>
    <definedName name="nind3p" localSheetId="30">#REF!</definedName>
    <definedName name="nind3p">#REF!</definedName>
    <definedName name="NINDnc" localSheetId="40">#REF!</definedName>
    <definedName name="NINDnc" localSheetId="32">#REF!</definedName>
    <definedName name="NINDnc" localSheetId="34">#REF!</definedName>
    <definedName name="NINDnc" localSheetId="30">#REF!</definedName>
    <definedName name="nindnc1p" localSheetId="19">#REF!</definedName>
    <definedName name="nindnc1p" localSheetId="20">#REF!</definedName>
    <definedName name="nindnc1p" localSheetId="3">#REF!</definedName>
    <definedName name="nindnc1p" localSheetId="40">#REF!</definedName>
    <definedName name="nindnc1p" localSheetId="22">#REF!</definedName>
    <definedName name="nindnc1p" localSheetId="32">#REF!</definedName>
    <definedName name="nindnc1p" localSheetId="23">#REF!</definedName>
    <definedName name="nindnc1p" localSheetId="34">#REF!</definedName>
    <definedName name="nindnc1p" localSheetId="30">#REF!</definedName>
    <definedName name="nindnc1p">#REF!</definedName>
    <definedName name="nindnc3p" localSheetId="19">#REF!</definedName>
    <definedName name="nindnc3p" localSheetId="20">#REF!</definedName>
    <definedName name="nindnc3p" localSheetId="3">#REF!</definedName>
    <definedName name="nindnc3p" localSheetId="22">#REF!</definedName>
    <definedName name="nindnc3p" localSheetId="23">#REF!</definedName>
    <definedName name="nindnc3p">#REF!</definedName>
    <definedName name="NINDvc" localSheetId="19">#REF!</definedName>
    <definedName name="NINDvc" localSheetId="20">#REF!</definedName>
    <definedName name="NINDvc" localSheetId="3">#REF!</definedName>
    <definedName name="NINDvc" localSheetId="40">#REF!</definedName>
    <definedName name="NINDvc" localSheetId="22">#REF!</definedName>
    <definedName name="NINDvc" localSheetId="32">#REF!</definedName>
    <definedName name="NINDvc" localSheetId="23">#REF!</definedName>
    <definedName name="NINDvc" localSheetId="34">#REF!</definedName>
    <definedName name="NINDvc" localSheetId="30">#REF!</definedName>
    <definedName name="NINDvc">#REF!</definedName>
    <definedName name="NINDvl" localSheetId="40">#REF!</definedName>
    <definedName name="NINDvl" localSheetId="32">#REF!</definedName>
    <definedName name="NINDvl" localSheetId="34">#REF!</definedName>
    <definedName name="NINDvl" localSheetId="30">#REF!</definedName>
    <definedName name="nindvl1p" localSheetId="19">#REF!</definedName>
    <definedName name="nindvl1p" localSheetId="20">#REF!</definedName>
    <definedName name="nindvl1p" localSheetId="3">#REF!</definedName>
    <definedName name="nindvl1p" localSheetId="40">#REF!</definedName>
    <definedName name="nindvl1p" localSheetId="22">#REF!</definedName>
    <definedName name="nindvl1p" localSheetId="32">#REF!</definedName>
    <definedName name="nindvl1p" localSheetId="23">#REF!</definedName>
    <definedName name="nindvl1p" localSheetId="34">#REF!</definedName>
    <definedName name="nindvl1p" localSheetId="30">#REF!</definedName>
    <definedName name="nindvl1p">#REF!</definedName>
    <definedName name="nindvl3p" localSheetId="19">#REF!</definedName>
    <definedName name="nindvl3p" localSheetId="20">#REF!</definedName>
    <definedName name="nindvl3p" localSheetId="3">#REF!</definedName>
    <definedName name="nindvl3p" localSheetId="22">#REF!</definedName>
    <definedName name="nindvl3p" localSheetId="23">#REF!</definedName>
    <definedName name="nindvl3p">#REF!</definedName>
    <definedName name="ning1p" localSheetId="19">#REF!</definedName>
    <definedName name="ning1p" localSheetId="20">#REF!</definedName>
    <definedName name="ning1p" localSheetId="3">#REF!</definedName>
    <definedName name="ning1p" localSheetId="40">#REF!</definedName>
    <definedName name="ning1p" localSheetId="22">#REF!</definedName>
    <definedName name="ning1p" localSheetId="32">#REF!</definedName>
    <definedName name="ning1p" localSheetId="23">#REF!</definedName>
    <definedName name="ning1p" localSheetId="34">#REF!</definedName>
    <definedName name="ning1p" localSheetId="30">#REF!</definedName>
    <definedName name="ning1p">#REF!</definedName>
    <definedName name="ningnc1p" localSheetId="19">#REF!</definedName>
    <definedName name="ningnc1p" localSheetId="20">#REF!</definedName>
    <definedName name="ningnc1p" localSheetId="3">#REF!</definedName>
    <definedName name="ningnc1p" localSheetId="40">#REF!</definedName>
    <definedName name="ningnc1p" localSheetId="22">#REF!</definedName>
    <definedName name="ningnc1p" localSheetId="32">#REF!</definedName>
    <definedName name="ningnc1p" localSheetId="23">#REF!</definedName>
    <definedName name="ningnc1p" localSheetId="34">#REF!</definedName>
    <definedName name="ningnc1p" localSheetId="30">#REF!</definedName>
    <definedName name="ningnc1p">#REF!</definedName>
    <definedName name="ningvl1p" localSheetId="19">#REF!</definedName>
    <definedName name="ningvl1p" localSheetId="20">#REF!</definedName>
    <definedName name="ningvl1p" localSheetId="3">#REF!</definedName>
    <definedName name="ningvl1p" localSheetId="40">#REF!</definedName>
    <definedName name="ningvl1p" localSheetId="22">#REF!</definedName>
    <definedName name="ningvl1p" localSheetId="32">#REF!</definedName>
    <definedName name="ningvl1p" localSheetId="23">#REF!</definedName>
    <definedName name="ningvl1p" localSheetId="34">#REF!</definedName>
    <definedName name="ningvl1p" localSheetId="30">#REF!</definedName>
    <definedName name="ningvl1p">#REF!</definedName>
    <definedName name="NINnc" localSheetId="40">#REF!</definedName>
    <definedName name="NINnc" localSheetId="32">#REF!</definedName>
    <definedName name="NINnc" localSheetId="34">#REF!</definedName>
    <definedName name="NINnc" localSheetId="30">#REF!</definedName>
    <definedName name="ninnc3p" localSheetId="19">#REF!</definedName>
    <definedName name="ninnc3p" localSheetId="20">#REF!</definedName>
    <definedName name="ninnc3p" localSheetId="3">#REF!</definedName>
    <definedName name="ninnc3p" localSheetId="22">#REF!</definedName>
    <definedName name="ninnc3p" localSheetId="23">#REF!</definedName>
    <definedName name="ninnc3p">#REF!</definedName>
    <definedName name="nint1p" localSheetId="19">#REF!</definedName>
    <definedName name="nint1p" localSheetId="20">#REF!</definedName>
    <definedName name="nint1p" localSheetId="3">#REF!</definedName>
    <definedName name="nint1p" localSheetId="40">#REF!</definedName>
    <definedName name="nint1p" localSheetId="22">#REF!</definedName>
    <definedName name="nint1p" localSheetId="32">#REF!</definedName>
    <definedName name="nint1p" localSheetId="23">#REF!</definedName>
    <definedName name="nint1p" localSheetId="34">#REF!</definedName>
    <definedName name="nint1p" localSheetId="30">#REF!</definedName>
    <definedName name="nint1p">#REF!</definedName>
    <definedName name="nintnc1p" localSheetId="19">#REF!</definedName>
    <definedName name="nintnc1p" localSheetId="20">#REF!</definedName>
    <definedName name="nintnc1p" localSheetId="3">#REF!</definedName>
    <definedName name="nintnc1p" localSheetId="40">#REF!</definedName>
    <definedName name="nintnc1p" localSheetId="22">#REF!</definedName>
    <definedName name="nintnc1p" localSheetId="32">#REF!</definedName>
    <definedName name="nintnc1p" localSheetId="23">#REF!</definedName>
    <definedName name="nintnc1p" localSheetId="34">#REF!</definedName>
    <definedName name="nintnc1p" localSheetId="30">#REF!</definedName>
    <definedName name="nintnc1p">#REF!</definedName>
    <definedName name="nintvl1p" localSheetId="19">#REF!</definedName>
    <definedName name="nintvl1p" localSheetId="20">#REF!</definedName>
    <definedName name="nintvl1p" localSheetId="3">#REF!</definedName>
    <definedName name="nintvl1p" localSheetId="40">#REF!</definedName>
    <definedName name="nintvl1p" localSheetId="22">#REF!</definedName>
    <definedName name="nintvl1p" localSheetId="32">#REF!</definedName>
    <definedName name="nintvl1p" localSheetId="23">#REF!</definedName>
    <definedName name="nintvl1p" localSheetId="34">#REF!</definedName>
    <definedName name="nintvl1p" localSheetId="30">#REF!</definedName>
    <definedName name="nintvl1p">#REF!</definedName>
    <definedName name="NINvc" localSheetId="19">#REF!</definedName>
    <definedName name="NINvc" localSheetId="20">#REF!</definedName>
    <definedName name="NINvc" localSheetId="3">#REF!</definedName>
    <definedName name="NINvc" localSheetId="40">#REF!</definedName>
    <definedName name="NINvc" localSheetId="22">#REF!</definedName>
    <definedName name="NINvc" localSheetId="32">#REF!</definedName>
    <definedName name="NINvc" localSheetId="23">#REF!</definedName>
    <definedName name="NINvc" localSheetId="34">#REF!</definedName>
    <definedName name="NINvc" localSheetId="30">#REF!</definedName>
    <definedName name="NINvc">#REF!</definedName>
    <definedName name="NINvl" localSheetId="40">#REF!</definedName>
    <definedName name="NINvl" localSheetId="32">#REF!</definedName>
    <definedName name="NINvl" localSheetId="34">#REF!</definedName>
    <definedName name="NINvl" localSheetId="30">#REF!</definedName>
    <definedName name="ninvl3p" localSheetId="19">#REF!</definedName>
    <definedName name="ninvl3p" localSheetId="20">#REF!</definedName>
    <definedName name="ninvl3p" localSheetId="3">#REF!</definedName>
    <definedName name="ninvl3p" localSheetId="22">#REF!</definedName>
    <definedName name="ninvl3p" localSheetId="23">#REF!</definedName>
    <definedName name="ninvl3p">#REF!</definedName>
    <definedName name="nl" localSheetId="19">#REF!</definedName>
    <definedName name="nl" localSheetId="20">#REF!</definedName>
    <definedName name="nl" localSheetId="3">#REF!</definedName>
    <definedName name="nl" localSheetId="40">#REF!</definedName>
    <definedName name="nl" localSheetId="22">#REF!</definedName>
    <definedName name="nl" localSheetId="32">#REF!</definedName>
    <definedName name="nl" localSheetId="23">#REF!</definedName>
    <definedName name="nl" localSheetId="34">#REF!</definedName>
    <definedName name="nl" localSheetId="30">#REF!</definedName>
    <definedName name="nl">#REF!</definedName>
    <definedName name="nl1p" localSheetId="19">#REF!</definedName>
    <definedName name="nl1p" localSheetId="20">#REF!</definedName>
    <definedName name="nl1p" localSheetId="3">#REF!</definedName>
    <definedName name="nl1p" localSheetId="40">#REF!</definedName>
    <definedName name="nl1p" localSheetId="22">#REF!</definedName>
    <definedName name="nl1p" localSheetId="32">#REF!</definedName>
    <definedName name="nl1p" localSheetId="23">#REF!</definedName>
    <definedName name="nl1p" localSheetId="34">#REF!</definedName>
    <definedName name="nl1p" localSheetId="30">#REF!</definedName>
    <definedName name="nl1p">#REF!</definedName>
    <definedName name="nl3p" localSheetId="19">#REF!</definedName>
    <definedName name="nl3p" localSheetId="20">#REF!</definedName>
    <definedName name="nl3p" localSheetId="3">#REF!</definedName>
    <definedName name="nl3p" localSheetId="40">#REF!</definedName>
    <definedName name="nl3p" localSheetId="22">#REF!</definedName>
    <definedName name="nl3p" localSheetId="32">#REF!</definedName>
    <definedName name="nl3p" localSheetId="23">#REF!</definedName>
    <definedName name="nl3p" localSheetId="34">#REF!</definedName>
    <definedName name="nl3p" localSheetId="30">#REF!</definedName>
    <definedName name="nl3p">#REF!</definedName>
    <definedName name="nlht" localSheetId="40">#REF!</definedName>
    <definedName name="nlht" localSheetId="32">#REF!</definedName>
    <definedName name="nlht" localSheetId="34">#REF!</definedName>
    <definedName name="nlht" localSheetId="30">#REF!</definedName>
    <definedName name="nlnc3p" localSheetId="19">#REF!</definedName>
    <definedName name="nlnc3p" localSheetId="20">#REF!</definedName>
    <definedName name="nlnc3p" localSheetId="3">#REF!</definedName>
    <definedName name="nlnc3p" localSheetId="22">#REF!</definedName>
    <definedName name="nlnc3p" localSheetId="23">#REF!</definedName>
    <definedName name="nlnc3p">#REF!</definedName>
    <definedName name="nlnc3pha" localSheetId="19">#REF!</definedName>
    <definedName name="nlnc3pha" localSheetId="20">#REF!</definedName>
    <definedName name="nlnc3pha" localSheetId="3">#REF!</definedName>
    <definedName name="nlnc3pha" localSheetId="22">#REF!</definedName>
    <definedName name="nlnc3pha" localSheetId="23">#REF!</definedName>
    <definedName name="nlnc3pha">#REF!</definedName>
    <definedName name="NLTK1p" localSheetId="19">#REF!</definedName>
    <definedName name="NLTK1p" localSheetId="20">#REF!</definedName>
    <definedName name="NLTK1p" localSheetId="3">#REF!</definedName>
    <definedName name="NLTK1p" localSheetId="40">#REF!</definedName>
    <definedName name="NLTK1p" localSheetId="22">#REF!</definedName>
    <definedName name="NLTK1p" localSheetId="32">#REF!</definedName>
    <definedName name="NLTK1p" localSheetId="23">#REF!</definedName>
    <definedName name="NLTK1p" localSheetId="34">#REF!</definedName>
    <definedName name="NLTK1p" localSheetId="30">#REF!</definedName>
    <definedName name="NLTK1p">#REF!</definedName>
    <definedName name="nlvl3p" localSheetId="19">#REF!</definedName>
    <definedName name="nlvl3p" localSheetId="20">#REF!</definedName>
    <definedName name="nlvl3p" localSheetId="3">#REF!</definedName>
    <definedName name="nlvl3p" localSheetId="22">#REF!</definedName>
    <definedName name="nlvl3p" localSheetId="23">#REF!</definedName>
    <definedName name="nlvl3p">#REF!</definedName>
    <definedName name="Nms" localSheetId="19">#REF!</definedName>
    <definedName name="Nms" localSheetId="20">#REF!</definedName>
    <definedName name="Nms" localSheetId="3">#REF!</definedName>
    <definedName name="Nms" localSheetId="22">#REF!</definedName>
    <definedName name="Nms" localSheetId="23">#REF!</definedName>
    <definedName name="Nms">#REF!</definedName>
    <definedName name="nn" localSheetId="19">#REF!</definedName>
    <definedName name="nn" localSheetId="20">#REF!</definedName>
    <definedName name="nn" localSheetId="3">#REF!</definedName>
    <definedName name="nn" localSheetId="40">#REF!</definedName>
    <definedName name="nn" localSheetId="22">#REF!</definedName>
    <definedName name="nn" localSheetId="32">#REF!</definedName>
    <definedName name="nn" localSheetId="23">#REF!</definedName>
    <definedName name="nn" localSheetId="34">#REF!</definedName>
    <definedName name="nn" localSheetId="30">#REF!</definedName>
    <definedName name="nn">#REF!</definedName>
    <definedName name="nn1p" localSheetId="19">#REF!</definedName>
    <definedName name="nn1p" localSheetId="20">#REF!</definedName>
    <definedName name="nn1p" localSheetId="3">#REF!</definedName>
    <definedName name="nn1p" localSheetId="40">#REF!</definedName>
    <definedName name="nn1p" localSheetId="22">#REF!</definedName>
    <definedName name="nn1p" localSheetId="32">#REF!</definedName>
    <definedName name="nn1p" localSheetId="23">#REF!</definedName>
    <definedName name="nn1p" localSheetId="34">#REF!</definedName>
    <definedName name="nn1p" localSheetId="30">#REF!</definedName>
    <definedName name="nn1p">#REF!</definedName>
    <definedName name="nn3p" localSheetId="19">#REF!</definedName>
    <definedName name="nn3p" localSheetId="20">#REF!</definedName>
    <definedName name="nn3p" localSheetId="3">#REF!</definedName>
    <definedName name="nn3p" localSheetId="40">#REF!</definedName>
    <definedName name="nn3p" localSheetId="22">#REF!</definedName>
    <definedName name="nn3p" localSheetId="32">#REF!</definedName>
    <definedName name="nn3p" localSheetId="23">#REF!</definedName>
    <definedName name="nn3p" localSheetId="34">#REF!</definedName>
    <definedName name="nn3p" localSheetId="30">#REF!</definedName>
    <definedName name="nn3p">#REF!</definedName>
    <definedName name="nnn" localSheetId="19">#REF!</definedName>
    <definedName name="nnn" localSheetId="20">#REF!</definedName>
    <definedName name="nnn" localSheetId="3">#REF!</definedName>
    <definedName name="nnn" localSheetId="22">#REF!</definedName>
    <definedName name="nnn" localSheetId="23">#REF!</definedName>
    <definedName name="nnn">#REF!</definedName>
    <definedName name="nnnc3p" localSheetId="19">#REF!</definedName>
    <definedName name="nnnc3p" localSheetId="20">#REF!</definedName>
    <definedName name="nnnc3p" localSheetId="3">#REF!</definedName>
    <definedName name="nnnc3p" localSheetId="22">#REF!</definedName>
    <definedName name="nnnc3p" localSheetId="23">#REF!</definedName>
    <definedName name="nnnc3p">#REF!</definedName>
    <definedName name="nnvl3p" localSheetId="19">#REF!</definedName>
    <definedName name="nnvl3p" localSheetId="20">#REF!</definedName>
    <definedName name="nnvl3p" localSheetId="3">#REF!</definedName>
    <definedName name="nnvl3p" localSheetId="22">#REF!</definedName>
    <definedName name="nnvl3p" localSheetId="23">#REF!</definedName>
    <definedName name="nnvl3p">#REF!</definedName>
    <definedName name="No" localSheetId="19">#REF!</definedName>
    <definedName name="No" localSheetId="20">#REF!</definedName>
    <definedName name="No" localSheetId="3">#REF!</definedName>
    <definedName name="No" localSheetId="40">#REF!</definedName>
    <definedName name="No" localSheetId="22">#REF!</definedName>
    <definedName name="No" localSheetId="32">#REF!</definedName>
    <definedName name="No" localSheetId="23">#REF!</definedName>
    <definedName name="No" localSheetId="34">#REF!</definedName>
    <definedName name="No" localSheetId="30">#REF!</definedName>
    <definedName name="No">#REF!</definedName>
    <definedName name="NOÄI_DUNG" localSheetId="19">#REF!</definedName>
    <definedName name="NOÄI_DUNG" localSheetId="20">#REF!</definedName>
    <definedName name="NOÄI_DUNG" localSheetId="3">#REF!</definedName>
    <definedName name="NOÄI_DUNG" localSheetId="22">#REF!</definedName>
    <definedName name="NOÄI_DUNG" localSheetId="23">#REF!</definedName>
    <definedName name="NOÄI_DUNG">#REF!</definedName>
    <definedName name="NODC" localSheetId="19">#REF!</definedName>
    <definedName name="NODC" localSheetId="20">#REF!</definedName>
    <definedName name="NODC" localSheetId="3">#REF!</definedName>
    <definedName name="NODC" localSheetId="22">#REF!</definedName>
    <definedName name="NODC" localSheetId="23">#REF!</definedName>
    <definedName name="NODC">#REF!</definedName>
    <definedName name="NOISUY" localSheetId="19">#REF!</definedName>
    <definedName name="NOISUY" localSheetId="20">#REF!</definedName>
    <definedName name="NOISUY" localSheetId="3">#REF!</definedName>
    <definedName name="NOISUY" localSheetId="22">#REF!</definedName>
    <definedName name="NOISUY" localSheetId="23">#REF!</definedName>
    <definedName name="NOISUY">#REF!</definedName>
    <definedName name="none" localSheetId="19">#REF!</definedName>
    <definedName name="none" localSheetId="20">#REF!</definedName>
    <definedName name="none" localSheetId="3">#REF!</definedName>
    <definedName name="none" localSheetId="22">#REF!</definedName>
    <definedName name="none" localSheetId="23">#REF!</definedName>
    <definedName name="none">#REF!</definedName>
    <definedName name="NPP" localSheetId="19">#REF!</definedName>
    <definedName name="NPP" localSheetId="20">#REF!</definedName>
    <definedName name="NPP" localSheetId="3">#REF!</definedName>
    <definedName name="NPP" localSheetId="22">#REF!</definedName>
    <definedName name="NPP" localSheetId="23">#REF!</definedName>
    <definedName name="NPP">#REF!</definedName>
    <definedName name="Nq" localSheetId="19">#REF!</definedName>
    <definedName name="Nq" localSheetId="20">#REF!</definedName>
    <definedName name="Nq" localSheetId="3">#REF!</definedName>
    <definedName name="Nq" localSheetId="22">#REF!</definedName>
    <definedName name="Nq" localSheetId="23">#REF!</definedName>
    <definedName name="Nq">#REF!</definedName>
    <definedName name="NQD">#REF!</definedName>
    <definedName name="NQQH">#REF!</definedName>
    <definedName name="nsl" localSheetId="19">#REF!</definedName>
    <definedName name="nsl" localSheetId="20">#REF!</definedName>
    <definedName name="nsl" localSheetId="3">#REF!</definedName>
    <definedName name="nsl" localSheetId="22">#REF!</definedName>
    <definedName name="nsl" localSheetId="23">#REF!</definedName>
    <definedName name="nsl">#REF!</definedName>
    <definedName name="NSNN">#REF!</definedName>
    <definedName name="NSTW" localSheetId="34" hidden="1">#REF!</definedName>
    <definedName name="NSTW" localSheetId="30" hidden="1">#REF!</definedName>
    <definedName name="NSTW" hidden="1">#REF!</definedName>
    <definedName name="NU" localSheetId="19">#REF!</definedName>
    <definedName name="NU" localSheetId="20">#REF!</definedName>
    <definedName name="NU" localSheetId="3">#REF!</definedName>
    <definedName name="NU" localSheetId="22">#REF!</definedName>
    <definedName name="NU" localSheetId="23">#REF!</definedName>
    <definedName name="NU">#REF!</definedName>
    <definedName name="Number_of_Payments" localSheetId="19">MATCH(0.01,End_Bal,-1)+1</definedName>
    <definedName name="Number_of_Payments" localSheetId="20">MATCH(0.01,End_Bal,-1)+1</definedName>
    <definedName name="Number_of_Payments" localSheetId="3">MATCH(0.01,End_Bal,-1)+1</definedName>
    <definedName name="Number_of_Payments" localSheetId="17">MATCH(0.01,End_Bal,-1)+1</definedName>
    <definedName name="Number_of_Payments" localSheetId="22">MATCH(0.01,End_Bal,-1)+1</definedName>
    <definedName name="Number_of_Payments" localSheetId="23">MATCH(0.01,End_Bal,-1)+1</definedName>
    <definedName name="Number_of_Payments" localSheetId="0">MATCH(0.01,End_Bal,-1)+1</definedName>
    <definedName name="Number_of_Payments" localSheetId="1">MATCH(0.01,End_Bal,-1)+1</definedName>
    <definedName name="Number_of_Payments" localSheetId="2">MATCH(0.01,End_Bal,-1)+1</definedName>
    <definedName name="Number_of_Payments">MATCH(0.01,End_Bal,-1)+1</definedName>
    <definedName name="NUOCHKHOAN" localSheetId="17" hidden="1">{"'Sheet1'!$L$16"}</definedName>
    <definedName name="NUOCHKHOAN" localSheetId="0" hidden="1">{"'Sheet1'!$L$16"}</definedName>
    <definedName name="NUOCHKHOAN" localSheetId="1" hidden="1">{"'Sheet1'!$L$16"}</definedName>
    <definedName name="NUOCHKHOAN" localSheetId="2" hidden="1">{"'Sheet1'!$L$16"}</definedName>
    <definedName name="NUOCHKHOAN" localSheetId="34" hidden="1">{"'Sheet1'!$L$16"}</definedName>
    <definedName name="NUOCHKHOAN" localSheetId="30" hidden="1">{"'Sheet1'!$L$16"}</definedName>
    <definedName name="NUOCHKHOAN" hidden="1">{"'Sheet1'!$L$16"}</definedName>
    <definedName name="NUOCHKHOANMOI" localSheetId="17" hidden="1">{"'Sheet1'!$L$16"}</definedName>
    <definedName name="NUOCHKHOANMOI" localSheetId="0" hidden="1">{"'Sheet1'!$L$16"}</definedName>
    <definedName name="NUOCHKHOANMOI" localSheetId="1" hidden="1">{"'Sheet1'!$L$16"}</definedName>
    <definedName name="NUOCHKHOANMOI" localSheetId="2" hidden="1">{"'Sheet1'!$L$16"}</definedName>
    <definedName name="NUOCHKHOANMOI" localSheetId="34" hidden="1">{"'Sheet1'!$L$16"}</definedName>
    <definedName name="NUOCHKHOANMOI" localSheetId="30" hidden="1">{"'Sheet1'!$L$16"}</definedName>
    <definedName name="NUOCHKHOANMOI" hidden="1">{"'Sheet1'!$L$16"}</definedName>
    <definedName name="nv" localSheetId="19">#REF!</definedName>
    <definedName name="nv" localSheetId="20">#REF!</definedName>
    <definedName name="nv" localSheetId="3">#REF!</definedName>
    <definedName name="nv" localSheetId="22">#REF!</definedName>
    <definedName name="nv" localSheetId="23">#REF!</definedName>
    <definedName name="nv">#REF!</definedName>
    <definedName name="nx" localSheetId="40">#REF!</definedName>
    <definedName name="nx" localSheetId="32">#REF!</definedName>
    <definedName name="nx" localSheetId="34">#REF!</definedName>
    <definedName name="nx" localSheetId="30">#REF!</definedName>
    <definedName name="NXT" localSheetId="19">#REF!</definedName>
    <definedName name="NXT" localSheetId="20">#REF!</definedName>
    <definedName name="NXT" localSheetId="3">#REF!</definedName>
    <definedName name="NXT" localSheetId="22">#REF!</definedName>
    <definedName name="NXT" localSheetId="23">#REF!</definedName>
    <definedName name="NXT">#REF!</definedName>
    <definedName name="o" localSheetId="32" hidden="1">{"'Sheet1'!$L$16"}</definedName>
    <definedName name="o" localSheetId="34" hidden="1">{"'Sheet1'!$L$16"}</definedName>
    <definedName name="o" localSheetId="30" hidden="1">{"'Sheet1'!$L$16"}</definedName>
    <definedName name="ong" localSheetId="19">#REF!</definedName>
    <definedName name="ong" localSheetId="20">#REF!</definedName>
    <definedName name="ong" localSheetId="3">#REF!</definedName>
    <definedName name="ong" localSheetId="22">#REF!</definedName>
    <definedName name="ong" localSheetId="23">#REF!</definedName>
    <definedName name="ong">#REF!</definedName>
    <definedName name="ophom" localSheetId="40">#REF!</definedName>
    <definedName name="ophom" localSheetId="32">#REF!</definedName>
    <definedName name="ophom" localSheetId="34">#REF!</definedName>
    <definedName name="ophom" localSheetId="30">#REF!</definedName>
    <definedName name="ophom">#REF!</definedName>
    <definedName name="OrderTable" localSheetId="19" hidden="1">#REF!</definedName>
    <definedName name="OrderTable" localSheetId="20" hidden="1">#REF!</definedName>
    <definedName name="OrderTable" localSheetId="3" hidden="1">#REF!</definedName>
    <definedName name="OrderTable" localSheetId="22" hidden="1">#REF!</definedName>
    <definedName name="OrderTable" localSheetId="32" hidden="1">#REF!</definedName>
    <definedName name="OrderTable" localSheetId="23" hidden="1">#REF!</definedName>
    <definedName name="OrderTable" localSheetId="34" hidden="1">#REF!</definedName>
    <definedName name="OrderTable" localSheetId="30" hidden="1">#REF!</definedName>
    <definedName name="OrderTable" hidden="1">#REF!</definedName>
    <definedName name="osc" localSheetId="40">#REF!</definedName>
    <definedName name="osc" localSheetId="32">#REF!</definedName>
    <definedName name="osc" localSheetId="34">#REF!</definedName>
    <definedName name="osc" localSheetId="30">#REF!</definedName>
    <definedName name="oxy" localSheetId="19">#REF!</definedName>
    <definedName name="oxy" localSheetId="20">#REF!</definedName>
    <definedName name="oxy" localSheetId="3">#REF!</definedName>
    <definedName name="oxy" localSheetId="22">#REF!</definedName>
    <definedName name="oxy" localSheetId="23">#REF!</definedName>
    <definedName name="oxy">#REF!</definedName>
    <definedName name="PA" localSheetId="19">#REF!</definedName>
    <definedName name="PA" localSheetId="20">#REF!</definedName>
    <definedName name="PA" localSheetId="3">#REF!</definedName>
    <definedName name="PA" localSheetId="40">#REF!</definedName>
    <definedName name="PA" localSheetId="22">#REF!</definedName>
    <definedName name="PA" localSheetId="32">#REF!</definedName>
    <definedName name="PA" localSheetId="23">#REF!</definedName>
    <definedName name="PA" localSheetId="34">#REF!</definedName>
    <definedName name="PA" localSheetId="30">#REF!</definedName>
    <definedName name="PA">#REF!</definedName>
    <definedName name="PAIII_" localSheetId="19" hidden="1">{"'Sheet1'!$L$16"}</definedName>
    <definedName name="PAIII_" localSheetId="20" hidden="1">{"'Sheet1'!$L$16"}</definedName>
    <definedName name="PAIII_" localSheetId="3" hidden="1">{"'Sheet1'!$L$16"}</definedName>
    <definedName name="PAIII_" localSheetId="17" hidden="1">{"'Sheet1'!$L$16"}</definedName>
    <definedName name="PAIII_" localSheetId="22" hidden="1">{"'Sheet1'!$L$16"}</definedName>
    <definedName name="PAIII_" localSheetId="23" hidden="1">{"'Sheet1'!$L$16"}</definedName>
    <definedName name="PAIII_" localSheetId="0" hidden="1">{"'Sheet1'!$L$16"}</definedName>
    <definedName name="PAIII_" localSheetId="1" hidden="1">{"'Sheet1'!$L$16"}</definedName>
    <definedName name="PAIII_" localSheetId="2" hidden="1">{"'Sheet1'!$L$16"}</definedName>
    <definedName name="PAIII_" localSheetId="34" hidden="1">{"'Sheet1'!$L$16"}</definedName>
    <definedName name="PAIII_" localSheetId="30" hidden="1">{"'Sheet1'!$L$16"}</definedName>
    <definedName name="PAIII_" hidden="1">{"'Sheet1'!$L$16"}</definedName>
    <definedName name="panen" localSheetId="19">#REF!</definedName>
    <definedName name="panen" localSheetId="20">#REF!</definedName>
    <definedName name="panen" localSheetId="3">#REF!</definedName>
    <definedName name="panen" localSheetId="40">#REF!</definedName>
    <definedName name="panen" localSheetId="22">#REF!</definedName>
    <definedName name="panen" localSheetId="32">#REF!</definedName>
    <definedName name="panen" localSheetId="23">#REF!</definedName>
    <definedName name="panen" localSheetId="34">#REF!</definedName>
    <definedName name="panen" localSheetId="30">#REF!</definedName>
    <definedName name="panen">#REF!</definedName>
    <definedName name="Paraguay_Against" localSheetId="19">#REF!,#REF!,#REF!</definedName>
    <definedName name="Paraguay_Against" localSheetId="20">#REF!,#REF!,#REF!</definedName>
    <definedName name="Paraguay_Against" localSheetId="3">#REF!,#REF!,#REF!</definedName>
    <definedName name="Paraguay_Against" localSheetId="22">#REF!,#REF!,#REF!</definedName>
    <definedName name="Paraguay_Against" localSheetId="23">#REF!,#REF!,#REF!</definedName>
    <definedName name="Paraguay_Against">#REF!,#REF!,#REF!</definedName>
    <definedName name="Paraguay_Played" localSheetId="19">#REF!,#REF!,#REF!</definedName>
    <definedName name="Paraguay_Played" localSheetId="20">#REF!,#REF!,#REF!</definedName>
    <definedName name="Paraguay_Played" localSheetId="3">#REF!,#REF!,#REF!</definedName>
    <definedName name="Paraguay_Played" localSheetId="22">#REF!,#REF!,#REF!</definedName>
    <definedName name="Paraguay_Played" localSheetId="23">#REF!,#REF!,#REF!</definedName>
    <definedName name="Paraguay_Played">#REF!,#REF!,#REF!</definedName>
    <definedName name="PC">#REF!</definedName>
    <definedName name="PChe" localSheetId="19">#REF!</definedName>
    <definedName name="PChe" localSheetId="20">#REF!</definedName>
    <definedName name="PChe" localSheetId="3">#REF!</definedName>
    <definedName name="PChe" localSheetId="22">#REF!</definedName>
    <definedName name="PChe" localSheetId="23">#REF!</definedName>
    <definedName name="PChe">#REF!</definedName>
    <definedName name="PCKV" localSheetId="19">#REF!</definedName>
    <definedName name="PCKV" localSheetId="20">#REF!</definedName>
    <definedName name="PCKV" localSheetId="3">#REF!</definedName>
    <definedName name="PCKV" localSheetId="22">#REF!</definedName>
    <definedName name="PCKV" localSheetId="23">#REF!</definedName>
    <definedName name="PCKV">#REF!</definedName>
    <definedName name="PCTH" localSheetId="19">#REF!</definedName>
    <definedName name="PCTH" localSheetId="20">#REF!</definedName>
    <definedName name="PCTH" localSheetId="3">#REF!</definedName>
    <definedName name="PCTH" localSheetId="22">#REF!</definedName>
    <definedName name="PCTH" localSheetId="23">#REF!</definedName>
    <definedName name="PCTH">#REF!</definedName>
    <definedName name="pgia" localSheetId="19">#REF!</definedName>
    <definedName name="pgia" localSheetId="20">#REF!</definedName>
    <definedName name="pgia" localSheetId="3">#REF!</definedName>
    <definedName name="pgia" localSheetId="22">#REF!</definedName>
    <definedName name="pgia" localSheetId="23">#REF!</definedName>
    <definedName name="pgia">#REF!</definedName>
    <definedName name="Phan_cap">#REF!</definedName>
    <definedName name="PHAN_DIEN_DZ0.4KV" localSheetId="19">#REF!</definedName>
    <definedName name="PHAN_DIEN_DZ0.4KV" localSheetId="20">#REF!</definedName>
    <definedName name="PHAN_DIEN_DZ0.4KV" localSheetId="3">#REF!</definedName>
    <definedName name="PHAN_DIEN_DZ0.4KV" localSheetId="40">#REF!</definedName>
    <definedName name="PHAN_DIEN_DZ0.4KV" localSheetId="22">#REF!</definedName>
    <definedName name="PHAN_DIEN_DZ0.4KV" localSheetId="32">#REF!</definedName>
    <definedName name="PHAN_DIEN_DZ0.4KV" localSheetId="23">#REF!</definedName>
    <definedName name="PHAN_DIEN_DZ0.4KV" localSheetId="34">#REF!</definedName>
    <definedName name="PHAN_DIEN_DZ0.4KV" localSheetId="30">#REF!</definedName>
    <definedName name="PHAN_DIEN_DZ0.4KV">#REF!</definedName>
    <definedName name="PHAN_DIEN_DZ22KV" localSheetId="19">#REF!</definedName>
    <definedName name="PHAN_DIEN_DZ22KV" localSheetId="20">#REF!</definedName>
    <definedName name="PHAN_DIEN_DZ22KV" localSheetId="3">#REF!</definedName>
    <definedName name="PHAN_DIEN_DZ22KV" localSheetId="22">#REF!</definedName>
    <definedName name="PHAN_DIEN_DZ22KV" localSheetId="23">#REF!</definedName>
    <definedName name="PHAN_DIEN_DZ22KV">#REF!</definedName>
    <definedName name="PHAN_DIEN_TBA" localSheetId="19">#REF!</definedName>
    <definedName name="PHAN_DIEN_TBA" localSheetId="20">#REF!</definedName>
    <definedName name="PHAN_DIEN_TBA" localSheetId="3">#REF!</definedName>
    <definedName name="PHAN_DIEN_TBA" localSheetId="40">#REF!</definedName>
    <definedName name="PHAN_DIEN_TBA" localSheetId="22">#REF!</definedName>
    <definedName name="PHAN_DIEN_TBA" localSheetId="32">#REF!</definedName>
    <definedName name="PHAN_DIEN_TBA" localSheetId="23">#REF!</definedName>
    <definedName name="PHAN_DIEN_TBA" localSheetId="34">#REF!</definedName>
    <definedName name="PHAN_DIEN_TBA" localSheetId="30">#REF!</definedName>
    <definedName name="PHAN_DIEN_TBA">#REF!</definedName>
    <definedName name="PHAN_MUA_SAM_DZ0.4KV" localSheetId="19">#REF!</definedName>
    <definedName name="PHAN_MUA_SAM_DZ0.4KV" localSheetId="20">#REF!</definedName>
    <definedName name="PHAN_MUA_SAM_DZ0.4KV" localSheetId="3">#REF!</definedName>
    <definedName name="PHAN_MUA_SAM_DZ0.4KV" localSheetId="40">#REF!</definedName>
    <definedName name="PHAN_MUA_SAM_DZ0.4KV" localSheetId="22">#REF!</definedName>
    <definedName name="PHAN_MUA_SAM_DZ0.4KV" localSheetId="32">#REF!</definedName>
    <definedName name="PHAN_MUA_SAM_DZ0.4KV" localSheetId="23">#REF!</definedName>
    <definedName name="PHAN_MUA_SAM_DZ0.4KV" localSheetId="34">#REF!</definedName>
    <definedName name="PHAN_MUA_SAM_DZ0.4KV" localSheetId="30">#REF!</definedName>
    <definedName name="PHAN_MUA_SAM_DZ0.4KV">#REF!</definedName>
    <definedName name="PHAN_MUA_SAM_DZ22KV" localSheetId="19">#REF!</definedName>
    <definedName name="PHAN_MUA_SAM_DZ22KV" localSheetId="20">#REF!</definedName>
    <definedName name="PHAN_MUA_SAM_DZ22KV" localSheetId="3">#REF!</definedName>
    <definedName name="PHAN_MUA_SAM_DZ22KV" localSheetId="22">#REF!</definedName>
    <definedName name="PHAN_MUA_SAM_DZ22KV" localSheetId="23">#REF!</definedName>
    <definedName name="PHAN_MUA_SAM_DZ22KV">#REF!</definedName>
    <definedName name="Phan_thieát_ngaøy_27_thaùng_04_naêm_2000" localSheetId="19">#REF!</definedName>
    <definedName name="Phan_thieát_ngaøy_27_thaùng_04_naêm_2000" localSheetId="20">#REF!</definedName>
    <definedName name="Phan_thieát_ngaøy_27_thaùng_04_naêm_2000" localSheetId="3">#REF!</definedName>
    <definedName name="Phan_thieát_ngaøy_27_thaùng_04_naêm_2000" localSheetId="22">#REF!</definedName>
    <definedName name="Phan_thieát_ngaøy_27_thaùng_04_naêm_2000" localSheetId="23">#REF!</definedName>
    <definedName name="Phan_thieát_ngaøy_27_thaùng_04_naêm_2000">#REF!</definedName>
    <definedName name="phi" localSheetId="19">#REF!</definedName>
    <definedName name="phi" localSheetId="20">#REF!</definedName>
    <definedName name="phi" localSheetId="3">#REF!</definedName>
    <definedName name="phi" localSheetId="22">#REF!</definedName>
    <definedName name="phi" localSheetId="23">#REF!</definedName>
    <definedName name="phi">#REF!</definedName>
    <definedName name="Phi_le_phi">#REF!</definedName>
    <definedName name="Phone" localSheetId="19">#REF!</definedName>
    <definedName name="Phone" localSheetId="20">#REF!</definedName>
    <definedName name="Phone" localSheetId="3">#REF!</definedName>
    <definedName name="Phone" localSheetId="22">#REF!</definedName>
    <definedName name="Phone" localSheetId="23">#REF!</definedName>
    <definedName name="Phone">#REF!</definedName>
    <definedName name="phu_luc_vua" localSheetId="19">#REF!</definedName>
    <definedName name="phu_luc_vua" localSheetId="20">#REF!</definedName>
    <definedName name="phu_luc_vua" localSheetId="3">#REF!</definedName>
    <definedName name="phu_luc_vua" localSheetId="40">#REF!</definedName>
    <definedName name="phu_luc_vua" localSheetId="22">#REF!</definedName>
    <definedName name="phu_luc_vua" localSheetId="32">#REF!</definedName>
    <definedName name="phu_luc_vua" localSheetId="23">#REF!</definedName>
    <definedName name="phu_luc_vua" localSheetId="34">#REF!</definedName>
    <definedName name="phu_luc_vua" localSheetId="30">#REF!</definedName>
    <definedName name="phu_luc_vua">#REF!</definedName>
    <definedName name="PHUNHUAN" localSheetId="19">#REF!</definedName>
    <definedName name="PHUNHUAN" localSheetId="20">#REF!</definedName>
    <definedName name="PHUNHUAN" localSheetId="3">#REF!</definedName>
    <definedName name="PHUNHUAN" localSheetId="22">#REF!</definedName>
    <definedName name="PHUNHUAN" localSheetId="23">#REF!</definedName>
    <definedName name="PHUNHUAN">#REF!</definedName>
    <definedName name="phuong" localSheetId="19">#REF!</definedName>
    <definedName name="phuong" localSheetId="20">#REF!</definedName>
    <definedName name="phuong" localSheetId="3">#REF!</definedName>
    <definedName name="phuong" localSheetId="22">#REF!</definedName>
    <definedName name="phuong" localSheetId="23">#REF!</definedName>
    <definedName name="phuong">#REF!</definedName>
    <definedName name="PIP" localSheetId="19">BlankMacro1</definedName>
    <definedName name="PIP" localSheetId="20">BlankMacro1</definedName>
    <definedName name="PIP" localSheetId="3">BlankMacro1</definedName>
    <definedName name="PIP" localSheetId="17">BlankMacro1</definedName>
    <definedName name="PIP" localSheetId="22">BlankMacro1</definedName>
    <definedName name="PIP" localSheetId="23">BlankMacro1</definedName>
    <definedName name="PIP" localSheetId="0">BlankMacro1</definedName>
    <definedName name="PIP" localSheetId="1">BlankMacro1</definedName>
    <definedName name="PIP" localSheetId="2">BlankMacro1</definedName>
    <definedName name="PIP">BlankMacro1</definedName>
    <definedName name="PIPE2" localSheetId="19">BlankMacro1</definedName>
    <definedName name="PIPE2" localSheetId="20">BlankMacro1</definedName>
    <definedName name="PIPE2" localSheetId="3">BlankMacro1</definedName>
    <definedName name="PIPE2" localSheetId="17">BlankMacro1</definedName>
    <definedName name="PIPE2" localSheetId="22">BlankMacro1</definedName>
    <definedName name="PIPE2" localSheetId="23">BlankMacro1</definedName>
    <definedName name="PIPE2" localSheetId="0">BlankMacro1</definedName>
    <definedName name="PIPE2" localSheetId="1">BlankMacro1</definedName>
    <definedName name="PIPE2" localSheetId="2">BlankMacro1</definedName>
    <definedName name="PIPE2">BlankMacro1</definedName>
    <definedName name="PLKL" localSheetId="40">#REF!</definedName>
    <definedName name="PLKL" localSheetId="32">#REF!</definedName>
    <definedName name="PLKL" localSheetId="34">#REF!</definedName>
    <definedName name="PLKL" localSheetId="30">#REF!</definedName>
    <definedName name="PLKL">#REF!</definedName>
    <definedName name="PMS" localSheetId="19" hidden="1">{"'Sheet1'!$L$16"}</definedName>
    <definedName name="PMS" localSheetId="20" hidden="1">{"'Sheet1'!$L$16"}</definedName>
    <definedName name="PMS" localSheetId="3" hidden="1">{"'Sheet1'!$L$16"}</definedName>
    <definedName name="PMS" localSheetId="17" hidden="1">{"'Sheet1'!$L$16"}</definedName>
    <definedName name="PMS" localSheetId="22" hidden="1">{"'Sheet1'!$L$16"}</definedName>
    <definedName name="PMS" localSheetId="23" hidden="1">{"'Sheet1'!$L$16"}</definedName>
    <definedName name="PMS" localSheetId="0" hidden="1">{"'Sheet1'!$L$16"}</definedName>
    <definedName name="PMS" localSheetId="1" hidden="1">{"'Sheet1'!$L$16"}</definedName>
    <definedName name="PMS" localSheetId="2" hidden="1">{"'Sheet1'!$L$16"}</definedName>
    <definedName name="PMS" localSheetId="34" hidden="1">{"'Sheet1'!$L$16"}</definedName>
    <definedName name="PMS" localSheetId="30" hidden="1">{"'Sheet1'!$L$16"}</definedName>
    <definedName name="PMS" hidden="1">{"'Sheet1'!$L$16"}</definedName>
    <definedName name="PMUX" localSheetId="19">#REF!</definedName>
    <definedName name="PMUX" localSheetId="20">#REF!</definedName>
    <definedName name="PMUX" localSheetId="3">#REF!</definedName>
    <definedName name="PMUX" localSheetId="22">#REF!</definedName>
    <definedName name="PMUX" localSheetId="23">#REF!</definedName>
    <definedName name="PMUX">#REF!</definedName>
    <definedName name="Poland_Against" localSheetId="19">#REF!,#REF!,#REF!</definedName>
    <definedName name="Poland_Against" localSheetId="20">#REF!,#REF!,#REF!</definedName>
    <definedName name="Poland_Against" localSheetId="3">#REF!,#REF!,#REF!</definedName>
    <definedName name="Poland_Against" localSheetId="22">#REF!,#REF!,#REF!</definedName>
    <definedName name="Poland_Against" localSheetId="23">#REF!,#REF!,#REF!</definedName>
    <definedName name="Poland_Against">#REF!,#REF!,#REF!</definedName>
    <definedName name="Poland_Played" localSheetId="19">#REF!,#REF!,#REF!</definedName>
    <definedName name="Poland_Played" localSheetId="20">#REF!,#REF!,#REF!</definedName>
    <definedName name="Poland_Played" localSheetId="3">#REF!,#REF!,#REF!</definedName>
    <definedName name="Poland_Played" localSheetId="22">#REF!,#REF!,#REF!</definedName>
    <definedName name="Poland_Played" localSheetId="23">#REF!,#REF!,#REF!</definedName>
    <definedName name="Poland_Played">#REF!,#REF!,#REF!</definedName>
    <definedName name="Portugal_Against" localSheetId="19">#REF!,#REF!,#REF!</definedName>
    <definedName name="Portugal_Against" localSheetId="20">#REF!,#REF!,#REF!</definedName>
    <definedName name="Portugal_Against" localSheetId="3">#REF!,#REF!,#REF!</definedName>
    <definedName name="Portugal_Against" localSheetId="22">#REF!,#REF!,#REF!</definedName>
    <definedName name="Portugal_Against" localSheetId="23">#REF!,#REF!,#REF!</definedName>
    <definedName name="Portugal_Against">#REF!,#REF!,#REF!</definedName>
    <definedName name="Portugal_Played" localSheetId="19">#REF!,#REF!,#REF!</definedName>
    <definedName name="Portugal_Played" localSheetId="20">#REF!,#REF!,#REF!</definedName>
    <definedName name="Portugal_Played" localSheetId="3">#REF!,#REF!,#REF!</definedName>
    <definedName name="Portugal_Played" localSheetId="22">#REF!,#REF!,#REF!</definedName>
    <definedName name="Portugal_Played" localSheetId="23">#REF!,#REF!,#REF!</definedName>
    <definedName name="Portugal_Played">#REF!,#REF!,#REF!</definedName>
    <definedName name="PPP" localSheetId="19">BlankMacro1</definedName>
    <definedName name="PPP" localSheetId="20">BlankMacro1</definedName>
    <definedName name="PPP" localSheetId="3">BlankMacro1</definedName>
    <definedName name="PPP" localSheetId="17">BlankMacro1</definedName>
    <definedName name="PPP" localSheetId="22">BlankMacro1</definedName>
    <definedName name="PPP" localSheetId="23">BlankMacro1</definedName>
    <definedName name="PPP" localSheetId="0">BlankMacro1</definedName>
    <definedName name="PPP" localSheetId="1">BlankMacro1</definedName>
    <definedName name="PPP" localSheetId="2">BlankMacro1</definedName>
    <definedName name="PPP">BlankMacro1</definedName>
    <definedName name="PRICE" localSheetId="19">#REF!</definedName>
    <definedName name="PRICE" localSheetId="20">#REF!</definedName>
    <definedName name="PRICE" localSheetId="3">#REF!</definedName>
    <definedName name="PRICE" localSheetId="40">#REF!</definedName>
    <definedName name="PRICE" localSheetId="22">#REF!</definedName>
    <definedName name="PRICE" localSheetId="32">#REF!</definedName>
    <definedName name="PRICE" localSheetId="23">#REF!</definedName>
    <definedName name="PRICE" localSheetId="34">#REF!</definedName>
    <definedName name="PRICE" localSheetId="30">#REF!</definedName>
    <definedName name="PRICE">#REF!</definedName>
    <definedName name="PRICE1" localSheetId="19">#REF!</definedName>
    <definedName name="PRICE1" localSheetId="20">#REF!</definedName>
    <definedName name="PRICE1" localSheetId="3">#REF!</definedName>
    <definedName name="PRICE1" localSheetId="40">#REF!</definedName>
    <definedName name="PRICE1" localSheetId="22">#REF!</definedName>
    <definedName name="PRICE1" localSheetId="32">#REF!</definedName>
    <definedName name="PRICE1" localSheetId="23">#REF!</definedName>
    <definedName name="PRICE1" localSheetId="34">#REF!</definedName>
    <definedName name="PRICE1" localSheetId="30">#REF!</definedName>
    <definedName name="PRICE1">#REF!</definedName>
    <definedName name="_xlnm.Print_Area" localSheetId="19">'03'!$A$1:$O$167</definedName>
    <definedName name="_xlnm.Print_Area" localSheetId="20">'04'!$A$1:$AG$23</definedName>
    <definedName name="_xlnm.Print_Area" localSheetId="3">'30'!$A$1:$G$44</definedName>
    <definedName name="_xlnm.Print_Area" localSheetId="6">'33'!$A$1:$L$80</definedName>
    <definedName name="_xlnm.Print_Area" localSheetId="7">'34'!$A$1:$C$45</definedName>
    <definedName name="_xlnm.Print_Area" localSheetId="9">'36'!$A$1:$R$13</definedName>
    <definedName name="_xlnm.Print_Area" localSheetId="15">'44'!$A$1:$W$11</definedName>
    <definedName name="_xlnm.Print_Area" localSheetId="18">'47'!$A$1:$E$19</definedName>
    <definedName name="_xlnm.Print_Area" localSheetId="40">#REF!</definedName>
    <definedName name="_xlnm.Print_Area" localSheetId="38">'lương cấp huyện mới'!$A$1:$AZ$408</definedName>
    <definedName name="_xlnm.Print_Area" localSheetId="37">'lương mới 2023'!$A$1:$AG$580</definedName>
    <definedName name="_xlnm.Print_Area" localSheetId="23">'PB chi tiet cap huyenchi tiet 6'!$A$1:$R$494</definedName>
    <definedName name="_xlnm.Print_Area" localSheetId="2">PL17.!$A$1:$F$76</definedName>
    <definedName name="_xlnm.Print_Area" localSheetId="34">sheeet1!$A$1:$AN$48</definedName>
    <definedName name="_xlnm.Print_Area" localSheetId="30">sheeet2!$A$1:$W$59</definedName>
    <definedName name="_xlnm.Print_Area">#REF!</definedName>
    <definedName name="PRINT_TILTES" localSheetId="19">#REF!</definedName>
    <definedName name="PRINT_TILTES" localSheetId="20">#REF!</definedName>
    <definedName name="PRINT_TILTES" localSheetId="3">#REF!</definedName>
    <definedName name="PRINT_TILTES" localSheetId="22">#REF!</definedName>
    <definedName name="PRINT_TILTES" localSheetId="23">#REF!</definedName>
    <definedName name="PRINT_TILTES">#REF!</definedName>
    <definedName name="_xlnm.Print_Titles" localSheetId="19">'03'!$6:$8</definedName>
    <definedName name="_xlnm.Print_Titles" localSheetId="20">'04'!$14:$18</definedName>
    <definedName name="_xlnm.Print_Titles" localSheetId="3">'30'!$6:$7</definedName>
    <definedName name="_xlnm.Print_Titles" localSheetId="4">'31'!$5:$7</definedName>
    <definedName name="_xlnm.Print_Titles" localSheetId="5">'32'!$5:$6</definedName>
    <definedName name="_xlnm.Print_Titles" localSheetId="6">'33'!$6:$7</definedName>
    <definedName name="_xlnm.Print_Titles" localSheetId="7">'34'!$5:$5</definedName>
    <definedName name="_xlnm.Print_Titles" localSheetId="8">'35'!$5:$6</definedName>
    <definedName name="_xlnm.Print_Titles" localSheetId="10">'37'!$5:$6</definedName>
    <definedName name="_xlnm.Print_Titles" localSheetId="11">'38'!$5:$7</definedName>
    <definedName name="_xlnm.Print_Titles" localSheetId="12">'39'!$5:$7</definedName>
    <definedName name="_xlnm.Print_Titles" localSheetId="13">'41'!$5:$8</definedName>
    <definedName name="_xlnm.Print_Titles" localSheetId="14">'42'!$6:$6</definedName>
    <definedName name="_xlnm.Print_Titles" localSheetId="15">'44'!$6:$6</definedName>
    <definedName name="_xlnm.Print_Titles" localSheetId="16">'45'!$5:$7</definedName>
    <definedName name="_xlnm.Print_Titles" localSheetId="17">'46'!$5:$9</definedName>
    <definedName name="_xlnm.Print_Titles" localSheetId="18">'47'!$7:$7</definedName>
    <definedName name="_xlnm.Print_Titles" localSheetId="40">#N/A</definedName>
    <definedName name="_xlnm.Print_Titles" localSheetId="22">'chi tietxã 2025'!$7:$7</definedName>
    <definedName name="_xlnm.Print_Titles" localSheetId="39">'luong cap huyen cũ'!$7:$9</definedName>
    <definedName name="_xlnm.Print_Titles" localSheetId="38">'lương cấp huyện mới'!$8:$13</definedName>
    <definedName name="_xlnm.Print_Titles" localSheetId="37">'lương mới 2023'!$6:$11</definedName>
    <definedName name="_xlnm.Print_Titles" localSheetId="31">'MTQG ĐBDT'!$4:$8</definedName>
    <definedName name="_xlnm.Print_Titles" localSheetId="33">'MTQG GNBV'!$4:$6</definedName>
    <definedName name="_xlnm.Print_Titles" localSheetId="32">'MTQG NTM'!$5:$8</definedName>
    <definedName name="_xlnm.Print_Titles" localSheetId="23">'PB chi tiet cap huyenchi tiet 6'!$11:$13</definedName>
    <definedName name="_xlnm.Print_Titles" localSheetId="0">'PL15'!$5:$8</definedName>
    <definedName name="_xlnm.Print_Titles" localSheetId="1">PL16.!$5:$8</definedName>
    <definedName name="_xlnm.Print_Titles" localSheetId="2">PL17.!$5:$8</definedName>
    <definedName name="_xlnm.Print_Titles" localSheetId="34">sheeet1!$5:$7</definedName>
    <definedName name="_xlnm.Print_Titles" localSheetId="30">sheeet2!$5:$8</definedName>
    <definedName name="_xlnm.Print_Titles" localSheetId="21">'TH xã'!$6:$6</definedName>
    <definedName name="_xlnm.Print_Titles" localSheetId="36">XÃ!$7:$9</definedName>
    <definedName name="_xlnm.Print_Titles">#REF!</definedName>
    <definedName name="Print_Titles_MI" localSheetId="19">#REF!</definedName>
    <definedName name="Print_Titles_MI" localSheetId="20">#REF!</definedName>
    <definedName name="Print_Titles_MI" localSheetId="3">#REF!</definedName>
    <definedName name="PRINT_TITLES_MI" localSheetId="40">#REF!</definedName>
    <definedName name="Print_Titles_MI" localSheetId="22">#REF!</definedName>
    <definedName name="Print_Titles_MI" localSheetId="32">#REF!</definedName>
    <definedName name="Print_Titles_MI" localSheetId="23">#REF!</definedName>
    <definedName name="Print_Titles_MI" localSheetId="34">#REF!</definedName>
    <definedName name="Print_Titles_MI" localSheetId="30">#REF!</definedName>
    <definedName name="Print_Titles_MI">#REF!</definedName>
    <definedName name="PRINTA" localSheetId="19">#REF!</definedName>
    <definedName name="PRINTA" localSheetId="20">#REF!</definedName>
    <definedName name="PRINTA" localSheetId="3">#REF!</definedName>
    <definedName name="PRINTA" localSheetId="40">#REF!</definedName>
    <definedName name="PRINTA" localSheetId="22">#REF!</definedName>
    <definedName name="PRINTA" localSheetId="32">#REF!</definedName>
    <definedName name="PRINTA" localSheetId="23">#REF!</definedName>
    <definedName name="PRINTA" localSheetId="34">#REF!</definedName>
    <definedName name="PRINTA" localSheetId="30">#REF!</definedName>
    <definedName name="PRINTA">#REF!</definedName>
    <definedName name="PRINTB" localSheetId="19">#REF!</definedName>
    <definedName name="PRINTB" localSheetId="20">#REF!</definedName>
    <definedName name="PRINTB" localSheetId="3">#REF!</definedName>
    <definedName name="PRINTB" localSheetId="40">#REF!</definedName>
    <definedName name="PRINTB" localSheetId="22">#REF!</definedName>
    <definedName name="PRINTB" localSheetId="32">#REF!</definedName>
    <definedName name="PRINTB" localSheetId="23">#REF!</definedName>
    <definedName name="PRINTB" localSheetId="34">#REF!</definedName>
    <definedName name="PRINTB" localSheetId="30">#REF!</definedName>
    <definedName name="PRINTB">#REF!</definedName>
    <definedName name="PRINTC" localSheetId="19">#REF!</definedName>
    <definedName name="PRINTC" localSheetId="20">#REF!</definedName>
    <definedName name="PRINTC" localSheetId="3">#REF!</definedName>
    <definedName name="PRINTC" localSheetId="40">#REF!</definedName>
    <definedName name="PRINTC" localSheetId="22">#REF!</definedName>
    <definedName name="PRINTC" localSheetId="32">#REF!</definedName>
    <definedName name="PRINTC" localSheetId="23">#REF!</definedName>
    <definedName name="PRINTC" localSheetId="34">#REF!</definedName>
    <definedName name="PRINTC" localSheetId="30">#REF!</definedName>
    <definedName name="PRINTC">#REF!</definedName>
    <definedName name="ProdForm" localSheetId="19" hidden="1">#REF!</definedName>
    <definedName name="ProdForm" localSheetId="20" hidden="1">#REF!</definedName>
    <definedName name="ProdForm" localSheetId="3" hidden="1">#REF!</definedName>
    <definedName name="ProdForm" localSheetId="22" hidden="1">#REF!</definedName>
    <definedName name="ProdForm" localSheetId="32" hidden="1">#REF!</definedName>
    <definedName name="ProdForm" localSheetId="23" hidden="1">#REF!</definedName>
    <definedName name="ProdForm" localSheetId="34" hidden="1">#REF!</definedName>
    <definedName name="ProdForm" localSheetId="30" hidden="1">#REF!</definedName>
    <definedName name="ProdForm" hidden="1">#REF!</definedName>
    <definedName name="Product" localSheetId="19" hidden="1">#REF!</definedName>
    <definedName name="Product" localSheetId="20" hidden="1">#REF!</definedName>
    <definedName name="Product" localSheetId="3" hidden="1">#REF!</definedName>
    <definedName name="Product" localSheetId="22" hidden="1">#REF!</definedName>
    <definedName name="Product" localSheetId="32" hidden="1">#REF!</definedName>
    <definedName name="Product" localSheetId="23" hidden="1">#REF!</definedName>
    <definedName name="Product" localSheetId="34" hidden="1">#REF!</definedName>
    <definedName name="Product" localSheetId="30" hidden="1">#REF!</definedName>
    <definedName name="Product" hidden="1">#REF!</definedName>
    <definedName name="PROPOSAL" localSheetId="19">#REF!</definedName>
    <definedName name="PROPOSAL" localSheetId="20">#REF!</definedName>
    <definedName name="PROPOSAL" localSheetId="3">#REF!</definedName>
    <definedName name="PROPOSAL" localSheetId="40">#REF!</definedName>
    <definedName name="PROPOSAL" localSheetId="22">#REF!</definedName>
    <definedName name="PROPOSAL" localSheetId="32">#REF!</definedName>
    <definedName name="PROPOSAL" localSheetId="23">#REF!</definedName>
    <definedName name="PROPOSAL" localSheetId="34">#REF!</definedName>
    <definedName name="PROPOSAL" localSheetId="30">#REF!</definedName>
    <definedName name="PROPOSAL">#REF!</definedName>
    <definedName name="Protex" localSheetId="19">#REF!</definedName>
    <definedName name="Protex" localSheetId="20">#REF!</definedName>
    <definedName name="Protex" localSheetId="3">#REF!</definedName>
    <definedName name="Protex" localSheetId="22">#REF!</definedName>
    <definedName name="Protex" localSheetId="23">#REF!</definedName>
    <definedName name="Protex">#REF!</definedName>
    <definedName name="PST" localSheetId="19">#REF!</definedName>
    <definedName name="PST" localSheetId="20">#REF!</definedName>
    <definedName name="PST" localSheetId="3">#REF!</definedName>
    <definedName name="PST" localSheetId="22">#REF!</definedName>
    <definedName name="PST" localSheetId="23">#REF!</definedName>
    <definedName name="PST">#REF!</definedName>
    <definedName name="pt" localSheetId="19">#REF!</definedName>
    <definedName name="pt" localSheetId="20">#REF!</definedName>
    <definedName name="pt" localSheetId="3">#REF!</definedName>
    <definedName name="pt" localSheetId="40">#REF!</definedName>
    <definedName name="pt" localSheetId="22">#REF!</definedName>
    <definedName name="pt" localSheetId="32">#REF!</definedName>
    <definedName name="pt" localSheetId="23">#REF!</definedName>
    <definedName name="pt" localSheetId="34">#REF!</definedName>
    <definedName name="pt" localSheetId="30">#REF!</definedName>
    <definedName name="pt">#REF!</definedName>
    <definedName name="PT_Duong" localSheetId="19">#REF!</definedName>
    <definedName name="PT_Duong" localSheetId="20">#REF!</definedName>
    <definedName name="PT_Duong" localSheetId="3">#REF!</definedName>
    <definedName name="PT_Duong" localSheetId="40">#REF!</definedName>
    <definedName name="PT_Duong" localSheetId="22">#REF!</definedName>
    <definedName name="PT_Duong" localSheetId="32">#REF!</definedName>
    <definedName name="PT_Duong" localSheetId="23">#REF!</definedName>
    <definedName name="PT_Duong" localSheetId="34">#REF!</definedName>
    <definedName name="PT_Duong" localSheetId="30">#REF!</definedName>
    <definedName name="PT_Duong">#REF!</definedName>
    <definedName name="ptdg" localSheetId="19">#REF!</definedName>
    <definedName name="ptdg" localSheetId="20">#REF!</definedName>
    <definedName name="ptdg" localSheetId="3">#REF!</definedName>
    <definedName name="ptdg" localSheetId="40">#REF!</definedName>
    <definedName name="ptdg" localSheetId="22">#REF!</definedName>
    <definedName name="ptdg" localSheetId="32">#REF!</definedName>
    <definedName name="ptdg" localSheetId="23">#REF!</definedName>
    <definedName name="ptdg" localSheetId="34">#REF!</definedName>
    <definedName name="ptdg" localSheetId="30">#REF!</definedName>
    <definedName name="ptdg">#REF!</definedName>
    <definedName name="PTDG_cau" localSheetId="19">#REF!</definedName>
    <definedName name="PTDG_cau" localSheetId="20">#REF!</definedName>
    <definedName name="PTDG_cau" localSheetId="3">#REF!</definedName>
    <definedName name="PTDG_cau" localSheetId="40">#REF!</definedName>
    <definedName name="PTDG_cau" localSheetId="22">#REF!</definedName>
    <definedName name="PTDG_cau" localSheetId="32">#REF!</definedName>
    <definedName name="PTDG_cau" localSheetId="23">#REF!</definedName>
    <definedName name="PTDG_cau" localSheetId="34">#REF!</definedName>
    <definedName name="PTDG_cau" localSheetId="30">#REF!</definedName>
    <definedName name="PTDG_cau">#REF!</definedName>
    <definedName name="ptdg_cong" localSheetId="19">#REF!</definedName>
    <definedName name="ptdg_cong" localSheetId="20">#REF!</definedName>
    <definedName name="ptdg_cong" localSheetId="3">#REF!</definedName>
    <definedName name="ptdg_cong" localSheetId="22">#REF!</definedName>
    <definedName name="ptdg_cong" localSheetId="23">#REF!</definedName>
    <definedName name="ptdg_cong">#REF!</definedName>
    <definedName name="ptdg_duong" localSheetId="19">#REF!</definedName>
    <definedName name="ptdg_duong" localSheetId="20">#REF!</definedName>
    <definedName name="ptdg_duong" localSheetId="3">#REF!</definedName>
    <definedName name="ptdg_duong" localSheetId="22">#REF!</definedName>
    <definedName name="ptdg_duong" localSheetId="23">#REF!</definedName>
    <definedName name="ptdg_duong">#REF!</definedName>
    <definedName name="ptdg_ke" localSheetId="19">#REF!</definedName>
    <definedName name="ptdg_ke" localSheetId="20">#REF!</definedName>
    <definedName name="ptdg_ke" localSheetId="3">#REF!</definedName>
    <definedName name="ptdg_ke" localSheetId="22">#REF!</definedName>
    <definedName name="ptdg_ke" localSheetId="23">#REF!</definedName>
    <definedName name="ptdg_ke">#REF!</definedName>
    <definedName name="PTE" localSheetId="19">#REF!</definedName>
    <definedName name="PTE" localSheetId="20">#REF!</definedName>
    <definedName name="PTE" localSheetId="3">#REF!</definedName>
    <definedName name="PTE" localSheetId="22">#REF!</definedName>
    <definedName name="PTE" localSheetId="23">#REF!</definedName>
    <definedName name="PTE">#REF!</definedName>
    <definedName name="PtichDTL" localSheetId="19">'03'!PtichDTL</definedName>
    <definedName name="PtichDTL" localSheetId="20">'04'!PtichDTL</definedName>
    <definedName name="PtichDTL" localSheetId="3">#N/A</definedName>
    <definedName name="PtichDTL" localSheetId="17">'46'!PtichDTL</definedName>
    <definedName name="PtichDTL" localSheetId="22">'chi tietxã 2025'!PtichDTL</definedName>
    <definedName name="PtichDTL" localSheetId="23">'PB chi tiet cap huyenchi tiet 6'!PtichDTL</definedName>
    <definedName name="PtichDTL" localSheetId="0">'PL15'!PtichDTL</definedName>
    <definedName name="PtichDTL" localSheetId="1">PL16.!PtichDTL</definedName>
    <definedName name="PtichDTL" localSheetId="2">PL17.!PtichDTL</definedName>
    <definedName name="PtichDTL">'PL15'!PtichDTL</definedName>
    <definedName name="PTNC" localSheetId="40">#REF!</definedName>
    <definedName name="PTNC" localSheetId="32">#REF!</definedName>
    <definedName name="PTNC" localSheetId="34">#REF!</definedName>
    <definedName name="PTNC" localSheetId="30">#REF!</definedName>
    <definedName name="PTVT826">#N/A</definedName>
    <definedName name="ptvt830">#N/A</definedName>
    <definedName name="PTVT831">#N/A</definedName>
    <definedName name="ptvt835">#N/A</definedName>
    <definedName name="PTVT838">#N/A</definedName>
    <definedName name="pvd" localSheetId="19">#REF!</definedName>
    <definedName name="pvd" localSheetId="20">#REF!</definedName>
    <definedName name="pvd" localSheetId="3">#REF!</definedName>
    <definedName name="pvd" localSheetId="40">#REF!</definedName>
    <definedName name="pvd" localSheetId="22">#REF!</definedName>
    <definedName name="pvd" localSheetId="32">#REF!</definedName>
    <definedName name="pvd" localSheetId="23">#REF!</definedName>
    <definedName name="pvd" localSheetId="34">#REF!</definedName>
    <definedName name="pvd" localSheetId="30">#REF!</definedName>
    <definedName name="pvd">#REF!</definedName>
    <definedName name="q" localSheetId="19">#REF!</definedName>
    <definedName name="q" localSheetId="20">#REF!</definedName>
    <definedName name="q" localSheetId="3">#REF!</definedName>
    <definedName name="q" localSheetId="22">#REF!</definedName>
    <definedName name="q" localSheetId="23">#REF!</definedName>
    <definedName name="q">#REF!</definedName>
    <definedName name="Q__m3_s">#N/A</definedName>
    <definedName name="Q__sè_721_Q__KH_T___27_5_03" localSheetId="19">TUANKHANHTUYET1</definedName>
    <definedName name="Q__sè_721_Q__KH_T___27_5_03" localSheetId="20">TUANKHANHTUYET1</definedName>
    <definedName name="Q__sè_721_Q__KH_T___27_5_03" localSheetId="3">TUANKHANHTUYET1</definedName>
    <definedName name="Q__sè_721_Q__KH_T___27_5_03" localSheetId="17">TUANKHANHTUYET1</definedName>
    <definedName name="Q__sè_721_Q__KH_T___27_5_03" localSheetId="22">TUANKHANHTUYET1</definedName>
    <definedName name="Q__sè_721_Q__KH_T___27_5_03" localSheetId="23">TUANKHANHTUYET1</definedName>
    <definedName name="Q__sè_721_Q__KH_T___27_5_03" localSheetId="0">TUANKHANHTUYET1</definedName>
    <definedName name="Q__sè_721_Q__KH_T___27_5_03" localSheetId="1">TUANKHANHTUYET1</definedName>
    <definedName name="Q__sè_721_Q__KH_T___27_5_03" localSheetId="2">TUANKHANHTUYET1</definedName>
    <definedName name="Q__sè_721_Q__KH_T___27_5_03">TUANKHANHTUYET1</definedName>
    <definedName name="qc" localSheetId="19">#REF!</definedName>
    <definedName name="qc" localSheetId="20">#REF!</definedName>
    <definedName name="qc" localSheetId="3">#REF!</definedName>
    <definedName name="qc" localSheetId="22">#REF!</definedName>
    <definedName name="qc" localSheetId="23">#REF!</definedName>
    <definedName name="qc">#REF!</definedName>
    <definedName name="QD" localSheetId="19">#REF!</definedName>
    <definedName name="QD" localSheetId="20">#REF!</definedName>
    <definedName name="QD" localSheetId="3">#REF!</definedName>
    <definedName name="QD" localSheetId="22">#REF!</definedName>
    <definedName name="QD" localSheetId="23">#REF!</definedName>
    <definedName name="QD">#REF!</definedName>
    <definedName name="QL18CLBC" localSheetId="19">#REF!</definedName>
    <definedName name="QL18CLBC" localSheetId="20">#REF!</definedName>
    <definedName name="QL18CLBC" localSheetId="3">#REF!</definedName>
    <definedName name="QL18CLBC" localSheetId="22">#REF!</definedName>
    <definedName name="QL18CLBC" localSheetId="23">#REF!</definedName>
    <definedName name="QL18CLBC">#REF!</definedName>
    <definedName name="QL18conlai" localSheetId="19">#REF!</definedName>
    <definedName name="QL18conlai" localSheetId="20">#REF!</definedName>
    <definedName name="QL18conlai" localSheetId="3">#REF!</definedName>
    <definedName name="QL18conlai" localSheetId="22">#REF!</definedName>
    <definedName name="QL18conlai" localSheetId="23">#REF!</definedName>
    <definedName name="QL18conlai">#REF!</definedName>
    <definedName name="qq" localSheetId="19">BlankMacro1</definedName>
    <definedName name="qq" localSheetId="20">BlankMacro1</definedName>
    <definedName name="qq" localSheetId="3">BlankMacro1</definedName>
    <definedName name="qq" localSheetId="17">BlankMacro1</definedName>
    <definedName name="qq" localSheetId="22">BlankMacro1</definedName>
    <definedName name="qq" localSheetId="23">BlankMacro1</definedName>
    <definedName name="qq" localSheetId="0">BlankMacro1</definedName>
    <definedName name="qq" localSheetId="1">BlankMacro1</definedName>
    <definedName name="qq" localSheetId="2">BlankMacro1</definedName>
    <definedName name="qq">BlankMacro1</definedName>
    <definedName name="qtdm" localSheetId="40">#REF!</definedName>
    <definedName name="qtdm" localSheetId="32">#REF!</definedName>
    <definedName name="qtdm" localSheetId="34">#REF!</definedName>
    <definedName name="qtdm" localSheetId="30">#REF!</definedName>
    <definedName name="qtdm">#REF!</definedName>
    <definedName name="QUAN1" localSheetId="19">#REF!</definedName>
    <definedName name="QUAN1" localSheetId="20">#REF!</definedName>
    <definedName name="QUAN1" localSheetId="3">#REF!</definedName>
    <definedName name="QUAN1" localSheetId="22">#REF!</definedName>
    <definedName name="QUAN1" localSheetId="23">#REF!</definedName>
    <definedName name="QUAN1">#REF!</definedName>
    <definedName name="QUAN10" localSheetId="19">#REF!</definedName>
    <definedName name="QUAN10" localSheetId="20">#REF!</definedName>
    <definedName name="QUAN10" localSheetId="3">#REF!</definedName>
    <definedName name="QUAN10" localSheetId="22">#REF!</definedName>
    <definedName name="QUAN10" localSheetId="23">#REF!</definedName>
    <definedName name="QUAN10">#REF!</definedName>
    <definedName name="QUAN11" localSheetId="19">#REF!</definedName>
    <definedName name="QUAN11" localSheetId="20">#REF!</definedName>
    <definedName name="QUAN11" localSheetId="3">#REF!</definedName>
    <definedName name="QUAN11" localSheetId="22">#REF!</definedName>
    <definedName name="QUAN11" localSheetId="23">#REF!</definedName>
    <definedName name="QUAN11">#REF!</definedName>
    <definedName name="QUAN12" localSheetId="19">#REF!</definedName>
    <definedName name="QUAN12" localSheetId="20">#REF!</definedName>
    <definedName name="QUAN12" localSheetId="3">#REF!</definedName>
    <definedName name="QUAN12" localSheetId="22">#REF!</definedName>
    <definedName name="QUAN12" localSheetId="23">#REF!</definedName>
    <definedName name="QUAN12">#REF!</definedName>
    <definedName name="QUAN2" localSheetId="19">#REF!</definedName>
    <definedName name="QUAN2" localSheetId="20">#REF!</definedName>
    <definedName name="QUAN2" localSheetId="3">#REF!</definedName>
    <definedName name="QUAN2" localSheetId="22">#REF!</definedName>
    <definedName name="QUAN2" localSheetId="23">#REF!</definedName>
    <definedName name="QUAN2">#REF!</definedName>
    <definedName name="QUAN4" localSheetId="19">#REF!</definedName>
    <definedName name="QUAN4" localSheetId="20">#REF!</definedName>
    <definedName name="QUAN4" localSheetId="3">#REF!</definedName>
    <definedName name="QUAN4" localSheetId="22">#REF!</definedName>
    <definedName name="QUAN4" localSheetId="23">#REF!</definedName>
    <definedName name="QUAN4">#REF!</definedName>
    <definedName name="QUAN7" localSheetId="19">#REF!</definedName>
    <definedName name="QUAN7" localSheetId="20">#REF!</definedName>
    <definedName name="QUAN7" localSheetId="3">#REF!</definedName>
    <definedName name="QUAN7" localSheetId="22">#REF!</definedName>
    <definedName name="QUAN7" localSheetId="23">#REF!</definedName>
    <definedName name="QUAN7">#REF!</definedName>
    <definedName name="QUAN8B" localSheetId="19">#REF!</definedName>
    <definedName name="QUAN8B" localSheetId="20">#REF!</definedName>
    <definedName name="QUAN8B" localSheetId="3">#REF!</definedName>
    <definedName name="QUAN8B" localSheetId="22">#REF!</definedName>
    <definedName name="QUAN8B" localSheetId="23">#REF!</definedName>
    <definedName name="QUAN8B">#REF!</definedName>
    <definedName name="QUANGTIEN2" localSheetId="19">#REF!</definedName>
    <definedName name="QUANGTIEN2" localSheetId="20">#REF!</definedName>
    <definedName name="QUANGTIEN2" localSheetId="3">#REF!</definedName>
    <definedName name="QUANGTIEN2" localSheetId="22">#REF!</definedName>
    <definedName name="QUANGTIEN2" localSheetId="23">#REF!</definedName>
    <definedName name="QUANGTIEN2">#REF!</definedName>
    <definedName name="ra11p" localSheetId="19">#REF!</definedName>
    <definedName name="ra11p" localSheetId="20">#REF!</definedName>
    <definedName name="ra11p" localSheetId="3">#REF!</definedName>
    <definedName name="ra11p" localSheetId="40">#REF!</definedName>
    <definedName name="ra11p" localSheetId="22">#REF!</definedName>
    <definedName name="ra11p" localSheetId="32">#REF!</definedName>
    <definedName name="ra11p" localSheetId="23">#REF!</definedName>
    <definedName name="ra11p" localSheetId="34">#REF!</definedName>
    <definedName name="ra11p" localSheetId="30">#REF!</definedName>
    <definedName name="ra11p">#REF!</definedName>
    <definedName name="ra13p" localSheetId="19">#REF!</definedName>
    <definedName name="ra13p" localSheetId="20">#REF!</definedName>
    <definedName name="ra13p" localSheetId="3">#REF!</definedName>
    <definedName name="ra13p" localSheetId="40">#REF!</definedName>
    <definedName name="ra13p" localSheetId="22">#REF!</definedName>
    <definedName name="ra13p" localSheetId="32">#REF!</definedName>
    <definedName name="ra13p" localSheetId="23">#REF!</definedName>
    <definedName name="ra13p" localSheetId="34">#REF!</definedName>
    <definedName name="ra13p" localSheetId="30">#REF!</definedName>
    <definedName name="ra13p">#REF!</definedName>
    <definedName name="rack1" localSheetId="40">#REF!</definedName>
    <definedName name="rack1" localSheetId="32">#REF!</definedName>
    <definedName name="rack1" localSheetId="34">#REF!</definedName>
    <definedName name="rack1" localSheetId="30">#REF!</definedName>
    <definedName name="rack2" localSheetId="40">#REF!</definedName>
    <definedName name="rack2" localSheetId="32">#REF!</definedName>
    <definedName name="rack2" localSheetId="34">#REF!</definedName>
    <definedName name="rack2" localSheetId="30">#REF!</definedName>
    <definedName name="rack3" localSheetId="40">#REF!</definedName>
    <definedName name="rack3" localSheetId="32">#REF!</definedName>
    <definedName name="rack3" localSheetId="34">#REF!</definedName>
    <definedName name="rack3" localSheetId="30">#REF!</definedName>
    <definedName name="rack4" localSheetId="40">#REF!</definedName>
    <definedName name="rack4" localSheetId="32">#REF!</definedName>
    <definedName name="rack4" localSheetId="34">#REF!</definedName>
    <definedName name="rack4" localSheetId="30">#REF!</definedName>
    <definedName name="rate" localSheetId="40">14000</definedName>
    <definedName name="rate" localSheetId="32">14000</definedName>
    <definedName name="rate" localSheetId="34">14000</definedName>
    <definedName name="rate" localSheetId="30">14000</definedName>
    <definedName name="RCArea" localSheetId="19" hidden="1">#REF!</definedName>
    <definedName name="RCArea" localSheetId="20" hidden="1">#REF!</definedName>
    <definedName name="RCArea" localSheetId="3" hidden="1">#REF!</definedName>
    <definedName name="RCArea" localSheetId="22" hidden="1">#REF!</definedName>
    <definedName name="RCArea" localSheetId="32" hidden="1">#REF!</definedName>
    <definedName name="RCArea" localSheetId="23" hidden="1">#REF!</definedName>
    <definedName name="RCArea" localSheetId="34" hidden="1">#REF!</definedName>
    <definedName name="RCArea" localSheetId="30" hidden="1">#REF!</definedName>
    <definedName name="RCArea" hidden="1">#REF!</definedName>
    <definedName name="RDAM" localSheetId="19">#REF!</definedName>
    <definedName name="RDAM" localSheetId="20">#REF!</definedName>
    <definedName name="RDAM" localSheetId="3">#REF!</definedName>
    <definedName name="RDAM" localSheetId="22">#REF!</definedName>
    <definedName name="RDAM" localSheetId="23">#REF!</definedName>
    <definedName name="RDAM">#REF!</definedName>
    <definedName name="re" localSheetId="19" hidden="1">{"'Sheet1'!$L$16"}</definedName>
    <definedName name="re" localSheetId="20" hidden="1">{"'Sheet1'!$L$16"}</definedName>
    <definedName name="re" localSheetId="3" hidden="1">{"'Sheet1'!$L$16"}</definedName>
    <definedName name="re" localSheetId="17" hidden="1">{"'Sheet1'!$L$16"}</definedName>
    <definedName name="re" localSheetId="22" hidden="1">{"'Sheet1'!$L$16"}</definedName>
    <definedName name="re" localSheetId="23" hidden="1">{"'Sheet1'!$L$16"}</definedName>
    <definedName name="re" localSheetId="0" hidden="1">{"'Sheet1'!$L$16"}</definedName>
    <definedName name="re" localSheetId="1" hidden="1">{"'Sheet1'!$L$16"}</definedName>
    <definedName name="re" localSheetId="2" hidden="1">{"'Sheet1'!$L$16"}</definedName>
    <definedName name="re" hidden="1">{"'Sheet1'!$L$16"}</definedName>
    <definedName name="_xlnm.Recorder" localSheetId="19">#REF!</definedName>
    <definedName name="_xlnm.Recorder" localSheetId="20">#REF!</definedName>
    <definedName name="_xlnm.Recorder" localSheetId="3">#REF!</definedName>
    <definedName name="_xlnm.Recorder" localSheetId="40">#REF!</definedName>
    <definedName name="_xlnm.Recorder" localSheetId="22">#REF!</definedName>
    <definedName name="_xlnm.Recorder" localSheetId="32">#REF!</definedName>
    <definedName name="_xlnm.Recorder" localSheetId="23">#REF!</definedName>
    <definedName name="_xlnm.Recorder" localSheetId="34">#REF!</definedName>
    <definedName name="_xlnm.Recorder" localSheetId="30">#REF!</definedName>
    <definedName name="_xlnm.Recorder">#REF!</definedName>
    <definedName name="RECOUT">#N/A</definedName>
    <definedName name="Result21" localSheetId="17" hidden="1">{"'Sheet1'!$L$16"}</definedName>
    <definedName name="Result21" localSheetId="0" hidden="1">{"'Sheet1'!$L$16"}</definedName>
    <definedName name="Result21" localSheetId="1" hidden="1">{"'Sheet1'!$L$16"}</definedName>
    <definedName name="Result21" localSheetId="2" hidden="1">{"'Sheet1'!$L$16"}</definedName>
    <definedName name="Result21" localSheetId="34" hidden="1">{"'Sheet1'!$L$16"}</definedName>
    <definedName name="Result21" localSheetId="30" hidden="1">{"'Sheet1'!$L$16"}</definedName>
    <definedName name="Result21" hidden="1">{"'Sheet1'!$L$16"}</definedName>
    <definedName name="RFP003A" localSheetId="19">#REF!</definedName>
    <definedName name="RFP003A" localSheetId="20">#REF!</definedName>
    <definedName name="RFP003A" localSheetId="3">#REF!</definedName>
    <definedName name="RFP003A" localSheetId="40">#REF!</definedName>
    <definedName name="RFP003A" localSheetId="22">#REF!</definedName>
    <definedName name="RFP003A" localSheetId="32">#REF!</definedName>
    <definedName name="RFP003A" localSheetId="23">#REF!</definedName>
    <definedName name="RFP003A" localSheetId="34">#REF!</definedName>
    <definedName name="RFP003A" localSheetId="30">#REF!</definedName>
    <definedName name="RFP003A">#REF!</definedName>
    <definedName name="RFP003B" localSheetId="19">#REF!</definedName>
    <definedName name="RFP003B" localSheetId="20">#REF!</definedName>
    <definedName name="RFP003B" localSheetId="3">#REF!</definedName>
    <definedName name="RFP003B" localSheetId="40">#REF!</definedName>
    <definedName name="RFP003B" localSheetId="22">#REF!</definedName>
    <definedName name="RFP003B" localSheetId="32">#REF!</definedName>
    <definedName name="RFP003B" localSheetId="23">#REF!</definedName>
    <definedName name="RFP003B" localSheetId="34">#REF!</definedName>
    <definedName name="RFP003B" localSheetId="30">#REF!</definedName>
    <definedName name="RFP003B">#REF!</definedName>
    <definedName name="RFP003C" localSheetId="19">#REF!</definedName>
    <definedName name="RFP003C" localSheetId="20">#REF!</definedName>
    <definedName name="RFP003C" localSheetId="3">#REF!</definedName>
    <definedName name="RFP003C" localSheetId="40">#REF!</definedName>
    <definedName name="RFP003C" localSheetId="22">#REF!</definedName>
    <definedName name="RFP003C" localSheetId="32">#REF!</definedName>
    <definedName name="RFP003C" localSheetId="23">#REF!</definedName>
    <definedName name="RFP003C" localSheetId="34">#REF!</definedName>
    <definedName name="RFP003C" localSheetId="30">#REF!</definedName>
    <definedName name="RFP003C">#REF!</definedName>
    <definedName name="RFP003D" localSheetId="19">#REF!</definedName>
    <definedName name="RFP003D" localSheetId="20">#REF!</definedName>
    <definedName name="RFP003D" localSheetId="3">#REF!</definedName>
    <definedName name="RFP003D" localSheetId="40">#REF!</definedName>
    <definedName name="RFP003D" localSheetId="22">#REF!</definedName>
    <definedName name="RFP003D" localSheetId="32">#REF!</definedName>
    <definedName name="RFP003D" localSheetId="23">#REF!</definedName>
    <definedName name="RFP003D" localSheetId="34">#REF!</definedName>
    <definedName name="RFP003D" localSheetId="30">#REF!</definedName>
    <definedName name="RFP003D">#REF!</definedName>
    <definedName name="RFP003E" localSheetId="19">#REF!</definedName>
    <definedName name="RFP003E" localSheetId="20">#REF!</definedName>
    <definedName name="RFP003E" localSheetId="3">#REF!</definedName>
    <definedName name="RFP003E" localSheetId="40">#REF!</definedName>
    <definedName name="RFP003E" localSheetId="22">#REF!</definedName>
    <definedName name="RFP003E" localSheetId="32">#REF!</definedName>
    <definedName name="RFP003E" localSheetId="23">#REF!</definedName>
    <definedName name="RFP003E" localSheetId="34">#REF!</definedName>
    <definedName name="RFP003E" localSheetId="30">#REF!</definedName>
    <definedName name="RFP003E">#REF!</definedName>
    <definedName name="RFP003F" localSheetId="19">#REF!</definedName>
    <definedName name="RFP003F" localSheetId="20">#REF!</definedName>
    <definedName name="RFP003F" localSheetId="3">#REF!</definedName>
    <definedName name="RFP003F" localSheetId="40">#REF!</definedName>
    <definedName name="RFP003F" localSheetId="22">#REF!</definedName>
    <definedName name="RFP003F" localSheetId="32">#REF!</definedName>
    <definedName name="RFP003F" localSheetId="23">#REF!</definedName>
    <definedName name="RFP003F" localSheetId="34">#REF!</definedName>
    <definedName name="RFP003F" localSheetId="30">#REF!</definedName>
    <definedName name="RFP003F">#REF!</definedName>
    <definedName name="RGHGSD" hidden="1">{"'Sheet1'!$L$16"}</definedName>
    <definedName name="Rnd" localSheetId="19">#REF!</definedName>
    <definedName name="Rnd" localSheetId="20">#REF!</definedName>
    <definedName name="Rnd" localSheetId="3">#REF!</definedName>
    <definedName name="Rnd" localSheetId="22">#REF!</definedName>
    <definedName name="Rnd" localSheetId="23">#REF!</definedName>
    <definedName name="Rnd">#REF!</definedName>
    <definedName name="rnp">32</definedName>
    <definedName name="rong1" localSheetId="19">#REF!</definedName>
    <definedName name="rong1" localSheetId="20">#REF!</definedName>
    <definedName name="rong1" localSheetId="3">#REF!</definedName>
    <definedName name="rong1" localSheetId="40">#REF!</definedName>
    <definedName name="rong1" localSheetId="22">#REF!</definedName>
    <definedName name="rong1" localSheetId="32">#REF!</definedName>
    <definedName name="rong1" localSheetId="23">#REF!</definedName>
    <definedName name="rong1" localSheetId="34">#REF!</definedName>
    <definedName name="rong1" localSheetId="30">#REF!</definedName>
    <definedName name="rong1">#REF!</definedName>
    <definedName name="rong2" localSheetId="19">#REF!</definedName>
    <definedName name="rong2" localSheetId="20">#REF!</definedName>
    <definedName name="rong2" localSheetId="3">#REF!</definedName>
    <definedName name="rong2" localSheetId="40">#REF!</definedName>
    <definedName name="rong2" localSheetId="22">#REF!</definedName>
    <definedName name="rong2" localSheetId="32">#REF!</definedName>
    <definedName name="rong2" localSheetId="23">#REF!</definedName>
    <definedName name="rong2" localSheetId="34">#REF!</definedName>
    <definedName name="rong2" localSheetId="30">#REF!</definedName>
    <definedName name="rong2">#REF!</definedName>
    <definedName name="rong3" localSheetId="19">#REF!</definedName>
    <definedName name="rong3" localSheetId="20">#REF!</definedName>
    <definedName name="rong3" localSheetId="3">#REF!</definedName>
    <definedName name="rong3" localSheetId="40">#REF!</definedName>
    <definedName name="rong3" localSheetId="22">#REF!</definedName>
    <definedName name="rong3" localSheetId="32">#REF!</definedName>
    <definedName name="rong3" localSheetId="23">#REF!</definedName>
    <definedName name="rong3" localSheetId="34">#REF!</definedName>
    <definedName name="rong3" localSheetId="30">#REF!</definedName>
    <definedName name="rong3">#REF!</definedName>
    <definedName name="rong4" localSheetId="19">#REF!</definedName>
    <definedName name="rong4" localSheetId="20">#REF!</definedName>
    <definedName name="rong4" localSheetId="3">#REF!</definedName>
    <definedName name="rong4" localSheetId="40">#REF!</definedName>
    <definedName name="rong4" localSheetId="22">#REF!</definedName>
    <definedName name="rong4" localSheetId="32">#REF!</definedName>
    <definedName name="rong4" localSheetId="23">#REF!</definedName>
    <definedName name="rong4" localSheetId="34">#REF!</definedName>
    <definedName name="rong4" localSheetId="30">#REF!</definedName>
    <definedName name="rong4">#REF!</definedName>
    <definedName name="rong5" localSheetId="19">#REF!</definedName>
    <definedName name="rong5" localSheetId="20">#REF!</definedName>
    <definedName name="rong5" localSheetId="3">#REF!</definedName>
    <definedName name="rong5" localSheetId="40">#REF!</definedName>
    <definedName name="rong5" localSheetId="22">#REF!</definedName>
    <definedName name="rong5" localSheetId="32">#REF!</definedName>
    <definedName name="rong5" localSheetId="23">#REF!</definedName>
    <definedName name="rong5" localSheetId="34">#REF!</definedName>
    <definedName name="rong5" localSheetId="30">#REF!</definedName>
    <definedName name="rong5">#REF!</definedName>
    <definedName name="rong6" localSheetId="19">#REF!</definedName>
    <definedName name="rong6" localSheetId="20">#REF!</definedName>
    <definedName name="rong6" localSheetId="3">#REF!</definedName>
    <definedName name="rong6" localSheetId="40">#REF!</definedName>
    <definedName name="rong6" localSheetId="22">#REF!</definedName>
    <definedName name="rong6" localSheetId="32">#REF!</definedName>
    <definedName name="rong6" localSheetId="23">#REF!</definedName>
    <definedName name="rong6" localSheetId="34">#REF!</definedName>
    <definedName name="rong6" localSheetId="30">#REF!</definedName>
    <definedName name="rong6">#REF!</definedName>
    <definedName name="rr" localSheetId="19" hidden="1">{"'Sheet1'!$L$16"}</definedName>
    <definedName name="rr" localSheetId="20" hidden="1">{"'Sheet1'!$L$16"}</definedName>
    <definedName name="rr" localSheetId="3" hidden="1">{"'Sheet1'!$L$16"}</definedName>
    <definedName name="rr" localSheetId="17" hidden="1">{"'Sheet1'!$L$16"}</definedName>
    <definedName name="rr" localSheetId="22" hidden="1">{"'Sheet1'!$L$16"}</definedName>
    <definedName name="rr" localSheetId="23" hidden="1">{"'Sheet1'!$L$16"}</definedName>
    <definedName name="rr" localSheetId="0" hidden="1">{"'Sheet1'!$L$16"}</definedName>
    <definedName name="rr" localSheetId="1" hidden="1">{"'Sheet1'!$L$16"}</definedName>
    <definedName name="rr" localSheetId="2" hidden="1">{"'Sheet1'!$L$16"}</definedName>
    <definedName name="rr" hidden="1">{"'Sheet1'!$L$16"}</definedName>
    <definedName name="rtr" localSheetId="17" hidden="1">{"'Sheet1'!$L$16"}</definedName>
    <definedName name="rtr" localSheetId="0" hidden="1">{"'Sheet1'!$L$16"}</definedName>
    <definedName name="rtr" localSheetId="1" hidden="1">{"'Sheet1'!$L$16"}</definedName>
    <definedName name="rtr" localSheetId="2" hidden="1">{"'Sheet1'!$L$16"}</definedName>
    <definedName name="rtr" localSheetId="34" hidden="1">{"'Sheet1'!$L$16"}</definedName>
    <definedName name="rtr" localSheetId="30" hidden="1">{"'Sheet1'!$L$16"}</definedName>
    <definedName name="rtr" hidden="1">{"'Sheet1'!$L$16"}</definedName>
    <definedName name="RTT" localSheetId="19">#REF!</definedName>
    <definedName name="RTT" localSheetId="20">#REF!</definedName>
    <definedName name="RTT" localSheetId="3">#REF!</definedName>
    <definedName name="RTT" localSheetId="22">#REF!</definedName>
    <definedName name="RTT" localSheetId="23">#REF!</definedName>
    <definedName name="RTT">#REF!</definedName>
    <definedName name="s" localSheetId="19">#REF!</definedName>
    <definedName name="s" localSheetId="20">#REF!</definedName>
    <definedName name="s" localSheetId="3">#REF!</definedName>
    <definedName name="s" localSheetId="22">#REF!</definedName>
    <definedName name="s" localSheetId="23">#REF!</definedName>
    <definedName name="s">#REF!</definedName>
    <definedName name="S.dinh">640</definedName>
    <definedName name="san" localSheetId="19">#REF!</definedName>
    <definedName name="san" localSheetId="20">#REF!</definedName>
    <definedName name="san" localSheetId="3">#REF!</definedName>
    <definedName name="san" localSheetId="40">#REF!</definedName>
    <definedName name="san" localSheetId="22">#REF!</definedName>
    <definedName name="san" localSheetId="32">#REF!</definedName>
    <definedName name="san" localSheetId="23">#REF!</definedName>
    <definedName name="san" localSheetId="34">#REF!</definedName>
    <definedName name="san" localSheetId="30">#REF!</definedName>
    <definedName name="san">#REF!</definedName>
    <definedName name="sand" localSheetId="19">#REF!</definedName>
    <definedName name="sand" localSheetId="20">#REF!</definedName>
    <definedName name="sand" localSheetId="3">#REF!</definedName>
    <definedName name="sand" localSheetId="40">#REF!</definedName>
    <definedName name="sand" localSheetId="22">#REF!</definedName>
    <definedName name="sand" localSheetId="32">#REF!</definedName>
    <definedName name="sand" localSheetId="23">#REF!</definedName>
    <definedName name="sand" localSheetId="34">#REF!</definedName>
    <definedName name="sand" localSheetId="30">#REF!</definedName>
    <definedName name="sand">#REF!</definedName>
    <definedName name="sas" localSheetId="17" hidden="1">{"'Sheet1'!$L$16"}</definedName>
    <definedName name="sas" localSheetId="32" hidden="1">{"'Sheet1'!$L$16"}</definedName>
    <definedName name="sas" localSheetId="0" hidden="1">{"'Sheet1'!$L$16"}</definedName>
    <definedName name="sas" localSheetId="1" hidden="1">{"'Sheet1'!$L$16"}</definedName>
    <definedName name="sas" localSheetId="2" hidden="1">{"'Sheet1'!$L$16"}</definedName>
    <definedName name="sas" localSheetId="34" hidden="1">{"'Sheet1'!$L$16"}</definedName>
    <definedName name="sas" localSheetId="30" hidden="1">{"'Sheet1'!$L$16"}</definedName>
    <definedName name="sas" hidden="1">{"'Sheet1'!$L$16"}</definedName>
    <definedName name="Saudi_Against" localSheetId="19">#REF!,#REF!,#REF!</definedName>
    <definedName name="Saudi_Against" localSheetId="20">#REF!,#REF!,#REF!</definedName>
    <definedName name="Saudi_Against" localSheetId="3">#REF!,#REF!,#REF!</definedName>
    <definedName name="Saudi_Against" localSheetId="22">#REF!,#REF!,#REF!</definedName>
    <definedName name="Saudi_Against" localSheetId="23">#REF!,#REF!,#REF!</definedName>
    <definedName name="Saudi_Against">#REF!,#REF!,#REF!</definedName>
    <definedName name="Saudi_Played" localSheetId="19">#REF!,#REF!,#REF!</definedName>
    <definedName name="Saudi_Played" localSheetId="20">#REF!,#REF!,#REF!</definedName>
    <definedName name="Saudi_Played" localSheetId="3">#REF!,#REF!,#REF!</definedName>
    <definedName name="Saudi_Played" localSheetId="22">#REF!,#REF!,#REF!</definedName>
    <definedName name="Saudi_Played" localSheetId="23">#REF!,#REF!,#REF!</definedName>
    <definedName name="Saudi_Played">#REF!,#REF!,#REF!</definedName>
    <definedName name="scao98" localSheetId="19">#REF!</definedName>
    <definedName name="scao98" localSheetId="20">#REF!</definedName>
    <definedName name="scao98" localSheetId="3">#REF!</definedName>
    <definedName name="scao98" localSheetId="22">#REF!</definedName>
    <definedName name="scao98" localSheetId="23">#REF!</definedName>
    <definedName name="scao98">#REF!</definedName>
    <definedName name="SCCR" localSheetId="19">#REF!</definedName>
    <definedName name="SCCR" localSheetId="20">#REF!</definedName>
    <definedName name="SCCR" localSheetId="3">#REF!</definedName>
    <definedName name="SCCR" localSheetId="22">#REF!</definedName>
    <definedName name="SCCR" localSheetId="23">#REF!</definedName>
    <definedName name="SCCR">#REF!</definedName>
    <definedName name="SCDT" localSheetId="19">#REF!</definedName>
    <definedName name="SCDT" localSheetId="20">#REF!</definedName>
    <definedName name="SCDT" localSheetId="3">#REF!</definedName>
    <definedName name="SCDT" localSheetId="22">#REF!</definedName>
    <definedName name="SCDT" localSheetId="23">#REF!</definedName>
    <definedName name="SCDT">#REF!</definedName>
    <definedName name="SCH" localSheetId="19">#REF!</definedName>
    <definedName name="SCH" localSheetId="20">#REF!</definedName>
    <definedName name="SCH" localSheetId="3">#REF!</definedName>
    <definedName name="SCH" localSheetId="40">#REF!</definedName>
    <definedName name="SCH" localSheetId="22">#REF!</definedName>
    <definedName name="SCH" localSheetId="32">#REF!</definedName>
    <definedName name="SCH" localSheetId="23">#REF!</definedName>
    <definedName name="SCH" localSheetId="34">#REF!</definedName>
    <definedName name="SCH" localSheetId="30">#REF!</definedName>
    <definedName name="SCH">#REF!</definedName>
    <definedName name="SCT">#REF!</definedName>
    <definedName name="SCT_BKTC" localSheetId="19">#REF!</definedName>
    <definedName name="SCT_BKTC" localSheetId="20">#REF!</definedName>
    <definedName name="SCT_BKTC" localSheetId="3">#REF!</definedName>
    <definedName name="SCT_BKTC" localSheetId="22">#REF!</definedName>
    <definedName name="SCT_BKTC" localSheetId="23">#REF!</definedName>
    <definedName name="SCT_BKTC">#REF!</definedName>
    <definedName name="sd" localSheetId="19">#REF!</definedName>
    <definedName name="sd" localSheetId="20">#REF!</definedName>
    <definedName name="sd" localSheetId="3">#REF!</definedName>
    <definedName name="sd" localSheetId="22">#REF!</definedName>
    <definedName name="sd" localSheetId="23">#REF!</definedName>
    <definedName name="sd">#REF!</definedName>
    <definedName name="sd1p" localSheetId="19">#REF!</definedName>
    <definedName name="sd1p" localSheetId="20">#REF!</definedName>
    <definedName name="sd1p" localSheetId="3">#REF!</definedName>
    <definedName name="sd1p" localSheetId="40">#REF!</definedName>
    <definedName name="sd1p" localSheetId="22">#REF!</definedName>
    <definedName name="sd1p" localSheetId="32">#REF!</definedName>
    <definedName name="sd1p" localSheetId="23">#REF!</definedName>
    <definedName name="sd1p" localSheetId="34">#REF!</definedName>
    <definedName name="sd1p" localSheetId="30">#REF!</definedName>
    <definedName name="sd1p">#REF!</definedName>
    <definedName name="sd3p" localSheetId="40">#REF!</definedName>
    <definedName name="sd3p" localSheetId="32">#REF!</definedName>
    <definedName name="sd3p" localSheetId="34">#REF!</definedName>
    <definedName name="sd3p" localSheetId="30">#REF!</definedName>
    <definedName name="sdbv" localSheetId="19" hidden="1">{"'Sheet1'!$L$16"}</definedName>
    <definedName name="sdbv" localSheetId="20" hidden="1">{"'Sheet1'!$L$16"}</definedName>
    <definedName name="sdbv" localSheetId="3" hidden="1">{"'Sheet1'!$L$16"}</definedName>
    <definedName name="sdbv" localSheetId="17" hidden="1">{"'Sheet1'!$L$16"}</definedName>
    <definedName name="sdbv" localSheetId="22" hidden="1">{"'Sheet1'!$L$16"}</definedName>
    <definedName name="sdbv" localSheetId="23" hidden="1">{"'Sheet1'!$L$16"}</definedName>
    <definedName name="sdbv" localSheetId="0" hidden="1">{"'Sheet1'!$L$16"}</definedName>
    <definedName name="sdbv" localSheetId="1" hidden="1">{"'Sheet1'!$L$16"}</definedName>
    <definedName name="sdbv" localSheetId="2" hidden="1">{"'Sheet1'!$L$16"}</definedName>
    <definedName name="sdbv" hidden="1">{"'Sheet1'!$L$16"}</definedName>
    <definedName name="sdf" localSheetId="17" hidden="1">{"'Sheet1'!$L$16"}</definedName>
    <definedName name="sdf" localSheetId="0" hidden="1">{"'Sheet1'!$L$16"}</definedName>
    <definedName name="sdf" localSheetId="1" hidden="1">{"'Sheet1'!$L$16"}</definedName>
    <definedName name="sdf" localSheetId="2" hidden="1">{"'Sheet1'!$L$16"}</definedName>
    <definedName name="sdf" localSheetId="34" hidden="1">{"'Sheet1'!$L$16"}</definedName>
    <definedName name="sdf" localSheetId="30" hidden="1">{"'Sheet1'!$L$16"}</definedName>
    <definedName name="sdf" hidden="1">{"'Sheet1'!$L$16"}</definedName>
    <definedName name="SDMONG" localSheetId="19">#REF!</definedName>
    <definedName name="SDMONG" localSheetId="20">#REF!</definedName>
    <definedName name="SDMONG" localSheetId="3">#REF!</definedName>
    <definedName name="SDMONG" localSheetId="40">#REF!</definedName>
    <definedName name="SDMONG" localSheetId="22">#REF!</definedName>
    <definedName name="SDMONG" localSheetId="32">#REF!</definedName>
    <definedName name="SDMONG" localSheetId="23">#REF!</definedName>
    <definedName name="SDMONG" localSheetId="34">#REF!</definedName>
    <definedName name="SDMONG" localSheetId="30">#REF!</definedName>
    <definedName name="SDMONG">#REF!</definedName>
    <definedName name="SDO_COT" localSheetId="19">#REF!</definedName>
    <definedName name="SDO_COT" localSheetId="20">#REF!</definedName>
    <definedName name="SDO_COT" localSheetId="3">#REF!</definedName>
    <definedName name="SDO_COT" localSheetId="22">#REF!</definedName>
    <definedName name="SDO_COT" localSheetId="23">#REF!</definedName>
    <definedName name="SDO_COT">#REF!</definedName>
    <definedName name="SDTK1" localSheetId="19">#REF!</definedName>
    <definedName name="SDTK1" localSheetId="20">#REF!</definedName>
    <definedName name="SDTK1" localSheetId="3">#REF!</definedName>
    <definedName name="SDTK1" localSheetId="22">#REF!</definedName>
    <definedName name="SDTK1" localSheetId="23">#REF!</definedName>
    <definedName name="SDTK1">#REF!</definedName>
    <definedName name="Sè" localSheetId="19">#REF!</definedName>
    <definedName name="Sè" localSheetId="20">#REF!</definedName>
    <definedName name="Sè" localSheetId="3">#REF!</definedName>
    <definedName name="Sè" localSheetId="22">#REF!</definedName>
    <definedName name="Sè" localSheetId="23">#REF!</definedName>
    <definedName name="Sè">#REF!</definedName>
    <definedName name="Sè_hiÖu" localSheetId="19">#REF!</definedName>
    <definedName name="Sè_hiÖu" localSheetId="20">#REF!</definedName>
    <definedName name="Sè_hiÖu" localSheetId="3">#REF!</definedName>
    <definedName name="Sè_hiÖu" localSheetId="22">#REF!</definedName>
    <definedName name="Sè_hiÖu" localSheetId="23">#REF!</definedName>
    <definedName name="Sè_hiÖu">#REF!</definedName>
    <definedName name="SEDI" localSheetId="19">#REF!</definedName>
    <definedName name="SEDI" localSheetId="20">#REF!</definedName>
    <definedName name="SEDI" localSheetId="3">#REF!</definedName>
    <definedName name="SEDI" localSheetId="22">#REF!</definedName>
    <definedName name="SEDI" localSheetId="23">#REF!</definedName>
    <definedName name="SEDI">#REF!</definedName>
    <definedName name="sencount" hidden="1">2</definedName>
    <definedName name="Sensation" localSheetId="19">#REF!</definedName>
    <definedName name="Sensation" localSheetId="20">#REF!</definedName>
    <definedName name="Sensation" localSheetId="3">#REF!</definedName>
    <definedName name="Sensation" localSheetId="22">#REF!</definedName>
    <definedName name="Sensation" localSheetId="23">#REF!</definedName>
    <definedName name="Sensation">#REF!</definedName>
    <definedName name="Serbia_Against" localSheetId="19">#REF!,#REF!,#REF!</definedName>
    <definedName name="Serbia_Against" localSheetId="20">#REF!,#REF!,#REF!</definedName>
    <definedName name="Serbia_Against" localSheetId="3">#REF!,#REF!,#REF!</definedName>
    <definedName name="Serbia_Against" localSheetId="22">#REF!,#REF!,#REF!</definedName>
    <definedName name="Serbia_Against" localSheetId="23">#REF!,#REF!,#REF!</definedName>
    <definedName name="Serbia_Against">#REF!,#REF!,#REF!</definedName>
    <definedName name="Serbia_Played" localSheetId="19">#REF!,#REF!,#REF!</definedName>
    <definedName name="Serbia_Played" localSheetId="20">#REF!,#REF!,#REF!</definedName>
    <definedName name="Serbia_Played" localSheetId="3">#REF!,#REF!,#REF!</definedName>
    <definedName name="Serbia_Played" localSheetId="22">#REF!,#REF!,#REF!</definedName>
    <definedName name="Serbia_Played" localSheetId="23">#REF!,#REF!,#REF!</definedName>
    <definedName name="Serbia_Played">#REF!,#REF!,#REF!</definedName>
    <definedName name="sgl" localSheetId="19">#REF!</definedName>
    <definedName name="sgl" localSheetId="20">#REF!</definedName>
    <definedName name="sgl" localSheetId="3">#REF!</definedName>
    <definedName name="sgl" localSheetId="22">#REF!</definedName>
    <definedName name="sgl" localSheetId="23">#REF!</definedName>
    <definedName name="sgl">#REF!</definedName>
    <definedName name="sgsgdd" hidden="1">#N/A</definedName>
    <definedName name="sgsgsgs" hidden="1">#N/A</definedName>
    <definedName name="Sheet1" localSheetId="19">#REF!</definedName>
    <definedName name="Sheet1" localSheetId="20">#REF!</definedName>
    <definedName name="Sheet1" localSheetId="3">#REF!</definedName>
    <definedName name="Sheet1" localSheetId="22">#REF!</definedName>
    <definedName name="Sheet1" localSheetId="23">#REF!</definedName>
    <definedName name="Sheet1">#REF!</definedName>
    <definedName name="Sheet3" localSheetId="19">BlankMacro1</definedName>
    <definedName name="Sheet3" localSheetId="20">BlankMacro1</definedName>
    <definedName name="Sheet3" localSheetId="3">BlankMacro1</definedName>
    <definedName name="Sheet3" localSheetId="17">BlankMacro1</definedName>
    <definedName name="Sheet3" localSheetId="22">BlankMacro1</definedName>
    <definedName name="Sheet3" localSheetId="23">BlankMacro1</definedName>
    <definedName name="Sheet3" localSheetId="0">BlankMacro1</definedName>
    <definedName name="Sheet3" localSheetId="1">BlankMacro1</definedName>
    <definedName name="Sheet3" localSheetId="2">BlankMacro1</definedName>
    <definedName name="Sheet3">BlankMacro1</definedName>
    <definedName name="sho" localSheetId="40">#REF!</definedName>
    <definedName name="sho" localSheetId="32">#REF!</definedName>
    <definedName name="sho" localSheetId="34">#REF!</definedName>
    <definedName name="sho" localSheetId="30">#REF!</definedName>
    <definedName name="sho">#REF!</definedName>
    <definedName name="sht" localSheetId="40">#REF!</definedName>
    <definedName name="sht" localSheetId="32">#REF!</definedName>
    <definedName name="sht" localSheetId="34">#REF!</definedName>
    <definedName name="sht" localSheetId="30">#REF!</definedName>
    <definedName name="sht1p" localSheetId="19">#REF!</definedName>
    <definedName name="sht1p" localSheetId="20">#REF!</definedName>
    <definedName name="sht1p" localSheetId="3">#REF!</definedName>
    <definedName name="sht1p" localSheetId="40">#REF!</definedName>
    <definedName name="sht1p" localSheetId="22">#REF!</definedName>
    <definedName name="sht1p" localSheetId="32">#REF!</definedName>
    <definedName name="sht1p" localSheetId="23">#REF!</definedName>
    <definedName name="sht1p" localSheetId="34">#REF!</definedName>
    <definedName name="sht1p" localSheetId="30">#REF!</definedName>
    <definedName name="sht1p">#REF!</definedName>
    <definedName name="sht3p" localSheetId="40">#REF!</definedName>
    <definedName name="sht3p" localSheetId="32">#REF!</definedName>
    <definedName name="sht3p" localSheetId="34">#REF!</definedName>
    <definedName name="sht3p" localSheetId="30">#REF!</definedName>
    <definedName name="sieucao" localSheetId="19">#REF!</definedName>
    <definedName name="sieucao" localSheetId="20">#REF!</definedName>
    <definedName name="sieucao" localSheetId="3">#REF!</definedName>
    <definedName name="sieucao" localSheetId="22">#REF!</definedName>
    <definedName name="sieucao" localSheetId="23">#REF!</definedName>
    <definedName name="sieucao">#REF!</definedName>
    <definedName name="SIZE" localSheetId="19">#REF!</definedName>
    <definedName name="SIZE" localSheetId="20">#REF!</definedName>
    <definedName name="SIZE" localSheetId="3">#REF!</definedName>
    <definedName name="SIZE" localSheetId="40">#REF!</definedName>
    <definedName name="SIZE" localSheetId="22">#REF!</definedName>
    <definedName name="SIZE" localSheetId="32">#REF!</definedName>
    <definedName name="SIZE" localSheetId="23">#REF!</definedName>
    <definedName name="SIZE" localSheetId="34">#REF!</definedName>
    <definedName name="SIZE" localSheetId="30">#REF!</definedName>
    <definedName name="SIZE">#REF!</definedName>
    <definedName name="SKUcoverage" localSheetId="19">#REF!</definedName>
    <definedName name="SKUcoverage" localSheetId="20">#REF!</definedName>
    <definedName name="SKUcoverage" localSheetId="3">#REF!</definedName>
    <definedName name="SKUcoverage" localSheetId="22">#REF!</definedName>
    <definedName name="SKUcoverage" localSheetId="23">#REF!</definedName>
    <definedName name="SKUcoverage">#REF!</definedName>
    <definedName name="SL" localSheetId="19">#REF!</definedName>
    <definedName name="SL" localSheetId="20">#REF!</definedName>
    <definedName name="SL" localSheetId="3">#REF!</definedName>
    <definedName name="SL" localSheetId="22">#REF!</definedName>
    <definedName name="SL" localSheetId="23">#REF!</definedName>
    <definedName name="SL">#REF!</definedName>
    <definedName name="SL_CDN" localSheetId="19">#REF!</definedName>
    <definedName name="SL_CDN" localSheetId="20">#REF!</definedName>
    <definedName name="SL_CDN" localSheetId="3">#REF!</definedName>
    <definedName name="SL_CDN" localSheetId="22">#REF!</definedName>
    <definedName name="SL_CDN" localSheetId="23">#REF!</definedName>
    <definedName name="SL_CDN">#REF!</definedName>
    <definedName name="SL_COT" localSheetId="19">#REF!</definedName>
    <definedName name="SL_COT" localSheetId="20">#REF!</definedName>
    <definedName name="SL_COT" localSheetId="3">#REF!</definedName>
    <definedName name="SL_COT" localSheetId="22">#REF!</definedName>
    <definedName name="SL_COT" localSheetId="23">#REF!</definedName>
    <definedName name="SL_COT">#REF!</definedName>
    <definedName name="SL_CRD" localSheetId="19">#REF!</definedName>
    <definedName name="SL_CRD" localSheetId="20">#REF!</definedName>
    <definedName name="SL_CRD" localSheetId="3">#REF!</definedName>
    <definedName name="SL_CRD" localSheetId="40">#REF!</definedName>
    <definedName name="SL_CRD" localSheetId="22">#REF!</definedName>
    <definedName name="SL_CRD" localSheetId="32">#REF!</definedName>
    <definedName name="SL_CRD" localSheetId="23">#REF!</definedName>
    <definedName name="SL_CRD" localSheetId="34">#REF!</definedName>
    <definedName name="SL_CRD" localSheetId="30">#REF!</definedName>
    <definedName name="SL_CRD">#REF!</definedName>
    <definedName name="SL_CRS" localSheetId="19">#REF!</definedName>
    <definedName name="SL_CRS" localSheetId="20">#REF!</definedName>
    <definedName name="SL_CRS" localSheetId="3">#REF!</definedName>
    <definedName name="SL_CRS" localSheetId="40">#REF!</definedName>
    <definedName name="SL_CRS" localSheetId="22">#REF!</definedName>
    <definedName name="SL_CRS" localSheetId="32">#REF!</definedName>
    <definedName name="SL_CRS" localSheetId="23">#REF!</definedName>
    <definedName name="SL_CRS" localSheetId="34">#REF!</definedName>
    <definedName name="SL_CRS" localSheetId="30">#REF!</definedName>
    <definedName name="SL_CRS">#REF!</definedName>
    <definedName name="SL_CS" localSheetId="19">#REF!</definedName>
    <definedName name="SL_CS" localSheetId="20">#REF!</definedName>
    <definedName name="SL_CS" localSheetId="3">#REF!</definedName>
    <definedName name="SL_CS" localSheetId="40">#REF!</definedName>
    <definedName name="SL_CS" localSheetId="22">#REF!</definedName>
    <definedName name="SL_CS" localSheetId="32">#REF!</definedName>
    <definedName name="SL_CS" localSheetId="23">#REF!</definedName>
    <definedName name="SL_CS" localSheetId="34">#REF!</definedName>
    <definedName name="SL_CS" localSheetId="30">#REF!</definedName>
    <definedName name="SL_CS">#REF!</definedName>
    <definedName name="SL_DD" localSheetId="19">#REF!</definedName>
    <definedName name="SL_DD" localSheetId="20">#REF!</definedName>
    <definedName name="SL_DD" localSheetId="3">#REF!</definedName>
    <definedName name="SL_DD" localSheetId="40">#REF!</definedName>
    <definedName name="SL_DD" localSheetId="22">#REF!</definedName>
    <definedName name="SL_DD" localSheetId="32">#REF!</definedName>
    <definedName name="SL_DD" localSheetId="23">#REF!</definedName>
    <definedName name="SL_DD" localSheetId="34">#REF!</definedName>
    <definedName name="SL_DD" localSheetId="30">#REF!</definedName>
    <definedName name="SL_DD">#REF!</definedName>
    <definedName name="SL_DZ" localSheetId="19">#REF!</definedName>
    <definedName name="SL_DZ" localSheetId="20">#REF!</definedName>
    <definedName name="SL_DZ" localSheetId="3">#REF!</definedName>
    <definedName name="SL_DZ" localSheetId="22">#REF!</definedName>
    <definedName name="SL_DZ" localSheetId="23">#REF!</definedName>
    <definedName name="SL_DZ">#REF!</definedName>
    <definedName name="sl_HA" localSheetId="19">#REF!</definedName>
    <definedName name="sl_HA" localSheetId="20">#REF!</definedName>
    <definedName name="sl_HA" localSheetId="3">#REF!</definedName>
    <definedName name="sl_HA" localSheetId="22">#REF!</definedName>
    <definedName name="sl_HA" localSheetId="23">#REF!</definedName>
    <definedName name="sl_HA">#REF!</definedName>
    <definedName name="SL_KD" localSheetId="19">#REF!</definedName>
    <definedName name="SL_KD" localSheetId="20">#REF!</definedName>
    <definedName name="SL_KD" localSheetId="3">#REF!</definedName>
    <definedName name="SL_KD" localSheetId="22">#REF!</definedName>
    <definedName name="SL_KD" localSheetId="23">#REF!</definedName>
    <definedName name="SL_KD">#REF!</definedName>
    <definedName name="SL_MG" localSheetId="19">#REF!</definedName>
    <definedName name="SL_MG" localSheetId="20">#REF!</definedName>
    <definedName name="SL_MG" localSheetId="3">#REF!</definedName>
    <definedName name="SL_MG" localSheetId="22">#REF!</definedName>
    <definedName name="SL_MG" localSheetId="23">#REF!</definedName>
    <definedName name="SL_MG">#REF!</definedName>
    <definedName name="SL_MN" localSheetId="19">#REF!</definedName>
    <definedName name="SL_MN" localSheetId="20">#REF!</definedName>
    <definedName name="SL_MN" localSheetId="3">#REF!</definedName>
    <definedName name="SL_MN" localSheetId="22">#REF!</definedName>
    <definedName name="SL_MN" localSheetId="23">#REF!</definedName>
    <definedName name="SL_MN">#REF!</definedName>
    <definedName name="SL_NEO" localSheetId="19">#REF!</definedName>
    <definedName name="SL_NEO" localSheetId="20">#REF!</definedName>
    <definedName name="SL_NEO" localSheetId="3">#REF!</definedName>
    <definedName name="SL_NEO" localSheetId="22">#REF!</definedName>
    <definedName name="SL_NEO" localSheetId="23">#REF!</definedName>
    <definedName name="SL_NEO">#REF!</definedName>
    <definedName name="SL_SCH" localSheetId="19">#REF!</definedName>
    <definedName name="SL_SCH" localSheetId="20">#REF!</definedName>
    <definedName name="SL_SCH" localSheetId="3">#REF!</definedName>
    <definedName name="SL_SCH" localSheetId="22">#REF!</definedName>
    <definedName name="SL_SCH" localSheetId="23">#REF!</definedName>
    <definedName name="SL_SCH">#REF!</definedName>
    <definedName name="SL_SD" localSheetId="19">#REF!</definedName>
    <definedName name="SL_SD" localSheetId="20">#REF!</definedName>
    <definedName name="SL_SD" localSheetId="3">#REF!</definedName>
    <definedName name="SL_SD" localSheetId="22">#REF!</definedName>
    <definedName name="SL_SD" localSheetId="23">#REF!</definedName>
    <definedName name="SL_SD">#REF!</definedName>
    <definedName name="sl_TA" localSheetId="19">#REF!</definedName>
    <definedName name="sl_TA" localSheetId="20">#REF!</definedName>
    <definedName name="sl_TA" localSheetId="3">#REF!</definedName>
    <definedName name="sl_TA" localSheetId="22">#REF!</definedName>
    <definedName name="sl_TA" localSheetId="23">#REF!</definedName>
    <definedName name="sl_TA">#REF!</definedName>
    <definedName name="SL_TBA" localSheetId="19">#REF!</definedName>
    <definedName name="SL_TBA" localSheetId="20">#REF!</definedName>
    <definedName name="SL_TBA" localSheetId="3">#REF!</definedName>
    <definedName name="SL_TBA" localSheetId="22">#REF!</definedName>
    <definedName name="SL_TBA" localSheetId="23">#REF!</definedName>
    <definedName name="SL_TBA">#REF!</definedName>
    <definedName name="SL_TDIA" localSheetId="19">#REF!</definedName>
    <definedName name="SL_TDIA" localSheetId="20">#REF!</definedName>
    <definedName name="SL_TDIA" localSheetId="3">#REF!</definedName>
    <definedName name="SL_TDIA" localSheetId="22">#REF!</definedName>
    <definedName name="SL_TDIA" localSheetId="23">#REF!</definedName>
    <definedName name="SL_TDIA">#REF!</definedName>
    <definedName name="SL_XA" localSheetId="19">#REF!</definedName>
    <definedName name="SL_XA" localSheetId="20">#REF!</definedName>
    <definedName name="SL_XA" localSheetId="3">#REF!</definedName>
    <definedName name="SL_XA" localSheetId="22">#REF!</definedName>
    <definedName name="SL_XA" localSheetId="23">#REF!</definedName>
    <definedName name="SL_XA">#REF!</definedName>
    <definedName name="slg" localSheetId="19">#REF!</definedName>
    <definedName name="slg" localSheetId="20">#REF!</definedName>
    <definedName name="slg" localSheetId="3">#REF!</definedName>
    <definedName name="slg" localSheetId="40">#REF!</definedName>
    <definedName name="slg" localSheetId="22">#REF!</definedName>
    <definedName name="slg" localSheetId="32">#REF!</definedName>
    <definedName name="slg" localSheetId="23">#REF!</definedName>
    <definedName name="slg" localSheetId="34">#REF!</definedName>
    <definedName name="slg" localSheetId="30">#REF!</definedName>
    <definedName name="slg">#REF!</definedName>
    <definedName name="slk" localSheetId="19">#REF!</definedName>
    <definedName name="slk" localSheetId="20">#REF!</definedName>
    <definedName name="slk" localSheetId="3">#REF!</definedName>
    <definedName name="slk" localSheetId="22">#REF!</definedName>
    <definedName name="slk" localSheetId="23">#REF!</definedName>
    <definedName name="slk">#REF!</definedName>
    <definedName name="sll" localSheetId="19">#REF!</definedName>
    <definedName name="sll" localSheetId="20">#REF!</definedName>
    <definedName name="sll" localSheetId="3">#REF!</definedName>
    <definedName name="sll" localSheetId="22">#REF!</definedName>
    <definedName name="sll" localSheetId="23">#REF!</definedName>
    <definedName name="sll">#REF!</definedName>
    <definedName name="smt" localSheetId="19">#REF!</definedName>
    <definedName name="smt" localSheetId="20">#REF!</definedName>
    <definedName name="smt" localSheetId="3">#REF!</definedName>
    <definedName name="smt" localSheetId="22">#REF!</definedName>
    <definedName name="smt" localSheetId="23">#REF!</definedName>
    <definedName name="smt">#REF!</definedName>
    <definedName name="soc3p" localSheetId="19">#REF!</definedName>
    <definedName name="soc3p" localSheetId="20">#REF!</definedName>
    <definedName name="soc3p" localSheetId="3">#REF!</definedName>
    <definedName name="soc3p" localSheetId="40">#REF!</definedName>
    <definedName name="soc3p" localSheetId="22">#REF!</definedName>
    <definedName name="soc3p" localSheetId="32">#REF!</definedName>
    <definedName name="soc3p" localSheetId="23">#REF!</definedName>
    <definedName name="soc3p" localSheetId="34">#REF!</definedName>
    <definedName name="soc3p" localSheetId="30">#REF!</definedName>
    <definedName name="soc3p">#REF!</definedName>
    <definedName name="Soi" localSheetId="19">#REF!</definedName>
    <definedName name="Soi" localSheetId="20">#REF!</definedName>
    <definedName name="Soi" localSheetId="3">#REF!</definedName>
    <definedName name="Soi" localSheetId="40">#REF!</definedName>
    <definedName name="Soi" localSheetId="22">#REF!</definedName>
    <definedName name="Soi" localSheetId="32">#REF!</definedName>
    <definedName name="Soi" localSheetId="23">#REF!</definedName>
    <definedName name="Soi" localSheetId="34">#REF!</definedName>
    <definedName name="Soi" localSheetId="30">#REF!</definedName>
    <definedName name="Soi">#REF!</definedName>
    <definedName name="soichon12" localSheetId="40">#REF!</definedName>
    <definedName name="soichon12" localSheetId="32">#REF!</definedName>
    <definedName name="soichon12" localSheetId="34">#REF!</definedName>
    <definedName name="soichon12" localSheetId="30">#REF!</definedName>
    <definedName name="soichon12">#REF!</definedName>
    <definedName name="soichon24" localSheetId="40">#REF!</definedName>
    <definedName name="soichon24" localSheetId="32">#REF!</definedName>
    <definedName name="soichon24" localSheetId="34">#REF!</definedName>
    <definedName name="soichon24" localSheetId="30">#REF!</definedName>
    <definedName name="soichon24">#REF!</definedName>
    <definedName name="soichon46" localSheetId="40">#REF!</definedName>
    <definedName name="soichon46" localSheetId="32">#REF!</definedName>
    <definedName name="soichon46" localSheetId="34">#REF!</definedName>
    <definedName name="soichon46" localSheetId="30">#REF!</definedName>
    <definedName name="soichon46">#REF!</definedName>
    <definedName name="solieu" localSheetId="19">#REF!</definedName>
    <definedName name="solieu" localSheetId="20">#REF!</definedName>
    <definedName name="solieu" localSheetId="3">#REF!</definedName>
    <definedName name="solieu" localSheetId="40">#REF!</definedName>
    <definedName name="solieu" localSheetId="22">#REF!</definedName>
    <definedName name="solieu" localSheetId="32">#REF!</definedName>
    <definedName name="solieu" localSheetId="23">#REF!</definedName>
    <definedName name="solieu" localSheetId="34">#REF!</definedName>
    <definedName name="solieu" localSheetId="30">#REF!</definedName>
    <definedName name="solieu">#REF!</definedName>
    <definedName name="soluongdotcong" localSheetId="19">#REF!</definedName>
    <definedName name="soluongdotcong" localSheetId="20">#REF!</definedName>
    <definedName name="soluongdotcong" localSheetId="3">#REF!</definedName>
    <definedName name="soluongdotcong" localSheetId="22">#REF!</definedName>
    <definedName name="soluongdotcong" localSheetId="23">#REF!</definedName>
    <definedName name="soluongdotcong">#REF!</definedName>
    <definedName name="son" localSheetId="19">#REF!</definedName>
    <definedName name="son" localSheetId="20">#REF!</definedName>
    <definedName name="son" localSheetId="3">#REF!</definedName>
    <definedName name="son" localSheetId="22">#REF!</definedName>
    <definedName name="son" localSheetId="23">#REF!</definedName>
    <definedName name="son">#REF!</definedName>
    <definedName name="SORT" localSheetId="19">#REF!</definedName>
    <definedName name="SORT" localSheetId="20">#REF!</definedName>
    <definedName name="SORT" localSheetId="3">#REF!</definedName>
    <definedName name="SORT" localSheetId="22">#REF!</definedName>
    <definedName name="SORT" localSheetId="32">#REF!</definedName>
    <definedName name="SORT" localSheetId="23">#REF!</definedName>
    <definedName name="SORT" localSheetId="34">#REF!</definedName>
    <definedName name="SORT" localSheetId="30">#REF!</definedName>
    <definedName name="SORT">#REF!</definedName>
    <definedName name="Sosanh2" localSheetId="19" hidden="1">{"'Sheet1'!$L$16"}</definedName>
    <definedName name="Sosanh2" localSheetId="20" hidden="1">{"'Sheet1'!$L$16"}</definedName>
    <definedName name="Sosanh2" localSheetId="3" hidden="1">{"'Sheet1'!$L$16"}</definedName>
    <definedName name="Sosanh2" localSheetId="17" hidden="1">{"'Sheet1'!$L$16"}</definedName>
    <definedName name="Sosanh2" localSheetId="22" hidden="1">{"'Sheet1'!$L$16"}</definedName>
    <definedName name="Sosanh2" localSheetId="23" hidden="1">{"'Sheet1'!$L$16"}</definedName>
    <definedName name="Sosanh2" localSheetId="0" hidden="1">{"'Sheet1'!$L$16"}</definedName>
    <definedName name="Sosanh2" localSheetId="1" hidden="1">{"'Sheet1'!$L$16"}</definedName>
    <definedName name="Sosanh2" localSheetId="2" hidden="1">{"'Sheet1'!$L$16"}</definedName>
    <definedName name="Sosanh2" hidden="1">{"'Sheet1'!$L$16"}</definedName>
    <definedName name="SOTIEN_BKTC" localSheetId="19">#REF!</definedName>
    <definedName name="SOTIEN_BKTC" localSheetId="20">#REF!</definedName>
    <definedName name="SOTIEN_BKTC" localSheetId="3">#REF!</definedName>
    <definedName name="SOTIEN_BKTC" localSheetId="22">#REF!</definedName>
    <definedName name="SOTIEN_BKTC" localSheetId="23">#REF!</definedName>
    <definedName name="SOTIEN_BKTC">#REF!</definedName>
    <definedName name="Spain_Against" localSheetId="19">#REF!,#REF!,#REF!</definedName>
    <definedName name="Spain_Against" localSheetId="20">#REF!,#REF!,#REF!</definedName>
    <definedName name="Spain_Against" localSheetId="3">#REF!,#REF!,#REF!</definedName>
    <definedName name="Spain_Against" localSheetId="22">#REF!,#REF!,#REF!</definedName>
    <definedName name="Spain_Against" localSheetId="23">#REF!,#REF!,#REF!</definedName>
    <definedName name="Spain_Against">#REF!,#REF!,#REF!</definedName>
    <definedName name="Spain_Played" localSheetId="19">#REF!,#REF!,#REF!</definedName>
    <definedName name="Spain_Played" localSheetId="20">#REF!,#REF!,#REF!</definedName>
    <definedName name="Spain_Played" localSheetId="3">#REF!,#REF!,#REF!</definedName>
    <definedName name="Spain_Played" localSheetId="22">#REF!,#REF!,#REF!</definedName>
    <definedName name="Spain_Played" localSheetId="23">#REF!,#REF!,#REF!</definedName>
    <definedName name="Spain_Played">#REF!,#REF!,#REF!</definedName>
    <definedName name="Spanner_Auto_File">"C:\My Documents\tinh cdo.x2a"</definedName>
    <definedName name="SPEC" localSheetId="19">#REF!</definedName>
    <definedName name="SPEC" localSheetId="20">#REF!</definedName>
    <definedName name="SPEC" localSheetId="3">#REF!</definedName>
    <definedName name="SPEC" localSheetId="40">#REF!</definedName>
    <definedName name="SPEC" localSheetId="22">#REF!</definedName>
    <definedName name="SPEC" localSheetId="32">#REF!</definedName>
    <definedName name="SPEC" localSheetId="23">#REF!</definedName>
    <definedName name="SPEC" localSheetId="34">#REF!</definedName>
    <definedName name="SPEC" localSheetId="30">#REF!</definedName>
    <definedName name="SPEC">#REF!</definedName>
    <definedName name="SpecialPrice" localSheetId="19" hidden="1">#REF!</definedName>
    <definedName name="SpecialPrice" localSheetId="20" hidden="1">#REF!</definedName>
    <definedName name="SpecialPrice" localSheetId="3" hidden="1">#REF!</definedName>
    <definedName name="SpecialPrice" localSheetId="22" hidden="1">#REF!</definedName>
    <definedName name="SpecialPrice" localSheetId="32" hidden="1">#REF!</definedName>
    <definedName name="SpecialPrice" localSheetId="23" hidden="1">#REF!</definedName>
    <definedName name="SpecialPrice" localSheetId="34" hidden="1">#REF!</definedName>
    <definedName name="SpecialPrice" localSheetId="30" hidden="1">#REF!</definedName>
    <definedName name="SpecialPrice" hidden="1">#REF!</definedName>
    <definedName name="SPECSUMMARY" localSheetId="19">#REF!</definedName>
    <definedName name="SPECSUMMARY" localSheetId="20">#REF!</definedName>
    <definedName name="SPECSUMMARY" localSheetId="3">#REF!</definedName>
    <definedName name="SPECSUMMARY" localSheetId="40">#REF!</definedName>
    <definedName name="SPECSUMMARY" localSheetId="22">#REF!</definedName>
    <definedName name="SPECSUMMARY" localSheetId="32">#REF!</definedName>
    <definedName name="SPECSUMMARY" localSheetId="23">#REF!</definedName>
    <definedName name="SPECSUMMARY" localSheetId="34">#REF!</definedName>
    <definedName name="SPECSUMMARY" localSheetId="30">#REF!</definedName>
    <definedName name="SPECSUMMARY">#REF!</definedName>
    <definedName name="ss" localSheetId="19">BlankMacro1</definedName>
    <definedName name="ss" localSheetId="20">BlankMacro1</definedName>
    <definedName name="ss" localSheetId="3">BlankMacro1</definedName>
    <definedName name="ss" localSheetId="17">BlankMacro1</definedName>
    <definedName name="ss" localSheetId="40">#REF!</definedName>
    <definedName name="ss" localSheetId="22">BlankMacro1</definedName>
    <definedName name="ss" localSheetId="32">#REF!</definedName>
    <definedName name="ss" localSheetId="23">BlankMacro1</definedName>
    <definedName name="ss" localSheetId="0">BlankMacro1</definedName>
    <definedName name="ss" localSheetId="1">BlankMacro1</definedName>
    <definedName name="ss" localSheetId="2">BlankMacro1</definedName>
    <definedName name="SS" localSheetId="34" hidden="1">{"'Sheet1'!$L$16"}</definedName>
    <definedName name="SS" localSheetId="30" hidden="1">{"'Sheet1'!$L$16"}</definedName>
    <definedName name="ss">BlankMacro1</definedName>
    <definedName name="sss" localSheetId="40">#REF!</definedName>
    <definedName name="sss" localSheetId="32">#REF!</definedName>
    <definedName name="sss" localSheetId="34">#REF!</definedName>
    <definedName name="sss" localSheetId="30">#REF!</definedName>
    <definedName name="sss">#REF!</definedName>
    <definedName name="st1p" localSheetId="19">#REF!</definedName>
    <definedName name="st1p" localSheetId="20">#REF!</definedName>
    <definedName name="st1p" localSheetId="3">#REF!</definedName>
    <definedName name="st1p" localSheetId="40">#REF!</definedName>
    <definedName name="st1p" localSheetId="22">#REF!</definedName>
    <definedName name="st1p" localSheetId="32">#REF!</definedName>
    <definedName name="st1p" localSheetId="23">#REF!</definedName>
    <definedName name="st1p" localSheetId="34">#REF!</definedName>
    <definedName name="st1p" localSheetId="30">#REF!</definedName>
    <definedName name="st1p">#REF!</definedName>
    <definedName name="st3p" localSheetId="40">#REF!</definedName>
    <definedName name="st3p" localSheetId="32">#REF!</definedName>
    <definedName name="st3p" localSheetId="34">#REF!</definedName>
    <definedName name="st3p" localSheetId="30">#REF!</definedName>
    <definedName name="Start_1" localSheetId="19">#REF!</definedName>
    <definedName name="Start_1" localSheetId="20">#REF!</definedName>
    <definedName name="Start_1" localSheetId="3">#REF!</definedName>
    <definedName name="Start_1" localSheetId="40">#REF!</definedName>
    <definedName name="Start_1" localSheetId="22">#REF!</definedName>
    <definedName name="Start_1" localSheetId="32">#REF!</definedName>
    <definedName name="Start_1" localSheetId="23">#REF!</definedName>
    <definedName name="Start_1" localSheetId="34">#REF!</definedName>
    <definedName name="Start_1" localSheetId="30">#REF!</definedName>
    <definedName name="Start_1">#REF!</definedName>
    <definedName name="Start_10" localSheetId="19">#REF!</definedName>
    <definedName name="Start_10" localSheetId="20">#REF!</definedName>
    <definedName name="Start_10" localSheetId="3">#REF!</definedName>
    <definedName name="Start_10" localSheetId="40">#REF!</definedName>
    <definedName name="Start_10" localSheetId="22">#REF!</definedName>
    <definedName name="Start_10" localSheetId="32">#REF!</definedName>
    <definedName name="Start_10" localSheetId="23">#REF!</definedName>
    <definedName name="Start_10" localSheetId="34">#REF!</definedName>
    <definedName name="Start_10" localSheetId="30">#REF!</definedName>
    <definedName name="Start_10">#REF!</definedName>
    <definedName name="Start_11" localSheetId="19">#REF!</definedName>
    <definedName name="Start_11" localSheetId="20">#REF!</definedName>
    <definedName name="Start_11" localSheetId="3">#REF!</definedName>
    <definedName name="Start_11" localSheetId="40">#REF!</definedName>
    <definedName name="Start_11" localSheetId="22">#REF!</definedName>
    <definedName name="Start_11" localSheetId="32">#REF!</definedName>
    <definedName name="Start_11" localSheetId="23">#REF!</definedName>
    <definedName name="Start_11" localSheetId="34">#REF!</definedName>
    <definedName name="Start_11" localSheetId="30">#REF!</definedName>
    <definedName name="Start_11">#REF!</definedName>
    <definedName name="Start_12" localSheetId="19">#REF!</definedName>
    <definedName name="Start_12" localSheetId="20">#REF!</definedName>
    <definedName name="Start_12" localSheetId="3">#REF!</definedName>
    <definedName name="Start_12" localSheetId="40">#REF!</definedName>
    <definedName name="Start_12" localSheetId="22">#REF!</definedName>
    <definedName name="Start_12" localSheetId="32">#REF!</definedName>
    <definedName name="Start_12" localSheetId="23">#REF!</definedName>
    <definedName name="Start_12" localSheetId="34">#REF!</definedName>
    <definedName name="Start_12" localSheetId="30">#REF!</definedName>
    <definedName name="Start_12">#REF!</definedName>
    <definedName name="Start_13" localSheetId="19">#REF!</definedName>
    <definedName name="Start_13" localSheetId="20">#REF!</definedName>
    <definedName name="Start_13" localSheetId="3">#REF!</definedName>
    <definedName name="Start_13" localSheetId="40">#REF!</definedName>
    <definedName name="Start_13" localSheetId="22">#REF!</definedName>
    <definedName name="Start_13" localSheetId="32">#REF!</definedName>
    <definedName name="Start_13" localSheetId="23">#REF!</definedName>
    <definedName name="Start_13" localSheetId="34">#REF!</definedName>
    <definedName name="Start_13" localSheetId="30">#REF!</definedName>
    <definedName name="Start_13">#REF!</definedName>
    <definedName name="Start_2" localSheetId="19">#REF!</definedName>
    <definedName name="Start_2" localSheetId="20">#REF!</definedName>
    <definedName name="Start_2" localSheetId="3">#REF!</definedName>
    <definedName name="Start_2" localSheetId="40">#REF!</definedName>
    <definedName name="Start_2" localSheetId="22">#REF!</definedName>
    <definedName name="Start_2" localSheetId="32">#REF!</definedName>
    <definedName name="Start_2" localSheetId="23">#REF!</definedName>
    <definedName name="Start_2" localSheetId="34">#REF!</definedName>
    <definedName name="Start_2" localSheetId="30">#REF!</definedName>
    <definedName name="Start_2">#REF!</definedName>
    <definedName name="Start_3" localSheetId="19">#REF!</definedName>
    <definedName name="Start_3" localSheetId="20">#REF!</definedName>
    <definedName name="Start_3" localSheetId="3">#REF!</definedName>
    <definedName name="Start_3" localSheetId="40">#REF!</definedName>
    <definedName name="Start_3" localSheetId="22">#REF!</definedName>
    <definedName name="Start_3" localSheetId="32">#REF!</definedName>
    <definedName name="Start_3" localSheetId="23">#REF!</definedName>
    <definedName name="Start_3" localSheetId="34">#REF!</definedName>
    <definedName name="Start_3" localSheetId="30">#REF!</definedName>
    <definedName name="Start_3">#REF!</definedName>
    <definedName name="Start_4" localSheetId="19">#REF!</definedName>
    <definedName name="Start_4" localSheetId="20">#REF!</definedName>
    <definedName name="Start_4" localSheetId="3">#REF!</definedName>
    <definedName name="Start_4" localSheetId="40">#REF!</definedName>
    <definedName name="Start_4" localSheetId="22">#REF!</definedName>
    <definedName name="Start_4" localSheetId="32">#REF!</definedName>
    <definedName name="Start_4" localSheetId="23">#REF!</definedName>
    <definedName name="Start_4" localSheetId="34">#REF!</definedName>
    <definedName name="Start_4" localSheetId="30">#REF!</definedName>
    <definedName name="Start_4">#REF!</definedName>
    <definedName name="Start_5" localSheetId="19">#REF!</definedName>
    <definedName name="Start_5" localSheetId="20">#REF!</definedName>
    <definedName name="Start_5" localSheetId="3">#REF!</definedName>
    <definedName name="Start_5" localSheetId="40">#REF!</definedName>
    <definedName name="Start_5" localSheetId="22">#REF!</definedName>
    <definedName name="Start_5" localSheetId="32">#REF!</definedName>
    <definedName name="Start_5" localSheetId="23">#REF!</definedName>
    <definedName name="Start_5" localSheetId="34">#REF!</definedName>
    <definedName name="Start_5" localSheetId="30">#REF!</definedName>
    <definedName name="Start_5">#REF!</definedName>
    <definedName name="Start_6" localSheetId="19">#REF!</definedName>
    <definedName name="Start_6" localSheetId="20">#REF!</definedName>
    <definedName name="Start_6" localSheetId="3">#REF!</definedName>
    <definedName name="Start_6" localSheetId="40">#REF!</definedName>
    <definedName name="Start_6" localSheetId="22">#REF!</definedName>
    <definedName name="Start_6" localSheetId="32">#REF!</definedName>
    <definedName name="Start_6" localSheetId="23">#REF!</definedName>
    <definedName name="Start_6" localSheetId="34">#REF!</definedName>
    <definedName name="Start_6" localSheetId="30">#REF!</definedName>
    <definedName name="Start_6">#REF!</definedName>
    <definedName name="Start_7" localSheetId="19">#REF!</definedName>
    <definedName name="Start_7" localSheetId="20">#REF!</definedName>
    <definedName name="Start_7" localSheetId="3">#REF!</definedName>
    <definedName name="Start_7" localSheetId="40">#REF!</definedName>
    <definedName name="Start_7" localSheetId="22">#REF!</definedName>
    <definedName name="Start_7" localSheetId="32">#REF!</definedName>
    <definedName name="Start_7" localSheetId="23">#REF!</definedName>
    <definedName name="Start_7" localSheetId="34">#REF!</definedName>
    <definedName name="Start_7" localSheetId="30">#REF!</definedName>
    <definedName name="Start_7">#REF!</definedName>
    <definedName name="Start_8" localSheetId="19">#REF!</definedName>
    <definedName name="Start_8" localSheetId="20">#REF!</definedName>
    <definedName name="Start_8" localSheetId="3">#REF!</definedName>
    <definedName name="Start_8" localSheetId="40">#REF!</definedName>
    <definedName name="Start_8" localSheetId="22">#REF!</definedName>
    <definedName name="Start_8" localSheetId="32">#REF!</definedName>
    <definedName name="Start_8" localSheetId="23">#REF!</definedName>
    <definedName name="Start_8" localSheetId="34">#REF!</definedName>
    <definedName name="Start_8" localSheetId="30">#REF!</definedName>
    <definedName name="Start_8">#REF!</definedName>
    <definedName name="Start_9" localSheetId="19">#REF!</definedName>
    <definedName name="Start_9" localSheetId="20">#REF!</definedName>
    <definedName name="Start_9" localSheetId="3">#REF!</definedName>
    <definedName name="Start_9" localSheetId="40">#REF!</definedName>
    <definedName name="Start_9" localSheetId="22">#REF!</definedName>
    <definedName name="Start_9" localSheetId="32">#REF!</definedName>
    <definedName name="Start_9" localSheetId="23">#REF!</definedName>
    <definedName name="Start_9" localSheetId="34">#REF!</definedName>
    <definedName name="Start_9" localSheetId="30">#REF!</definedName>
    <definedName name="Start_9">#REF!</definedName>
    <definedName name="State" localSheetId="19">#REF!</definedName>
    <definedName name="State" localSheetId="20">#REF!</definedName>
    <definedName name="State" localSheetId="3">#REF!</definedName>
    <definedName name="State" localSheetId="22">#REF!</definedName>
    <definedName name="State" localSheetId="23">#REF!</definedName>
    <definedName name="State">#REF!</definedName>
    <definedName name="stc" localSheetId="19">#REF!</definedName>
    <definedName name="stc" localSheetId="20">#REF!</definedName>
    <definedName name="stc" localSheetId="3">#REF!</definedName>
    <definedName name="stc" localSheetId="22">#REF!</definedName>
    <definedName name="stc" localSheetId="23">#REF!</definedName>
    <definedName name="stc">#REF!</definedName>
    <definedName name="Stck." localSheetId="19">#REF!</definedName>
    <definedName name="Stck." localSheetId="20">#REF!</definedName>
    <definedName name="Stck." localSheetId="3">#REF!</definedName>
    <definedName name="Stck." localSheetId="22">#REF!</definedName>
    <definedName name="Stck." localSheetId="23">#REF!</definedName>
    <definedName name="Stck.">#REF!</definedName>
    <definedName name="STD" localSheetId="19">#REF!</definedName>
    <definedName name="STD" localSheetId="20">#REF!</definedName>
    <definedName name="STD" localSheetId="3">#REF!</definedName>
    <definedName name="STD" localSheetId="22">#REF!</definedName>
    <definedName name="STD" localSheetId="23">#REF!</definedName>
    <definedName name="STD">#REF!</definedName>
    <definedName name="SU" localSheetId="40">#REF!</definedName>
    <definedName name="SU" localSheetId="32">#REF!</definedName>
    <definedName name="SU" localSheetId="34">#REF!</definedName>
    <definedName name="SU" localSheetId="30">#REF!</definedName>
    <definedName name="Sua" localSheetId="19">BlankMacro1</definedName>
    <definedName name="Sua" localSheetId="20">BlankMacro1</definedName>
    <definedName name="Sua" localSheetId="3">BlankMacro1</definedName>
    <definedName name="Sua" localSheetId="17">BlankMacro1</definedName>
    <definedName name="Sua" localSheetId="22">BlankMacro1</definedName>
    <definedName name="Sua" localSheetId="23">BlankMacro1</definedName>
    <definedName name="Sua" localSheetId="0">BlankMacro1</definedName>
    <definedName name="Sua" localSheetId="1">BlankMacro1</definedName>
    <definedName name="Sua" localSheetId="2">BlankMacro1</definedName>
    <definedName name="Sua">BlankMacro1</definedName>
    <definedName name="sub" localSheetId="19">#REF!</definedName>
    <definedName name="sub" localSheetId="20">#REF!</definedName>
    <definedName name="sub" localSheetId="3">#REF!</definedName>
    <definedName name="sub" localSheetId="40">#REF!</definedName>
    <definedName name="sub" localSheetId="22">#REF!</definedName>
    <definedName name="sub" localSheetId="32">#REF!</definedName>
    <definedName name="sub" localSheetId="23">#REF!</definedName>
    <definedName name="sub" localSheetId="34">#REF!</definedName>
    <definedName name="sub" localSheetId="30">#REF!</definedName>
    <definedName name="sub">#REF!</definedName>
    <definedName name="SUM" localSheetId="19">#REF!,#REF!</definedName>
    <definedName name="SUM" localSheetId="20">#REF!,#REF!</definedName>
    <definedName name="SUM" localSheetId="3">#REF!,#REF!</definedName>
    <definedName name="SUM" localSheetId="22">#REF!,#REF!</definedName>
    <definedName name="SUM" localSheetId="23">#REF!,#REF!</definedName>
    <definedName name="SUM">#REF!,#REF!</definedName>
    <definedName name="SUMMARY" localSheetId="19">#REF!</definedName>
    <definedName name="SUMMARY" localSheetId="20">#REF!</definedName>
    <definedName name="SUMMARY" localSheetId="3">#REF!</definedName>
    <definedName name="SUMMARY" localSheetId="40">#REF!</definedName>
    <definedName name="SUMMARY" localSheetId="22">#REF!</definedName>
    <definedName name="SUMMARY" localSheetId="32">#REF!</definedName>
    <definedName name="SUMMARY" localSheetId="23">#REF!</definedName>
    <definedName name="SUMMARY" localSheetId="34">#REF!</definedName>
    <definedName name="SUMMARY" localSheetId="30">#REF!</definedName>
    <definedName name="SUMMARY">#REF!</definedName>
    <definedName name="sur" localSheetId="19">#REF!</definedName>
    <definedName name="sur" localSheetId="20">#REF!</definedName>
    <definedName name="sur" localSheetId="3">#REF!</definedName>
    <definedName name="sur" localSheetId="40">#REF!</definedName>
    <definedName name="sur" localSheetId="22">#REF!</definedName>
    <definedName name="sur" localSheetId="32">#REF!</definedName>
    <definedName name="sur" localSheetId="23">#REF!</definedName>
    <definedName name="sur" localSheetId="34">#REF!</definedName>
    <definedName name="sur" localSheetId="30">#REF!</definedName>
    <definedName name="sur">#REF!</definedName>
    <definedName name="SW" localSheetId="19">#REF!</definedName>
    <definedName name="SW" localSheetId="20">#REF!</definedName>
    <definedName name="SW" localSheetId="3">#REF!</definedName>
    <definedName name="SW" localSheetId="22">#REF!</definedName>
    <definedName name="SW" localSheetId="23">#REF!</definedName>
    <definedName name="SW">#REF!</definedName>
    <definedName name="Sweden_Against" localSheetId="19">#REF!,#REF!,#REF!</definedName>
    <definedName name="Sweden_Against" localSheetId="20">#REF!,#REF!,#REF!</definedName>
    <definedName name="Sweden_Against" localSheetId="3">#REF!,#REF!,#REF!</definedName>
    <definedName name="Sweden_Against" localSheetId="22">#REF!,#REF!,#REF!</definedName>
    <definedName name="Sweden_Against" localSheetId="23">#REF!,#REF!,#REF!</definedName>
    <definedName name="Sweden_Against">#REF!,#REF!,#REF!</definedName>
    <definedName name="Sweden_Played" localSheetId="19">#REF!,#REF!,#REF!</definedName>
    <definedName name="Sweden_Played" localSheetId="20">#REF!,#REF!,#REF!</definedName>
    <definedName name="Sweden_Played" localSheetId="3">#REF!,#REF!,#REF!</definedName>
    <definedName name="Sweden_Played" localSheetId="22">#REF!,#REF!,#REF!</definedName>
    <definedName name="Sweden_Played" localSheetId="23">#REF!,#REF!,#REF!</definedName>
    <definedName name="Sweden_Played">#REF!,#REF!,#REF!</definedName>
    <definedName name="Switzerland_Against" localSheetId="19">#REF!,#REF!,#REF!</definedName>
    <definedName name="Switzerland_Against" localSheetId="20">#REF!,#REF!,#REF!</definedName>
    <definedName name="Switzerland_Against" localSheetId="3">#REF!,#REF!,#REF!</definedName>
    <definedName name="Switzerland_Against" localSheetId="22">#REF!,#REF!,#REF!</definedName>
    <definedName name="Switzerland_Against" localSheetId="23">#REF!,#REF!,#REF!</definedName>
    <definedName name="Switzerland_Against">#REF!,#REF!,#REF!</definedName>
    <definedName name="Switzerland_Played" localSheetId="19">#REF!,#REF!,#REF!</definedName>
    <definedName name="Switzerland_Played" localSheetId="20">#REF!,#REF!,#REF!</definedName>
    <definedName name="Switzerland_Played" localSheetId="3">#REF!,#REF!,#REF!</definedName>
    <definedName name="Switzerland_Played" localSheetId="22">#REF!,#REF!,#REF!</definedName>
    <definedName name="Switzerland_Played" localSheetId="23">#REF!,#REF!,#REF!</definedName>
    <definedName name="Switzerland_Played">#REF!,#REF!,#REF!</definedName>
    <definedName name="T" localSheetId="19">#REF!</definedName>
    <definedName name="T" localSheetId="20">#REF!</definedName>
    <definedName name="T" localSheetId="3">#REF!</definedName>
    <definedName name="t" localSheetId="40">#REF!</definedName>
    <definedName name="T" localSheetId="22">#REF!</definedName>
    <definedName name="T" localSheetId="32">#REF!</definedName>
    <definedName name="T" localSheetId="23">#REF!</definedName>
    <definedName name="t" localSheetId="34" hidden="1">{"'Sheet1'!$L$16"}</definedName>
    <definedName name="t" localSheetId="30" hidden="1">{"'Sheet1'!$L$16"}</definedName>
    <definedName name="T">#REF!</definedName>
    <definedName name="T.3" localSheetId="19" hidden="1">{"'Sheet1'!$L$16"}</definedName>
    <definedName name="T.3" localSheetId="20" hidden="1">{"'Sheet1'!$L$16"}</definedName>
    <definedName name="T.3" localSheetId="3" hidden="1">{"'Sheet1'!$L$16"}</definedName>
    <definedName name="T.3" localSheetId="17" hidden="1">{"'Sheet1'!$L$16"}</definedName>
    <definedName name="T.3" localSheetId="22" hidden="1">{"'Sheet1'!$L$16"}</definedName>
    <definedName name="T.3" localSheetId="23" hidden="1">{"'Sheet1'!$L$16"}</definedName>
    <definedName name="T.3" localSheetId="0" hidden="1">{"'Sheet1'!$L$16"}</definedName>
    <definedName name="T.3" localSheetId="1" hidden="1">{"'Sheet1'!$L$16"}</definedName>
    <definedName name="T.3" localSheetId="2" hidden="1">{"'Sheet1'!$L$16"}</definedName>
    <definedName name="T.3" hidden="1">{"'Sheet1'!$L$16"}</definedName>
    <definedName name="T1_98_DAKLAK_List" localSheetId="19">#REF!</definedName>
    <definedName name="T1_98_DAKLAK_List" localSheetId="20">#REF!</definedName>
    <definedName name="T1_98_DAKLAK_List" localSheetId="3">#REF!</definedName>
    <definedName name="T1_98_DAKLAK_List" localSheetId="22">#REF!</definedName>
    <definedName name="T1_98_DAKLAK_List" localSheetId="23">#REF!</definedName>
    <definedName name="T1_98_DAKLAK_List">#REF!</definedName>
    <definedName name="t101p" localSheetId="19">#REF!</definedName>
    <definedName name="t101p" localSheetId="20">#REF!</definedName>
    <definedName name="t101p" localSheetId="3">#REF!</definedName>
    <definedName name="t101p" localSheetId="40">#REF!</definedName>
    <definedName name="t101p" localSheetId="22">#REF!</definedName>
    <definedName name="t101p" localSheetId="32">#REF!</definedName>
    <definedName name="t101p" localSheetId="23">#REF!</definedName>
    <definedName name="t101p" localSheetId="34">#REF!</definedName>
    <definedName name="t101p" localSheetId="30">#REF!</definedName>
    <definedName name="t101p">#REF!</definedName>
    <definedName name="t103p" localSheetId="19">#REF!</definedName>
    <definedName name="t103p" localSheetId="20">#REF!</definedName>
    <definedName name="t103p" localSheetId="3">#REF!</definedName>
    <definedName name="t103p" localSheetId="40">#REF!</definedName>
    <definedName name="t103p" localSheetId="22">#REF!</definedName>
    <definedName name="t103p" localSheetId="32">#REF!</definedName>
    <definedName name="t103p" localSheetId="23">#REF!</definedName>
    <definedName name="t103p" localSheetId="34">#REF!</definedName>
    <definedName name="t103p" localSheetId="30">#REF!</definedName>
    <definedName name="t103p">#REF!</definedName>
    <definedName name="t10m" localSheetId="40">#REF!</definedName>
    <definedName name="t10m" localSheetId="32">#REF!</definedName>
    <definedName name="t10m" localSheetId="34">#REF!</definedName>
    <definedName name="t10m" localSheetId="30">#REF!</definedName>
    <definedName name="t10nc1p" localSheetId="19">#REF!</definedName>
    <definedName name="t10nc1p" localSheetId="20">#REF!</definedName>
    <definedName name="t10nc1p" localSheetId="3">#REF!</definedName>
    <definedName name="t10nc1p" localSheetId="40">#REF!</definedName>
    <definedName name="t10nc1p" localSheetId="22">#REF!</definedName>
    <definedName name="t10nc1p" localSheetId="32">#REF!</definedName>
    <definedName name="t10nc1p" localSheetId="23">#REF!</definedName>
    <definedName name="t10nc1p" localSheetId="34">#REF!</definedName>
    <definedName name="t10nc1p" localSheetId="30">#REF!</definedName>
    <definedName name="t10nc1p">#REF!</definedName>
    <definedName name="t10vl1p" localSheetId="19">#REF!</definedName>
    <definedName name="t10vl1p" localSheetId="20">#REF!</definedName>
    <definedName name="t10vl1p" localSheetId="3">#REF!</definedName>
    <definedName name="t10vl1p" localSheetId="40">#REF!</definedName>
    <definedName name="t10vl1p" localSheetId="22">#REF!</definedName>
    <definedName name="t10vl1p" localSheetId="32">#REF!</definedName>
    <definedName name="t10vl1p" localSheetId="23">#REF!</definedName>
    <definedName name="t10vl1p" localSheetId="34">#REF!</definedName>
    <definedName name="t10vl1p" localSheetId="30">#REF!</definedName>
    <definedName name="t10vl1p">#REF!</definedName>
    <definedName name="t121p" localSheetId="19">#REF!</definedName>
    <definedName name="t121p" localSheetId="20">#REF!</definedName>
    <definedName name="t121p" localSheetId="3">#REF!</definedName>
    <definedName name="t121p" localSheetId="40">#REF!</definedName>
    <definedName name="t121p" localSheetId="22">#REF!</definedName>
    <definedName name="t121p" localSheetId="32">#REF!</definedName>
    <definedName name="t121p" localSheetId="23">#REF!</definedName>
    <definedName name="t121p" localSheetId="34">#REF!</definedName>
    <definedName name="t121p" localSheetId="30">#REF!</definedName>
    <definedName name="t121p">#REF!</definedName>
    <definedName name="t123p" localSheetId="19">#REF!</definedName>
    <definedName name="t123p" localSheetId="20">#REF!</definedName>
    <definedName name="t123p" localSheetId="3">#REF!</definedName>
    <definedName name="t123p" localSheetId="40">#REF!</definedName>
    <definedName name="t123p" localSheetId="22">#REF!</definedName>
    <definedName name="t123p" localSheetId="32">#REF!</definedName>
    <definedName name="t123p" localSheetId="23">#REF!</definedName>
    <definedName name="t123p" localSheetId="34">#REF!</definedName>
    <definedName name="t123p" localSheetId="30">#REF!</definedName>
    <definedName name="t123p">#REF!</definedName>
    <definedName name="T12nc" localSheetId="40">#REF!</definedName>
    <definedName name="T12nc" localSheetId="32">#REF!</definedName>
    <definedName name="T12nc" localSheetId="34">#REF!</definedName>
    <definedName name="T12nc" localSheetId="30">#REF!</definedName>
    <definedName name="t12nc3p" localSheetId="40">#REF!</definedName>
    <definedName name="t12nc3p" localSheetId="32">#REF!</definedName>
    <definedName name="t12nc3p" localSheetId="34">#REF!</definedName>
    <definedName name="t12nc3p" localSheetId="30">#REF!</definedName>
    <definedName name="T12vc" localSheetId="19">#REF!</definedName>
    <definedName name="T12vc" localSheetId="20">#REF!</definedName>
    <definedName name="T12vc" localSheetId="3">#REF!</definedName>
    <definedName name="T12vc" localSheetId="40">#REF!</definedName>
    <definedName name="T12vc" localSheetId="22">#REF!</definedName>
    <definedName name="T12vc" localSheetId="32">#REF!</definedName>
    <definedName name="T12vc" localSheetId="23">#REF!</definedName>
    <definedName name="T12vc" localSheetId="34">#REF!</definedName>
    <definedName name="T12vc" localSheetId="30">#REF!</definedName>
    <definedName name="T12vc">#REF!</definedName>
    <definedName name="T12vl" localSheetId="40">#REF!</definedName>
    <definedName name="T12vl" localSheetId="32">#REF!</definedName>
    <definedName name="T12vl" localSheetId="34">#REF!</definedName>
    <definedName name="T12vl" localSheetId="30">#REF!</definedName>
    <definedName name="t141p" localSheetId="19">#REF!</definedName>
    <definedName name="t141p" localSheetId="20">#REF!</definedName>
    <definedName name="t141p" localSheetId="3">#REF!</definedName>
    <definedName name="t141p" localSheetId="40">#REF!</definedName>
    <definedName name="t141p" localSheetId="22">#REF!</definedName>
    <definedName name="t141p" localSheetId="32">#REF!</definedName>
    <definedName name="t141p" localSheetId="23">#REF!</definedName>
    <definedName name="t141p" localSheetId="34">#REF!</definedName>
    <definedName name="t141p" localSheetId="30">#REF!</definedName>
    <definedName name="t141p">#REF!</definedName>
    <definedName name="t143p" localSheetId="19">#REF!</definedName>
    <definedName name="t143p" localSheetId="20">#REF!</definedName>
    <definedName name="t143p" localSheetId="3">#REF!</definedName>
    <definedName name="t143p" localSheetId="40">#REF!</definedName>
    <definedName name="t143p" localSheetId="22">#REF!</definedName>
    <definedName name="t143p" localSheetId="32">#REF!</definedName>
    <definedName name="t143p" localSheetId="23">#REF!</definedName>
    <definedName name="t143p" localSheetId="34">#REF!</definedName>
    <definedName name="t143p" localSheetId="30">#REF!</definedName>
    <definedName name="t143p">#REF!</definedName>
    <definedName name="t14nc3p" localSheetId="19">#REF!</definedName>
    <definedName name="t14nc3p" localSheetId="20">#REF!</definedName>
    <definedName name="t14nc3p" localSheetId="3">#REF!</definedName>
    <definedName name="t14nc3p" localSheetId="22">#REF!</definedName>
    <definedName name="t14nc3p" localSheetId="23">#REF!</definedName>
    <definedName name="t14nc3p">#REF!</definedName>
    <definedName name="t14vl3p" localSheetId="19">#REF!</definedName>
    <definedName name="t14vl3p" localSheetId="20">#REF!</definedName>
    <definedName name="t14vl3p" localSheetId="3">#REF!</definedName>
    <definedName name="t14vl3p" localSheetId="22">#REF!</definedName>
    <definedName name="t14vl3p" localSheetId="23">#REF!</definedName>
    <definedName name="t14vl3p">#REF!</definedName>
    <definedName name="T44QUAN3" localSheetId="19">#REF!</definedName>
    <definedName name="T44QUAN3" localSheetId="20">#REF!</definedName>
    <definedName name="T44QUAN3" localSheetId="3">#REF!</definedName>
    <definedName name="T44QUAN3" localSheetId="22">#REF!</definedName>
    <definedName name="T44QUAN3" localSheetId="23">#REF!</definedName>
    <definedName name="T44QUAN3">#REF!</definedName>
    <definedName name="T45GOVAP1" localSheetId="19">#REF!</definedName>
    <definedName name="T45GOVAP1" localSheetId="20">#REF!</definedName>
    <definedName name="T45GOVAP1" localSheetId="3">#REF!</definedName>
    <definedName name="T45GOVAP1" localSheetId="22">#REF!</definedName>
    <definedName name="T45GOVAP1" localSheetId="23">#REF!</definedName>
    <definedName name="T45GOVAP1">#REF!</definedName>
    <definedName name="T45HCUCHI" localSheetId="19">#REF!</definedName>
    <definedName name="T45HCUCHI" localSheetId="20">#REF!</definedName>
    <definedName name="T45HCUCHI" localSheetId="3">#REF!</definedName>
    <definedName name="T45HCUCHI" localSheetId="22">#REF!</definedName>
    <definedName name="T45HCUCHI" localSheetId="23">#REF!</definedName>
    <definedName name="T45HCUCHI">#REF!</definedName>
    <definedName name="T45HHOCMON" localSheetId="19">#REF!</definedName>
    <definedName name="T45HHOCMON" localSheetId="20">#REF!</definedName>
    <definedName name="T45HHOCMON" localSheetId="3">#REF!</definedName>
    <definedName name="T45HHOCMON" localSheetId="22">#REF!</definedName>
    <definedName name="T45HHOCMON" localSheetId="23">#REF!</definedName>
    <definedName name="T45HHOCMON">#REF!</definedName>
    <definedName name="T45QBINHCHANH" localSheetId="19">#REF!</definedName>
    <definedName name="T45QBINHCHANH" localSheetId="20">#REF!</definedName>
    <definedName name="T45QBINHCHANH" localSheetId="3">#REF!</definedName>
    <definedName name="T45QBINHCHANH" localSheetId="22">#REF!</definedName>
    <definedName name="T45QBINHCHANH" localSheetId="23">#REF!</definedName>
    <definedName name="T45QBINHCHANH">#REF!</definedName>
    <definedName name="T45QBINHTAN" localSheetId="19">#REF!</definedName>
    <definedName name="T45QBINHTAN" localSheetId="20">#REF!</definedName>
    <definedName name="T45QBINHTAN" localSheetId="3">#REF!</definedName>
    <definedName name="T45QBINHTAN" localSheetId="22">#REF!</definedName>
    <definedName name="T45QBINHTAN" localSheetId="23">#REF!</definedName>
    <definedName name="T45QBINHTAN">#REF!</definedName>
    <definedName name="T45QBINHTHANH1" localSheetId="19">#REF!</definedName>
    <definedName name="T45QBINHTHANH1" localSheetId="20">#REF!</definedName>
    <definedName name="T45QBINHTHANH1" localSheetId="3">#REF!</definedName>
    <definedName name="T45QBINHTHANH1" localSheetId="22">#REF!</definedName>
    <definedName name="T45QBINHTHANH1" localSheetId="23">#REF!</definedName>
    <definedName name="T45QBINHTHANH1">#REF!</definedName>
    <definedName name="T45QBINHTHANH2" localSheetId="19">#REF!</definedName>
    <definedName name="T45QBINHTHANH2" localSheetId="20">#REF!</definedName>
    <definedName name="T45QBINHTHANH2" localSheetId="3">#REF!</definedName>
    <definedName name="T45QBINHTHANH2" localSheetId="22">#REF!</definedName>
    <definedName name="T45QBINHTHANH2" localSheetId="23">#REF!</definedName>
    <definedName name="T45QBINHTHANH2">#REF!</definedName>
    <definedName name="T45QGOVAP1" localSheetId="19">#REF!</definedName>
    <definedName name="T45QGOVAP1" localSheetId="20">#REF!</definedName>
    <definedName name="T45QGOVAP1" localSheetId="3">#REF!</definedName>
    <definedName name="T45QGOVAP1" localSheetId="22">#REF!</definedName>
    <definedName name="T45QGOVAP1" localSheetId="23">#REF!</definedName>
    <definedName name="T45QGOVAP1">#REF!</definedName>
    <definedName name="T45QGOVAP2" localSheetId="19">#REF!</definedName>
    <definedName name="T45QGOVAP2" localSheetId="20">#REF!</definedName>
    <definedName name="T45QGOVAP2" localSheetId="3">#REF!</definedName>
    <definedName name="T45QGOVAP2" localSheetId="22">#REF!</definedName>
    <definedName name="T45QGOVAP2" localSheetId="23">#REF!</definedName>
    <definedName name="T45QGOVAP2">#REF!</definedName>
    <definedName name="T45QPHUNHUAN" localSheetId="19">#REF!</definedName>
    <definedName name="T45QPHUNHUAN" localSheetId="20">#REF!</definedName>
    <definedName name="T45QPHUNHUAN" localSheetId="3">#REF!</definedName>
    <definedName name="T45QPHUNHUAN" localSheetId="22">#REF!</definedName>
    <definedName name="T45QPHUNHUAN" localSheetId="23">#REF!</definedName>
    <definedName name="T45QPHUNHUAN">#REF!</definedName>
    <definedName name="T45QTANBINH2" localSheetId="19">#REF!</definedName>
    <definedName name="T45QTANBINH2" localSheetId="20">#REF!</definedName>
    <definedName name="T45QTANBINH2" localSheetId="3">#REF!</definedName>
    <definedName name="T45QTANBINH2" localSheetId="22">#REF!</definedName>
    <definedName name="T45QTANBINH2" localSheetId="23">#REF!</definedName>
    <definedName name="T45QTANBINH2">#REF!</definedName>
    <definedName name="T45QTANHBINH1" localSheetId="19">#REF!</definedName>
    <definedName name="T45QTANHBINH1" localSheetId="20">#REF!</definedName>
    <definedName name="T45QTANHBINH1" localSheetId="3">#REF!</definedName>
    <definedName name="T45QTANHBINH1" localSheetId="22">#REF!</definedName>
    <definedName name="T45QTANHBINH1" localSheetId="23">#REF!</definedName>
    <definedName name="T45QTANHBINH1">#REF!</definedName>
    <definedName name="T45QTANPHU" localSheetId="19">#REF!</definedName>
    <definedName name="T45QTANPHU" localSheetId="20">#REF!</definedName>
    <definedName name="T45QTANPHU" localSheetId="3">#REF!</definedName>
    <definedName name="T45QTANPHU" localSheetId="22">#REF!</definedName>
    <definedName name="T45QTANPHU" localSheetId="23">#REF!</definedName>
    <definedName name="T45QTANPHU">#REF!</definedName>
    <definedName name="T45QTHUDUC1" localSheetId="19">#REF!</definedName>
    <definedName name="T45QTHUDUC1" localSheetId="20">#REF!</definedName>
    <definedName name="T45QTHUDUC1" localSheetId="3">#REF!</definedName>
    <definedName name="T45QTHUDUC1" localSheetId="22">#REF!</definedName>
    <definedName name="T45QTHUDUC1" localSheetId="23">#REF!</definedName>
    <definedName name="T45QTHUDUC1">#REF!</definedName>
    <definedName name="T45QTHUDUC2" localSheetId="19">#REF!</definedName>
    <definedName name="T45QTHUDUC2" localSheetId="20">#REF!</definedName>
    <definedName name="T45QTHUDUC2" localSheetId="3">#REF!</definedName>
    <definedName name="T45QTHUDUC2" localSheetId="22">#REF!</definedName>
    <definedName name="T45QTHUDUC2" localSheetId="23">#REF!</definedName>
    <definedName name="T45QTHUDUC2">#REF!</definedName>
    <definedName name="T45QUAN1" localSheetId="19">#REF!</definedName>
    <definedName name="T45QUAN1" localSheetId="20">#REF!</definedName>
    <definedName name="T45QUAN1" localSheetId="3">#REF!</definedName>
    <definedName name="T45QUAN1" localSheetId="22">#REF!</definedName>
    <definedName name="T45QUAN1" localSheetId="23">#REF!</definedName>
    <definedName name="T45QUAN1">#REF!</definedName>
    <definedName name="T45QUAN10" localSheetId="19">#REF!</definedName>
    <definedName name="T45QUAN10" localSheetId="20">#REF!</definedName>
    <definedName name="T45QUAN10" localSheetId="3">#REF!</definedName>
    <definedName name="T45QUAN10" localSheetId="22">#REF!</definedName>
    <definedName name="T45QUAN10" localSheetId="23">#REF!</definedName>
    <definedName name="T45QUAN10">#REF!</definedName>
    <definedName name="T45QUAN11" localSheetId="19">#REF!</definedName>
    <definedName name="T45QUAN11" localSheetId="20">#REF!</definedName>
    <definedName name="T45QUAN11" localSheetId="3">#REF!</definedName>
    <definedName name="T45QUAN11" localSheetId="22">#REF!</definedName>
    <definedName name="T45QUAN11" localSheetId="23">#REF!</definedName>
    <definedName name="T45QUAN11">#REF!</definedName>
    <definedName name="T45QUAN12" localSheetId="19">#REF!</definedName>
    <definedName name="T45QUAN12" localSheetId="20">#REF!</definedName>
    <definedName name="T45QUAN12" localSheetId="3">#REF!</definedName>
    <definedName name="T45QUAN12" localSheetId="22">#REF!</definedName>
    <definedName name="T45QUAN12" localSheetId="23">#REF!</definedName>
    <definedName name="T45QUAN12">#REF!</definedName>
    <definedName name="T45QUAN2" localSheetId="19">#REF!</definedName>
    <definedName name="T45QUAN2" localSheetId="20">#REF!</definedName>
    <definedName name="T45QUAN2" localSheetId="3">#REF!</definedName>
    <definedName name="T45QUAN2" localSheetId="22">#REF!</definedName>
    <definedName name="T45QUAN2" localSheetId="23">#REF!</definedName>
    <definedName name="T45QUAN2">#REF!</definedName>
    <definedName name="T45QUAN3" localSheetId="19">#REF!</definedName>
    <definedName name="T45QUAN3" localSheetId="20">#REF!</definedName>
    <definedName name="T45QUAN3" localSheetId="3">#REF!</definedName>
    <definedName name="T45QUAN3" localSheetId="22">#REF!</definedName>
    <definedName name="T45QUAN3" localSheetId="23">#REF!</definedName>
    <definedName name="T45QUAN3">#REF!</definedName>
    <definedName name="T45QUAN4" localSheetId="19">#REF!</definedName>
    <definedName name="T45QUAN4" localSheetId="20">#REF!</definedName>
    <definedName name="T45QUAN4" localSheetId="3">#REF!</definedName>
    <definedName name="T45QUAN4" localSheetId="22">#REF!</definedName>
    <definedName name="T45QUAN4" localSheetId="23">#REF!</definedName>
    <definedName name="T45QUAN4">#REF!</definedName>
    <definedName name="T45QUAN6A" localSheetId="19">#REF!</definedName>
    <definedName name="T45QUAN6A" localSheetId="20">#REF!</definedName>
    <definedName name="T45QUAN6A" localSheetId="3">#REF!</definedName>
    <definedName name="T45QUAN6A" localSheetId="22">#REF!</definedName>
    <definedName name="T45QUAN6A" localSheetId="23">#REF!</definedName>
    <definedName name="T45QUAN6A">#REF!</definedName>
    <definedName name="T45QUAN6B" localSheetId="19">#REF!</definedName>
    <definedName name="T45QUAN6B" localSheetId="20">#REF!</definedName>
    <definedName name="T45QUAN6B" localSheetId="3">#REF!</definedName>
    <definedName name="T45QUAN6B" localSheetId="22">#REF!</definedName>
    <definedName name="T45QUAN6B" localSheetId="23">#REF!</definedName>
    <definedName name="T45QUAN6B">#REF!</definedName>
    <definedName name="T45QUAN7" localSheetId="19">#REF!</definedName>
    <definedName name="T45QUAN7" localSheetId="20">#REF!</definedName>
    <definedName name="T45QUAN7" localSheetId="3">#REF!</definedName>
    <definedName name="T45QUAN7" localSheetId="22">#REF!</definedName>
    <definedName name="T45QUAN7" localSheetId="23">#REF!</definedName>
    <definedName name="T45QUAN7">#REF!</definedName>
    <definedName name="T45QUAN8B" localSheetId="19">#REF!</definedName>
    <definedName name="T45QUAN8B" localSheetId="20">#REF!</definedName>
    <definedName name="T45QUAN8B" localSheetId="3">#REF!</definedName>
    <definedName name="T45QUAN8B" localSheetId="22">#REF!</definedName>
    <definedName name="T45QUAN8B" localSheetId="23">#REF!</definedName>
    <definedName name="T45QUAN8B">#REF!</definedName>
    <definedName name="T45QUAN9" localSheetId="19">#REF!</definedName>
    <definedName name="T45QUAN9" localSheetId="20">#REF!</definedName>
    <definedName name="T45QUAN9" localSheetId="3">#REF!</definedName>
    <definedName name="T45QUAN9" localSheetId="22">#REF!</definedName>
    <definedName name="T45QUAN9" localSheetId="23">#REF!</definedName>
    <definedName name="T45QUAN9">#REF!</definedName>
    <definedName name="t7m" localSheetId="40">#REF!</definedName>
    <definedName name="t7m" localSheetId="32">#REF!</definedName>
    <definedName name="t7m" localSheetId="34">#REF!</definedName>
    <definedName name="t7m" localSheetId="30">#REF!</definedName>
    <definedName name="t8m" localSheetId="40">#REF!</definedName>
    <definedName name="t8m" localSheetId="32">#REF!</definedName>
    <definedName name="t8m" localSheetId="34">#REF!</definedName>
    <definedName name="t8m" localSheetId="30">#REF!</definedName>
    <definedName name="tadao" localSheetId="19">#REF!</definedName>
    <definedName name="tadao" localSheetId="20">#REF!</definedName>
    <definedName name="tadao" localSheetId="3">#REF!</definedName>
    <definedName name="tadao" localSheetId="22">#REF!</definedName>
    <definedName name="tadao" localSheetId="23">#REF!</definedName>
    <definedName name="tadao">#REF!</definedName>
    <definedName name="Tæng_c_ng_suÊt_hiÖn_t_i">"THOP"</definedName>
    <definedName name="Tæng_gia_thanh_XM_cat_da_sái_dot4" localSheetId="19">#REF!</definedName>
    <definedName name="Tæng_gia_thanh_XM_cat_da_sái_dot4" localSheetId="20">#REF!</definedName>
    <definedName name="Tæng_gia_thanh_XM_cat_da_sái_dot4" localSheetId="3">#REF!</definedName>
    <definedName name="Tæng_gia_thanh_XM_cat_da_sái_dot4" localSheetId="22">#REF!</definedName>
    <definedName name="Tæng_gia_thanh_XM_cat_da_sái_dot4" localSheetId="23">#REF!</definedName>
    <definedName name="Tæng_gia_thanh_XM_cat_da_sái_dot4">#REF!</definedName>
    <definedName name="Tæng_hîp_kinh_phÝ__DZ_35kv" localSheetId="19">#REF!</definedName>
    <definedName name="Tæng_hîp_kinh_phÝ__DZ_35kv" localSheetId="20">#REF!</definedName>
    <definedName name="Tæng_hîp_kinh_phÝ__DZ_35kv" localSheetId="3">#REF!</definedName>
    <definedName name="Tæng_hîp_kinh_phÝ__DZ_35kv" localSheetId="22">#REF!</definedName>
    <definedName name="Tæng_hîp_kinh_phÝ__DZ_35kv" localSheetId="23">#REF!</definedName>
    <definedName name="Tæng_hîp_kinh_phÝ__DZ_35kv">#REF!</definedName>
    <definedName name="Tæng_hîp_kinh_phÝ__kho_kÝn__kho_hë" localSheetId="19">#REF!</definedName>
    <definedName name="Tæng_hîp_kinh_phÝ__kho_kÝn__kho_hë" localSheetId="20">#REF!</definedName>
    <definedName name="Tæng_hîp_kinh_phÝ__kho_kÝn__kho_hë" localSheetId="3">#REF!</definedName>
    <definedName name="Tæng_hîp_kinh_phÝ__kho_kÝn__kho_hë" localSheetId="22">#REF!</definedName>
    <definedName name="Tæng_hîp_kinh_phÝ__kho_kÝn__kho_hë" localSheetId="23">#REF!</definedName>
    <definedName name="Tæng_hîp_kinh_phÝ__kho_kÝn__kho_hë">#REF!</definedName>
    <definedName name="Tæng_hîp_VL_NC_MTC" localSheetId="19">#REF!</definedName>
    <definedName name="Tæng_hîp_VL_NC_MTC" localSheetId="20">#REF!</definedName>
    <definedName name="Tæng_hîp_VL_NC_MTC" localSheetId="3">#REF!</definedName>
    <definedName name="Tæng_hîp_VL_NC_MTC" localSheetId="22">#REF!</definedName>
    <definedName name="Tæng_hîp_VL_NC_MTC" localSheetId="23">#REF!</definedName>
    <definedName name="Tæng_hîp_VL_NC_MTC">#REF!</definedName>
    <definedName name="Tæng_ke_chi_tiÕt_da_hiÖu_chØnh" localSheetId="19">#REF!</definedName>
    <definedName name="Tæng_ke_chi_tiÕt_da_hiÖu_chØnh" localSheetId="20">#REF!</definedName>
    <definedName name="Tæng_ke_chi_tiÕt_da_hiÖu_chØnh" localSheetId="3">#REF!</definedName>
    <definedName name="Tæng_ke_chi_tiÕt_da_hiÖu_chØnh" localSheetId="22">#REF!</definedName>
    <definedName name="Tæng_ke_chi_tiÕt_da_hiÖu_chØnh" localSheetId="23">#REF!</definedName>
    <definedName name="Tæng_ke_chi_tiÕt_da_hiÖu_chØnh">#REF!</definedName>
    <definedName name="Tæng_ke_DZ_35KV_Son_TÞnh_Tra_Bång" localSheetId="19">#REF!</definedName>
    <definedName name="Tæng_ke_DZ_35KV_Son_TÞnh_Tra_Bång" localSheetId="20">#REF!</definedName>
    <definedName name="Tæng_ke_DZ_35KV_Son_TÞnh_Tra_Bång" localSheetId="3">#REF!</definedName>
    <definedName name="Tæng_ke_DZ_35KV_Son_TÞnh_Tra_Bång" localSheetId="22">#REF!</definedName>
    <definedName name="Tæng_ke_DZ_35KV_Son_TÞnh_Tra_Bång" localSheetId="23">#REF!</definedName>
    <definedName name="Tæng_ke_DZ_35KV_Son_TÞnh_Tra_Bång">#REF!</definedName>
    <definedName name="TAM" localSheetId="19">#REF!</definedName>
    <definedName name="TAM" localSheetId="20">#REF!</definedName>
    <definedName name="TAM" localSheetId="3">#REF!</definedName>
    <definedName name="TAM" localSheetId="22">#REF!</definedName>
    <definedName name="TAM" localSheetId="23">#REF!</definedName>
    <definedName name="TAM">#REF!</definedName>
    <definedName name="TAMTINH" localSheetId="19">#REF!</definedName>
    <definedName name="TAMTINH" localSheetId="20">#REF!</definedName>
    <definedName name="TAMTINH" localSheetId="3">#REF!</definedName>
    <definedName name="TAMTINH" localSheetId="22">#REF!</definedName>
    <definedName name="TAMTINH" localSheetId="32">#REF!</definedName>
    <definedName name="TAMTINH" localSheetId="23">#REF!</definedName>
    <definedName name="TAMTINH" localSheetId="34">#REF!</definedName>
    <definedName name="TAMTINH" localSheetId="30">#REF!</definedName>
    <definedName name="TAMTINH">#REF!</definedName>
    <definedName name="TAN">#REF!</definedName>
    <definedName name="TANBINH1" localSheetId="19">#REF!</definedName>
    <definedName name="TANBINH1" localSheetId="20">#REF!</definedName>
    <definedName name="TANBINH1" localSheetId="3">#REF!</definedName>
    <definedName name="TANBINH1" localSheetId="22">#REF!</definedName>
    <definedName name="TANBINH1" localSheetId="23">#REF!</definedName>
    <definedName name="TANBINH1">#REF!</definedName>
    <definedName name="TANBINH2" localSheetId="19">#REF!</definedName>
    <definedName name="TANBINH2" localSheetId="20">#REF!</definedName>
    <definedName name="TANBINH2" localSheetId="3">#REF!</definedName>
    <definedName name="TANBINH2" localSheetId="22">#REF!</definedName>
    <definedName name="TANBINH2" localSheetId="23">#REF!</definedName>
    <definedName name="TANBINH2">#REF!</definedName>
    <definedName name="Tang">100</definedName>
    <definedName name="TANPHU" localSheetId="19">#REF!</definedName>
    <definedName name="TANPHU" localSheetId="20">#REF!</definedName>
    <definedName name="TANPHU" localSheetId="3">#REF!</definedName>
    <definedName name="TANPHU" localSheetId="22">#REF!</definedName>
    <definedName name="TANPHU" localSheetId="23">#REF!</definedName>
    <definedName name="TANPHU">#REF!</definedName>
    <definedName name="Tax" localSheetId="19">#REF!</definedName>
    <definedName name="Tax" localSheetId="20">#REF!</definedName>
    <definedName name="Tax" localSheetId="3">#REF!</definedName>
    <definedName name="Tax" localSheetId="22">#REF!</definedName>
    <definedName name="Tax" localSheetId="23">#REF!</definedName>
    <definedName name="Tax">#REF!</definedName>
    <definedName name="TaxTV">10%</definedName>
    <definedName name="TaxXL">5%</definedName>
    <definedName name="TBA" localSheetId="19">#REF!</definedName>
    <definedName name="TBA" localSheetId="20">#REF!</definedName>
    <definedName name="TBA" localSheetId="3">#REF!</definedName>
    <definedName name="TBA" localSheetId="40">#REF!</definedName>
    <definedName name="TBA" localSheetId="22">#REF!</definedName>
    <definedName name="TBA" localSheetId="32">#REF!</definedName>
    <definedName name="TBA" localSheetId="23">#REF!</definedName>
    <definedName name="TBA" localSheetId="34">#REF!</definedName>
    <definedName name="TBA" localSheetId="30">#REF!</definedName>
    <definedName name="TBA">#REF!</definedName>
    <definedName name="TBAM" localSheetId="19">#REF!</definedName>
    <definedName name="TBAM" localSheetId="20">#REF!</definedName>
    <definedName name="TBAM" localSheetId="3">#REF!</definedName>
    <definedName name="TBAM" localSheetId="22">#REF!</definedName>
    <definedName name="TBAM" localSheetId="23">#REF!</definedName>
    <definedName name="TBAM">#REF!</definedName>
    <definedName name="tbl_ProdInfo" localSheetId="19" hidden="1">#REF!</definedName>
    <definedName name="tbl_ProdInfo" localSheetId="20" hidden="1">#REF!</definedName>
    <definedName name="tbl_ProdInfo" localSheetId="3" hidden="1">#REF!</definedName>
    <definedName name="tbl_ProdInfo" localSheetId="22" hidden="1">#REF!</definedName>
    <definedName name="tbl_ProdInfo" localSheetId="32" hidden="1">#REF!</definedName>
    <definedName name="tbl_ProdInfo" localSheetId="23" hidden="1">#REF!</definedName>
    <definedName name="tbl_ProdInfo" localSheetId="34" hidden="1">#REF!</definedName>
    <definedName name="tbl_ProdInfo" localSheetId="30" hidden="1">#REF!</definedName>
    <definedName name="tbl_ProdInfo" hidden="1">#REF!</definedName>
    <definedName name="tbtram" localSheetId="19">#REF!</definedName>
    <definedName name="tbtram" localSheetId="20">#REF!</definedName>
    <definedName name="tbtram" localSheetId="3">#REF!</definedName>
    <definedName name="tbtram" localSheetId="40">#REF!</definedName>
    <definedName name="tbtram" localSheetId="22">#REF!</definedName>
    <definedName name="tbtram" localSheetId="32">#REF!</definedName>
    <definedName name="tbtram" localSheetId="23">#REF!</definedName>
    <definedName name="tbtram" localSheetId="34">#REF!</definedName>
    <definedName name="tbtram" localSheetId="30">#REF!</definedName>
    <definedName name="tbtram">#REF!</definedName>
    <definedName name="TBXD" localSheetId="19">#REF!</definedName>
    <definedName name="TBXD" localSheetId="20">#REF!</definedName>
    <definedName name="TBXD" localSheetId="3">#REF!</definedName>
    <definedName name="TBXD" localSheetId="40">#REF!</definedName>
    <definedName name="TBXD" localSheetId="22">#REF!</definedName>
    <definedName name="TBXD" localSheetId="32">#REF!</definedName>
    <definedName name="TBXD" localSheetId="23">#REF!</definedName>
    <definedName name="TBXD" localSheetId="34">#REF!</definedName>
    <definedName name="TBXD" localSheetId="30">#REF!</definedName>
    <definedName name="TBXD">#REF!</definedName>
    <definedName name="TC" localSheetId="19">#REF!</definedName>
    <definedName name="TC" localSheetId="20">#REF!</definedName>
    <definedName name="TC" localSheetId="3">#REF!</definedName>
    <definedName name="TC" localSheetId="40">#REF!</definedName>
    <definedName name="TC" localSheetId="22">#REF!</definedName>
    <definedName name="TC" localSheetId="32">#REF!</definedName>
    <definedName name="TC" localSheetId="23">#REF!</definedName>
    <definedName name="TC" localSheetId="34">#REF!</definedName>
    <definedName name="TC" localSheetId="30">#REF!</definedName>
    <definedName name="TC">#REF!</definedName>
    <definedName name="TC_NHANH1" localSheetId="19">#REF!</definedName>
    <definedName name="TC_NHANH1" localSheetId="20">#REF!</definedName>
    <definedName name="TC_NHANH1" localSheetId="3">#REF!</definedName>
    <definedName name="TC_NHANH1" localSheetId="40">#REF!</definedName>
    <definedName name="TC_NHANH1" localSheetId="22">#REF!</definedName>
    <definedName name="TC_NHANH1" localSheetId="32">#REF!</definedName>
    <definedName name="TC_NHANH1" localSheetId="23">#REF!</definedName>
    <definedName name="TC_NHANH1" localSheetId="34">#REF!</definedName>
    <definedName name="TC_NHANH1" localSheetId="30">#REF!</definedName>
    <definedName name="TC_NHANH1">#REF!</definedName>
    <definedName name="TC44HCUCHI" localSheetId="19">#REF!</definedName>
    <definedName name="TC44HCUCHI" localSheetId="20">#REF!</definedName>
    <definedName name="TC44HCUCHI" localSheetId="3">#REF!</definedName>
    <definedName name="TC44HCUCHI" localSheetId="22">#REF!</definedName>
    <definedName name="TC44HCUCHI" localSheetId="23">#REF!</definedName>
    <definedName name="TC44HCUCHI">#REF!</definedName>
    <definedName name="TC44HHOCMON" localSheetId="19">#REF!</definedName>
    <definedName name="TC44HHOCMON" localSheetId="20">#REF!</definedName>
    <definedName name="TC44HHOCMON" localSheetId="3">#REF!</definedName>
    <definedName name="TC44HHOCMON" localSheetId="22">#REF!</definedName>
    <definedName name="TC44HHOCMON" localSheetId="23">#REF!</definedName>
    <definedName name="TC44HHOCMON">#REF!</definedName>
    <definedName name="TC44QBINHCHANH" localSheetId="19">#REF!</definedName>
    <definedName name="TC44QBINHCHANH" localSheetId="20">#REF!</definedName>
    <definedName name="TC44QBINHCHANH" localSheetId="3">#REF!</definedName>
    <definedName name="TC44QBINHCHANH" localSheetId="22">#REF!</definedName>
    <definedName name="TC44QBINHCHANH" localSheetId="23">#REF!</definedName>
    <definedName name="TC44QBINHCHANH">#REF!</definedName>
    <definedName name="TC44QBINHTAN" localSheetId="19">#REF!</definedName>
    <definedName name="TC44QBINHTAN" localSheetId="20">#REF!</definedName>
    <definedName name="TC44QBINHTAN" localSheetId="3">#REF!</definedName>
    <definedName name="TC44QBINHTAN" localSheetId="22">#REF!</definedName>
    <definedName name="TC44QBINHTAN" localSheetId="23">#REF!</definedName>
    <definedName name="TC44QBINHTAN">#REF!</definedName>
    <definedName name="TC44QBINHTHANH1" localSheetId="19">#REF!</definedName>
    <definedName name="TC44QBINHTHANH1" localSheetId="20">#REF!</definedName>
    <definedName name="TC44QBINHTHANH1" localSheetId="3">#REF!</definedName>
    <definedName name="TC44QBINHTHANH1" localSheetId="22">#REF!</definedName>
    <definedName name="TC44QBINHTHANH1" localSheetId="23">#REF!</definedName>
    <definedName name="TC44QBINHTHANH1">#REF!</definedName>
    <definedName name="TC44QBINHTHANH2" localSheetId="19">#REF!</definedName>
    <definedName name="TC44QBINHTHANH2" localSheetId="20">#REF!</definedName>
    <definedName name="TC44QBINHTHANH2" localSheetId="3">#REF!</definedName>
    <definedName name="TC44QBINHTHANH2" localSheetId="22">#REF!</definedName>
    <definedName name="TC44QBINHTHANH2" localSheetId="23">#REF!</definedName>
    <definedName name="TC44QBINHTHANH2">#REF!</definedName>
    <definedName name="TC44QGOVAP1" localSheetId="19">#REF!</definedName>
    <definedName name="TC44QGOVAP1" localSheetId="20">#REF!</definedName>
    <definedName name="TC44QGOVAP1" localSheetId="3">#REF!</definedName>
    <definedName name="TC44QGOVAP1" localSheetId="22">#REF!</definedName>
    <definedName name="TC44QGOVAP1" localSheetId="23">#REF!</definedName>
    <definedName name="TC44QGOVAP1">#REF!</definedName>
    <definedName name="TC44QGOVAP2" localSheetId="19">#REF!</definedName>
    <definedName name="TC44QGOVAP2" localSheetId="20">#REF!</definedName>
    <definedName name="TC44QGOVAP2" localSheetId="3">#REF!</definedName>
    <definedName name="TC44QGOVAP2" localSheetId="22">#REF!</definedName>
    <definedName name="TC44QGOVAP2" localSheetId="23">#REF!</definedName>
    <definedName name="TC44QGOVAP2">#REF!</definedName>
    <definedName name="TC44QPHUNHUAN" localSheetId="19">#REF!</definedName>
    <definedName name="TC44QPHUNHUAN" localSheetId="20">#REF!</definedName>
    <definedName name="TC44QPHUNHUAN" localSheetId="3">#REF!</definedName>
    <definedName name="TC44QPHUNHUAN" localSheetId="22">#REF!</definedName>
    <definedName name="TC44QPHUNHUAN" localSheetId="23">#REF!</definedName>
    <definedName name="TC44QPHUNHUAN">#REF!</definedName>
    <definedName name="TC44QTANBINH1" localSheetId="19">#REF!</definedName>
    <definedName name="TC44QTANBINH1" localSheetId="20">#REF!</definedName>
    <definedName name="TC44QTANBINH1" localSheetId="3">#REF!</definedName>
    <definedName name="TC44QTANBINH1" localSheetId="22">#REF!</definedName>
    <definedName name="TC44QTANBINH1" localSheetId="23">#REF!</definedName>
    <definedName name="TC44QTANBINH1">#REF!</definedName>
    <definedName name="TC44QTANBINH2" localSheetId="19">#REF!</definedName>
    <definedName name="TC44QTANBINH2" localSheetId="20">#REF!</definedName>
    <definedName name="TC44QTANBINH2" localSheetId="3">#REF!</definedName>
    <definedName name="TC44QTANBINH2" localSheetId="22">#REF!</definedName>
    <definedName name="TC44QTANBINH2" localSheetId="23">#REF!</definedName>
    <definedName name="TC44QTANBINH2">#REF!</definedName>
    <definedName name="TC44QTANPHU" localSheetId="19">#REF!</definedName>
    <definedName name="TC44QTANPHU" localSheetId="20">#REF!</definedName>
    <definedName name="TC44QTANPHU" localSheetId="3">#REF!</definedName>
    <definedName name="TC44QTANPHU" localSheetId="22">#REF!</definedName>
    <definedName name="TC44QTANPHU" localSheetId="23">#REF!</definedName>
    <definedName name="TC44QTANPHU">#REF!</definedName>
    <definedName name="TC44QTHUDUC1" localSheetId="19">#REF!</definedName>
    <definedName name="TC44QTHUDUC1" localSheetId="20">#REF!</definedName>
    <definedName name="TC44QTHUDUC1" localSheetId="3">#REF!</definedName>
    <definedName name="TC44QTHUDUC1" localSheetId="22">#REF!</definedName>
    <definedName name="TC44QTHUDUC1" localSheetId="23">#REF!</definedName>
    <definedName name="TC44QTHUDUC1">#REF!</definedName>
    <definedName name="TC44QTHUDUC2" localSheetId="19">#REF!</definedName>
    <definedName name="TC44QTHUDUC2" localSheetId="20">#REF!</definedName>
    <definedName name="TC44QTHUDUC2" localSheetId="3">#REF!</definedName>
    <definedName name="TC44QTHUDUC2" localSheetId="22">#REF!</definedName>
    <definedName name="TC44QTHUDUC2" localSheetId="23">#REF!</definedName>
    <definedName name="TC44QTHUDUC2">#REF!</definedName>
    <definedName name="TC44QUAN1" localSheetId="19">#REF!</definedName>
    <definedName name="TC44QUAN1" localSheetId="20">#REF!</definedName>
    <definedName name="TC44QUAN1" localSheetId="3">#REF!</definedName>
    <definedName name="TC44QUAN1" localSheetId="22">#REF!</definedName>
    <definedName name="TC44QUAN1" localSheetId="23">#REF!</definedName>
    <definedName name="TC44QUAN1">#REF!</definedName>
    <definedName name="TC44QUAN10" localSheetId="19">#REF!</definedName>
    <definedName name="TC44QUAN10" localSheetId="20">#REF!</definedName>
    <definedName name="TC44QUAN10" localSheetId="3">#REF!</definedName>
    <definedName name="TC44QUAN10" localSheetId="22">#REF!</definedName>
    <definedName name="TC44QUAN10" localSheetId="23">#REF!</definedName>
    <definedName name="TC44QUAN10">#REF!</definedName>
    <definedName name="TC44QUAN11" localSheetId="19">#REF!</definedName>
    <definedName name="TC44QUAN11" localSheetId="20">#REF!</definedName>
    <definedName name="TC44QUAN11" localSheetId="3">#REF!</definedName>
    <definedName name="TC44QUAN11" localSheetId="22">#REF!</definedName>
    <definedName name="TC44QUAN11" localSheetId="23">#REF!</definedName>
    <definedName name="TC44QUAN11">#REF!</definedName>
    <definedName name="TC44QUAN12" localSheetId="19">#REF!</definedName>
    <definedName name="TC44QUAN12" localSheetId="20">#REF!</definedName>
    <definedName name="TC44QUAN12" localSheetId="3">#REF!</definedName>
    <definedName name="TC44QUAN12" localSheetId="22">#REF!</definedName>
    <definedName name="TC44QUAN12" localSheetId="23">#REF!</definedName>
    <definedName name="TC44QUAN12">#REF!</definedName>
    <definedName name="TC44QUAN2" localSheetId="19">#REF!</definedName>
    <definedName name="TC44QUAN2" localSheetId="20">#REF!</definedName>
    <definedName name="TC44QUAN2" localSheetId="3">#REF!</definedName>
    <definedName name="TC44QUAN2" localSheetId="22">#REF!</definedName>
    <definedName name="TC44QUAN2" localSheetId="23">#REF!</definedName>
    <definedName name="TC44QUAN2">#REF!</definedName>
    <definedName name="TC44QUAN32" localSheetId="19">#REF!</definedName>
    <definedName name="TC44QUAN32" localSheetId="20">#REF!</definedName>
    <definedName name="TC44QUAN32" localSheetId="3">#REF!</definedName>
    <definedName name="TC44QUAN32" localSheetId="22">#REF!</definedName>
    <definedName name="TC44QUAN32" localSheetId="23">#REF!</definedName>
    <definedName name="TC44QUAN32">#REF!</definedName>
    <definedName name="TC44QUAN4" localSheetId="19">#REF!</definedName>
    <definedName name="TC44QUAN4" localSheetId="20">#REF!</definedName>
    <definedName name="TC44QUAN4" localSheetId="3">#REF!</definedName>
    <definedName name="TC44QUAN4" localSheetId="22">#REF!</definedName>
    <definedName name="TC44QUAN4" localSheetId="23">#REF!</definedName>
    <definedName name="TC44QUAN4">#REF!</definedName>
    <definedName name="TC44QUAN5" localSheetId="19">#REF!</definedName>
    <definedName name="TC44QUAN5" localSheetId="20">#REF!</definedName>
    <definedName name="TC44QUAN5" localSheetId="3">#REF!</definedName>
    <definedName name="TC44QUAN5" localSheetId="22">#REF!</definedName>
    <definedName name="TC44QUAN5" localSheetId="23">#REF!</definedName>
    <definedName name="TC44QUAN5">#REF!</definedName>
    <definedName name="TC44QUAN6A" localSheetId="19">#REF!</definedName>
    <definedName name="TC44QUAN6A" localSheetId="20">#REF!</definedName>
    <definedName name="TC44QUAN6A" localSheetId="3">#REF!</definedName>
    <definedName name="TC44QUAN6A" localSheetId="22">#REF!</definedName>
    <definedName name="TC44QUAN6A" localSheetId="23">#REF!</definedName>
    <definedName name="TC44QUAN6A">#REF!</definedName>
    <definedName name="TC44QUAN6B" localSheetId="19">#REF!</definedName>
    <definedName name="TC44QUAN6B" localSheetId="20">#REF!</definedName>
    <definedName name="TC44QUAN6B" localSheetId="3">#REF!</definedName>
    <definedName name="TC44QUAN6B" localSheetId="22">#REF!</definedName>
    <definedName name="TC44QUAN6B" localSheetId="23">#REF!</definedName>
    <definedName name="TC44QUAN6B">#REF!</definedName>
    <definedName name="TC44QUAN7" localSheetId="19">#REF!</definedName>
    <definedName name="TC44QUAN7" localSheetId="20">#REF!</definedName>
    <definedName name="TC44QUAN7" localSheetId="3">#REF!</definedName>
    <definedName name="TC44QUAN7" localSheetId="22">#REF!</definedName>
    <definedName name="TC44QUAN7" localSheetId="23">#REF!</definedName>
    <definedName name="TC44QUAN7">#REF!</definedName>
    <definedName name="TC44QUAN8A" localSheetId="19">#REF!</definedName>
    <definedName name="TC44QUAN8A" localSheetId="20">#REF!</definedName>
    <definedName name="TC44QUAN8A" localSheetId="3">#REF!</definedName>
    <definedName name="TC44QUAN8A" localSheetId="22">#REF!</definedName>
    <definedName name="TC44QUAN8A" localSheetId="23">#REF!</definedName>
    <definedName name="TC44QUAN8A">#REF!</definedName>
    <definedName name="TC44QUAN8B" localSheetId="19">#REF!</definedName>
    <definedName name="TC44QUAN8B" localSheetId="20">#REF!</definedName>
    <definedName name="TC44QUAN8B" localSheetId="3">#REF!</definedName>
    <definedName name="TC44QUAN8B" localSheetId="22">#REF!</definedName>
    <definedName name="TC44QUAN8B" localSheetId="23">#REF!</definedName>
    <definedName name="TC44QUAN8B">#REF!</definedName>
    <definedName name="Tchuan" localSheetId="19">#REF!</definedName>
    <definedName name="Tchuan" localSheetId="20">#REF!</definedName>
    <definedName name="Tchuan" localSheetId="3">#REF!</definedName>
    <definedName name="Tchuan" localSheetId="22">#REF!</definedName>
    <definedName name="Tchuan" localSheetId="23">#REF!</definedName>
    <definedName name="Tchuan">#REF!</definedName>
    <definedName name="TD" localSheetId="40">#REF!</definedName>
    <definedName name="TD" localSheetId="32">#REF!</definedName>
    <definedName name="TD" localSheetId="34">#REF!</definedName>
    <definedName name="TD" localSheetId="30">#REF!</definedName>
    <definedName name="TD_NCKT" localSheetId="19">#REF!</definedName>
    <definedName name="TD_NCKT" localSheetId="20">#REF!</definedName>
    <definedName name="TD_NCKT" localSheetId="3">#REF!</definedName>
    <definedName name="TD_NCKT" localSheetId="22">#REF!</definedName>
    <definedName name="TD_NCKT" localSheetId="23">#REF!</definedName>
    <definedName name="TD_NCKT">#REF!</definedName>
    <definedName name="TD12vl" localSheetId="19">#REF!</definedName>
    <definedName name="TD12vl" localSheetId="20">#REF!</definedName>
    <definedName name="TD12vl" localSheetId="3">#REF!</definedName>
    <definedName name="TD12vl" localSheetId="40">#REF!</definedName>
    <definedName name="TD12vl" localSheetId="22">#REF!</definedName>
    <definedName name="TD12vl" localSheetId="32">#REF!</definedName>
    <definedName name="TD12vl" localSheetId="23">#REF!</definedName>
    <definedName name="TD12vl" localSheetId="34">#REF!</definedName>
    <definedName name="TD12vl" localSheetId="30">#REF!</definedName>
    <definedName name="TD12vl">#REF!</definedName>
    <definedName name="td1p" localSheetId="19">#REF!</definedName>
    <definedName name="td1p" localSheetId="20">#REF!</definedName>
    <definedName name="td1p" localSheetId="3">#REF!</definedName>
    <definedName name="td1p" localSheetId="22">#REF!</definedName>
    <definedName name="td1p" localSheetId="23">#REF!</definedName>
    <definedName name="td1p">#REF!</definedName>
    <definedName name="TD1p1nc" localSheetId="19">#REF!</definedName>
    <definedName name="TD1p1nc" localSheetId="20">#REF!</definedName>
    <definedName name="TD1p1nc" localSheetId="3">#REF!</definedName>
    <definedName name="TD1p1nc" localSheetId="40">#REF!</definedName>
    <definedName name="TD1p1nc" localSheetId="22">#REF!</definedName>
    <definedName name="TD1p1nc" localSheetId="32">#REF!</definedName>
    <definedName name="TD1p1nc" localSheetId="23">#REF!</definedName>
    <definedName name="TD1p1nc" localSheetId="34">#REF!</definedName>
    <definedName name="TD1p1nc" localSheetId="30">#REF!</definedName>
    <definedName name="TD1p1nc">#REF!</definedName>
    <definedName name="td1p1vc" localSheetId="19">#REF!</definedName>
    <definedName name="td1p1vc" localSheetId="20">#REF!</definedName>
    <definedName name="td1p1vc" localSheetId="3">#REF!</definedName>
    <definedName name="td1p1vc" localSheetId="40">#REF!</definedName>
    <definedName name="td1p1vc" localSheetId="22">#REF!</definedName>
    <definedName name="td1p1vc" localSheetId="32">#REF!</definedName>
    <definedName name="td1p1vc" localSheetId="23">#REF!</definedName>
    <definedName name="td1p1vc" localSheetId="34">#REF!</definedName>
    <definedName name="td1p1vc" localSheetId="30">#REF!</definedName>
    <definedName name="td1p1vc">#REF!</definedName>
    <definedName name="TD1p1vl" localSheetId="19">#REF!</definedName>
    <definedName name="TD1p1vl" localSheetId="20">#REF!</definedName>
    <definedName name="TD1p1vl" localSheetId="3">#REF!</definedName>
    <definedName name="TD1p1vl" localSheetId="40">#REF!</definedName>
    <definedName name="TD1p1vl" localSheetId="22">#REF!</definedName>
    <definedName name="TD1p1vl" localSheetId="32">#REF!</definedName>
    <definedName name="TD1p1vl" localSheetId="23">#REF!</definedName>
    <definedName name="TD1p1vl" localSheetId="34">#REF!</definedName>
    <definedName name="TD1p1vl" localSheetId="30">#REF!</definedName>
    <definedName name="TD1p1vl">#REF!</definedName>
    <definedName name="td3p" localSheetId="19">#REF!</definedName>
    <definedName name="td3p" localSheetId="20">#REF!</definedName>
    <definedName name="td3p" localSheetId="3">#REF!</definedName>
    <definedName name="td3p" localSheetId="40">#REF!</definedName>
    <definedName name="td3p" localSheetId="22">#REF!</definedName>
    <definedName name="td3p" localSheetId="32">#REF!</definedName>
    <definedName name="td3p" localSheetId="23">#REF!</definedName>
    <definedName name="td3p" localSheetId="34">#REF!</definedName>
    <definedName name="td3p" localSheetId="30">#REF!</definedName>
    <definedName name="td3p">#REF!</definedName>
    <definedName name="TDctnc" localSheetId="19">#REF!</definedName>
    <definedName name="TDctnc" localSheetId="20">#REF!</definedName>
    <definedName name="TDctnc" localSheetId="3">#REF!</definedName>
    <definedName name="TDctnc" localSheetId="40">#REF!</definedName>
    <definedName name="TDctnc" localSheetId="22">#REF!</definedName>
    <definedName name="TDctnc" localSheetId="32">#REF!</definedName>
    <definedName name="TDctnc" localSheetId="23">#REF!</definedName>
    <definedName name="TDctnc" localSheetId="34">#REF!</definedName>
    <definedName name="TDctnc" localSheetId="30">#REF!</definedName>
    <definedName name="TDctnc">#REF!</definedName>
    <definedName name="TDctvc" localSheetId="19">#REF!</definedName>
    <definedName name="TDctvc" localSheetId="20">#REF!</definedName>
    <definedName name="TDctvc" localSheetId="3">#REF!</definedName>
    <definedName name="TDctvc" localSheetId="40">#REF!</definedName>
    <definedName name="TDctvc" localSheetId="22">#REF!</definedName>
    <definedName name="TDctvc" localSheetId="32">#REF!</definedName>
    <definedName name="TDctvc" localSheetId="23">#REF!</definedName>
    <definedName name="TDctvc" localSheetId="34">#REF!</definedName>
    <definedName name="TDctvc" localSheetId="30">#REF!</definedName>
    <definedName name="TDctvc">#REF!</definedName>
    <definedName name="TDctvl" localSheetId="19">#REF!</definedName>
    <definedName name="TDctvl" localSheetId="20">#REF!</definedName>
    <definedName name="TDctvl" localSheetId="3">#REF!</definedName>
    <definedName name="TDctvl" localSheetId="40">#REF!</definedName>
    <definedName name="TDctvl" localSheetId="22">#REF!</definedName>
    <definedName name="TDctvl" localSheetId="32">#REF!</definedName>
    <definedName name="TDctvl" localSheetId="23">#REF!</definedName>
    <definedName name="TDctvl" localSheetId="34">#REF!</definedName>
    <definedName name="TDctvl" localSheetId="30">#REF!</definedName>
    <definedName name="TDctvl">#REF!</definedName>
    <definedName name="TDDZ04" localSheetId="19">#REF!</definedName>
    <definedName name="TDDZ04" localSheetId="20">#REF!</definedName>
    <definedName name="TDDZ04" localSheetId="3">#REF!</definedName>
    <definedName name="TDDZ04" localSheetId="22">#REF!</definedName>
    <definedName name="TDDZ04" localSheetId="23">#REF!</definedName>
    <definedName name="TDDZ04">#REF!</definedName>
    <definedName name="TDDZ22" localSheetId="19">#REF!</definedName>
    <definedName name="TDDZ22" localSheetId="20">#REF!</definedName>
    <definedName name="TDDZ22" localSheetId="3">#REF!</definedName>
    <definedName name="TDDZ22" localSheetId="22">#REF!</definedName>
    <definedName name="TDDZ22" localSheetId="23">#REF!</definedName>
    <definedName name="TDDZ22">#REF!</definedName>
    <definedName name="TDIA" localSheetId="19">#REF!</definedName>
    <definedName name="TDIA" localSheetId="20">#REF!</definedName>
    <definedName name="TDIA" localSheetId="3">#REF!</definedName>
    <definedName name="tdia" localSheetId="40">#REF!</definedName>
    <definedName name="TDIA" localSheetId="22">#REF!</definedName>
    <definedName name="tdia" localSheetId="32">#REF!</definedName>
    <definedName name="TDIA" localSheetId="23">#REF!</definedName>
    <definedName name="tdia" localSheetId="34">#REF!</definedName>
    <definedName name="tdia" localSheetId="30">#REF!</definedName>
    <definedName name="TDIA">#REF!</definedName>
    <definedName name="tdnc1p" localSheetId="19">#REF!</definedName>
    <definedName name="tdnc1p" localSheetId="20">#REF!</definedName>
    <definedName name="tdnc1p" localSheetId="3">#REF!</definedName>
    <definedName name="tdnc1p" localSheetId="40">#REF!</definedName>
    <definedName name="tdnc1p" localSheetId="22">#REF!</definedName>
    <definedName name="tdnc1p" localSheetId="32">#REF!</definedName>
    <definedName name="tdnc1p" localSheetId="23">#REF!</definedName>
    <definedName name="tdnc1p" localSheetId="34">#REF!</definedName>
    <definedName name="tdnc1p" localSheetId="30">#REF!</definedName>
    <definedName name="tdnc1p">#REF!</definedName>
    <definedName name="tdo" localSheetId="19">#REF!</definedName>
    <definedName name="tdo" localSheetId="20">#REF!</definedName>
    <definedName name="tdo" localSheetId="3">#REF!</definedName>
    <definedName name="tdo" localSheetId="22">#REF!</definedName>
    <definedName name="tdo" localSheetId="23">#REF!</definedName>
    <definedName name="tdo">#REF!</definedName>
    <definedName name="tdt" localSheetId="40">#REF!</definedName>
    <definedName name="tdt" localSheetId="32">#REF!</definedName>
    <definedName name="tdt" localSheetId="34">#REF!</definedName>
    <definedName name="tdt" localSheetId="30">#REF!</definedName>
    <definedName name="tdt">#REF!</definedName>
    <definedName name="tdtb" localSheetId="19">#REF!</definedName>
    <definedName name="tdtb" localSheetId="20">#REF!</definedName>
    <definedName name="tdtb" localSheetId="3">#REF!</definedName>
    <definedName name="tdtb" localSheetId="22">#REF!</definedName>
    <definedName name="tdtb" localSheetId="23">#REF!</definedName>
    <definedName name="tdtb">#REF!</definedName>
    <definedName name="tdtr2cnc" localSheetId="19">#REF!</definedName>
    <definedName name="tdtr2cnc" localSheetId="20">#REF!</definedName>
    <definedName name="tdtr2cnc" localSheetId="3">#REF!</definedName>
    <definedName name="tdtr2cnc" localSheetId="40">#REF!</definedName>
    <definedName name="tdtr2cnc" localSheetId="22">#REF!</definedName>
    <definedName name="tdtr2cnc" localSheetId="32">#REF!</definedName>
    <definedName name="tdtr2cnc" localSheetId="23">#REF!</definedName>
    <definedName name="tdtr2cnc" localSheetId="34">#REF!</definedName>
    <definedName name="tdtr2cnc" localSheetId="30">#REF!</definedName>
    <definedName name="tdtr2cnc">#REF!</definedName>
    <definedName name="tdtr2cvl" localSheetId="19">#REF!</definedName>
    <definedName name="tdtr2cvl" localSheetId="20">#REF!</definedName>
    <definedName name="tdtr2cvl" localSheetId="3">#REF!</definedName>
    <definedName name="tdtr2cvl" localSheetId="40">#REF!</definedName>
    <definedName name="tdtr2cvl" localSheetId="22">#REF!</definedName>
    <definedName name="tdtr2cvl" localSheetId="32">#REF!</definedName>
    <definedName name="tdtr2cvl" localSheetId="23">#REF!</definedName>
    <definedName name="tdtr2cvl" localSheetId="34">#REF!</definedName>
    <definedName name="tdtr2cvl" localSheetId="30">#REF!</definedName>
    <definedName name="tdtr2cvl">#REF!</definedName>
    <definedName name="tdvl1p" localSheetId="19">#REF!</definedName>
    <definedName name="tdvl1p" localSheetId="20">#REF!</definedName>
    <definedName name="tdvl1p" localSheetId="3">#REF!</definedName>
    <definedName name="tdvl1p" localSheetId="40">#REF!</definedName>
    <definedName name="tdvl1p" localSheetId="22">#REF!</definedName>
    <definedName name="tdvl1p" localSheetId="32">#REF!</definedName>
    <definedName name="tdvl1p" localSheetId="23">#REF!</definedName>
    <definedName name="tdvl1p" localSheetId="34">#REF!</definedName>
    <definedName name="tdvl1p" localSheetId="30">#REF!</definedName>
    <definedName name="tdvl1p">#REF!</definedName>
    <definedName name="TEN_CT" localSheetId="19">#REF!</definedName>
    <definedName name="TEN_CT" localSheetId="20">#REF!</definedName>
    <definedName name="TEN_CT" localSheetId="3">#REF!</definedName>
    <definedName name="TEN_CT" localSheetId="22">#REF!</definedName>
    <definedName name="TEN_CT" localSheetId="23">#REF!</definedName>
    <definedName name="TEN_CT">#REF!</definedName>
    <definedName name="TEN_CTIET_TA" localSheetId="19">#REF!</definedName>
    <definedName name="TEN_CTIET_TA" localSheetId="20">#REF!</definedName>
    <definedName name="TEN_CTIET_TA" localSheetId="3">#REF!</definedName>
    <definedName name="TEN_CTIET_TA" localSheetId="22">#REF!</definedName>
    <definedName name="TEN_CTIET_TA" localSheetId="23">#REF!</definedName>
    <definedName name="TEN_CTIET_TA">#REF!</definedName>
    <definedName name="TEN_HA" localSheetId="19">#REF!</definedName>
    <definedName name="TEN_HA" localSheetId="20">#REF!</definedName>
    <definedName name="TEN_HA" localSheetId="3">#REF!</definedName>
    <definedName name="TEN_HA" localSheetId="22">#REF!</definedName>
    <definedName name="TEN_HA" localSheetId="23">#REF!</definedName>
    <definedName name="TEN_HA">#REF!</definedName>
    <definedName name="TEN_TA" localSheetId="19">#REF!</definedName>
    <definedName name="TEN_TA" localSheetId="20">#REF!</definedName>
    <definedName name="TEN_TA" localSheetId="3">#REF!</definedName>
    <definedName name="TEN_TA" localSheetId="22">#REF!</definedName>
    <definedName name="TEN_TA" localSheetId="23">#REF!</definedName>
    <definedName name="TEN_TA">#REF!</definedName>
    <definedName name="TEN_TBA" localSheetId="19">#REF!</definedName>
    <definedName name="TEN_TBA" localSheetId="20">#REF!</definedName>
    <definedName name="TEN_TBA" localSheetId="3">#REF!</definedName>
    <definedName name="TEN_TBA" localSheetId="22">#REF!</definedName>
    <definedName name="TEN_TBA" localSheetId="23">#REF!</definedName>
    <definedName name="TEN_TBA">#REF!</definedName>
    <definedName name="tenck" localSheetId="19">#REF!</definedName>
    <definedName name="tenck" localSheetId="20">#REF!</definedName>
    <definedName name="tenck" localSheetId="3">#REF!</definedName>
    <definedName name="tenck" localSheetId="40">#REF!</definedName>
    <definedName name="tenck" localSheetId="22">#REF!</definedName>
    <definedName name="tenck" localSheetId="32">#REF!</definedName>
    <definedName name="tenck" localSheetId="23">#REF!</definedName>
    <definedName name="tenck" localSheetId="34">#REF!</definedName>
    <definedName name="tenck" localSheetId="30">#REF!</definedName>
    <definedName name="tenck">#REF!</definedName>
    <definedName name="tenct" localSheetId="19">#REF!</definedName>
    <definedName name="tenct" localSheetId="20">#REF!</definedName>
    <definedName name="tenct" localSheetId="3">#REF!</definedName>
    <definedName name="tenct" localSheetId="22">#REF!</definedName>
    <definedName name="tenct" localSheetId="23">#REF!</definedName>
    <definedName name="tenct">#REF!</definedName>
    <definedName name="Test5" localSheetId="40">#REF!</definedName>
    <definedName name="text" localSheetId="19">#REF!,#REF!,#REF!,#REF!,#REF!</definedName>
    <definedName name="text" localSheetId="20">#REF!,#REF!,#REF!,#REF!,#REF!</definedName>
    <definedName name="text" localSheetId="3">#REF!,#REF!,#REF!,#REF!,#REF!</definedName>
    <definedName name="text" localSheetId="22">#REF!,#REF!,#REF!,#REF!,#REF!</definedName>
    <definedName name="text" localSheetId="23">#REF!,#REF!,#REF!,#REF!,#REF!</definedName>
    <definedName name="text">#REF!,#REF!,#REF!,#REF!,#REF!</definedName>
    <definedName name="TG" localSheetId="19">#REF!</definedName>
    <definedName name="TG" localSheetId="20">#REF!</definedName>
    <definedName name="TG" localSheetId="3">#REF!</definedName>
    <definedName name="TG" localSheetId="22">#REF!</definedName>
    <definedName name="TG" localSheetId="23">#REF!</definedName>
    <definedName name="TG">#REF!</definedName>
    <definedName name="Th_nh_tiÒn" localSheetId="19">#REF!</definedName>
    <definedName name="Th_nh_tiÒn" localSheetId="20">#REF!</definedName>
    <definedName name="Th_nh_tiÒn" localSheetId="3">#REF!</definedName>
    <definedName name="Th_nh_tiÒn" localSheetId="22">#REF!</definedName>
    <definedName name="Th_nh_tiÒn" localSheetId="23">#REF!</definedName>
    <definedName name="Th_nh_tiÒn">#REF!</definedName>
    <definedName name="TH_VKHNN" localSheetId="19">#REF!</definedName>
    <definedName name="TH_VKHNN" localSheetId="20">#REF!</definedName>
    <definedName name="TH_VKHNN" localSheetId="3">#REF!</definedName>
    <definedName name="TH_VKHNN" localSheetId="22">#REF!</definedName>
    <definedName name="TH_VKHNN" localSheetId="23">#REF!</definedName>
    <definedName name="TH_VKHNN">#REF!</definedName>
    <definedName name="tha" localSheetId="19" hidden="1">{"'Sheet1'!$L$16"}</definedName>
    <definedName name="tha" localSheetId="20" hidden="1">{"'Sheet1'!$L$16"}</definedName>
    <definedName name="tha" localSheetId="3" hidden="1">{"'Sheet1'!$L$16"}</definedName>
    <definedName name="tha" localSheetId="17" hidden="1">{"'Sheet1'!$L$16"}</definedName>
    <definedName name="tha" localSheetId="22" hidden="1">{"'Sheet1'!$L$16"}</definedName>
    <definedName name="tha" localSheetId="32" hidden="1">{"'Sheet1'!$L$16"}</definedName>
    <definedName name="tha" localSheetId="23" hidden="1">{"'Sheet1'!$L$16"}</definedName>
    <definedName name="tha" localSheetId="0" hidden="1">{"'Sheet1'!$L$16"}</definedName>
    <definedName name="tha" localSheetId="1" hidden="1">{"'Sheet1'!$L$16"}</definedName>
    <definedName name="tha" localSheetId="2" hidden="1">{"'Sheet1'!$L$16"}</definedName>
    <definedName name="tha" localSheetId="34" hidden="1">{"'Sheet1'!$L$16"}</definedName>
    <definedName name="tha" localSheetId="30" hidden="1">{"'Sheet1'!$L$16"}</definedName>
    <definedName name="tha" hidden="1">{"'Sheet1'!$L$16"}</definedName>
    <definedName name="thang" localSheetId="40">#REF!</definedName>
    <definedName name="thang" localSheetId="32">#REF!</definedName>
    <definedName name="thang" localSheetId="34">#REF!</definedName>
    <definedName name="thang" localSheetId="30">#REF!</definedName>
    <definedName name="thang10" localSheetId="17" hidden="1">{"'Sheet1'!$L$16"}</definedName>
    <definedName name="thang10" localSheetId="32" hidden="1">{"'Sheet1'!$L$16"}</definedName>
    <definedName name="thang10" localSheetId="0" hidden="1">{"'Sheet1'!$L$16"}</definedName>
    <definedName name="thang10" localSheetId="1" hidden="1">{"'Sheet1'!$L$16"}</definedName>
    <definedName name="thang10" localSheetId="2" hidden="1">{"'Sheet1'!$L$16"}</definedName>
    <definedName name="thang10" localSheetId="34" hidden="1">{"'Sheet1'!$L$16"}</definedName>
    <definedName name="thang10" localSheetId="30" hidden="1">{"'Sheet1'!$L$16"}</definedName>
    <definedName name="thang10" hidden="1">{"'Sheet1'!$L$16"}</definedName>
    <definedName name="thanhtien" localSheetId="19">#REF!</definedName>
    <definedName name="thanhtien" localSheetId="20">#REF!</definedName>
    <definedName name="thanhtien" localSheetId="3">#REF!</definedName>
    <definedName name="thanhtien" localSheetId="40">#REF!</definedName>
    <definedName name="thanhtien" localSheetId="22">#REF!</definedName>
    <definedName name="thanhtien" localSheetId="32">#REF!</definedName>
    <definedName name="thanhtien" localSheetId="23">#REF!</definedName>
    <definedName name="thanhtien" localSheetId="34">#REF!</definedName>
    <definedName name="thanhtien" localSheetId="30">#REF!</definedName>
    <definedName name="thanhtien">#REF!</definedName>
    <definedName name="THchon" localSheetId="40">#REF!</definedName>
    <definedName name="THchon" localSheetId="32">#REF!</definedName>
    <definedName name="THchon" localSheetId="34">#REF!</definedName>
    <definedName name="THchon" localSheetId="30">#REF!</definedName>
    <definedName name="THchon">#REF!</definedName>
    <definedName name="Þcot" localSheetId="19">#REF!</definedName>
    <definedName name="Þcot" localSheetId="20">#REF!</definedName>
    <definedName name="Þcot" localSheetId="3">#REF!</definedName>
    <definedName name="Þcot" localSheetId="22">#REF!</definedName>
    <definedName name="Þcot" localSheetId="23">#REF!</definedName>
    <definedName name="Þcot">#REF!</definedName>
    <definedName name="THctao" localSheetId="19">#REF!</definedName>
    <definedName name="THctao" localSheetId="20">#REF!</definedName>
    <definedName name="THctao" localSheetId="3">#REF!</definedName>
    <definedName name="THctao" localSheetId="22">#REF!</definedName>
    <definedName name="THctao" localSheetId="23">#REF!</definedName>
    <definedName name="THctao">#REF!</definedName>
    <definedName name="ÞCTd4" localSheetId="19">#REF!</definedName>
    <definedName name="ÞCTd4" localSheetId="20">#REF!</definedName>
    <definedName name="ÞCTd4" localSheetId="3">#REF!</definedName>
    <definedName name="ÞCTd4" localSheetId="22">#REF!</definedName>
    <definedName name="ÞCTd4" localSheetId="23">#REF!</definedName>
    <definedName name="ÞCTd4">#REF!</definedName>
    <definedName name="ÞCTt4" localSheetId="19">#REF!</definedName>
    <definedName name="ÞCTt4" localSheetId="20">#REF!</definedName>
    <definedName name="ÞCTt4" localSheetId="3">#REF!</definedName>
    <definedName name="ÞCTt4" localSheetId="22">#REF!</definedName>
    <definedName name="ÞCTt4" localSheetId="23">#REF!</definedName>
    <definedName name="ÞCTt4">#REF!</definedName>
    <definedName name="Þdamd4" localSheetId="19">#REF!</definedName>
    <definedName name="Þdamd4" localSheetId="20">#REF!</definedName>
    <definedName name="Þdamd4" localSheetId="3">#REF!</definedName>
    <definedName name="Þdamd4" localSheetId="22">#REF!</definedName>
    <definedName name="Þdamd4" localSheetId="23">#REF!</definedName>
    <definedName name="Þdamd4">#REF!</definedName>
    <definedName name="Þdamt4" localSheetId="19">#REF!</definedName>
    <definedName name="Þdamt4" localSheetId="20">#REF!</definedName>
    <definedName name="Þdamt4" localSheetId="3">#REF!</definedName>
    <definedName name="Þdamt4" localSheetId="22">#REF!</definedName>
    <definedName name="Þdamt4" localSheetId="23">#REF!</definedName>
    <definedName name="Þdamt4">#REF!</definedName>
    <definedName name="thdn" localSheetId="19">#REF!</definedName>
    <definedName name="thdn" localSheetId="20">#REF!</definedName>
    <definedName name="thdn" localSheetId="3">#REF!</definedName>
    <definedName name="thdn" localSheetId="22">#REF!</definedName>
    <definedName name="thdn" localSheetId="23">#REF!</definedName>
    <definedName name="thdn">#REF!</definedName>
    <definedName name="thdt" localSheetId="40">#REF!</definedName>
    <definedName name="thdt" localSheetId="32">#REF!</definedName>
    <definedName name="thdt" localSheetId="34">#REF!</definedName>
    <definedName name="thdt" localSheetId="30">#REF!</definedName>
    <definedName name="thdt">#REF!</definedName>
    <definedName name="THDT_HT_DAO_THUONG" localSheetId="40">#REF!</definedName>
    <definedName name="THDT_HT_DAO_THUONG" localSheetId="32">#REF!</definedName>
    <definedName name="THDT_HT_DAO_THUONG" localSheetId="34">#REF!</definedName>
    <definedName name="THDT_HT_DAO_THUONG" localSheetId="30">#REF!</definedName>
    <definedName name="THDT_HT_DAO_THUONG">#REF!</definedName>
    <definedName name="THDT_HT_XOM_NOI" localSheetId="40">#REF!</definedName>
    <definedName name="THDT_HT_XOM_NOI" localSheetId="32">#REF!</definedName>
    <definedName name="THDT_HT_XOM_NOI" localSheetId="34">#REF!</definedName>
    <definedName name="THDT_HT_XOM_NOI" localSheetId="30">#REF!</definedName>
    <definedName name="THDT_HT_XOM_NOI">#REF!</definedName>
    <definedName name="THDT_NPP_XOM_NOI" localSheetId="40">#REF!</definedName>
    <definedName name="THDT_NPP_XOM_NOI" localSheetId="32">#REF!</definedName>
    <definedName name="THDT_NPP_XOM_NOI" localSheetId="34">#REF!</definedName>
    <definedName name="THDT_NPP_XOM_NOI" localSheetId="30">#REF!</definedName>
    <definedName name="THDT_NPP_XOM_NOI">#REF!</definedName>
    <definedName name="THDT_TBA_XOM_NOI" localSheetId="40">#REF!</definedName>
    <definedName name="THDT_TBA_XOM_NOI" localSheetId="32">#REF!</definedName>
    <definedName name="THDT_TBA_XOM_NOI" localSheetId="34">#REF!</definedName>
    <definedName name="THDT_TBA_XOM_NOI" localSheetId="30">#REF!</definedName>
    <definedName name="THDT_TBA_XOM_NOI">#REF!</definedName>
    <definedName name="Theo_ÂM_1242_1998_QÂ_BXD_ngaìy_25_11_1998_cuía_Bäü_Xáy_dæûng" localSheetId="19">#REF!</definedName>
    <definedName name="Theo_ÂM_1242_1998_QÂ_BXD_ngaìy_25_11_1998_cuía_Bäü_Xáy_dæûng" localSheetId="20">#REF!</definedName>
    <definedName name="Theo_ÂM_1242_1998_QÂ_BXD_ngaìy_25_11_1998_cuía_Bäü_Xáy_dæûng" localSheetId="3">#REF!</definedName>
    <definedName name="Theo_ÂM_1242_1998_QÂ_BXD_ngaìy_25_11_1998_cuía_Bäü_Xáy_dæûng" localSheetId="22">#REF!</definedName>
    <definedName name="Theo_ÂM_1242_1998_QÂ_BXD_ngaìy_25_11_1998_cuía_Bäü_Xáy_dæûng" localSheetId="23">#REF!</definedName>
    <definedName name="Theo_ÂM_1242_1998_QÂ_BXD_ngaìy_25_11_1998_cuía_Bäü_Xáy_dæûng">#REF!</definedName>
    <definedName name="thepban" localSheetId="19">#REF!</definedName>
    <definedName name="thepban" localSheetId="20">#REF!</definedName>
    <definedName name="thepban" localSheetId="3">#REF!</definedName>
    <definedName name="thepban" localSheetId="40">#REF!</definedName>
    <definedName name="thepban" localSheetId="22">#REF!</definedName>
    <definedName name="thepban" localSheetId="32">#REF!</definedName>
    <definedName name="thepban" localSheetId="23">#REF!</definedName>
    <definedName name="thepban" localSheetId="34">#REF!</definedName>
    <definedName name="thepban" localSheetId="30">#REF!</definedName>
    <definedName name="thepban">#REF!</definedName>
    <definedName name="thepgoc25_60" localSheetId="40">#REF!</definedName>
    <definedName name="thepgoc25_60" localSheetId="32">#REF!</definedName>
    <definedName name="thepgoc25_60" localSheetId="34">#REF!</definedName>
    <definedName name="thepgoc25_60" localSheetId="30">#REF!</definedName>
    <definedName name="thepgoc25_60">#REF!</definedName>
    <definedName name="thepgoc63_75" localSheetId="40">#REF!</definedName>
    <definedName name="thepgoc63_75" localSheetId="32">#REF!</definedName>
    <definedName name="thepgoc63_75" localSheetId="34">#REF!</definedName>
    <definedName name="thepgoc63_75" localSheetId="30">#REF!</definedName>
    <definedName name="thepgoc63_75">#REF!</definedName>
    <definedName name="thepgoc80_100" localSheetId="40">#REF!</definedName>
    <definedName name="thepgoc80_100" localSheetId="32">#REF!</definedName>
    <definedName name="thepgoc80_100" localSheetId="34">#REF!</definedName>
    <definedName name="thepgoc80_100" localSheetId="30">#REF!</definedName>
    <definedName name="thepgoc80_100">#REF!</definedName>
    <definedName name="thepma">10500</definedName>
    <definedName name="thepto" localSheetId="19">#REF!</definedName>
    <definedName name="thepto" localSheetId="20">#REF!</definedName>
    <definedName name="thepto" localSheetId="3">#REF!</definedName>
    <definedName name="thepto" localSheetId="22">#REF!</definedName>
    <definedName name="thepto" localSheetId="23">#REF!</definedName>
    <definedName name="thepto">#REF!</definedName>
    <definedName name="theptron12" localSheetId="40">#REF!</definedName>
    <definedName name="theptron12" localSheetId="32">#REF!</definedName>
    <definedName name="theptron12" localSheetId="34">#REF!</definedName>
    <definedName name="theptron12" localSheetId="30">#REF!</definedName>
    <definedName name="theptron12">#REF!</definedName>
    <definedName name="theptron14_22" localSheetId="40">#REF!</definedName>
    <definedName name="theptron14_22" localSheetId="32">#REF!</definedName>
    <definedName name="theptron14_22" localSheetId="34">#REF!</definedName>
    <definedName name="theptron14_22" localSheetId="30">#REF!</definedName>
    <definedName name="theptron14_22">#REF!</definedName>
    <definedName name="theptron6_8" localSheetId="40">#REF!</definedName>
    <definedName name="theptron6_8" localSheetId="32">#REF!</definedName>
    <definedName name="theptron6_8" localSheetId="34">#REF!</definedName>
    <definedName name="theptron6_8" localSheetId="30">#REF!</definedName>
    <definedName name="theptron6_8">#REF!</definedName>
    <definedName name="thetichck" localSheetId="19">#REF!</definedName>
    <definedName name="thetichck" localSheetId="20">#REF!</definedName>
    <definedName name="thetichck" localSheetId="3">#REF!</definedName>
    <definedName name="thetichck" localSheetId="40">#REF!</definedName>
    <definedName name="thetichck" localSheetId="22">#REF!</definedName>
    <definedName name="thetichck" localSheetId="32">#REF!</definedName>
    <definedName name="thetichck" localSheetId="23">#REF!</definedName>
    <definedName name="thetichck" localSheetId="34">#REF!</definedName>
    <definedName name="thetichck" localSheetId="30">#REF!</definedName>
    <definedName name="thetichck">#REF!</definedName>
    <definedName name="THGO1pnc" localSheetId="19">#REF!</definedName>
    <definedName name="THGO1pnc" localSheetId="20">#REF!</definedName>
    <definedName name="THGO1pnc" localSheetId="3">#REF!</definedName>
    <definedName name="THGO1pnc" localSheetId="40">#REF!</definedName>
    <definedName name="THGO1pnc" localSheetId="22">#REF!</definedName>
    <definedName name="THGO1pnc" localSheetId="32">#REF!</definedName>
    <definedName name="THGO1pnc" localSheetId="23">#REF!</definedName>
    <definedName name="THGO1pnc" localSheetId="34">#REF!</definedName>
    <definedName name="THGO1pnc" localSheetId="30">#REF!</definedName>
    <definedName name="THGO1pnc">#REF!</definedName>
    <definedName name="thht" localSheetId="19">#REF!</definedName>
    <definedName name="thht" localSheetId="20">#REF!</definedName>
    <definedName name="thht" localSheetId="3">#REF!</definedName>
    <definedName name="thht" localSheetId="40">#REF!</definedName>
    <definedName name="thht" localSheetId="22">#REF!</definedName>
    <definedName name="thht" localSheetId="32">#REF!</definedName>
    <definedName name="thht" localSheetId="23">#REF!</definedName>
    <definedName name="thht" localSheetId="34">#REF!</definedName>
    <definedName name="thht" localSheetId="30">#REF!</definedName>
    <definedName name="thht">#REF!</definedName>
    <definedName name="THI" localSheetId="19">#REF!</definedName>
    <definedName name="THI" localSheetId="20">#REF!</definedName>
    <definedName name="THI" localSheetId="3">#REF!</definedName>
    <definedName name="THI" localSheetId="40">#REF!</definedName>
    <definedName name="THI" localSheetId="22">#REF!</definedName>
    <definedName name="THI" localSheetId="32">#REF!</definedName>
    <definedName name="THI" localSheetId="23">#REF!</definedName>
    <definedName name="THI" localSheetId="34">#REF!</definedName>
    <definedName name="THI" localSheetId="30">#REF!</definedName>
    <definedName name="THI">#REF!</definedName>
    <definedName name="THI_NGHIEM" localSheetId="19">#REF!</definedName>
    <definedName name="THI_NGHIEM" localSheetId="20">#REF!</definedName>
    <definedName name="THI_NGHIEM" localSheetId="3">#REF!</definedName>
    <definedName name="THI_NGHIEM" localSheetId="22">#REF!</definedName>
    <definedName name="THI_NGHIEM" localSheetId="23">#REF!</definedName>
    <definedName name="THI_NGHIEM">#REF!</definedName>
    <definedName name="THîp_gia_trÞ_quyÕt_toan" localSheetId="19">#REF!</definedName>
    <definedName name="THîp_gia_trÞ_quyÕt_toan" localSheetId="20">#REF!</definedName>
    <definedName name="THîp_gia_trÞ_quyÕt_toan" localSheetId="3">#REF!</definedName>
    <definedName name="THîp_gia_trÞ_quyÕt_toan" localSheetId="22">#REF!</definedName>
    <definedName name="THîp_gia_trÞ_quyÕt_toan" localSheetId="23">#REF!</definedName>
    <definedName name="THîp_gia_trÞ_quyÕt_toan">#REF!</definedName>
    <definedName name="Thîp_kinh_phÝ_dao_dóc_mãng_dùng_trô" localSheetId="19">#REF!</definedName>
    <definedName name="Thîp_kinh_phÝ_dao_dóc_mãng_dùng_trô" localSheetId="20">#REF!</definedName>
    <definedName name="Thîp_kinh_phÝ_dao_dóc_mãng_dùng_trô" localSheetId="3">#REF!</definedName>
    <definedName name="Thîp_kinh_phÝ_dao_dóc_mãng_dùng_trô" localSheetId="22">#REF!</definedName>
    <definedName name="Thîp_kinh_phÝ_dao_dóc_mãng_dùng_trô" localSheetId="23">#REF!</definedName>
    <definedName name="Thîp_kinh_phÝ_dao_dóc_mãng_dùng_trô">#REF!</definedName>
    <definedName name="THîp_phat_tuyÕn_kho_bai_thi_cong" localSheetId="19">#REF!</definedName>
    <definedName name="THîp_phat_tuyÕn_kho_bai_thi_cong" localSheetId="20">#REF!</definedName>
    <definedName name="THîp_phat_tuyÕn_kho_bai_thi_cong" localSheetId="3">#REF!</definedName>
    <definedName name="THîp_phat_tuyÕn_kho_bai_thi_cong" localSheetId="22">#REF!</definedName>
    <definedName name="THîp_phat_tuyÕn_kho_bai_thi_cong" localSheetId="23">#REF!</definedName>
    <definedName name="THîp_phat_tuyÕn_kho_bai_thi_cong">#REF!</definedName>
    <definedName name="THîp_vèn_TBA35_22KV_1000KVA" localSheetId="19">#REF!</definedName>
    <definedName name="THîp_vèn_TBA35_22KV_1000KVA" localSheetId="20">#REF!</definedName>
    <definedName name="THîp_vèn_TBA35_22KV_1000KVA" localSheetId="3">#REF!</definedName>
    <definedName name="THîp_vèn_TBA35_22KV_1000KVA" localSheetId="22">#REF!</definedName>
    <definedName name="THîp_vèn_TBA35_22KV_1000KVA" localSheetId="23">#REF!</definedName>
    <definedName name="THîp_vèn_TBA35_22KV_1000KVA">#REF!</definedName>
    <definedName name="THîp_vl_nc_mtc_dît_1_thang_10_1996" localSheetId="19">#REF!</definedName>
    <definedName name="THîp_vl_nc_mtc_dît_1_thang_10_1996" localSheetId="20">#REF!</definedName>
    <definedName name="THîp_vl_nc_mtc_dît_1_thang_10_1996" localSheetId="3">#REF!</definedName>
    <definedName name="THîp_vl_nc_mtc_dît_1_thang_10_1996" localSheetId="22">#REF!</definedName>
    <definedName name="THîp_vl_nc_mtc_dît_1_thang_10_1996" localSheetId="23">#REF!</definedName>
    <definedName name="THîp_vl_nc_mtc_dît_1_thang_10_1996">#REF!</definedName>
    <definedName name="thkp3" localSheetId="19">#REF!</definedName>
    <definedName name="thkp3" localSheetId="20">#REF!</definedName>
    <definedName name="thkp3" localSheetId="3">#REF!</definedName>
    <definedName name="thkp3" localSheetId="40">#REF!</definedName>
    <definedName name="thkp3" localSheetId="22">#REF!</definedName>
    <definedName name="thkp3" localSheetId="32">#REF!</definedName>
    <definedName name="thkp3" localSheetId="23">#REF!</definedName>
    <definedName name="thkp3" localSheetId="34">#REF!</definedName>
    <definedName name="thkp3" localSheetId="30">#REF!</definedName>
    <definedName name="thkp3">#REF!</definedName>
    <definedName name="THKP7YT" localSheetId="17" hidden="1">{"'Sheet1'!$L$16"}</definedName>
    <definedName name="THKP7YT" localSheetId="0" hidden="1">{"'Sheet1'!$L$16"}</definedName>
    <definedName name="THKP7YT" localSheetId="1" hidden="1">{"'Sheet1'!$L$16"}</definedName>
    <definedName name="THKP7YT" localSheetId="2" hidden="1">{"'Sheet1'!$L$16"}</definedName>
    <definedName name="THKP7YT" localSheetId="34" hidden="1">{"'Sheet1'!$L$16"}</definedName>
    <definedName name="THKP7YT" localSheetId="30" hidden="1">{"'Sheet1'!$L$16"}</definedName>
    <definedName name="THKP7YT" hidden="1">{"'Sheet1'!$L$16"}</definedName>
    <definedName name="Þmong" localSheetId="19">#REF!</definedName>
    <definedName name="Þmong" localSheetId="20">#REF!</definedName>
    <definedName name="Þmong" localSheetId="3">#REF!</definedName>
    <definedName name="Þmong" localSheetId="22">#REF!</definedName>
    <definedName name="Þmong" localSheetId="23">#REF!</definedName>
    <definedName name="Þmong">#REF!</definedName>
    <definedName name="Thñ_tôc_xin_cÊp_dÊt_lÖ_phÝ_cÊp_dÊt" localSheetId="19">#REF!</definedName>
    <definedName name="Thñ_tôc_xin_cÊp_dÊt_lÖ_phÝ_cÊp_dÊt" localSheetId="20">#REF!</definedName>
    <definedName name="Thñ_tôc_xin_cÊp_dÊt_lÖ_phÝ_cÊp_dÊt" localSheetId="3">#REF!</definedName>
    <definedName name="Thñ_tôc_xin_cÊp_dÊt_lÖ_phÝ_cÊp_dÊt" localSheetId="22">#REF!</definedName>
    <definedName name="Thñ_tôc_xin_cÊp_dÊt_lÖ_phÝ_cÊp_dÊt" localSheetId="23">#REF!</definedName>
    <definedName name="Thñ_tôc_xin_cÊp_dÊt_lÖ_phÝ_cÊp_dÊt">#REF!</definedName>
    <definedName name="ÞNXoldk" localSheetId="19">#REF!</definedName>
    <definedName name="ÞNXoldk" localSheetId="20">#REF!</definedName>
    <definedName name="ÞNXoldk" localSheetId="3">#REF!</definedName>
    <definedName name="ÞNXoldk" localSheetId="22">#REF!</definedName>
    <definedName name="ÞNXoldk" localSheetId="23">#REF!</definedName>
    <definedName name="ÞNXoldk">#REF!</definedName>
    <definedName name="THOP">"THOP"</definedName>
    <definedName name="THPT" localSheetId="19">#REF!</definedName>
    <definedName name="THPT" localSheetId="20">#REF!</definedName>
    <definedName name="THPT" localSheetId="3">#REF!</definedName>
    <definedName name="THPT" localSheetId="22">#REF!</definedName>
    <definedName name="THPT" localSheetId="23">#REF!</definedName>
    <definedName name="THPT">#REF!</definedName>
    <definedName name="Þsan" localSheetId="19">#REF!</definedName>
    <definedName name="Þsan" localSheetId="20">#REF!</definedName>
    <definedName name="Þsan" localSheetId="3">#REF!</definedName>
    <definedName name="Þsan" localSheetId="22">#REF!</definedName>
    <definedName name="Þsan" localSheetId="23">#REF!</definedName>
    <definedName name="Þsan">#REF!</definedName>
    <definedName name="THT" localSheetId="19">#REF!</definedName>
    <definedName name="THT" localSheetId="20">#REF!</definedName>
    <definedName name="THT" localSheetId="3">#REF!</definedName>
    <definedName name="THT" localSheetId="40">#REF!</definedName>
    <definedName name="THT" localSheetId="22">#REF!</definedName>
    <definedName name="THT" localSheetId="32">#REF!</definedName>
    <definedName name="THT" localSheetId="23">#REF!</definedName>
    <definedName name="THT" localSheetId="34">#REF!</definedName>
    <definedName name="THT" localSheetId="30">#REF!</definedName>
    <definedName name="THT">#REF!</definedName>
    <definedName name="thtich1" localSheetId="19">#REF!</definedName>
    <definedName name="thtich1" localSheetId="20">#REF!</definedName>
    <definedName name="thtich1" localSheetId="3">#REF!</definedName>
    <definedName name="thtich1" localSheetId="40">#REF!</definedName>
    <definedName name="thtich1" localSheetId="22">#REF!</definedName>
    <definedName name="thtich1" localSheetId="32">#REF!</definedName>
    <definedName name="thtich1" localSheetId="23">#REF!</definedName>
    <definedName name="thtich1" localSheetId="34">#REF!</definedName>
    <definedName name="thtich1" localSheetId="30">#REF!</definedName>
    <definedName name="thtich1">#REF!</definedName>
    <definedName name="thtich2" localSheetId="19">#REF!</definedName>
    <definedName name="thtich2" localSheetId="20">#REF!</definedName>
    <definedName name="thtich2" localSheetId="3">#REF!</definedName>
    <definedName name="thtich2" localSheetId="40">#REF!</definedName>
    <definedName name="thtich2" localSheetId="22">#REF!</definedName>
    <definedName name="thtich2" localSheetId="32">#REF!</definedName>
    <definedName name="thtich2" localSheetId="23">#REF!</definedName>
    <definedName name="thtich2" localSheetId="34">#REF!</definedName>
    <definedName name="thtich2" localSheetId="30">#REF!</definedName>
    <definedName name="thtich2">#REF!</definedName>
    <definedName name="thtich3" localSheetId="19">#REF!</definedName>
    <definedName name="thtich3" localSheetId="20">#REF!</definedName>
    <definedName name="thtich3" localSheetId="3">#REF!</definedName>
    <definedName name="thtich3" localSheetId="40">#REF!</definedName>
    <definedName name="thtich3" localSheetId="22">#REF!</definedName>
    <definedName name="thtich3" localSheetId="32">#REF!</definedName>
    <definedName name="thtich3" localSheetId="23">#REF!</definedName>
    <definedName name="thtich3" localSheetId="34">#REF!</definedName>
    <definedName name="thtich3" localSheetId="30">#REF!</definedName>
    <definedName name="thtich3">#REF!</definedName>
    <definedName name="thtich4" localSheetId="19">#REF!</definedName>
    <definedName name="thtich4" localSheetId="20">#REF!</definedName>
    <definedName name="thtich4" localSheetId="3">#REF!</definedName>
    <definedName name="thtich4" localSheetId="40">#REF!</definedName>
    <definedName name="thtich4" localSheetId="22">#REF!</definedName>
    <definedName name="thtich4" localSheetId="32">#REF!</definedName>
    <definedName name="thtich4" localSheetId="23">#REF!</definedName>
    <definedName name="thtich4" localSheetId="34">#REF!</definedName>
    <definedName name="thtich4" localSheetId="30">#REF!</definedName>
    <definedName name="thtich4">#REF!</definedName>
    <definedName name="thtich5" localSheetId="19">#REF!</definedName>
    <definedName name="thtich5" localSheetId="20">#REF!</definedName>
    <definedName name="thtich5" localSheetId="3">#REF!</definedName>
    <definedName name="thtich5" localSheetId="40">#REF!</definedName>
    <definedName name="thtich5" localSheetId="22">#REF!</definedName>
    <definedName name="thtich5" localSheetId="32">#REF!</definedName>
    <definedName name="thtich5" localSheetId="23">#REF!</definedName>
    <definedName name="thtich5" localSheetId="34">#REF!</definedName>
    <definedName name="thtich5" localSheetId="30">#REF!</definedName>
    <definedName name="thtich5">#REF!</definedName>
    <definedName name="thtich6" localSheetId="19">#REF!</definedName>
    <definedName name="thtich6" localSheetId="20">#REF!</definedName>
    <definedName name="thtich6" localSheetId="3">#REF!</definedName>
    <definedName name="thtich6" localSheetId="40">#REF!</definedName>
    <definedName name="thtich6" localSheetId="22">#REF!</definedName>
    <definedName name="thtich6" localSheetId="32">#REF!</definedName>
    <definedName name="thtich6" localSheetId="23">#REF!</definedName>
    <definedName name="thtich6" localSheetId="34">#REF!</definedName>
    <definedName name="thtich6" localSheetId="30">#REF!</definedName>
    <definedName name="thtich6">#REF!</definedName>
    <definedName name="thtt" localSheetId="19">#REF!</definedName>
    <definedName name="thtt" localSheetId="20">#REF!</definedName>
    <definedName name="thtt" localSheetId="3">#REF!</definedName>
    <definedName name="thtt" localSheetId="40">#REF!</definedName>
    <definedName name="thtt" localSheetId="22">#REF!</definedName>
    <definedName name="thtt" localSheetId="32">#REF!</definedName>
    <definedName name="thtt" localSheetId="23">#REF!</definedName>
    <definedName name="thtt" localSheetId="34">#REF!</definedName>
    <definedName name="thtt" localSheetId="30">#REF!</definedName>
    <definedName name="thtt">#REF!</definedName>
    <definedName name="thu" localSheetId="17" hidden="1">{"'Sheet1'!$L$16"}</definedName>
    <definedName name="thu" localSheetId="32" hidden="1">{"'Sheet1'!$L$16"}</definedName>
    <definedName name="thu" localSheetId="0" hidden="1">{"'Sheet1'!$L$16"}</definedName>
    <definedName name="thu" localSheetId="1" hidden="1">{"'Sheet1'!$L$16"}</definedName>
    <definedName name="thu" localSheetId="2" hidden="1">{"'Sheet1'!$L$16"}</definedName>
    <definedName name="thu" localSheetId="34" hidden="1">{"'Sheet1'!$L$16"}</definedName>
    <definedName name="thu" localSheetId="30" hidden="1">{"'Sheet1'!$L$16"}</definedName>
    <definedName name="thu" hidden="1">{"'Sheet1'!$L$16"}</definedName>
    <definedName name="THUDUC1" localSheetId="19">#REF!</definedName>
    <definedName name="THUDUC1" localSheetId="20">#REF!</definedName>
    <definedName name="THUDUC1" localSheetId="3">#REF!</definedName>
    <definedName name="THUDUC1" localSheetId="22">#REF!</definedName>
    <definedName name="THUDUC1" localSheetId="23">#REF!</definedName>
    <definedName name="THUDUC1">#REF!</definedName>
    <definedName name="THUDUC2" localSheetId="19">#REF!</definedName>
    <definedName name="THUDUC2" localSheetId="20">#REF!</definedName>
    <definedName name="THUDUC2" localSheetId="3">#REF!</definedName>
    <definedName name="THUDUC2" localSheetId="22">#REF!</definedName>
    <definedName name="THUDUC2" localSheetId="23">#REF!</definedName>
    <definedName name="THUDUC2">#REF!</definedName>
    <definedName name="thue" localSheetId="19">#REF!</definedName>
    <definedName name="thue" localSheetId="20">#REF!</definedName>
    <definedName name="thue" localSheetId="3">#REF!</definedName>
    <definedName name="thue" localSheetId="22">#REF!</definedName>
    <definedName name="thue" localSheetId="23">#REF!</definedName>
    <definedName name="thue">#REF!</definedName>
    <definedName name="THUONG1" localSheetId="19">#REF!</definedName>
    <definedName name="THUONG1" localSheetId="20">#REF!</definedName>
    <definedName name="THUONG1" localSheetId="3">#REF!</definedName>
    <definedName name="THUONG1" localSheetId="22">#REF!</definedName>
    <definedName name="THUONG1" localSheetId="23">#REF!</definedName>
    <definedName name="THUONG1">#REF!</definedName>
    <definedName name="THUONG2" localSheetId="19">#REF!</definedName>
    <definedName name="THUONG2" localSheetId="20">#REF!</definedName>
    <definedName name="THUONG2" localSheetId="3">#REF!</definedName>
    <definedName name="THUONG2" localSheetId="22">#REF!</definedName>
    <definedName name="THUONG2" localSheetId="23">#REF!</definedName>
    <definedName name="THUONG2">#REF!</definedName>
    <definedName name="THUONG3" localSheetId="19">#REF!</definedName>
    <definedName name="THUONG3" localSheetId="20">#REF!</definedName>
    <definedName name="THUONG3" localSheetId="3">#REF!</definedName>
    <definedName name="THUONG3" localSheetId="22">#REF!</definedName>
    <definedName name="THUONG3" localSheetId="23">#REF!</definedName>
    <definedName name="THUONG3">#REF!</definedName>
    <definedName name="THUONG4" localSheetId="19">#REF!</definedName>
    <definedName name="THUONG4" localSheetId="20">#REF!</definedName>
    <definedName name="THUONG4" localSheetId="3">#REF!</definedName>
    <definedName name="THUONG4" localSheetId="22">#REF!</definedName>
    <definedName name="THUONG4" localSheetId="23">#REF!</definedName>
    <definedName name="THUONG4">#REF!</definedName>
    <definedName name="thuy" localSheetId="17" hidden="1">{"'Sheet1'!$L$16"}</definedName>
    <definedName name="thuy" localSheetId="32" hidden="1">{"'Sheet1'!$L$16"}</definedName>
    <definedName name="thuy" localSheetId="0" hidden="1">{"'Sheet1'!$L$16"}</definedName>
    <definedName name="thuy" localSheetId="1" hidden="1">{"'Sheet1'!$L$16"}</definedName>
    <definedName name="thuy" localSheetId="2" hidden="1">{"'Sheet1'!$L$16"}</definedName>
    <definedName name="thuy" localSheetId="34" hidden="1">{"'Sheet1'!$L$16"}</definedName>
    <definedName name="thuy" localSheetId="30" hidden="1">{"'Sheet1'!$L$16"}</definedName>
    <definedName name="thuy" hidden="1">{"'Sheet1'!$L$16"}</definedName>
    <definedName name="thvlmoi" localSheetId="17" hidden="1">{"'Sheet1'!$L$16"}</definedName>
    <definedName name="thvlmoi" localSheetId="0" hidden="1">{"'Sheet1'!$L$16"}</definedName>
    <definedName name="thvlmoi" localSheetId="1" hidden="1">{"'Sheet1'!$L$16"}</definedName>
    <definedName name="thvlmoi" localSheetId="2" hidden="1">{"'Sheet1'!$L$16"}</definedName>
    <definedName name="thvlmoi" localSheetId="34" hidden="1">{"'Sheet1'!$L$16"}</definedName>
    <definedName name="thvlmoi" localSheetId="30" hidden="1">{"'Sheet1'!$L$16"}</definedName>
    <definedName name="thvlmoi" hidden="1">{"'Sheet1'!$L$16"}</definedName>
    <definedName name="thvlmoimoi" localSheetId="17" hidden="1">{"'Sheet1'!$L$16"}</definedName>
    <definedName name="thvlmoimoi" localSheetId="0" hidden="1">{"'Sheet1'!$L$16"}</definedName>
    <definedName name="thvlmoimoi" localSheetId="1" hidden="1">{"'Sheet1'!$L$16"}</definedName>
    <definedName name="thvlmoimoi" localSheetId="2" hidden="1">{"'Sheet1'!$L$16"}</definedName>
    <definedName name="thvlmoimoi" localSheetId="34" hidden="1">{"'Sheet1'!$L$16"}</definedName>
    <definedName name="thvlmoimoi" localSheetId="30" hidden="1">{"'Sheet1'!$L$16"}</definedName>
    <definedName name="thvlmoimoi" hidden="1">{"'Sheet1'!$L$16"}</definedName>
    <definedName name="Tien" localSheetId="19">#REF!</definedName>
    <definedName name="Tien" localSheetId="20">#REF!</definedName>
    <definedName name="Tien" localSheetId="3">#REF!</definedName>
    <definedName name="Tien" localSheetId="40">#REF!</definedName>
    <definedName name="Tien" localSheetId="22">#REF!</definedName>
    <definedName name="Tien" localSheetId="32">#REF!</definedName>
    <definedName name="Tien" localSheetId="23">#REF!</definedName>
    <definedName name="Tien" localSheetId="34">#REF!</definedName>
    <definedName name="Tien" localSheetId="30">#REF!</definedName>
    <definedName name="Tien">#REF!</definedName>
    <definedName name="TIENLUONG" localSheetId="19">#REF!</definedName>
    <definedName name="TIENLUONG" localSheetId="20">#REF!</definedName>
    <definedName name="TIENLUONG" localSheetId="3">#REF!</definedName>
    <definedName name="TIENLUONG" localSheetId="40">#REF!</definedName>
    <definedName name="TIENLUONG" localSheetId="22">#REF!</definedName>
    <definedName name="TIENLUONG" localSheetId="32">#REF!</definedName>
    <definedName name="TIENLUONG" localSheetId="23">#REF!</definedName>
    <definedName name="TIENLUONG" localSheetId="34">#REF!</definedName>
    <definedName name="TIENLUONG" localSheetId="30">#REF!</definedName>
    <definedName name="TIENLUONG">#REF!</definedName>
    <definedName name="Tiepdiama">9500</definedName>
    <definedName name="TIEU_HAO_VAT_TU_DZ0.4KV" localSheetId="19">#REF!</definedName>
    <definedName name="TIEU_HAO_VAT_TU_DZ0.4KV" localSheetId="20">#REF!</definedName>
    <definedName name="TIEU_HAO_VAT_TU_DZ0.4KV" localSheetId="3">#REF!</definedName>
    <definedName name="TIEU_HAO_VAT_TU_DZ0.4KV" localSheetId="40">#REF!</definedName>
    <definedName name="TIEU_HAO_VAT_TU_DZ0.4KV" localSheetId="22">#REF!</definedName>
    <definedName name="TIEU_HAO_VAT_TU_DZ0.4KV" localSheetId="32">#REF!</definedName>
    <definedName name="TIEU_HAO_VAT_TU_DZ0.4KV" localSheetId="23">#REF!</definedName>
    <definedName name="TIEU_HAO_VAT_TU_DZ0.4KV" localSheetId="34">#REF!</definedName>
    <definedName name="TIEU_HAO_VAT_TU_DZ0.4KV" localSheetId="30">#REF!</definedName>
    <definedName name="TIEU_HAO_VAT_TU_DZ0.4KV">#REF!</definedName>
    <definedName name="TIEU_HAO_VAT_TU_DZ22KV" localSheetId="40">#REF!</definedName>
    <definedName name="TIEU_HAO_VAT_TU_DZ22KV" localSheetId="32">#REF!</definedName>
    <definedName name="TIEU_HAO_VAT_TU_DZ22KV" localSheetId="34">#REF!</definedName>
    <definedName name="TIEU_HAO_VAT_TU_DZ22KV" localSheetId="30">#REF!</definedName>
    <definedName name="TIEU_HAO_VAT_TU_DZ22KV">#REF!</definedName>
    <definedName name="TIEU_HAO_VAT_TU_TBA" localSheetId="19">#REF!</definedName>
    <definedName name="TIEU_HAO_VAT_TU_TBA" localSheetId="20">#REF!</definedName>
    <definedName name="TIEU_HAO_VAT_TU_TBA" localSheetId="3">#REF!</definedName>
    <definedName name="TIEU_HAO_VAT_TU_TBA" localSheetId="40">#REF!</definedName>
    <definedName name="TIEU_HAO_VAT_TU_TBA" localSheetId="22">#REF!</definedName>
    <definedName name="TIEU_HAO_VAT_TU_TBA" localSheetId="32">#REF!</definedName>
    <definedName name="TIEU_HAO_VAT_TU_TBA" localSheetId="23">#REF!</definedName>
    <definedName name="TIEU_HAO_VAT_TU_TBA" localSheetId="34">#REF!</definedName>
    <definedName name="TIEU_HAO_VAT_TU_TBA" localSheetId="30">#REF!</definedName>
    <definedName name="TIEU_HAO_VAT_TU_TBA">#REF!</definedName>
    <definedName name="tim_xuat_hien" localSheetId="19">#REF!</definedName>
    <definedName name="tim_xuat_hien" localSheetId="20">#REF!</definedName>
    <definedName name="tim_xuat_hien" localSheetId="3">#REF!</definedName>
    <definedName name="tim_xuat_hien" localSheetId="22">#REF!</definedName>
    <definedName name="tim_xuat_hien" localSheetId="23">#REF!</definedName>
    <definedName name="tim_xuat_hien">#REF!</definedName>
    <definedName name="TIT" localSheetId="40">#REF!</definedName>
    <definedName name="TIT" localSheetId="32">#REF!</definedName>
    <definedName name="TIT" localSheetId="34">#REF!</definedName>
    <definedName name="TIT" localSheetId="30">#REF!</definedName>
    <definedName name="TIT">#REF!</definedName>
    <definedName name="TITAN" localSheetId="19">#REF!</definedName>
    <definedName name="TITAN" localSheetId="20">#REF!</definedName>
    <definedName name="TITAN" localSheetId="3">#REF!</definedName>
    <definedName name="TITAN" localSheetId="40">#REF!</definedName>
    <definedName name="TITAN" localSheetId="22">#REF!</definedName>
    <definedName name="TITAN" localSheetId="32">#REF!</definedName>
    <definedName name="TITAN" localSheetId="23">#REF!</definedName>
    <definedName name="TITAN" localSheetId="34">#REF!</definedName>
    <definedName name="TITAN" localSheetId="30">#REF!</definedName>
    <definedName name="TITAN">#REF!</definedName>
    <definedName name="TK" localSheetId="19">#REF!</definedName>
    <definedName name="TK" localSheetId="20">#REF!</definedName>
    <definedName name="TK" localSheetId="3">#REF!</definedName>
    <definedName name="tk" localSheetId="40">#REF!</definedName>
    <definedName name="TK" localSheetId="22">#REF!</definedName>
    <definedName name="tk" localSheetId="32">#REF!</definedName>
    <definedName name="TK" localSheetId="23">#REF!</definedName>
    <definedName name="tk" localSheetId="34">#REF!</definedName>
    <definedName name="tk" localSheetId="30">#REF!</definedName>
    <definedName name="TK">#REF!</definedName>
    <definedName name="TKCOÙ" localSheetId="19">#REF!</definedName>
    <definedName name="TKCOÙ" localSheetId="20">#REF!</definedName>
    <definedName name="TKCOÙ" localSheetId="3">#REF!</definedName>
    <definedName name="TKCOÙ" localSheetId="22">#REF!</definedName>
    <definedName name="TKCOÙ" localSheetId="23">#REF!</definedName>
    <definedName name="TKCOÙ">#REF!</definedName>
    <definedName name="TKCS" localSheetId="19">#REF!</definedName>
    <definedName name="TKCS" localSheetId="20">#REF!</definedName>
    <definedName name="TKCS" localSheetId="3">#REF!</definedName>
    <definedName name="TKCS" localSheetId="22">#REF!</definedName>
    <definedName name="TKCS" localSheetId="23">#REF!</definedName>
    <definedName name="TKCS">#REF!</definedName>
    <definedName name="TKDC" localSheetId="19">#REF!</definedName>
    <definedName name="TKDC" localSheetId="20">#REF!</definedName>
    <definedName name="TKDC" localSheetId="3">#REF!</definedName>
    <definedName name="TKDC" localSheetId="22">#REF!</definedName>
    <definedName name="TKDC" localSheetId="23">#REF!</definedName>
    <definedName name="TKDC">#REF!</definedName>
    <definedName name="TKDC1" localSheetId="19">#REF!</definedName>
    <definedName name="TKDC1" localSheetId="20">#REF!</definedName>
    <definedName name="TKDC1" localSheetId="3">#REF!</definedName>
    <definedName name="TKDC1" localSheetId="22">#REF!</definedName>
    <definedName name="TKDC1" localSheetId="23">#REF!</definedName>
    <definedName name="TKDC1">#REF!</definedName>
    <definedName name="TKDF1" localSheetId="19">#REF!</definedName>
    <definedName name="TKDF1" localSheetId="20">#REF!</definedName>
    <definedName name="TKDF1" localSheetId="3">#REF!</definedName>
    <definedName name="TKDF1" localSheetId="22">#REF!</definedName>
    <definedName name="TKDF1" localSheetId="23">#REF!</definedName>
    <definedName name="TKDF1">#REF!</definedName>
    <definedName name="Tke_TA" localSheetId="19">#REF!</definedName>
    <definedName name="Tke_TA" localSheetId="20">#REF!</definedName>
    <definedName name="Tke_TA" localSheetId="3">#REF!</definedName>
    <definedName name="Tke_TA" localSheetId="22">#REF!</definedName>
    <definedName name="Tke_TA" localSheetId="23">#REF!</definedName>
    <definedName name="Tke_TA">#REF!</definedName>
    <definedName name="TKKT" localSheetId="19">#REF!</definedName>
    <definedName name="TKKT" localSheetId="20">#REF!</definedName>
    <definedName name="TKKT" localSheetId="3">#REF!</definedName>
    <definedName name="TKKT" localSheetId="22">#REF!</definedName>
    <definedName name="TKKT" localSheetId="23">#REF!</definedName>
    <definedName name="TKKT">#REF!</definedName>
    <definedName name="TKNÔÏ" localSheetId="19">#REF!</definedName>
    <definedName name="TKNÔÏ" localSheetId="20">#REF!</definedName>
    <definedName name="TKNÔÏ" localSheetId="3">#REF!</definedName>
    <definedName name="TKNÔÏ" localSheetId="22">#REF!</definedName>
    <definedName name="TKNÔÏ" localSheetId="23">#REF!</definedName>
    <definedName name="TKNÔÏ">#REF!</definedName>
    <definedName name="TKP" localSheetId="32">#REF!</definedName>
    <definedName name="TKP" localSheetId="34">#REF!</definedName>
    <definedName name="TKP" localSheetId="30">#REF!</definedName>
    <definedName name="TKPÑZ" localSheetId="19">#REF!</definedName>
    <definedName name="TKPÑZ" localSheetId="20">#REF!</definedName>
    <definedName name="TKPÑZ" localSheetId="3">#REF!</definedName>
    <definedName name="TKPÑZ" localSheetId="22">#REF!</definedName>
    <definedName name="TKPÑZ" localSheetId="23">#REF!</definedName>
    <definedName name="TKPÑZ">#REF!</definedName>
    <definedName name="TKPTBA" localSheetId="19">#REF!</definedName>
    <definedName name="TKPTBA" localSheetId="20">#REF!</definedName>
    <definedName name="TKPTBA" localSheetId="3">#REF!</definedName>
    <definedName name="TKPTBA" localSheetId="22">#REF!</definedName>
    <definedName name="TKPTBA" localSheetId="23">#REF!</definedName>
    <definedName name="TKPTBA">#REF!</definedName>
    <definedName name="TKYB">"TKYB"</definedName>
    <definedName name="TLAC120" localSheetId="19">#REF!</definedName>
    <definedName name="TLAC120" localSheetId="20">#REF!</definedName>
    <definedName name="TLAC120" localSheetId="3">#REF!</definedName>
    <definedName name="TLAC120" localSheetId="40">#REF!</definedName>
    <definedName name="TLAC120" localSheetId="22">#REF!</definedName>
    <definedName name="TLAC120" localSheetId="32">#REF!</definedName>
    <definedName name="TLAC120" localSheetId="23">#REF!</definedName>
    <definedName name="TLAC120" localSheetId="34">#REF!</definedName>
    <definedName name="TLAC120" localSheetId="30">#REF!</definedName>
    <definedName name="TLAC120">#REF!</definedName>
    <definedName name="TLAC35" localSheetId="19">#REF!</definedName>
    <definedName name="TLAC35" localSheetId="20">#REF!</definedName>
    <definedName name="TLAC35" localSheetId="3">#REF!</definedName>
    <definedName name="TLAC35" localSheetId="40">#REF!</definedName>
    <definedName name="TLAC35" localSheetId="22">#REF!</definedName>
    <definedName name="TLAC35" localSheetId="32">#REF!</definedName>
    <definedName name="TLAC35" localSheetId="23">#REF!</definedName>
    <definedName name="TLAC35" localSheetId="34">#REF!</definedName>
    <definedName name="TLAC35" localSheetId="30">#REF!</definedName>
    <definedName name="TLAC35">#REF!</definedName>
    <definedName name="TLAC50" localSheetId="19">#REF!</definedName>
    <definedName name="TLAC50" localSheetId="20">#REF!</definedName>
    <definedName name="TLAC50" localSheetId="3">#REF!</definedName>
    <definedName name="TLAC50" localSheetId="40">#REF!</definedName>
    <definedName name="TLAC50" localSheetId="22">#REF!</definedName>
    <definedName name="TLAC50" localSheetId="32">#REF!</definedName>
    <definedName name="TLAC50" localSheetId="23">#REF!</definedName>
    <definedName name="TLAC50" localSheetId="34">#REF!</definedName>
    <definedName name="TLAC50" localSheetId="30">#REF!</definedName>
    <definedName name="TLAC50">#REF!</definedName>
    <definedName name="TLAC70" localSheetId="19">#REF!</definedName>
    <definedName name="TLAC70" localSheetId="20">#REF!</definedName>
    <definedName name="TLAC70" localSheetId="3">#REF!</definedName>
    <definedName name="TLAC70" localSheetId="40">#REF!</definedName>
    <definedName name="TLAC70" localSheetId="22">#REF!</definedName>
    <definedName name="TLAC70" localSheetId="32">#REF!</definedName>
    <definedName name="TLAC70" localSheetId="23">#REF!</definedName>
    <definedName name="TLAC70" localSheetId="34">#REF!</definedName>
    <definedName name="TLAC70" localSheetId="30">#REF!</definedName>
    <definedName name="TLAC70">#REF!</definedName>
    <definedName name="TLAC95" localSheetId="19">#REF!</definedName>
    <definedName name="TLAC95" localSheetId="20">#REF!</definedName>
    <definedName name="TLAC95" localSheetId="3">#REF!</definedName>
    <definedName name="TLAC95" localSheetId="40">#REF!</definedName>
    <definedName name="TLAC95" localSheetId="22">#REF!</definedName>
    <definedName name="TLAC95" localSheetId="32">#REF!</definedName>
    <definedName name="TLAC95" localSheetId="23">#REF!</definedName>
    <definedName name="TLAC95" localSheetId="34">#REF!</definedName>
    <definedName name="TLAC95" localSheetId="30">#REF!</definedName>
    <definedName name="TLAC95">#REF!</definedName>
    <definedName name="tlcpc" localSheetId="19">#REF!</definedName>
    <definedName name="tlcpc" localSheetId="20">#REF!</definedName>
    <definedName name="tlcpc" localSheetId="3">#REF!</definedName>
    <definedName name="tlcpc" localSheetId="22">#REF!</definedName>
    <definedName name="tlcpc" localSheetId="23">#REF!</definedName>
    <definedName name="tlcpc">#REF!</definedName>
    <definedName name="tldf" localSheetId="19">#REF!</definedName>
    <definedName name="tldf" localSheetId="20">#REF!</definedName>
    <definedName name="tldf" localSheetId="3">#REF!</definedName>
    <definedName name="tldf" localSheetId="22">#REF!</definedName>
    <definedName name="tldf" localSheetId="23">#REF!</definedName>
    <definedName name="tldf">#REF!</definedName>
    <definedName name="Tle" localSheetId="19">#REF!</definedName>
    <definedName name="Tle" localSheetId="20">#REF!</definedName>
    <definedName name="Tle" localSheetId="3">#REF!</definedName>
    <definedName name="Tle" localSheetId="40">#REF!</definedName>
    <definedName name="Tle" localSheetId="22">#REF!</definedName>
    <definedName name="Tle" localSheetId="32">#REF!</definedName>
    <definedName name="Tle" localSheetId="23">#REF!</definedName>
    <definedName name="Tle" localSheetId="34">#REF!</definedName>
    <definedName name="Tle" localSheetId="30">#REF!</definedName>
    <definedName name="Tle">#REF!</definedName>
    <definedName name="tltkp" localSheetId="19">#REF!</definedName>
    <definedName name="tltkp" localSheetId="20">#REF!</definedName>
    <definedName name="tltkp" localSheetId="3">#REF!</definedName>
    <definedName name="tltkp" localSheetId="22">#REF!</definedName>
    <definedName name="tltkp" localSheetId="23">#REF!</definedName>
    <definedName name="tltkp">#REF!</definedName>
    <definedName name="tluong" localSheetId="19">#REF!</definedName>
    <definedName name="tluong" localSheetId="20">#REF!</definedName>
    <definedName name="tluong" localSheetId="3">#REF!</definedName>
    <definedName name="tluong" localSheetId="22">#REF!</definedName>
    <definedName name="tluong" localSheetId="23">#REF!</definedName>
    <definedName name="tluong">#REF!</definedName>
    <definedName name="TM" localSheetId="19">#REF!</definedName>
    <definedName name="TM" localSheetId="20">#REF!</definedName>
    <definedName name="TM" localSheetId="3">#REF!</definedName>
    <definedName name="TM" localSheetId="22">#REF!</definedName>
    <definedName name="TM" localSheetId="23">#REF!</definedName>
    <definedName name="TM">#REF!</definedName>
    <definedName name="TN" localSheetId="19">#REF!</definedName>
    <definedName name="TN" localSheetId="20">#REF!</definedName>
    <definedName name="TN" localSheetId="3">#REF!</definedName>
    <definedName name="TN" localSheetId="22">#REF!</definedName>
    <definedName name="TN" localSheetId="23">#REF!</definedName>
    <definedName name="TN">#REF!</definedName>
    <definedName name="TÑNCKT" localSheetId="19">#REF!</definedName>
    <definedName name="TÑNCKT" localSheetId="20">#REF!</definedName>
    <definedName name="TÑNCKT" localSheetId="3">#REF!</definedName>
    <definedName name="TÑNCKT" localSheetId="22">#REF!</definedName>
    <definedName name="TÑNCKT" localSheetId="23">#REF!</definedName>
    <definedName name="TÑNCKT">#REF!</definedName>
    <definedName name="TÑTDT" localSheetId="19">#REF!</definedName>
    <definedName name="TÑTDT" localSheetId="20">#REF!</definedName>
    <definedName name="TÑTDT" localSheetId="3">#REF!</definedName>
    <definedName name="TÑTDT" localSheetId="22">#REF!</definedName>
    <definedName name="TÑTDT" localSheetId="23">#REF!</definedName>
    <definedName name="TÑTDT">#REF!</definedName>
    <definedName name="TÑTKKT" localSheetId="19">#REF!</definedName>
    <definedName name="TÑTKKT" localSheetId="20">#REF!</definedName>
    <definedName name="TÑTKKT" localSheetId="3">#REF!</definedName>
    <definedName name="TÑTKKT" localSheetId="22">#REF!</definedName>
    <definedName name="TÑTKKT" localSheetId="23">#REF!</definedName>
    <definedName name="TÑTKKT">#REF!</definedName>
    <definedName name="Togo_Against" localSheetId="19">#REF!,#REF!,#REF!</definedName>
    <definedName name="Togo_Against" localSheetId="20">#REF!,#REF!,#REF!</definedName>
    <definedName name="Togo_Against" localSheetId="3">#REF!,#REF!,#REF!</definedName>
    <definedName name="Togo_Against" localSheetId="22">#REF!,#REF!,#REF!</definedName>
    <definedName name="Togo_Against" localSheetId="23">#REF!,#REF!,#REF!</definedName>
    <definedName name="Togo_Against">#REF!,#REF!,#REF!</definedName>
    <definedName name="Togo_Played" localSheetId="19">#REF!,#REF!,#REF!</definedName>
    <definedName name="Togo_Played" localSheetId="20">#REF!,#REF!,#REF!</definedName>
    <definedName name="Togo_Played" localSheetId="3">#REF!,#REF!,#REF!</definedName>
    <definedName name="Togo_Played" localSheetId="22">#REF!,#REF!,#REF!</definedName>
    <definedName name="Togo_Played" localSheetId="23">#REF!,#REF!,#REF!</definedName>
    <definedName name="Togo_Played">#REF!,#REF!,#REF!</definedName>
    <definedName name="Tong_co">#REF!</definedName>
    <definedName name="TONG_GIA_TRI_CONG_TRINH" localSheetId="19">#REF!</definedName>
    <definedName name="TONG_GIA_TRI_CONG_TRINH" localSheetId="20">#REF!</definedName>
    <definedName name="TONG_GIA_TRI_CONG_TRINH" localSheetId="3">#REF!</definedName>
    <definedName name="TONG_GIA_TRI_CONG_TRINH" localSheetId="40">#REF!</definedName>
    <definedName name="TONG_GIA_TRI_CONG_TRINH" localSheetId="22">#REF!</definedName>
    <definedName name="TONG_GIA_TRI_CONG_TRINH" localSheetId="32">#REF!</definedName>
    <definedName name="TONG_GIA_TRI_CONG_TRINH" localSheetId="23">#REF!</definedName>
    <definedName name="TONG_GIA_TRI_CONG_TRINH" localSheetId="34">#REF!</definedName>
    <definedName name="TONG_GIA_TRI_CONG_TRINH" localSheetId="30">#REF!</definedName>
    <definedName name="TONG_GIA_TRI_CONG_TRINH">#REF!</definedName>
    <definedName name="TONG_HOP_CHI_TIET_XAY_DUNG" localSheetId="19">#REF!</definedName>
    <definedName name="TONG_HOP_CHI_TIET_XAY_DUNG" localSheetId="20">#REF!</definedName>
    <definedName name="TONG_HOP_CHI_TIET_XAY_DUNG" localSheetId="3">#REF!</definedName>
    <definedName name="TONG_HOP_CHI_TIET_XAY_DUNG" localSheetId="22">#REF!</definedName>
    <definedName name="TONG_HOP_CHI_TIET_XAY_DUNG" localSheetId="23">#REF!</definedName>
    <definedName name="TONG_HOP_CHI_TIET_XAY_DUNG">#REF!</definedName>
    <definedName name="TONG_HOP_KINH_PHI_GIA_CONG_PHAN_LAP_DAT_DIEN" localSheetId="19">#REF!</definedName>
    <definedName name="TONG_HOP_KINH_PHI_GIA_CONG_PHAN_LAP_DAT_DIEN" localSheetId="20">#REF!</definedName>
    <definedName name="TONG_HOP_KINH_PHI_GIA_CONG_PHAN_LAP_DAT_DIEN" localSheetId="3">#REF!</definedName>
    <definedName name="TONG_HOP_KINH_PHI_GIA_CONG_PHAN_LAP_DAT_DIEN" localSheetId="22">#REF!</definedName>
    <definedName name="TONG_HOP_KINH_PHI_GIA_CONG_PHAN_LAP_DAT_DIEN" localSheetId="23">#REF!</definedName>
    <definedName name="TONG_HOP_KINH_PHI_GIA_CONG_PHAN_LAP_DAT_DIEN">#REF!</definedName>
    <definedName name="TONG_HOP_KINH_PHI_PHAN_A_THUC_HIEN" localSheetId="19">#REF!</definedName>
    <definedName name="TONG_HOP_KINH_PHI_PHAN_A_THUC_HIEN" localSheetId="20">#REF!</definedName>
    <definedName name="TONG_HOP_KINH_PHI_PHAN_A_THUC_HIEN" localSheetId="3">#REF!</definedName>
    <definedName name="TONG_HOP_KINH_PHI_PHAN_A_THUC_HIEN" localSheetId="22">#REF!</definedName>
    <definedName name="TONG_HOP_KINH_PHI_PHAN_A_THUC_HIEN" localSheetId="23">#REF!</definedName>
    <definedName name="TONG_HOP_KINH_PHI_PHAN_A_THUC_HIEN">#REF!</definedName>
    <definedName name="TONG_HOP_KINH_PHI_PHAN_DIEN" localSheetId="19">#REF!</definedName>
    <definedName name="TONG_HOP_KINH_PHI_PHAN_DIEN" localSheetId="20">#REF!</definedName>
    <definedName name="TONG_HOP_KINH_PHI_PHAN_DIEN" localSheetId="3">#REF!</definedName>
    <definedName name="TONG_HOP_KINH_PHI_PHAN_DIEN" localSheetId="22">#REF!</definedName>
    <definedName name="TONG_HOP_KINH_PHI_PHAN_DIEN" localSheetId="23">#REF!</definedName>
    <definedName name="TONG_HOP_KINH_PHI_PHAN_DIEN">#REF!</definedName>
    <definedName name="TONG_HOP_THI_NGHIEM_DZ0.4KV" localSheetId="19">#REF!</definedName>
    <definedName name="TONG_HOP_THI_NGHIEM_DZ0.4KV" localSheetId="20">#REF!</definedName>
    <definedName name="TONG_HOP_THI_NGHIEM_DZ0.4KV" localSheetId="3">#REF!</definedName>
    <definedName name="TONG_HOP_THI_NGHIEM_DZ0.4KV" localSheetId="40">#REF!</definedName>
    <definedName name="TONG_HOP_THI_NGHIEM_DZ0.4KV" localSheetId="22">#REF!</definedName>
    <definedName name="TONG_HOP_THI_NGHIEM_DZ0.4KV" localSheetId="32">#REF!</definedName>
    <definedName name="TONG_HOP_THI_NGHIEM_DZ0.4KV" localSheetId="23">#REF!</definedName>
    <definedName name="TONG_HOP_THI_NGHIEM_DZ0.4KV" localSheetId="34">#REF!</definedName>
    <definedName name="TONG_HOP_THI_NGHIEM_DZ0.4KV" localSheetId="30">#REF!</definedName>
    <definedName name="TONG_HOP_THI_NGHIEM_DZ0.4KV">#REF!</definedName>
    <definedName name="TONG_HOP_THI_NGHIEM_DZ22KV" localSheetId="19">#REF!</definedName>
    <definedName name="TONG_HOP_THI_NGHIEM_DZ22KV" localSheetId="20">#REF!</definedName>
    <definedName name="TONG_HOP_THI_NGHIEM_DZ22KV" localSheetId="3">#REF!</definedName>
    <definedName name="TONG_HOP_THI_NGHIEM_DZ22KV" localSheetId="40">#REF!</definedName>
    <definedName name="TONG_HOP_THI_NGHIEM_DZ22KV" localSheetId="22">#REF!</definedName>
    <definedName name="TONG_HOP_THI_NGHIEM_DZ22KV" localSheetId="32">#REF!</definedName>
    <definedName name="TONG_HOP_THI_NGHIEM_DZ22KV" localSheetId="23">#REF!</definedName>
    <definedName name="TONG_HOP_THI_NGHIEM_DZ22KV" localSheetId="34">#REF!</definedName>
    <definedName name="TONG_HOP_THI_NGHIEM_DZ22KV" localSheetId="30">#REF!</definedName>
    <definedName name="TONG_HOP_THI_NGHIEM_DZ22KV">#REF!</definedName>
    <definedName name="TONG_KE_DZ0.4KV" localSheetId="19">#REF!</definedName>
    <definedName name="TONG_KE_DZ0.4KV" localSheetId="20">#REF!</definedName>
    <definedName name="TONG_KE_DZ0.4KV" localSheetId="3">#REF!</definedName>
    <definedName name="TONG_KE_DZ0.4KV" localSheetId="22">#REF!</definedName>
    <definedName name="TONG_KE_DZ0.4KV" localSheetId="23">#REF!</definedName>
    <definedName name="TONG_KE_DZ0.4KV">#REF!</definedName>
    <definedName name="TONG_KE_TBA" localSheetId="19">#REF!</definedName>
    <definedName name="TONG_KE_TBA" localSheetId="20">#REF!</definedName>
    <definedName name="TONG_KE_TBA" localSheetId="3">#REF!</definedName>
    <definedName name="TONG_KE_TBA" localSheetId="40">#REF!</definedName>
    <definedName name="TONG_KE_TBA" localSheetId="22">#REF!</definedName>
    <definedName name="TONG_KE_TBA" localSheetId="32">#REF!</definedName>
    <definedName name="TONG_KE_TBA" localSheetId="23">#REF!</definedName>
    <definedName name="TONG_KE_TBA" localSheetId="34">#REF!</definedName>
    <definedName name="TONG_KE_TBA" localSheetId="30">#REF!</definedName>
    <definedName name="TONG_KE_TBA">#REF!</definedName>
    <definedName name="TONG_L2" localSheetId="19">#REF!</definedName>
    <definedName name="TONG_L2" localSheetId="20">#REF!</definedName>
    <definedName name="TONG_L2" localSheetId="3">#REF!</definedName>
    <definedName name="TONG_L2" localSheetId="22">#REF!</definedName>
    <definedName name="TONG_L2" localSheetId="23">#REF!</definedName>
    <definedName name="TONG_L2">#REF!</definedName>
    <definedName name="TONG_L3" localSheetId="19">#REF!</definedName>
    <definedName name="TONG_L3" localSheetId="20">#REF!</definedName>
    <definedName name="TONG_L3" localSheetId="3">#REF!</definedName>
    <definedName name="TONG_L3" localSheetId="22">#REF!</definedName>
    <definedName name="TONG_L3" localSheetId="23">#REF!</definedName>
    <definedName name="TONG_L3">#REF!</definedName>
    <definedName name="Tong_nhom" localSheetId="19">#REF!</definedName>
    <definedName name="Tong_nhom" localSheetId="20">#REF!</definedName>
    <definedName name="Tong_nhom" localSheetId="3">#REF!</definedName>
    <definedName name="Tong_nhom" localSheetId="22">#REF!</definedName>
    <definedName name="Tong_nhom" localSheetId="23">#REF!</definedName>
    <definedName name="Tong_nhom">#REF!</definedName>
    <definedName name="Tong_no">#REF!</definedName>
    <definedName name="tongbt" localSheetId="19">#REF!</definedName>
    <definedName name="tongbt" localSheetId="20">#REF!</definedName>
    <definedName name="tongbt" localSheetId="3">#REF!</definedName>
    <definedName name="tongbt" localSheetId="40">#REF!</definedName>
    <definedName name="tongbt" localSheetId="22">#REF!</definedName>
    <definedName name="tongbt" localSheetId="32">#REF!</definedName>
    <definedName name="tongbt" localSheetId="23">#REF!</definedName>
    <definedName name="tongbt" localSheetId="34">#REF!</definedName>
    <definedName name="tongbt" localSheetId="30">#REF!</definedName>
    <definedName name="tongbt">#REF!</definedName>
    <definedName name="tongcong" localSheetId="19">#REF!</definedName>
    <definedName name="tongcong" localSheetId="20">#REF!</definedName>
    <definedName name="tongcong" localSheetId="3">#REF!</definedName>
    <definedName name="tongcong" localSheetId="40">#REF!</definedName>
    <definedName name="tongcong" localSheetId="22">#REF!</definedName>
    <definedName name="tongcong" localSheetId="32">#REF!</definedName>
    <definedName name="tongcong" localSheetId="23">#REF!</definedName>
    <definedName name="tongcong" localSheetId="34">#REF!</definedName>
    <definedName name="tongcong" localSheetId="30">#REF!</definedName>
    <definedName name="tongcong">#REF!</definedName>
    <definedName name="tongdientich" localSheetId="19">#REF!</definedName>
    <definedName name="tongdientich" localSheetId="20">#REF!</definedName>
    <definedName name="tongdientich" localSheetId="3">#REF!</definedName>
    <definedName name="tongdientich" localSheetId="40">#REF!</definedName>
    <definedName name="tongdientich" localSheetId="22">#REF!</definedName>
    <definedName name="tongdientich" localSheetId="32">#REF!</definedName>
    <definedName name="tongdientich" localSheetId="23">#REF!</definedName>
    <definedName name="tongdientich" localSheetId="34">#REF!</definedName>
    <definedName name="tongdientich" localSheetId="30">#REF!</definedName>
    <definedName name="tongdientich">#REF!</definedName>
    <definedName name="TONGDUTOAN" localSheetId="19">#REF!</definedName>
    <definedName name="TONGDUTOAN" localSheetId="20">#REF!</definedName>
    <definedName name="TONGDUTOAN" localSheetId="3">#REF!</definedName>
    <definedName name="TONGDUTOAN" localSheetId="40">#REF!</definedName>
    <definedName name="TONGDUTOAN" localSheetId="22">#REF!</definedName>
    <definedName name="TONGDUTOAN" localSheetId="32">#REF!</definedName>
    <definedName name="TONGDUTOAN" localSheetId="23">#REF!</definedName>
    <definedName name="TONGDUTOAN" localSheetId="34">#REF!</definedName>
    <definedName name="TONGDUTOAN" localSheetId="30">#REF!</definedName>
    <definedName name="TONGDUTOAN">#REF!</definedName>
    <definedName name="Tonghop" localSheetId="19">#REF!</definedName>
    <definedName name="Tonghop" localSheetId="20">#REF!</definedName>
    <definedName name="Tonghop" localSheetId="3">#REF!</definedName>
    <definedName name="Tonghop" localSheetId="22">#REF!</definedName>
    <definedName name="Tonghop" localSheetId="23">#REF!</definedName>
    <definedName name="Tonghop">#REF!</definedName>
    <definedName name="tongthep" localSheetId="19">#REF!</definedName>
    <definedName name="tongthep" localSheetId="20">#REF!</definedName>
    <definedName name="tongthep" localSheetId="3">#REF!</definedName>
    <definedName name="tongthep" localSheetId="40">#REF!</definedName>
    <definedName name="tongthep" localSheetId="22">#REF!</definedName>
    <definedName name="tongthep" localSheetId="32">#REF!</definedName>
    <definedName name="tongthep" localSheetId="23">#REF!</definedName>
    <definedName name="tongthep" localSheetId="34">#REF!</definedName>
    <definedName name="tongthep" localSheetId="30">#REF!</definedName>
    <definedName name="tongthep">#REF!</definedName>
    <definedName name="tongthetich" localSheetId="19">#REF!</definedName>
    <definedName name="tongthetich" localSheetId="20">#REF!</definedName>
    <definedName name="tongthetich" localSheetId="3">#REF!</definedName>
    <definedName name="tongthetich" localSheetId="40">#REF!</definedName>
    <definedName name="tongthetich" localSheetId="22">#REF!</definedName>
    <definedName name="tongthetich" localSheetId="32">#REF!</definedName>
    <definedName name="tongthetich" localSheetId="23">#REF!</definedName>
    <definedName name="tongthetich" localSheetId="34">#REF!</definedName>
    <definedName name="tongthetich" localSheetId="30">#REF!</definedName>
    <definedName name="tongthetich">#REF!</definedName>
    <definedName name="Tonmai" localSheetId="40">#REF!</definedName>
    <definedName name="Tonmai" localSheetId="32">#REF!</definedName>
    <definedName name="Tonmai" localSheetId="34">#REF!</definedName>
    <definedName name="Tonmai" localSheetId="30">#REF!</definedName>
    <definedName name="Tonmai">#REF!</definedName>
    <definedName name="Töôøng_beân___töôøng_caùnh___Þ__10" localSheetId="19">#REF!</definedName>
    <definedName name="Töôøng_beân___töôøng_caùnh___Þ__10" localSheetId="20">#REF!</definedName>
    <definedName name="Töôøng_beân___töôøng_caùnh___Þ__10" localSheetId="3">#REF!</definedName>
    <definedName name="Töôøng_beân___töôøng_caùnh___Þ__10" localSheetId="22">#REF!</definedName>
    <definedName name="Töôøng_beân___töôøng_caùnh___Þ__10" localSheetId="23">#REF!</definedName>
    <definedName name="Töôøng_beân___töôøng_caùnh___Þ__10">#REF!</definedName>
    <definedName name="TOP" localSheetId="19">#REF!</definedName>
    <definedName name="TOP" localSheetId="20">#REF!</definedName>
    <definedName name="TOP" localSheetId="3">#REF!</definedName>
    <definedName name="TOP" localSheetId="22">#REF!</definedName>
    <definedName name="TOP" localSheetId="23">#REF!</definedName>
    <definedName name="TOP">#REF!</definedName>
    <definedName name="total" localSheetId="19">#REF!</definedName>
    <definedName name="total" localSheetId="20">#REF!</definedName>
    <definedName name="total" localSheetId="3">#REF!</definedName>
    <definedName name="total" localSheetId="22">#REF!</definedName>
    <definedName name="total" localSheetId="23">#REF!</definedName>
    <definedName name="total">#REF!</definedName>
    <definedName name="totald" localSheetId="19">#REF!</definedName>
    <definedName name="totald" localSheetId="20">#REF!</definedName>
    <definedName name="totald" localSheetId="3">#REF!</definedName>
    <definedName name="totald" localSheetId="22">#REF!</definedName>
    <definedName name="totald" localSheetId="23">#REF!</definedName>
    <definedName name="totald">#REF!</definedName>
    <definedName name="TPCP" localSheetId="34" hidden="1">#REF!</definedName>
    <definedName name="TPCP" localSheetId="30" hidden="1">#REF!</definedName>
    <definedName name="TPCP" hidden="1">#REF!</definedName>
    <definedName name="TPLRP" localSheetId="19">#REF!</definedName>
    <definedName name="TPLRP" localSheetId="20">#REF!</definedName>
    <definedName name="TPLRP" localSheetId="3">#REF!</definedName>
    <definedName name="TPLRP" localSheetId="40">#REF!</definedName>
    <definedName name="TPLRP" localSheetId="22">#REF!</definedName>
    <definedName name="TPLRP" localSheetId="32">#REF!</definedName>
    <definedName name="TPLRP" localSheetId="23">#REF!</definedName>
    <definedName name="TPLRP" localSheetId="34">#REF!</definedName>
    <definedName name="TPLRP" localSheetId="30">#REF!</definedName>
    <definedName name="TPLRP">#REF!</definedName>
    <definedName name="Tra_Cot" localSheetId="19">#REF!</definedName>
    <definedName name="Tra_Cot" localSheetId="20">#REF!</definedName>
    <definedName name="Tra_Cot" localSheetId="3">#REF!</definedName>
    <definedName name="Tra_Cot" localSheetId="22">#REF!</definedName>
    <definedName name="Tra_Cot" localSheetId="23">#REF!</definedName>
    <definedName name="Tra_Cot">#REF!</definedName>
    <definedName name="Tra_DM_su_dung" localSheetId="19">#REF!</definedName>
    <definedName name="Tra_DM_su_dung" localSheetId="20">#REF!</definedName>
    <definedName name="Tra_DM_su_dung" localSheetId="3">#REF!</definedName>
    <definedName name="Tra_DM_su_dung" localSheetId="40">#REF!</definedName>
    <definedName name="Tra_DM_su_dung" localSheetId="22">#REF!</definedName>
    <definedName name="Tra_DM_su_dung" localSheetId="32">#REF!</definedName>
    <definedName name="Tra_DM_su_dung" localSheetId="23">#REF!</definedName>
    <definedName name="Tra_DM_su_dung" localSheetId="34">#REF!</definedName>
    <definedName name="Tra_DM_su_dung" localSheetId="30">#REF!</definedName>
    <definedName name="Tra_DM_su_dung">#REF!</definedName>
    <definedName name="Tra_don_gia_KS" localSheetId="19">#REF!</definedName>
    <definedName name="Tra_don_gia_KS" localSheetId="20">#REF!</definedName>
    <definedName name="Tra_don_gia_KS" localSheetId="3">#REF!</definedName>
    <definedName name="Tra_don_gia_KS" localSheetId="40">#REF!</definedName>
    <definedName name="Tra_don_gia_KS" localSheetId="22">#REF!</definedName>
    <definedName name="Tra_don_gia_KS" localSheetId="32">#REF!</definedName>
    <definedName name="Tra_don_gia_KS" localSheetId="23">#REF!</definedName>
    <definedName name="Tra_don_gia_KS" localSheetId="34">#REF!</definedName>
    <definedName name="Tra_don_gia_KS" localSheetId="30">#REF!</definedName>
    <definedName name="Tra_don_gia_KS">#REF!</definedName>
    <definedName name="Tra_DTCT" localSheetId="19">#REF!</definedName>
    <definedName name="Tra_DTCT" localSheetId="20">#REF!</definedName>
    <definedName name="Tra_DTCT" localSheetId="3">#REF!</definedName>
    <definedName name="Tra_DTCT" localSheetId="40">#REF!</definedName>
    <definedName name="Tra_DTCT" localSheetId="22">#REF!</definedName>
    <definedName name="Tra_DTCT" localSheetId="32">#REF!</definedName>
    <definedName name="Tra_DTCT" localSheetId="23">#REF!</definedName>
    <definedName name="Tra_DTCT" localSheetId="34">#REF!</definedName>
    <definedName name="Tra_DTCT" localSheetId="30">#REF!</definedName>
    <definedName name="Tra_DTCT">#REF!</definedName>
    <definedName name="Tra_ten_cong" localSheetId="19">#REF!</definedName>
    <definedName name="Tra_ten_cong" localSheetId="20">#REF!</definedName>
    <definedName name="Tra_ten_cong" localSheetId="3">#REF!</definedName>
    <definedName name="Tra_ten_cong" localSheetId="22">#REF!</definedName>
    <definedName name="Tra_ten_cong" localSheetId="23">#REF!</definedName>
    <definedName name="Tra_ten_cong">#REF!</definedName>
    <definedName name="Tra_tim_hang_mucPT_trung" localSheetId="19">#REF!</definedName>
    <definedName name="Tra_tim_hang_mucPT_trung" localSheetId="20">#REF!</definedName>
    <definedName name="Tra_tim_hang_mucPT_trung" localSheetId="3">#REF!</definedName>
    <definedName name="Tra_tim_hang_mucPT_trung" localSheetId="40">#REF!</definedName>
    <definedName name="Tra_tim_hang_mucPT_trung" localSheetId="22">#REF!</definedName>
    <definedName name="Tra_tim_hang_mucPT_trung" localSheetId="32">#REF!</definedName>
    <definedName name="Tra_tim_hang_mucPT_trung" localSheetId="23">#REF!</definedName>
    <definedName name="Tra_tim_hang_mucPT_trung" localSheetId="34">#REF!</definedName>
    <definedName name="Tra_tim_hang_mucPT_trung" localSheetId="30">#REF!</definedName>
    <definedName name="Tra_tim_hang_mucPT_trung">#REF!</definedName>
    <definedName name="Tra_TL" localSheetId="19">#REF!</definedName>
    <definedName name="Tra_TL" localSheetId="20">#REF!</definedName>
    <definedName name="Tra_TL" localSheetId="3">#REF!</definedName>
    <definedName name="Tra_TL" localSheetId="40">#REF!</definedName>
    <definedName name="Tra_TL" localSheetId="22">#REF!</definedName>
    <definedName name="Tra_TL" localSheetId="32">#REF!</definedName>
    <definedName name="Tra_TL" localSheetId="23">#REF!</definedName>
    <definedName name="Tra_TL" localSheetId="34">#REF!</definedName>
    <definedName name="Tra_TL" localSheetId="30">#REF!</definedName>
    <definedName name="Tra_TL">#REF!</definedName>
    <definedName name="Tra_ty_le2" localSheetId="19">#REF!</definedName>
    <definedName name="Tra_ty_le2" localSheetId="20">#REF!</definedName>
    <definedName name="Tra_ty_le2" localSheetId="3">#REF!</definedName>
    <definedName name="Tra_ty_le2" localSheetId="40">#REF!</definedName>
    <definedName name="Tra_ty_le2" localSheetId="22">#REF!</definedName>
    <definedName name="Tra_ty_le2" localSheetId="32">#REF!</definedName>
    <definedName name="Tra_ty_le2" localSheetId="23">#REF!</definedName>
    <definedName name="Tra_ty_le2" localSheetId="34">#REF!</definedName>
    <definedName name="Tra_ty_le2" localSheetId="30">#REF!</definedName>
    <definedName name="Tra_ty_le2">#REF!</definedName>
    <definedName name="Tra_ty_le3" localSheetId="19">#REF!</definedName>
    <definedName name="Tra_ty_le3" localSheetId="20">#REF!</definedName>
    <definedName name="Tra_ty_le3" localSheetId="3">#REF!</definedName>
    <definedName name="Tra_ty_le3" localSheetId="40">#REF!</definedName>
    <definedName name="Tra_ty_le3" localSheetId="22">#REF!</definedName>
    <definedName name="Tra_ty_le3" localSheetId="32">#REF!</definedName>
    <definedName name="Tra_ty_le3" localSheetId="23">#REF!</definedName>
    <definedName name="Tra_ty_le3" localSheetId="34">#REF!</definedName>
    <definedName name="Tra_ty_le3" localSheetId="30">#REF!</definedName>
    <definedName name="Tra_ty_le3">#REF!</definedName>
    <definedName name="Tra_ty_le4" localSheetId="19">#REF!</definedName>
    <definedName name="Tra_ty_le4" localSheetId="20">#REF!</definedName>
    <definedName name="Tra_ty_le4" localSheetId="3">#REF!</definedName>
    <definedName name="Tra_ty_le4" localSheetId="40">#REF!</definedName>
    <definedName name="Tra_ty_le4" localSheetId="22">#REF!</definedName>
    <definedName name="Tra_ty_le4" localSheetId="32">#REF!</definedName>
    <definedName name="Tra_ty_le4" localSheetId="23">#REF!</definedName>
    <definedName name="Tra_ty_le4" localSheetId="34">#REF!</definedName>
    <definedName name="Tra_ty_le4" localSheetId="30">#REF!</definedName>
    <definedName name="Tra_ty_le4">#REF!</definedName>
    <definedName name="Tra_ty_le5" localSheetId="19">#REF!</definedName>
    <definedName name="Tra_ty_le5" localSheetId="20">#REF!</definedName>
    <definedName name="Tra_ty_le5" localSheetId="3">#REF!</definedName>
    <definedName name="Tra_ty_le5" localSheetId="40">#REF!</definedName>
    <definedName name="Tra_ty_le5" localSheetId="22">#REF!</definedName>
    <definedName name="Tra_ty_le5" localSheetId="32">#REF!</definedName>
    <definedName name="Tra_ty_le5" localSheetId="23">#REF!</definedName>
    <definedName name="Tra_ty_le5" localSheetId="34">#REF!</definedName>
    <definedName name="Tra_ty_le5" localSheetId="30">#REF!</definedName>
    <definedName name="Tra_ty_le5">#REF!</definedName>
    <definedName name="TRA_VAT_LIEU" localSheetId="19">#REF!</definedName>
    <definedName name="TRA_VAT_LIEU" localSheetId="20">#REF!</definedName>
    <definedName name="TRA_VAT_LIEU" localSheetId="3">#REF!</definedName>
    <definedName name="TRA_VAT_LIEU" localSheetId="22">#REF!</definedName>
    <definedName name="TRA_VAT_LIEU" localSheetId="23">#REF!</definedName>
    <definedName name="TRA_VAT_LIEU">#REF!</definedName>
    <definedName name="TRADE2" localSheetId="19">#REF!</definedName>
    <definedName name="TRADE2" localSheetId="20">#REF!</definedName>
    <definedName name="TRADE2" localSheetId="3">#REF!</definedName>
    <definedName name="TRADE2" localSheetId="40">#REF!</definedName>
    <definedName name="TRADE2" localSheetId="22">#REF!</definedName>
    <definedName name="TRADE2" localSheetId="32">#REF!</definedName>
    <definedName name="TRADE2" localSheetId="23">#REF!</definedName>
    <definedName name="TRADE2" localSheetId="34">#REF!</definedName>
    <definedName name="TRADE2" localSheetId="30">#REF!</definedName>
    <definedName name="TRADE2">#REF!</definedName>
    <definedName name="TRAM" localSheetId="32">#REF!</definedName>
    <definedName name="TRAM" localSheetId="34">#REF!</definedName>
    <definedName name="TRAM" localSheetId="30">#REF!</definedName>
    <definedName name="trao" localSheetId="19">#REF!</definedName>
    <definedName name="trao" localSheetId="20">#REF!</definedName>
    <definedName name="trao" localSheetId="3">#REF!</definedName>
    <definedName name="trao" localSheetId="22">#REF!</definedName>
    <definedName name="trao" localSheetId="23">#REF!</definedName>
    <definedName name="trao">#REF!</definedName>
    <definedName name="TRAVL" localSheetId="19">#REF!</definedName>
    <definedName name="TRAVL" localSheetId="20">#REF!</definedName>
    <definedName name="TRAVL" localSheetId="3">#REF!</definedName>
    <definedName name="TRAVL" localSheetId="22">#REF!</definedName>
    <definedName name="TRAVL" localSheetId="23">#REF!</definedName>
    <definedName name="TRAVL">#REF!</definedName>
    <definedName name="Trinidad_Against" localSheetId="19">#REF!,#REF!,#REF!</definedName>
    <definedName name="Trinidad_Against" localSheetId="20">#REF!,#REF!,#REF!</definedName>
    <definedName name="Trinidad_Against" localSheetId="3">#REF!,#REF!,#REF!</definedName>
    <definedName name="Trinidad_Against" localSheetId="22">#REF!,#REF!,#REF!</definedName>
    <definedName name="Trinidad_Against" localSheetId="23">#REF!,#REF!,#REF!</definedName>
    <definedName name="Trinidad_Against">#REF!,#REF!,#REF!</definedName>
    <definedName name="Trinidad_Played" localSheetId="19">#REF!,#REF!,#REF!</definedName>
    <definedName name="Trinidad_Played" localSheetId="20">#REF!,#REF!,#REF!</definedName>
    <definedName name="Trinidad_Played" localSheetId="3">#REF!,#REF!,#REF!</definedName>
    <definedName name="Trinidad_Played" localSheetId="22">#REF!,#REF!,#REF!</definedName>
    <definedName name="Trinidad_Played" localSheetId="23">#REF!,#REF!,#REF!</definedName>
    <definedName name="Trinidad_Played">#REF!,#REF!,#REF!</definedName>
    <definedName name="trong" localSheetId="19" hidden="1">{"'Sheet1'!$L$16"}</definedName>
    <definedName name="trong" localSheetId="20" hidden="1">{"'Sheet1'!$L$16"}</definedName>
    <definedName name="trong" localSheetId="3" hidden="1">{"'Sheet1'!$L$16"}</definedName>
    <definedName name="trong" localSheetId="17" hidden="1">{"'Sheet1'!$L$16"}</definedName>
    <definedName name="trong" localSheetId="22" hidden="1">{"'Sheet1'!$L$16"}</definedName>
    <definedName name="trong" localSheetId="23" hidden="1">{"'Sheet1'!$L$16"}</definedName>
    <definedName name="trong" localSheetId="0" hidden="1">{"'Sheet1'!$L$16"}</definedName>
    <definedName name="trong" localSheetId="1" hidden="1">{"'Sheet1'!$L$16"}</definedName>
    <definedName name="trong" localSheetId="2" hidden="1">{"'Sheet1'!$L$16"}</definedName>
    <definedName name="trong" hidden="1">{"'Sheet1'!$L$16"}</definedName>
    <definedName name="trt" localSheetId="40">#REF!</definedName>
    <definedName name="trt" localSheetId="32">#REF!</definedName>
    <definedName name="trt" localSheetId="34">#REF!</definedName>
    <definedName name="trt" localSheetId="30">#REF!</definedName>
    <definedName name="trt">#REF!</definedName>
    <definedName name="Ts" localSheetId="19">#REF!</definedName>
    <definedName name="Ts" localSheetId="20">#REF!</definedName>
    <definedName name="Ts" localSheetId="3">#REF!</definedName>
    <definedName name="Ts" localSheetId="22">#REF!</definedName>
    <definedName name="Ts" localSheetId="23">#REF!</definedName>
    <definedName name="Ts">#REF!</definedName>
    <definedName name="TT" localSheetId="19">#REF!</definedName>
    <definedName name="TT" localSheetId="20">#REF!</definedName>
    <definedName name="TT" localSheetId="3">#REF!</definedName>
    <definedName name="TT" localSheetId="22">#REF!</definedName>
    <definedName name="TT" localSheetId="23">#REF!</definedName>
    <definedName name="TT">#REF!</definedName>
    <definedName name="TT_1P" localSheetId="19">#REF!</definedName>
    <definedName name="TT_1P" localSheetId="20">#REF!</definedName>
    <definedName name="TT_1P" localSheetId="3">#REF!</definedName>
    <definedName name="TT_1P" localSheetId="40">#REF!</definedName>
    <definedName name="TT_1P" localSheetId="22">#REF!</definedName>
    <definedName name="TT_1P" localSheetId="32">#REF!</definedName>
    <definedName name="TT_1P" localSheetId="23">#REF!</definedName>
    <definedName name="TT_1P" localSheetId="34">#REF!</definedName>
    <definedName name="TT_1P" localSheetId="30">#REF!</definedName>
    <definedName name="TT_1P">#REF!</definedName>
    <definedName name="TT_3p" localSheetId="19">#REF!</definedName>
    <definedName name="TT_3p" localSheetId="20">#REF!</definedName>
    <definedName name="TT_3p" localSheetId="3">#REF!</definedName>
    <definedName name="TT_3p" localSheetId="40">#REF!</definedName>
    <definedName name="TT_3p" localSheetId="22">#REF!</definedName>
    <definedName name="TT_3p" localSheetId="32">#REF!</definedName>
    <definedName name="TT_3p" localSheetId="23">#REF!</definedName>
    <definedName name="TT_3p" localSheetId="34">#REF!</definedName>
    <definedName name="TT_3p" localSheetId="30">#REF!</definedName>
    <definedName name="TT_3p">#REF!</definedName>
    <definedName name="TT_M" localSheetId="19">#REF!</definedName>
    <definedName name="TT_M" localSheetId="20">#REF!</definedName>
    <definedName name="TT_M" localSheetId="3">#REF!</definedName>
    <definedName name="TT_M" localSheetId="22">#REF!</definedName>
    <definedName name="TT_M" localSheetId="23">#REF!</definedName>
    <definedName name="TT_M">#REF!</definedName>
    <definedName name="TT_NC" localSheetId="19">#REF!</definedName>
    <definedName name="TT_NC" localSheetId="20">#REF!</definedName>
    <definedName name="TT_NC" localSheetId="3">#REF!</definedName>
    <definedName name="TT_NC" localSheetId="22">#REF!</definedName>
    <definedName name="TT_NC" localSheetId="23">#REF!</definedName>
    <definedName name="TT_NC">#REF!</definedName>
    <definedName name="TT_VL" localSheetId="19">#REF!</definedName>
    <definedName name="TT_VL" localSheetId="20">#REF!</definedName>
    <definedName name="TT_VL" localSheetId="3">#REF!</definedName>
    <definedName name="TT_VL" localSheetId="22">#REF!</definedName>
    <definedName name="TT_VL" localSheetId="23">#REF!</definedName>
    <definedName name="TT_VL">#REF!</definedName>
    <definedName name="ttao" localSheetId="19">#REF!</definedName>
    <definedName name="ttao" localSheetId="20">#REF!</definedName>
    <definedName name="ttao" localSheetId="3">#REF!</definedName>
    <definedName name="ttao" localSheetId="22">#REF!</definedName>
    <definedName name="ttao" localSheetId="23">#REF!</definedName>
    <definedName name="ttao">#REF!</definedName>
    <definedName name="ttbt" localSheetId="19">#REF!</definedName>
    <definedName name="ttbt" localSheetId="20">#REF!</definedName>
    <definedName name="ttbt" localSheetId="3">#REF!</definedName>
    <definedName name="ttbt" localSheetId="40">#REF!</definedName>
    <definedName name="ttbt" localSheetId="22">#REF!</definedName>
    <definedName name="ttbt" localSheetId="23">#REF!</definedName>
    <definedName name="ttbt">#REF!</definedName>
    <definedName name="TTDD1P" localSheetId="40">#REF!</definedName>
    <definedName name="TTDD1P" localSheetId="32">#REF!</definedName>
    <definedName name="TTDD1P" localSheetId="34">#REF!</definedName>
    <definedName name="TTDD1P" localSheetId="30">#REF!</definedName>
    <definedName name="TTDKKH" localSheetId="40">#REF!</definedName>
    <definedName name="TTDKKH" localSheetId="32">#REF!</definedName>
    <definedName name="TTDKKH" localSheetId="34">#REF!</definedName>
    <definedName name="TTDKKH" localSheetId="30">#REF!</definedName>
    <definedName name="tthi" localSheetId="19">#REF!</definedName>
    <definedName name="tthi" localSheetId="20">#REF!</definedName>
    <definedName name="tthi" localSheetId="3">#REF!</definedName>
    <definedName name="tthi" localSheetId="40">#REF!</definedName>
    <definedName name="tthi" localSheetId="22">#REF!</definedName>
    <definedName name="tthi" localSheetId="32">#REF!</definedName>
    <definedName name="tthi" localSheetId="23">#REF!</definedName>
    <definedName name="tthi" localSheetId="34">#REF!</definedName>
    <definedName name="tthi" localSheetId="30">#REF!</definedName>
    <definedName name="tthi">#REF!</definedName>
    <definedName name="ttronmk" localSheetId="19">#REF!</definedName>
    <definedName name="ttronmk" localSheetId="20">#REF!</definedName>
    <definedName name="ttronmk" localSheetId="3">#REF!</definedName>
    <definedName name="ttronmk" localSheetId="40">#REF!</definedName>
    <definedName name="ttronmk" localSheetId="22">#REF!</definedName>
    <definedName name="ttronmk" localSheetId="32">#REF!</definedName>
    <definedName name="ttronmk" localSheetId="23">#REF!</definedName>
    <definedName name="ttronmk" localSheetId="34">#REF!</definedName>
    <definedName name="ttronmk" localSheetId="30">#REF!</definedName>
    <definedName name="ttronmk">#REF!</definedName>
    <definedName name="ttttt" localSheetId="19" hidden="1">{"'Sheet1'!$L$16"}</definedName>
    <definedName name="ttttt" localSheetId="20" hidden="1">{"'Sheet1'!$L$16"}</definedName>
    <definedName name="ttttt" localSheetId="3" hidden="1">{"'Sheet1'!$L$16"}</definedName>
    <definedName name="ttttt" localSheetId="17" hidden="1">{"'Sheet1'!$L$16"}</definedName>
    <definedName name="ttttt" localSheetId="22" hidden="1">{"'Sheet1'!$L$16"}</definedName>
    <definedName name="ttttt" localSheetId="32" hidden="1">{"'Sheet1'!$L$16"}</definedName>
    <definedName name="ttttt" localSheetId="23" hidden="1">{"'Sheet1'!$L$16"}</definedName>
    <definedName name="ttttt" localSheetId="0" hidden="1">{"'Sheet1'!$L$16"}</definedName>
    <definedName name="ttttt" localSheetId="1" hidden="1">{"'Sheet1'!$L$16"}</definedName>
    <definedName name="ttttt" localSheetId="2" hidden="1">{"'Sheet1'!$L$16"}</definedName>
    <definedName name="ttttt" localSheetId="34" hidden="1">{"'Sheet1'!$L$16"}</definedName>
    <definedName name="ttttt" localSheetId="30" hidden="1">{"'Sheet1'!$L$16"}</definedName>
    <definedName name="ttttt" hidden="1">{"'Sheet1'!$L$16"}</definedName>
    <definedName name="TTTTTTTTT" localSheetId="17" hidden="1">{"'Sheet1'!$L$16"}</definedName>
    <definedName name="TTTTTTTTT" localSheetId="32" hidden="1">{"'Sheet1'!$L$16"}</definedName>
    <definedName name="TTTTTTTTT" localSheetId="0" hidden="1">{"'Sheet1'!$L$16"}</definedName>
    <definedName name="TTTTTTTTT" localSheetId="1" hidden="1">{"'Sheet1'!$L$16"}</definedName>
    <definedName name="TTTTTTTTT" localSheetId="2" hidden="1">{"'Sheet1'!$L$16"}</definedName>
    <definedName name="TTTTTTTTT" localSheetId="34" hidden="1">{"'Sheet1'!$L$16"}</definedName>
    <definedName name="TTTTTTTTT" localSheetId="30" hidden="1">{"'Sheet1'!$L$16"}</definedName>
    <definedName name="TTTTTTTTT" hidden="1">{"'Sheet1'!$L$16"}</definedName>
    <definedName name="ttttttttttt" localSheetId="19" hidden="1">{"'Sheet1'!$L$16"}</definedName>
    <definedName name="ttttttttttt" localSheetId="20" hidden="1">{"'Sheet1'!$L$16"}</definedName>
    <definedName name="ttttttttttt" localSheetId="3" hidden="1">{"'Sheet1'!$L$16"}</definedName>
    <definedName name="ttttttttttt" localSheetId="17" hidden="1">{"'Sheet1'!$L$16"}</definedName>
    <definedName name="ttttttttttt" localSheetId="22" hidden="1">{"'Sheet1'!$L$16"}</definedName>
    <definedName name="ttttttttttt" localSheetId="32" hidden="1">{"'Sheet1'!$L$16"}</definedName>
    <definedName name="ttttttttttt" localSheetId="23"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4" hidden="1">{"'Sheet1'!$L$16"}</definedName>
    <definedName name="ttttttttttt" localSheetId="30" hidden="1">{"'Sheet1'!$L$16"}</definedName>
    <definedName name="ttttttttttt" hidden="1">{"'Sheet1'!$L$16"}</definedName>
    <definedName name="tttttttttttt" localSheetId="17" hidden="1">{"'Sheet1'!$L$16"}</definedName>
    <definedName name="tttttttttttt" localSheetId="32"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34" hidden="1">{"'Sheet1'!$L$16"}</definedName>
    <definedName name="tttttttttttt" localSheetId="30" hidden="1">{"'Sheet1'!$L$16"}</definedName>
    <definedName name="tttttttttttt" hidden="1">{"'Sheet1'!$L$16"}</definedName>
    <definedName name="tu" localSheetId="19">#REF!</definedName>
    <definedName name="tu" localSheetId="20">#REF!</definedName>
    <definedName name="tu" localSheetId="3">#REF!</definedName>
    <definedName name="tu" localSheetId="22">#REF!</definedName>
    <definedName name="tu" localSheetId="23">#REF!</definedName>
    <definedName name="tu">#REF!</definedName>
    <definedName name="TUAN45" localSheetId="19">#REF!</definedName>
    <definedName name="TUAN45" localSheetId="20">#REF!</definedName>
    <definedName name="TUAN45" localSheetId="3">#REF!</definedName>
    <definedName name="TUAN45" localSheetId="22">#REF!</definedName>
    <definedName name="TUAN45" localSheetId="23">#REF!</definedName>
    <definedName name="TUAN45">#REF!</definedName>
    <definedName name="TUAN46" localSheetId="19">#REF!</definedName>
    <definedName name="TUAN46" localSheetId="20">#REF!</definedName>
    <definedName name="TUAN46" localSheetId="3">#REF!</definedName>
    <definedName name="TUAN46" localSheetId="22">#REF!</definedName>
    <definedName name="TUAN46" localSheetId="23">#REF!</definedName>
    <definedName name="TUAN46">#REF!</definedName>
    <definedName name="TUAN48" localSheetId="19">#REF!</definedName>
    <definedName name="TUAN48" localSheetId="20">#REF!</definedName>
    <definedName name="TUAN48" localSheetId="3">#REF!</definedName>
    <definedName name="TUAN48" localSheetId="22">#REF!</definedName>
    <definedName name="TUAN48" localSheetId="23">#REF!</definedName>
    <definedName name="TUAN48">#REF!</definedName>
    <definedName name="TUAN49" localSheetId="19">#REF!</definedName>
    <definedName name="TUAN49" localSheetId="20">#REF!</definedName>
    <definedName name="TUAN49" localSheetId="3">#REF!</definedName>
    <definedName name="TUAN49" localSheetId="22">#REF!</definedName>
    <definedName name="TUAN49" localSheetId="23">#REF!</definedName>
    <definedName name="TUAN49">#REF!</definedName>
    <definedName name="TUAN50" localSheetId="19">#REF!</definedName>
    <definedName name="TUAN50" localSheetId="20">#REF!</definedName>
    <definedName name="TUAN50" localSheetId="3">#REF!</definedName>
    <definedName name="TUAN50" localSheetId="22">#REF!</definedName>
    <definedName name="TUAN50" localSheetId="23">#REF!</definedName>
    <definedName name="TUAN50">#REF!</definedName>
    <definedName name="TUAN51" localSheetId="19">#REF!</definedName>
    <definedName name="TUAN51" localSheetId="20">#REF!</definedName>
    <definedName name="TUAN51" localSheetId="3">#REF!</definedName>
    <definedName name="TUAN51" localSheetId="22">#REF!</definedName>
    <definedName name="TUAN51" localSheetId="23">#REF!</definedName>
    <definedName name="TUAN51">#REF!</definedName>
    <definedName name="TUAN52" localSheetId="19">#REF!</definedName>
    <definedName name="TUAN52" localSheetId="20">#REF!</definedName>
    <definedName name="TUAN52" localSheetId="3">#REF!</definedName>
    <definedName name="TUAN52" localSheetId="22">#REF!</definedName>
    <definedName name="TUAN52" localSheetId="23">#REF!</definedName>
    <definedName name="TUAN52">#REF!</definedName>
    <definedName name="Tunisia_Against" localSheetId="19">#REF!,#REF!,#REF!</definedName>
    <definedName name="Tunisia_Against" localSheetId="20">#REF!,#REF!,#REF!</definedName>
    <definedName name="Tunisia_Against" localSheetId="3">#REF!,#REF!,#REF!</definedName>
    <definedName name="Tunisia_Against" localSheetId="22">#REF!,#REF!,#REF!</definedName>
    <definedName name="Tunisia_Against" localSheetId="23">#REF!,#REF!,#REF!</definedName>
    <definedName name="Tunisia_Against">#REF!,#REF!,#REF!</definedName>
    <definedName name="Tunisia_Played" localSheetId="19">#REF!,#REF!,#REF!</definedName>
    <definedName name="Tunisia_Played" localSheetId="20">#REF!,#REF!,#REF!</definedName>
    <definedName name="Tunisia_Played" localSheetId="3">#REF!,#REF!,#REF!</definedName>
    <definedName name="Tunisia_Played" localSheetId="22">#REF!,#REF!,#REF!</definedName>
    <definedName name="Tunisia_Played" localSheetId="23">#REF!,#REF!,#REF!</definedName>
    <definedName name="Tunisia_Played">#REF!,#REF!,#REF!</definedName>
    <definedName name="tuoi" localSheetId="19">#REF!</definedName>
    <definedName name="tuoi" localSheetId="20">#REF!</definedName>
    <definedName name="tuoi" localSheetId="3">#REF!</definedName>
    <definedName name="tuoi" localSheetId="22">#REF!</definedName>
    <definedName name="tuoi" localSheetId="23">#REF!</definedName>
    <definedName name="tuoi">#REF!</definedName>
    <definedName name="tuyennhanh" localSheetId="19" hidden="1">{"'Sheet1'!$L$16"}</definedName>
    <definedName name="tuyennhanh" localSheetId="20" hidden="1">{"'Sheet1'!$L$16"}</definedName>
    <definedName name="tuyennhanh" localSheetId="3" hidden="1">{"'Sheet1'!$L$16"}</definedName>
    <definedName name="tuyennhanh" localSheetId="17" hidden="1">{"'Sheet1'!$L$16"}</definedName>
    <definedName name="tuyennhanh" localSheetId="22" hidden="1">{"'Sheet1'!$L$16"}</definedName>
    <definedName name="tuyennhanh" localSheetId="23" hidden="1">{"'Sheet1'!$L$16"}</definedName>
    <definedName name="tuyennhanh" localSheetId="0" hidden="1">{"'Sheet1'!$L$16"}</definedName>
    <definedName name="tuyennhanh" localSheetId="1" hidden="1">{"'Sheet1'!$L$16"}</definedName>
    <definedName name="tuyennhanh" localSheetId="2" hidden="1">{"'Sheet1'!$L$16"}</definedName>
    <definedName name="tuyennhanh" localSheetId="34" hidden="1">{"'Sheet1'!$L$16"}</definedName>
    <definedName name="tuyennhanh" localSheetId="30" hidden="1">{"'Sheet1'!$L$16"}</definedName>
    <definedName name="tuyennhanh" hidden="1">{"'Sheet1'!$L$16"}</definedName>
    <definedName name="tv75nc" localSheetId="19">#REF!</definedName>
    <definedName name="tv75nc" localSheetId="20">#REF!</definedName>
    <definedName name="tv75nc" localSheetId="3">#REF!</definedName>
    <definedName name="tv75nc" localSheetId="40">#REF!</definedName>
    <definedName name="tv75nc" localSheetId="22">#REF!</definedName>
    <definedName name="tv75nc" localSheetId="32">#REF!</definedName>
    <definedName name="tv75nc" localSheetId="23">#REF!</definedName>
    <definedName name="tv75nc" localSheetId="34">#REF!</definedName>
    <definedName name="tv75nc" localSheetId="30">#REF!</definedName>
    <definedName name="tv75nc">#REF!</definedName>
    <definedName name="tv75vl" localSheetId="19">#REF!</definedName>
    <definedName name="tv75vl" localSheetId="20">#REF!</definedName>
    <definedName name="tv75vl" localSheetId="3">#REF!</definedName>
    <definedName name="tv75vl" localSheetId="40">#REF!</definedName>
    <definedName name="tv75vl" localSheetId="22">#REF!</definedName>
    <definedName name="tv75vl" localSheetId="32">#REF!</definedName>
    <definedName name="tv75vl" localSheetId="23">#REF!</definedName>
    <definedName name="tv75vl" localSheetId="34">#REF!</definedName>
    <definedName name="tv75vl" localSheetId="30">#REF!</definedName>
    <definedName name="tv75vl">#REF!</definedName>
    <definedName name="TW">#REF!</definedName>
    <definedName name="Twister" localSheetId="19">#REF!</definedName>
    <definedName name="Twister" localSheetId="20">#REF!</definedName>
    <definedName name="Twister" localSheetId="3">#REF!</definedName>
    <definedName name="Twister" localSheetId="22">#REF!</definedName>
    <definedName name="Twister" localSheetId="23">#REF!</definedName>
    <definedName name="Twister">#REF!</definedName>
    <definedName name="TXB11QBINHCHANH" localSheetId="19">#REF!</definedName>
    <definedName name="TXB11QBINHCHANH" localSheetId="20">#REF!</definedName>
    <definedName name="TXB11QBINHCHANH" localSheetId="3">#REF!</definedName>
    <definedName name="TXB11QBINHCHANH" localSheetId="22">#REF!</definedName>
    <definedName name="TXB11QBINHCHANH" localSheetId="23">#REF!</definedName>
    <definedName name="TXB11QBINHCHANH">#REF!</definedName>
    <definedName name="TXB11QBINHTAN" localSheetId="19">#REF!</definedName>
    <definedName name="TXB11QBINHTAN" localSheetId="20">#REF!</definedName>
    <definedName name="TXB11QBINHTAN" localSheetId="3">#REF!</definedName>
    <definedName name="TXB11QBINHTAN" localSheetId="22">#REF!</definedName>
    <definedName name="TXB11QBINHTAN" localSheetId="23">#REF!</definedName>
    <definedName name="TXB11QBINHTAN">#REF!</definedName>
    <definedName name="TXB11QBINHTHANH1" localSheetId="19">#REF!</definedName>
    <definedName name="TXB11QBINHTHANH1" localSheetId="20">#REF!</definedName>
    <definedName name="TXB11QBINHTHANH1" localSheetId="3">#REF!</definedName>
    <definedName name="TXB11QBINHTHANH1" localSheetId="22">#REF!</definedName>
    <definedName name="TXB11QBINHTHANH1" localSheetId="23">#REF!</definedName>
    <definedName name="TXB11QBINHTHANH1">#REF!</definedName>
    <definedName name="TXB11QBINHTHANH2" localSheetId="19">#REF!</definedName>
    <definedName name="TXB11QBINHTHANH2" localSheetId="20">#REF!</definedName>
    <definedName name="TXB11QBINHTHANH2" localSheetId="3">#REF!</definedName>
    <definedName name="TXB11QBINHTHANH2" localSheetId="22">#REF!</definedName>
    <definedName name="TXB11QBINHTHANH2" localSheetId="23">#REF!</definedName>
    <definedName name="TXB11QBINHTHANH2">#REF!</definedName>
    <definedName name="TXB11QCUCHI" localSheetId="19">#REF!</definedName>
    <definedName name="TXB11QCUCHI" localSheetId="20">#REF!</definedName>
    <definedName name="TXB11QCUCHI" localSheetId="3">#REF!</definedName>
    <definedName name="TXB11QCUCHI" localSheetId="22">#REF!</definedName>
    <definedName name="TXB11QCUCHI" localSheetId="23">#REF!</definedName>
    <definedName name="TXB11QCUCHI">#REF!</definedName>
    <definedName name="TXB11QGOVAP1" localSheetId="19">#REF!</definedName>
    <definedName name="TXB11QGOVAP1" localSheetId="20">#REF!</definedName>
    <definedName name="TXB11QGOVAP1" localSheetId="3">#REF!</definedName>
    <definedName name="TXB11QGOVAP1" localSheetId="22">#REF!</definedName>
    <definedName name="TXB11QGOVAP1" localSheetId="23">#REF!</definedName>
    <definedName name="TXB11QGOVAP1">#REF!</definedName>
    <definedName name="TXB11QGOVAP2" localSheetId="19">#REF!</definedName>
    <definedName name="TXB11QGOVAP2" localSheetId="20">#REF!</definedName>
    <definedName name="TXB11QGOVAP2" localSheetId="3">#REF!</definedName>
    <definedName name="TXB11QGOVAP2" localSheetId="22">#REF!</definedName>
    <definedName name="TXB11QGOVAP2" localSheetId="23">#REF!</definedName>
    <definedName name="TXB11QGOVAP2">#REF!</definedName>
    <definedName name="TXB11QHOCMON" localSheetId="19">#REF!</definedName>
    <definedName name="TXB11QHOCMON" localSheetId="20">#REF!</definedName>
    <definedName name="TXB11QHOCMON" localSheetId="3">#REF!</definedName>
    <definedName name="TXB11QHOCMON" localSheetId="22">#REF!</definedName>
    <definedName name="TXB11QHOCMON" localSheetId="23">#REF!</definedName>
    <definedName name="TXB11QHOCMON">#REF!</definedName>
    <definedName name="TXB11QPHUNHUAN" localSheetId="19">#REF!</definedName>
    <definedName name="TXB11QPHUNHUAN" localSheetId="20">#REF!</definedName>
    <definedName name="TXB11QPHUNHUAN" localSheetId="3">#REF!</definedName>
    <definedName name="TXB11QPHUNHUAN" localSheetId="22">#REF!</definedName>
    <definedName name="TXB11QPHUNHUAN" localSheetId="23">#REF!</definedName>
    <definedName name="TXB11QPHUNHUAN">#REF!</definedName>
    <definedName name="TXB11QTANBINH1" localSheetId="19">#REF!</definedName>
    <definedName name="TXB11QTANBINH1" localSheetId="20">#REF!</definedName>
    <definedName name="TXB11QTANBINH1" localSheetId="3">#REF!</definedName>
    <definedName name="TXB11QTANBINH1" localSheetId="22">#REF!</definedName>
    <definedName name="TXB11QTANBINH1" localSheetId="23">#REF!</definedName>
    <definedName name="TXB11QTANBINH1">#REF!</definedName>
    <definedName name="TXB11QTANBINH2" localSheetId="19">#REF!</definedName>
    <definedName name="TXB11QTANBINH2" localSheetId="20">#REF!</definedName>
    <definedName name="TXB11QTANBINH2" localSheetId="3">#REF!</definedName>
    <definedName name="TXB11QTANBINH2" localSheetId="22">#REF!</definedName>
    <definedName name="TXB11QTANBINH2" localSheetId="23">#REF!</definedName>
    <definedName name="TXB11QTANBINH2">#REF!</definedName>
    <definedName name="TXB11QTANPHU" localSheetId="19">#REF!</definedName>
    <definedName name="TXB11QTANPHU" localSheetId="20">#REF!</definedName>
    <definedName name="TXB11QTANPHU" localSheetId="3">#REF!</definedName>
    <definedName name="TXB11QTANPHU" localSheetId="22">#REF!</definedName>
    <definedName name="TXB11QTANPHU" localSheetId="23">#REF!</definedName>
    <definedName name="TXB11QTANPHU">#REF!</definedName>
    <definedName name="TXB11QTHUDUC1" localSheetId="19">#REF!</definedName>
    <definedName name="TXB11QTHUDUC1" localSheetId="20">#REF!</definedName>
    <definedName name="TXB11QTHUDUC1" localSheetId="3">#REF!</definedName>
    <definedName name="TXB11QTHUDUC1" localSheetId="22">#REF!</definedName>
    <definedName name="TXB11QTHUDUC1" localSheetId="23">#REF!</definedName>
    <definedName name="TXB11QTHUDUC1">#REF!</definedName>
    <definedName name="TXB11QTHUDUC2" localSheetId="19">#REF!</definedName>
    <definedName name="TXB11QTHUDUC2" localSheetId="20">#REF!</definedName>
    <definedName name="TXB11QTHUDUC2" localSheetId="3">#REF!</definedName>
    <definedName name="TXB11QTHUDUC2" localSheetId="22">#REF!</definedName>
    <definedName name="TXB11QTHUDUC2" localSheetId="23">#REF!</definedName>
    <definedName name="TXB11QTHUDUC2">#REF!</definedName>
    <definedName name="TXB11QUAN1" localSheetId="19">#REF!</definedName>
    <definedName name="TXB11QUAN1" localSheetId="20">#REF!</definedName>
    <definedName name="TXB11QUAN1" localSheetId="3">#REF!</definedName>
    <definedName name="TXB11QUAN1" localSheetId="22">#REF!</definedName>
    <definedName name="TXB11QUAN1" localSheetId="23">#REF!</definedName>
    <definedName name="TXB11QUAN1">#REF!</definedName>
    <definedName name="TXB11QUAN10" localSheetId="19">#REF!</definedName>
    <definedName name="TXB11QUAN10" localSheetId="20">#REF!</definedName>
    <definedName name="TXB11QUAN10" localSheetId="3">#REF!</definedName>
    <definedName name="TXB11QUAN10" localSheetId="22">#REF!</definedName>
    <definedName name="TXB11QUAN10" localSheetId="23">#REF!</definedName>
    <definedName name="TXB11QUAN10">#REF!</definedName>
    <definedName name="TXB11QUAN11" localSheetId="19">#REF!</definedName>
    <definedName name="TXB11QUAN11" localSheetId="20">#REF!</definedName>
    <definedName name="TXB11QUAN11" localSheetId="3">#REF!</definedName>
    <definedName name="TXB11QUAN11" localSheetId="22">#REF!</definedName>
    <definedName name="TXB11QUAN11" localSheetId="23">#REF!</definedName>
    <definedName name="TXB11QUAN11">#REF!</definedName>
    <definedName name="TXB11QUAN12" localSheetId="19">#REF!</definedName>
    <definedName name="TXB11QUAN12" localSheetId="20">#REF!</definedName>
    <definedName name="TXB11QUAN12" localSheetId="3">#REF!</definedName>
    <definedName name="TXB11QUAN12" localSheetId="22">#REF!</definedName>
    <definedName name="TXB11QUAN12" localSheetId="23">#REF!</definedName>
    <definedName name="TXB11QUAN12">#REF!</definedName>
    <definedName name="TXB11QUAN2" localSheetId="19">#REF!</definedName>
    <definedName name="TXB11QUAN2" localSheetId="20">#REF!</definedName>
    <definedName name="TXB11QUAN2" localSheetId="3">#REF!</definedName>
    <definedName name="TXB11QUAN2" localSheetId="22">#REF!</definedName>
    <definedName name="TXB11QUAN2" localSheetId="23">#REF!</definedName>
    <definedName name="TXB11QUAN2">#REF!</definedName>
    <definedName name="TXB11QUAN4" localSheetId="19">#REF!</definedName>
    <definedName name="TXB11QUAN4" localSheetId="20">#REF!</definedName>
    <definedName name="TXB11QUAN4" localSheetId="3">#REF!</definedName>
    <definedName name="TXB11QUAN4" localSheetId="22">#REF!</definedName>
    <definedName name="TXB11QUAN4" localSheetId="23">#REF!</definedName>
    <definedName name="TXB11QUAN4">#REF!</definedName>
    <definedName name="TXB11QUAN6B" localSheetId="19">#REF!</definedName>
    <definedName name="TXB11QUAN6B" localSheetId="20">#REF!</definedName>
    <definedName name="TXB11QUAN6B" localSheetId="3">#REF!</definedName>
    <definedName name="TXB11QUAN6B" localSheetId="22">#REF!</definedName>
    <definedName name="TXB11QUAN6B" localSheetId="23">#REF!</definedName>
    <definedName name="TXB11QUAN6B">#REF!</definedName>
    <definedName name="TXB11QUAN7" localSheetId="19">#REF!</definedName>
    <definedName name="TXB11QUAN7" localSheetId="20">#REF!</definedName>
    <definedName name="TXB11QUAN7" localSheetId="3">#REF!</definedName>
    <definedName name="TXB11QUAN7" localSheetId="22">#REF!</definedName>
    <definedName name="TXB11QUAN7" localSheetId="23">#REF!</definedName>
    <definedName name="TXB11QUAN7">#REF!</definedName>
    <definedName name="TXB11QUAN8A" localSheetId="19">#REF!</definedName>
    <definedName name="TXB11QUAN8A" localSheetId="20">#REF!</definedName>
    <definedName name="TXB11QUAN8A" localSheetId="3">#REF!</definedName>
    <definedName name="TXB11QUAN8A" localSheetId="22">#REF!</definedName>
    <definedName name="TXB11QUAN8A" localSheetId="23">#REF!</definedName>
    <definedName name="TXB11QUAN8A">#REF!</definedName>
    <definedName name="TXB11QUAN8B" localSheetId="19">#REF!</definedName>
    <definedName name="TXB11QUAN8B" localSheetId="20">#REF!</definedName>
    <definedName name="TXB11QUAN8B" localSheetId="3">#REF!</definedName>
    <definedName name="TXB11QUAN8B" localSheetId="22">#REF!</definedName>
    <definedName name="TXB11QUAN8B" localSheetId="23">#REF!</definedName>
    <definedName name="TXB11QUAN8B">#REF!</definedName>
    <definedName name="TXB44QUAN5" localSheetId="19">#REF!</definedName>
    <definedName name="TXB44QUAN5" localSheetId="20">#REF!</definedName>
    <definedName name="TXB44QUAN5" localSheetId="3">#REF!</definedName>
    <definedName name="TXB44QUAN5" localSheetId="22">#REF!</definedName>
    <definedName name="TXB44QUAN5" localSheetId="23">#REF!</definedName>
    <definedName name="TXB44QUAN5">#REF!</definedName>
    <definedName name="TXB44QUAN6A" localSheetId="19">#REF!</definedName>
    <definedName name="TXB44QUAN6A" localSheetId="20">#REF!</definedName>
    <definedName name="TXB44QUAN6A" localSheetId="3">#REF!</definedName>
    <definedName name="TXB44QUAN6A" localSheetId="22">#REF!</definedName>
    <definedName name="TXB44QUAN6A" localSheetId="23">#REF!</definedName>
    <definedName name="TXB44QUAN6A">#REF!</definedName>
    <definedName name="ty_le" localSheetId="19">#REF!</definedName>
    <definedName name="ty_le" localSheetId="20">#REF!</definedName>
    <definedName name="ty_le" localSheetId="3">#REF!</definedName>
    <definedName name="ty_le" localSheetId="40">#REF!</definedName>
    <definedName name="ty_le" localSheetId="22">#REF!</definedName>
    <definedName name="ty_le" localSheetId="32">#REF!</definedName>
    <definedName name="ty_le" localSheetId="23">#REF!</definedName>
    <definedName name="ty_le" localSheetId="34">#REF!</definedName>
    <definedName name="ty_le" localSheetId="30">#REF!</definedName>
    <definedName name="ty_le">#REF!</definedName>
    <definedName name="Ty_Le_1" localSheetId="19">#REF!</definedName>
    <definedName name="Ty_Le_1" localSheetId="20">#REF!</definedName>
    <definedName name="Ty_Le_1" localSheetId="3">#REF!</definedName>
    <definedName name="Ty_Le_1" localSheetId="22">#REF!</definedName>
    <definedName name="Ty_Le_1" localSheetId="23">#REF!</definedName>
    <definedName name="Ty_Le_1">#REF!</definedName>
    <definedName name="ty_le_BTN" localSheetId="19">#REF!</definedName>
    <definedName name="ty_le_BTN" localSheetId="20">#REF!</definedName>
    <definedName name="ty_le_BTN" localSheetId="3">#REF!</definedName>
    <definedName name="ty_le_BTN" localSheetId="40">#REF!</definedName>
    <definedName name="ty_le_BTN" localSheetId="22">#REF!</definedName>
    <definedName name="ty_le_BTN" localSheetId="32">#REF!</definedName>
    <definedName name="ty_le_BTN" localSheetId="23">#REF!</definedName>
    <definedName name="ty_le_BTN" localSheetId="34">#REF!</definedName>
    <definedName name="ty_le_BTN" localSheetId="30">#REF!</definedName>
    <definedName name="ty_le_BTN">#REF!</definedName>
    <definedName name="Ty_le1" localSheetId="19">#REF!</definedName>
    <definedName name="Ty_le1" localSheetId="20">#REF!</definedName>
    <definedName name="Ty_le1" localSheetId="3">#REF!</definedName>
    <definedName name="Ty_le1" localSheetId="40">#REF!</definedName>
    <definedName name="Ty_le1" localSheetId="22">#REF!</definedName>
    <definedName name="Ty_le1" localSheetId="32">#REF!</definedName>
    <definedName name="Ty_le1" localSheetId="23">#REF!</definedName>
    <definedName name="Ty_le1" localSheetId="34">#REF!</definedName>
    <definedName name="Ty_le1" localSheetId="30">#REF!</definedName>
    <definedName name="Ty_le1">#REF!</definedName>
    <definedName name="TYT" localSheetId="19">BlankMacro1</definedName>
    <definedName name="TYT" localSheetId="20">BlankMacro1</definedName>
    <definedName name="TYT" localSheetId="3">BlankMacro1</definedName>
    <definedName name="TYT" localSheetId="17">BlankMacro1</definedName>
    <definedName name="TYT" localSheetId="22">BlankMacro1</definedName>
    <definedName name="TYT" localSheetId="23">BlankMacro1</definedName>
    <definedName name="TYT" localSheetId="0">BlankMacro1</definedName>
    <definedName name="TYT" localSheetId="1">BlankMacro1</definedName>
    <definedName name="TYT" localSheetId="2">BlankMacro1</definedName>
    <definedName name="TYT">BlankMacro1</definedName>
    <definedName name="u" localSheetId="19">#REF!</definedName>
    <definedName name="u" localSheetId="20">#REF!</definedName>
    <definedName name="u" localSheetId="3">#REF!</definedName>
    <definedName name="u" localSheetId="22">#REF!</definedName>
    <definedName name="u" localSheetId="32" hidden="1">{"'Sheet1'!$L$16"}</definedName>
    <definedName name="u" localSheetId="23">#REF!</definedName>
    <definedName name="u" localSheetId="34" hidden="1">{"'Sheet1'!$L$16"}</definedName>
    <definedName name="u" localSheetId="30" hidden="1">{"'Sheet1'!$L$16"}</definedName>
    <definedName name="u">#REF!</definedName>
    <definedName name="ư" localSheetId="17" hidden="1">{"'Sheet1'!$L$16"}</definedName>
    <definedName name="ư" localSheetId="32" hidden="1">{"'Sheet1'!$L$16"}</definedName>
    <definedName name="ư" localSheetId="0" hidden="1">{"'Sheet1'!$L$16"}</definedName>
    <definedName name="ư" localSheetId="1" hidden="1">{"'Sheet1'!$L$16"}</definedName>
    <definedName name="ư" localSheetId="2" hidden="1">{"'Sheet1'!$L$16"}</definedName>
    <definedName name="ư" localSheetId="34" hidden="1">{"'Sheet1'!$L$16"}</definedName>
    <definedName name="ư" localSheetId="30" hidden="1">{"'Sheet1'!$L$16"}</definedName>
    <definedName name="ư" hidden="1">{"'Sheet1'!$L$16"}</definedName>
    <definedName name="Ukraine_Against" localSheetId="19">#REF!,#REF!,#REF!</definedName>
    <definedName name="Ukraine_Against" localSheetId="20">#REF!,#REF!,#REF!</definedName>
    <definedName name="Ukraine_Against" localSheetId="3">#REF!,#REF!,#REF!</definedName>
    <definedName name="Ukraine_Against" localSheetId="22">#REF!,#REF!,#REF!</definedName>
    <definedName name="Ukraine_Against" localSheetId="23">#REF!,#REF!,#REF!</definedName>
    <definedName name="Ukraine_Against">#REF!,#REF!,#REF!</definedName>
    <definedName name="Ukraine_Played" localSheetId="19">#REF!,#REF!,#REF!</definedName>
    <definedName name="Ukraine_Played" localSheetId="20">#REF!,#REF!,#REF!</definedName>
    <definedName name="Ukraine_Played" localSheetId="3">#REF!,#REF!,#REF!</definedName>
    <definedName name="Ukraine_Played" localSheetId="22">#REF!,#REF!,#REF!</definedName>
    <definedName name="Ukraine_Played" localSheetId="23">#REF!,#REF!,#REF!</definedName>
    <definedName name="Ukraine_Played">#REF!,#REF!,#REF!</definedName>
    <definedName name="ung" localSheetId="19">#REF!</definedName>
    <definedName name="ung" localSheetId="20">#REF!</definedName>
    <definedName name="ung" localSheetId="3">#REF!</definedName>
    <definedName name="ung" localSheetId="22">#REF!</definedName>
    <definedName name="ung" localSheetId="23">#REF!</definedName>
    <definedName name="ung">#REF!</definedName>
    <definedName name="UngCBo" localSheetId="19">#REF!</definedName>
    <definedName name="UngCBo" localSheetId="20">#REF!</definedName>
    <definedName name="UngCBo" localSheetId="3">#REF!</definedName>
    <definedName name="UngCBo" localSheetId="22">#REF!</definedName>
    <definedName name="UngCBo" localSheetId="23">#REF!</definedName>
    <definedName name="UngCBo">#REF!</definedName>
    <definedName name="UngHD" localSheetId="19">#REF!</definedName>
    <definedName name="UngHD" localSheetId="20">#REF!</definedName>
    <definedName name="UngHD" localSheetId="3">#REF!</definedName>
    <definedName name="UngHD" localSheetId="22">#REF!</definedName>
    <definedName name="UngHD" localSheetId="23">#REF!</definedName>
    <definedName name="UngHD">#REF!</definedName>
    <definedName name="unitt" localSheetId="19">BlankMacro1</definedName>
    <definedName name="unitt" localSheetId="20">BlankMacro1</definedName>
    <definedName name="unitt" localSheetId="3">BlankMacro1</definedName>
    <definedName name="unitt" localSheetId="17">BlankMacro1</definedName>
    <definedName name="unitt" localSheetId="22">BlankMacro1</definedName>
    <definedName name="unitt" localSheetId="23">BlankMacro1</definedName>
    <definedName name="unitt" localSheetId="0">BlankMacro1</definedName>
    <definedName name="unitt" localSheetId="1">BlankMacro1</definedName>
    <definedName name="unitt" localSheetId="2">BlankMacro1</definedName>
    <definedName name="unitt">BlankMacro1</definedName>
    <definedName name="ươpkhgbvcxz" localSheetId="17" hidden="1">{"'Sheet1'!$L$16"}</definedName>
    <definedName name="ươpkhgbvcxz" localSheetId="32"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34" hidden="1">{"'Sheet1'!$L$16"}</definedName>
    <definedName name="ươpkhgbvcxz" localSheetId="30" hidden="1">{"'Sheet1'!$L$16"}</definedName>
    <definedName name="ươpkhgbvcxz" hidden="1">{"'Sheet1'!$L$16"}</definedName>
    <definedName name="UP" localSheetId="19">#REF!,#REF!,#REF!,#REF!,#REF!,#REF!,#REF!,#REF!,#REF!,#REF!,#REF!</definedName>
    <definedName name="UP" localSheetId="20">#REF!,#REF!,#REF!,#REF!,#REF!,#REF!,#REF!,#REF!,#REF!,#REF!,#REF!</definedName>
    <definedName name="UP" localSheetId="3">#REF!,#REF!,#REF!,#REF!,#REF!,#REF!,#REF!,#REF!,#REF!,#REF!,#REF!</definedName>
    <definedName name="UP" localSheetId="22">#REF!,#REF!,#REF!,#REF!,#REF!,#REF!,#REF!,#REF!,#REF!,#REF!,#REF!</definedName>
    <definedName name="UP" localSheetId="23">#REF!,#REF!,#REF!,#REF!,#REF!,#REF!,#REF!,#REF!,#REF!,#REF!,#REF!</definedName>
    <definedName name="UP">#REF!,#REF!,#REF!,#REF!,#REF!,#REF!,#REF!,#REF!,#REF!,#REF!,#REF!</definedName>
    <definedName name="upnoc" localSheetId="40">#REF!</definedName>
    <definedName name="upnoc" localSheetId="32">#REF!</definedName>
    <definedName name="upnoc" localSheetId="34">#REF!</definedName>
    <definedName name="upnoc" localSheetId="30">#REF!</definedName>
    <definedName name="upnoc">#REF!</definedName>
    <definedName name="USA_Against" localSheetId="19">#REF!,#REF!,#REF!</definedName>
    <definedName name="USA_Against" localSheetId="20">#REF!,#REF!,#REF!</definedName>
    <definedName name="USA_Against" localSheetId="3">#REF!,#REF!,#REF!</definedName>
    <definedName name="USA_Against" localSheetId="22">#REF!,#REF!,#REF!</definedName>
    <definedName name="USA_Against" localSheetId="23">#REF!,#REF!,#REF!</definedName>
    <definedName name="USA_Against">#REF!,#REF!,#REF!</definedName>
    <definedName name="USA_Played" localSheetId="19">#REF!,#REF!,#REF!</definedName>
    <definedName name="USA_Played" localSheetId="20">#REF!,#REF!,#REF!</definedName>
    <definedName name="USA_Played" localSheetId="3">#REF!,#REF!,#REF!</definedName>
    <definedName name="USA_Played" localSheetId="22">#REF!,#REF!,#REF!</definedName>
    <definedName name="USA_Played" localSheetId="23">#REF!,#REF!,#REF!</definedName>
    <definedName name="USA_Played">#REF!,#REF!,#REF!</definedName>
    <definedName name="ut" localSheetId="19">BlankMacro1</definedName>
    <definedName name="ut" localSheetId="20">BlankMacro1</definedName>
    <definedName name="ut" localSheetId="3">BlankMacro1</definedName>
    <definedName name="ut" localSheetId="17">BlankMacro1</definedName>
    <definedName name="ut" localSheetId="22">BlankMacro1</definedName>
    <definedName name="ut" localSheetId="23">BlankMacro1</definedName>
    <definedName name="ut" localSheetId="0">BlankMacro1</definedName>
    <definedName name="ut" localSheetId="1">BlankMacro1</definedName>
    <definedName name="ut" localSheetId="2">BlankMacro1</definedName>
    <definedName name="ut">BlankMacro1</definedName>
    <definedName name="uu" localSheetId="19" hidden="1">{"'Sheet1'!$L$16"}</definedName>
    <definedName name="uu" localSheetId="20" hidden="1">{"'Sheet1'!$L$16"}</definedName>
    <definedName name="uu" localSheetId="3" hidden="1">{"'Sheet1'!$L$16"}</definedName>
    <definedName name="uu" localSheetId="17" hidden="1">{"'Sheet1'!$L$16"}</definedName>
    <definedName name="uu" localSheetId="40">#REF!</definedName>
    <definedName name="uu" localSheetId="22" hidden="1">{"'Sheet1'!$L$16"}</definedName>
    <definedName name="uu" localSheetId="32">#REF!</definedName>
    <definedName name="uu" localSheetId="23" hidden="1">{"'Sheet1'!$L$16"}</definedName>
    <definedName name="uu" localSheetId="0" hidden="1">{"'Sheet1'!$L$16"}</definedName>
    <definedName name="uu" localSheetId="1" hidden="1">{"'Sheet1'!$L$16"}</definedName>
    <definedName name="uu" localSheetId="2" hidden="1">{"'Sheet1'!$L$16"}</definedName>
    <definedName name="uu" localSheetId="34">#REF!</definedName>
    <definedName name="uu" localSheetId="30">#REF!</definedName>
    <definedName name="uu" hidden="1">{"'Sheet1'!$L$16"}</definedName>
    <definedName name="v" localSheetId="32" hidden="1">{"'Sheet1'!$L$16"}</definedName>
    <definedName name="v" localSheetId="34" hidden="1">{"'Sheet1'!$L$16"}</definedName>
    <definedName name="v" localSheetId="30" hidden="1">{"'Sheet1'!$L$16"}</definedName>
    <definedName name="V_a_b__t_ng_M200____1x2">#N/A</definedName>
    <definedName name="VAÄT_LIEÄU" localSheetId="40">"ATRAM"</definedName>
    <definedName name="VAÄT_LIEÄU">"nhandongia"</definedName>
    <definedName name="Value0" localSheetId="19">#REF!</definedName>
    <definedName name="Value0" localSheetId="20">#REF!</definedName>
    <definedName name="Value0" localSheetId="3">#REF!</definedName>
    <definedName name="Value0" localSheetId="40">#REF!</definedName>
    <definedName name="Value0" localSheetId="22">#REF!</definedName>
    <definedName name="Value0" localSheetId="32">#REF!</definedName>
    <definedName name="Value0" localSheetId="23">#REF!</definedName>
    <definedName name="Value0" localSheetId="34">#REF!</definedName>
    <definedName name="Value0" localSheetId="30">#REF!</definedName>
    <definedName name="Value0">#REF!</definedName>
    <definedName name="Value1" localSheetId="19">#REF!</definedName>
    <definedName name="Value1" localSheetId="20">#REF!</definedName>
    <definedName name="Value1" localSheetId="3">#REF!</definedName>
    <definedName name="Value1" localSheetId="40">#REF!</definedName>
    <definedName name="Value1" localSheetId="22">#REF!</definedName>
    <definedName name="Value1" localSheetId="32">#REF!</definedName>
    <definedName name="Value1" localSheetId="23">#REF!</definedName>
    <definedName name="Value1" localSheetId="34">#REF!</definedName>
    <definedName name="Value1" localSheetId="30">#REF!</definedName>
    <definedName name="Value1">#REF!</definedName>
    <definedName name="Value10" localSheetId="19">#REF!</definedName>
    <definedName name="Value10" localSheetId="20">#REF!</definedName>
    <definedName name="Value10" localSheetId="3">#REF!</definedName>
    <definedName name="Value10" localSheetId="40">#REF!</definedName>
    <definedName name="Value10" localSheetId="22">#REF!</definedName>
    <definedName name="Value10" localSheetId="32">#REF!</definedName>
    <definedName name="Value10" localSheetId="23">#REF!</definedName>
    <definedName name="Value10" localSheetId="34">#REF!</definedName>
    <definedName name="Value10" localSheetId="30">#REF!</definedName>
    <definedName name="Value10">#REF!</definedName>
    <definedName name="Value11" localSheetId="19">#REF!</definedName>
    <definedName name="Value11" localSheetId="20">#REF!</definedName>
    <definedName name="Value11" localSheetId="3">#REF!</definedName>
    <definedName name="Value11" localSheetId="40">#REF!</definedName>
    <definedName name="Value11" localSheetId="22">#REF!</definedName>
    <definedName name="Value11" localSheetId="32">#REF!</definedName>
    <definedName name="Value11" localSheetId="23">#REF!</definedName>
    <definedName name="Value11" localSheetId="34">#REF!</definedName>
    <definedName name="Value11" localSheetId="30">#REF!</definedName>
    <definedName name="Value11">#REF!</definedName>
    <definedName name="Value12" localSheetId="19">#REF!</definedName>
    <definedName name="Value12" localSheetId="20">#REF!</definedName>
    <definedName name="Value12" localSheetId="3">#REF!</definedName>
    <definedName name="Value12" localSheetId="40">#REF!</definedName>
    <definedName name="Value12" localSheetId="22">#REF!</definedName>
    <definedName name="Value12" localSheetId="32">#REF!</definedName>
    <definedName name="Value12" localSheetId="23">#REF!</definedName>
    <definedName name="Value12" localSheetId="34">#REF!</definedName>
    <definedName name="Value12" localSheetId="30">#REF!</definedName>
    <definedName name="Value12">#REF!</definedName>
    <definedName name="Value13" localSheetId="19">#REF!</definedName>
    <definedName name="Value13" localSheetId="20">#REF!</definedName>
    <definedName name="Value13" localSheetId="3">#REF!</definedName>
    <definedName name="Value13" localSheetId="40">#REF!</definedName>
    <definedName name="Value13" localSheetId="22">#REF!</definedName>
    <definedName name="Value13" localSheetId="32">#REF!</definedName>
    <definedName name="Value13" localSheetId="23">#REF!</definedName>
    <definedName name="Value13" localSheetId="34">#REF!</definedName>
    <definedName name="Value13" localSheetId="30">#REF!</definedName>
    <definedName name="Value13">#REF!</definedName>
    <definedName name="Value14" localSheetId="19">#REF!</definedName>
    <definedName name="Value14" localSheetId="20">#REF!</definedName>
    <definedName name="Value14" localSheetId="3">#REF!</definedName>
    <definedName name="Value14" localSheetId="40">#REF!</definedName>
    <definedName name="Value14" localSheetId="22">#REF!</definedName>
    <definedName name="Value14" localSheetId="32">#REF!</definedName>
    <definedName name="Value14" localSheetId="23">#REF!</definedName>
    <definedName name="Value14" localSheetId="34">#REF!</definedName>
    <definedName name="Value14" localSheetId="30">#REF!</definedName>
    <definedName name="Value14">#REF!</definedName>
    <definedName name="Value15" localSheetId="19">#REF!</definedName>
    <definedName name="Value15" localSheetId="20">#REF!</definedName>
    <definedName name="Value15" localSheetId="3">#REF!</definedName>
    <definedName name="Value15" localSheetId="40">#REF!</definedName>
    <definedName name="Value15" localSheetId="22">#REF!</definedName>
    <definedName name="Value15" localSheetId="32">#REF!</definedName>
    <definedName name="Value15" localSheetId="23">#REF!</definedName>
    <definedName name="Value15" localSheetId="34">#REF!</definedName>
    <definedName name="Value15" localSheetId="30">#REF!</definedName>
    <definedName name="Value15">#REF!</definedName>
    <definedName name="Value16" localSheetId="19">#REF!</definedName>
    <definedName name="Value16" localSheetId="20">#REF!</definedName>
    <definedName name="Value16" localSheetId="3">#REF!</definedName>
    <definedName name="Value16" localSheetId="40">#REF!</definedName>
    <definedName name="Value16" localSheetId="22">#REF!</definedName>
    <definedName name="Value16" localSheetId="32">#REF!</definedName>
    <definedName name="Value16" localSheetId="23">#REF!</definedName>
    <definedName name="Value16" localSheetId="34">#REF!</definedName>
    <definedName name="Value16" localSheetId="30">#REF!</definedName>
    <definedName name="Value16">#REF!</definedName>
    <definedName name="Value17" localSheetId="19">#REF!</definedName>
    <definedName name="Value17" localSheetId="20">#REF!</definedName>
    <definedName name="Value17" localSheetId="3">#REF!</definedName>
    <definedName name="Value17" localSheetId="40">#REF!</definedName>
    <definedName name="Value17" localSheetId="22">#REF!</definedName>
    <definedName name="Value17" localSheetId="32">#REF!</definedName>
    <definedName name="Value17" localSheetId="23">#REF!</definedName>
    <definedName name="Value17" localSheetId="34">#REF!</definedName>
    <definedName name="Value17" localSheetId="30">#REF!</definedName>
    <definedName name="Value17">#REF!</definedName>
    <definedName name="Value18" localSheetId="19">#REF!</definedName>
    <definedName name="Value18" localSheetId="20">#REF!</definedName>
    <definedName name="Value18" localSheetId="3">#REF!</definedName>
    <definedName name="Value18" localSheetId="40">#REF!</definedName>
    <definedName name="Value18" localSheetId="22">#REF!</definedName>
    <definedName name="Value18" localSheetId="32">#REF!</definedName>
    <definedName name="Value18" localSheetId="23">#REF!</definedName>
    <definedName name="Value18" localSheetId="34">#REF!</definedName>
    <definedName name="Value18" localSheetId="30">#REF!</definedName>
    <definedName name="Value18">#REF!</definedName>
    <definedName name="Value19" localSheetId="19">#REF!</definedName>
    <definedName name="Value19" localSheetId="20">#REF!</definedName>
    <definedName name="Value19" localSheetId="3">#REF!</definedName>
    <definedName name="Value19" localSheetId="40">#REF!</definedName>
    <definedName name="Value19" localSheetId="22">#REF!</definedName>
    <definedName name="Value19" localSheetId="32">#REF!</definedName>
    <definedName name="Value19" localSheetId="23">#REF!</definedName>
    <definedName name="Value19" localSheetId="34">#REF!</definedName>
    <definedName name="Value19" localSheetId="30">#REF!</definedName>
    <definedName name="Value19">#REF!</definedName>
    <definedName name="Value2" localSheetId="19">#REF!</definedName>
    <definedName name="Value2" localSheetId="20">#REF!</definedName>
    <definedName name="Value2" localSheetId="3">#REF!</definedName>
    <definedName name="Value2" localSheetId="40">#REF!</definedName>
    <definedName name="Value2" localSheetId="22">#REF!</definedName>
    <definedName name="Value2" localSheetId="32">#REF!</definedName>
    <definedName name="Value2" localSheetId="23">#REF!</definedName>
    <definedName name="Value2" localSheetId="34">#REF!</definedName>
    <definedName name="Value2" localSheetId="30">#REF!</definedName>
    <definedName name="Value2">#REF!</definedName>
    <definedName name="Value20" localSheetId="19">#REF!</definedName>
    <definedName name="Value20" localSheetId="20">#REF!</definedName>
    <definedName name="Value20" localSheetId="3">#REF!</definedName>
    <definedName name="Value20" localSheetId="40">#REF!</definedName>
    <definedName name="Value20" localSheetId="22">#REF!</definedName>
    <definedName name="Value20" localSheetId="32">#REF!</definedName>
    <definedName name="Value20" localSheetId="23">#REF!</definedName>
    <definedName name="Value20" localSheetId="34">#REF!</definedName>
    <definedName name="Value20" localSheetId="30">#REF!</definedName>
    <definedName name="Value20">#REF!</definedName>
    <definedName name="Value21" localSheetId="19">#REF!</definedName>
    <definedName name="Value21" localSheetId="20">#REF!</definedName>
    <definedName name="Value21" localSheetId="3">#REF!</definedName>
    <definedName name="Value21" localSheetId="40">#REF!</definedName>
    <definedName name="Value21" localSheetId="22">#REF!</definedName>
    <definedName name="Value21" localSheetId="32">#REF!</definedName>
    <definedName name="Value21" localSheetId="23">#REF!</definedName>
    <definedName name="Value21" localSheetId="34">#REF!</definedName>
    <definedName name="Value21" localSheetId="30">#REF!</definedName>
    <definedName name="Value21">#REF!</definedName>
    <definedName name="Value22" localSheetId="19">#REF!</definedName>
    <definedName name="Value22" localSheetId="20">#REF!</definedName>
    <definedName name="Value22" localSheetId="3">#REF!</definedName>
    <definedName name="Value22" localSheetId="40">#REF!</definedName>
    <definedName name="Value22" localSheetId="22">#REF!</definedName>
    <definedName name="Value22" localSheetId="32">#REF!</definedName>
    <definedName name="Value22" localSheetId="23">#REF!</definedName>
    <definedName name="Value22" localSheetId="34">#REF!</definedName>
    <definedName name="Value22" localSheetId="30">#REF!</definedName>
    <definedName name="Value22">#REF!</definedName>
    <definedName name="Value23" localSheetId="19">#REF!</definedName>
    <definedName name="Value23" localSheetId="20">#REF!</definedName>
    <definedName name="Value23" localSheetId="3">#REF!</definedName>
    <definedName name="Value23" localSheetId="40">#REF!</definedName>
    <definedName name="Value23" localSheetId="22">#REF!</definedName>
    <definedName name="Value23" localSheetId="32">#REF!</definedName>
    <definedName name="Value23" localSheetId="23">#REF!</definedName>
    <definedName name="Value23" localSheetId="34">#REF!</definedName>
    <definedName name="Value23" localSheetId="30">#REF!</definedName>
    <definedName name="Value23">#REF!</definedName>
    <definedName name="Value24" localSheetId="19">#REF!</definedName>
    <definedName name="Value24" localSheetId="20">#REF!</definedName>
    <definedName name="Value24" localSheetId="3">#REF!</definedName>
    <definedName name="Value24" localSheetId="40">#REF!</definedName>
    <definedName name="Value24" localSheetId="22">#REF!</definedName>
    <definedName name="Value24" localSheetId="32">#REF!</definedName>
    <definedName name="Value24" localSheetId="23">#REF!</definedName>
    <definedName name="Value24" localSheetId="34">#REF!</definedName>
    <definedName name="Value24" localSheetId="30">#REF!</definedName>
    <definedName name="Value24">#REF!</definedName>
    <definedName name="Value25" localSheetId="19">#REF!</definedName>
    <definedName name="Value25" localSheetId="20">#REF!</definedName>
    <definedName name="Value25" localSheetId="3">#REF!</definedName>
    <definedName name="Value25" localSheetId="40">#REF!</definedName>
    <definedName name="Value25" localSheetId="22">#REF!</definedName>
    <definedName name="Value25" localSheetId="32">#REF!</definedName>
    <definedName name="Value25" localSheetId="23">#REF!</definedName>
    <definedName name="Value25" localSheetId="34">#REF!</definedName>
    <definedName name="Value25" localSheetId="30">#REF!</definedName>
    <definedName name="Value25">#REF!</definedName>
    <definedName name="Value26" localSheetId="19">#REF!</definedName>
    <definedName name="Value26" localSheetId="20">#REF!</definedName>
    <definedName name="Value26" localSheetId="3">#REF!</definedName>
    <definedName name="Value26" localSheetId="40">#REF!</definedName>
    <definedName name="Value26" localSheetId="22">#REF!</definedName>
    <definedName name="Value26" localSheetId="32">#REF!</definedName>
    <definedName name="Value26" localSheetId="23">#REF!</definedName>
    <definedName name="Value26" localSheetId="34">#REF!</definedName>
    <definedName name="Value26" localSheetId="30">#REF!</definedName>
    <definedName name="Value26">#REF!</definedName>
    <definedName name="Value27" localSheetId="19">#REF!</definedName>
    <definedName name="Value27" localSheetId="20">#REF!</definedName>
    <definedName name="Value27" localSheetId="3">#REF!</definedName>
    <definedName name="Value27" localSheetId="40">#REF!</definedName>
    <definedName name="Value27" localSheetId="22">#REF!</definedName>
    <definedName name="Value27" localSheetId="32">#REF!</definedName>
    <definedName name="Value27" localSheetId="23">#REF!</definedName>
    <definedName name="Value27" localSheetId="34">#REF!</definedName>
    <definedName name="Value27" localSheetId="30">#REF!</definedName>
    <definedName name="Value27">#REF!</definedName>
    <definedName name="Value28" localSheetId="19">#REF!</definedName>
    <definedName name="Value28" localSheetId="20">#REF!</definedName>
    <definedName name="Value28" localSheetId="3">#REF!</definedName>
    <definedName name="Value28" localSheetId="40">#REF!</definedName>
    <definedName name="Value28" localSheetId="22">#REF!</definedName>
    <definedName name="Value28" localSheetId="32">#REF!</definedName>
    <definedName name="Value28" localSheetId="23">#REF!</definedName>
    <definedName name="Value28" localSheetId="34">#REF!</definedName>
    <definedName name="Value28" localSheetId="30">#REF!</definedName>
    <definedName name="Value28">#REF!</definedName>
    <definedName name="Value29" localSheetId="19">#REF!</definedName>
    <definedName name="Value29" localSheetId="20">#REF!</definedName>
    <definedName name="Value29" localSheetId="3">#REF!</definedName>
    <definedName name="Value29" localSheetId="40">#REF!</definedName>
    <definedName name="Value29" localSheetId="22">#REF!</definedName>
    <definedName name="Value29" localSheetId="32">#REF!</definedName>
    <definedName name="Value29" localSheetId="23">#REF!</definedName>
    <definedName name="Value29" localSheetId="34">#REF!</definedName>
    <definedName name="Value29" localSheetId="30">#REF!</definedName>
    <definedName name="Value29">#REF!</definedName>
    <definedName name="Value3" localSheetId="19">#REF!</definedName>
    <definedName name="Value3" localSheetId="20">#REF!</definedName>
    <definedName name="Value3" localSheetId="3">#REF!</definedName>
    <definedName name="Value3" localSheetId="40">#REF!</definedName>
    <definedName name="Value3" localSheetId="22">#REF!</definedName>
    <definedName name="Value3" localSheetId="32">#REF!</definedName>
    <definedName name="Value3" localSheetId="23">#REF!</definedName>
    <definedName name="Value3" localSheetId="34">#REF!</definedName>
    <definedName name="Value3" localSheetId="30">#REF!</definedName>
    <definedName name="Value3">#REF!</definedName>
    <definedName name="Value30" localSheetId="19">#REF!</definedName>
    <definedName name="Value30" localSheetId="20">#REF!</definedName>
    <definedName name="Value30" localSheetId="3">#REF!</definedName>
    <definedName name="Value30" localSheetId="40">#REF!</definedName>
    <definedName name="Value30" localSheetId="22">#REF!</definedName>
    <definedName name="Value30" localSheetId="32">#REF!</definedName>
    <definedName name="Value30" localSheetId="23">#REF!</definedName>
    <definedName name="Value30" localSheetId="34">#REF!</definedName>
    <definedName name="Value30" localSheetId="30">#REF!</definedName>
    <definedName name="Value30">#REF!</definedName>
    <definedName name="Value31" localSheetId="19">#REF!</definedName>
    <definedName name="Value31" localSheetId="20">#REF!</definedName>
    <definedName name="Value31" localSheetId="3">#REF!</definedName>
    <definedName name="Value31" localSheetId="40">#REF!</definedName>
    <definedName name="Value31" localSheetId="22">#REF!</definedName>
    <definedName name="Value31" localSheetId="32">#REF!</definedName>
    <definedName name="Value31" localSheetId="23">#REF!</definedName>
    <definedName name="Value31" localSheetId="34">#REF!</definedName>
    <definedName name="Value31" localSheetId="30">#REF!</definedName>
    <definedName name="Value31">#REF!</definedName>
    <definedName name="Value32" localSheetId="19">#REF!</definedName>
    <definedName name="Value32" localSheetId="20">#REF!</definedName>
    <definedName name="Value32" localSheetId="3">#REF!</definedName>
    <definedName name="Value32" localSheetId="40">#REF!</definedName>
    <definedName name="Value32" localSheetId="22">#REF!</definedName>
    <definedName name="Value32" localSheetId="32">#REF!</definedName>
    <definedName name="Value32" localSheetId="23">#REF!</definedName>
    <definedName name="Value32" localSheetId="34">#REF!</definedName>
    <definedName name="Value32" localSheetId="30">#REF!</definedName>
    <definedName name="Value32">#REF!</definedName>
    <definedName name="Value33" localSheetId="19">#REF!</definedName>
    <definedName name="Value33" localSheetId="20">#REF!</definedName>
    <definedName name="Value33" localSheetId="3">#REF!</definedName>
    <definedName name="Value33" localSheetId="40">#REF!</definedName>
    <definedName name="Value33" localSheetId="22">#REF!</definedName>
    <definedName name="Value33" localSheetId="32">#REF!</definedName>
    <definedName name="Value33" localSheetId="23">#REF!</definedName>
    <definedName name="Value33" localSheetId="34">#REF!</definedName>
    <definedName name="Value33" localSheetId="30">#REF!</definedName>
    <definedName name="Value33">#REF!</definedName>
    <definedName name="Value34" localSheetId="19">#REF!</definedName>
    <definedName name="Value34" localSheetId="20">#REF!</definedName>
    <definedName name="Value34" localSheetId="3">#REF!</definedName>
    <definedName name="Value34" localSheetId="40">#REF!</definedName>
    <definedName name="Value34" localSheetId="22">#REF!</definedName>
    <definedName name="Value34" localSheetId="32">#REF!</definedName>
    <definedName name="Value34" localSheetId="23">#REF!</definedName>
    <definedName name="Value34" localSheetId="34">#REF!</definedName>
    <definedName name="Value34" localSheetId="30">#REF!</definedName>
    <definedName name="Value34">#REF!</definedName>
    <definedName name="Value35" localSheetId="19">#REF!</definedName>
    <definedName name="Value35" localSheetId="20">#REF!</definedName>
    <definedName name="Value35" localSheetId="3">#REF!</definedName>
    <definedName name="Value35" localSheetId="40">#REF!</definedName>
    <definedName name="Value35" localSheetId="22">#REF!</definedName>
    <definedName name="Value35" localSheetId="32">#REF!</definedName>
    <definedName name="Value35" localSheetId="23">#REF!</definedName>
    <definedName name="Value35" localSheetId="34">#REF!</definedName>
    <definedName name="Value35" localSheetId="30">#REF!</definedName>
    <definedName name="Value35">#REF!</definedName>
    <definedName name="Value36" localSheetId="19">#REF!</definedName>
    <definedName name="Value36" localSheetId="20">#REF!</definedName>
    <definedName name="Value36" localSheetId="3">#REF!</definedName>
    <definedName name="Value36" localSheetId="40">#REF!</definedName>
    <definedName name="Value36" localSheetId="22">#REF!</definedName>
    <definedName name="Value36" localSheetId="32">#REF!</definedName>
    <definedName name="Value36" localSheetId="23">#REF!</definedName>
    <definedName name="Value36" localSheetId="34">#REF!</definedName>
    <definedName name="Value36" localSheetId="30">#REF!</definedName>
    <definedName name="Value36">#REF!</definedName>
    <definedName name="Value37" localSheetId="19">#REF!</definedName>
    <definedName name="Value37" localSheetId="20">#REF!</definedName>
    <definedName name="Value37" localSheetId="3">#REF!</definedName>
    <definedName name="Value37" localSheetId="40">#REF!</definedName>
    <definedName name="Value37" localSheetId="22">#REF!</definedName>
    <definedName name="Value37" localSheetId="32">#REF!</definedName>
    <definedName name="Value37" localSheetId="23">#REF!</definedName>
    <definedName name="Value37" localSheetId="34">#REF!</definedName>
    <definedName name="Value37" localSheetId="30">#REF!</definedName>
    <definedName name="Value37">#REF!</definedName>
    <definedName name="Value38" localSheetId="19">#REF!</definedName>
    <definedName name="Value38" localSheetId="20">#REF!</definedName>
    <definedName name="Value38" localSheetId="3">#REF!</definedName>
    <definedName name="Value38" localSheetId="40">#REF!</definedName>
    <definedName name="Value38" localSheetId="22">#REF!</definedName>
    <definedName name="Value38" localSheetId="32">#REF!</definedName>
    <definedName name="Value38" localSheetId="23">#REF!</definedName>
    <definedName name="Value38" localSheetId="34">#REF!</definedName>
    <definedName name="Value38" localSheetId="30">#REF!</definedName>
    <definedName name="Value38">#REF!</definedName>
    <definedName name="Value39" localSheetId="19">#REF!</definedName>
    <definedName name="Value39" localSheetId="20">#REF!</definedName>
    <definedName name="Value39" localSheetId="3">#REF!</definedName>
    <definedName name="Value39" localSheetId="40">#REF!</definedName>
    <definedName name="Value39" localSheetId="22">#REF!</definedName>
    <definedName name="Value39" localSheetId="32">#REF!</definedName>
    <definedName name="Value39" localSheetId="23">#REF!</definedName>
    <definedName name="Value39" localSheetId="34">#REF!</definedName>
    <definedName name="Value39" localSheetId="30">#REF!</definedName>
    <definedName name="Value39">#REF!</definedName>
    <definedName name="Value4" localSheetId="19">#REF!</definedName>
    <definedName name="Value4" localSheetId="20">#REF!</definedName>
    <definedName name="Value4" localSheetId="3">#REF!</definedName>
    <definedName name="Value4" localSheetId="40">#REF!</definedName>
    <definedName name="Value4" localSheetId="22">#REF!</definedName>
    <definedName name="Value4" localSheetId="32">#REF!</definedName>
    <definedName name="Value4" localSheetId="23">#REF!</definedName>
    <definedName name="Value4" localSheetId="34">#REF!</definedName>
    <definedName name="Value4" localSheetId="30">#REF!</definedName>
    <definedName name="Value4">#REF!</definedName>
    <definedName name="Value40" localSheetId="19">#REF!</definedName>
    <definedName name="Value40" localSheetId="20">#REF!</definedName>
    <definedName name="Value40" localSheetId="3">#REF!</definedName>
    <definedName name="Value40" localSheetId="40">#REF!</definedName>
    <definedName name="Value40" localSheetId="22">#REF!</definedName>
    <definedName name="Value40" localSheetId="32">#REF!</definedName>
    <definedName name="Value40" localSheetId="23">#REF!</definedName>
    <definedName name="Value40" localSheetId="34">#REF!</definedName>
    <definedName name="Value40" localSheetId="30">#REF!</definedName>
    <definedName name="Value40">#REF!</definedName>
    <definedName name="Value41" localSheetId="19">#REF!</definedName>
    <definedName name="Value41" localSheetId="20">#REF!</definedName>
    <definedName name="Value41" localSheetId="3">#REF!</definedName>
    <definedName name="Value41" localSheetId="40">#REF!</definedName>
    <definedName name="Value41" localSheetId="22">#REF!</definedName>
    <definedName name="Value41" localSheetId="32">#REF!</definedName>
    <definedName name="Value41" localSheetId="23">#REF!</definedName>
    <definedName name="Value41" localSheetId="34">#REF!</definedName>
    <definedName name="Value41" localSheetId="30">#REF!</definedName>
    <definedName name="Value41">#REF!</definedName>
    <definedName name="Value42" localSheetId="19">#REF!</definedName>
    <definedName name="Value42" localSheetId="20">#REF!</definedName>
    <definedName name="Value42" localSheetId="3">#REF!</definedName>
    <definedName name="Value42" localSheetId="40">#REF!</definedName>
    <definedName name="Value42" localSheetId="22">#REF!</definedName>
    <definedName name="Value42" localSheetId="32">#REF!</definedName>
    <definedName name="Value42" localSheetId="23">#REF!</definedName>
    <definedName name="Value42" localSheetId="34">#REF!</definedName>
    <definedName name="Value42" localSheetId="30">#REF!</definedName>
    <definedName name="Value42">#REF!</definedName>
    <definedName name="Value43" localSheetId="19">#REF!</definedName>
    <definedName name="Value43" localSheetId="20">#REF!</definedName>
    <definedName name="Value43" localSheetId="3">#REF!</definedName>
    <definedName name="Value43" localSheetId="40">#REF!</definedName>
    <definedName name="Value43" localSheetId="22">#REF!</definedName>
    <definedName name="Value43" localSheetId="32">#REF!</definedName>
    <definedName name="Value43" localSheetId="23">#REF!</definedName>
    <definedName name="Value43" localSheetId="34">#REF!</definedName>
    <definedName name="Value43" localSheetId="30">#REF!</definedName>
    <definedName name="Value43">#REF!</definedName>
    <definedName name="Value44" localSheetId="19">#REF!</definedName>
    <definedName name="Value44" localSheetId="20">#REF!</definedName>
    <definedName name="Value44" localSheetId="3">#REF!</definedName>
    <definedName name="Value44" localSheetId="40">#REF!</definedName>
    <definedName name="Value44" localSheetId="22">#REF!</definedName>
    <definedName name="Value44" localSheetId="32">#REF!</definedName>
    <definedName name="Value44" localSheetId="23">#REF!</definedName>
    <definedName name="Value44" localSheetId="34">#REF!</definedName>
    <definedName name="Value44" localSheetId="30">#REF!</definedName>
    <definedName name="Value44">#REF!</definedName>
    <definedName name="Value45" localSheetId="19">#REF!</definedName>
    <definedName name="Value45" localSheetId="20">#REF!</definedName>
    <definedName name="Value45" localSheetId="3">#REF!</definedName>
    <definedName name="Value45" localSheetId="40">#REF!</definedName>
    <definedName name="Value45" localSheetId="22">#REF!</definedName>
    <definedName name="Value45" localSheetId="32">#REF!</definedName>
    <definedName name="Value45" localSheetId="23">#REF!</definedName>
    <definedName name="Value45" localSheetId="34">#REF!</definedName>
    <definedName name="Value45" localSheetId="30">#REF!</definedName>
    <definedName name="Value45">#REF!</definedName>
    <definedName name="Value46" localSheetId="19">#REF!</definedName>
    <definedName name="Value46" localSheetId="20">#REF!</definedName>
    <definedName name="Value46" localSheetId="3">#REF!</definedName>
    <definedName name="Value46" localSheetId="40">#REF!</definedName>
    <definedName name="Value46" localSheetId="22">#REF!</definedName>
    <definedName name="Value46" localSheetId="32">#REF!</definedName>
    <definedName name="Value46" localSheetId="23">#REF!</definedName>
    <definedName name="Value46" localSheetId="34">#REF!</definedName>
    <definedName name="Value46" localSheetId="30">#REF!</definedName>
    <definedName name="Value46">#REF!</definedName>
    <definedName name="Value47" localSheetId="19">#REF!</definedName>
    <definedName name="Value47" localSheetId="20">#REF!</definedName>
    <definedName name="Value47" localSheetId="3">#REF!</definedName>
    <definedName name="Value47" localSheetId="40">#REF!</definedName>
    <definedName name="Value47" localSheetId="22">#REF!</definedName>
    <definedName name="Value47" localSheetId="32">#REF!</definedName>
    <definedName name="Value47" localSheetId="23">#REF!</definedName>
    <definedName name="Value47" localSheetId="34">#REF!</definedName>
    <definedName name="Value47" localSheetId="30">#REF!</definedName>
    <definedName name="Value47">#REF!</definedName>
    <definedName name="Value48" localSheetId="19">#REF!</definedName>
    <definedName name="Value48" localSheetId="20">#REF!</definedName>
    <definedName name="Value48" localSheetId="3">#REF!</definedName>
    <definedName name="Value48" localSheetId="40">#REF!</definedName>
    <definedName name="Value48" localSheetId="22">#REF!</definedName>
    <definedName name="Value48" localSheetId="32">#REF!</definedName>
    <definedName name="Value48" localSheetId="23">#REF!</definedName>
    <definedName name="Value48" localSheetId="34">#REF!</definedName>
    <definedName name="Value48" localSheetId="30">#REF!</definedName>
    <definedName name="Value48">#REF!</definedName>
    <definedName name="Value49" localSheetId="19">#REF!</definedName>
    <definedName name="Value49" localSheetId="20">#REF!</definedName>
    <definedName name="Value49" localSheetId="3">#REF!</definedName>
    <definedName name="Value49" localSheetId="40">#REF!</definedName>
    <definedName name="Value49" localSheetId="22">#REF!</definedName>
    <definedName name="Value49" localSheetId="32">#REF!</definedName>
    <definedName name="Value49" localSheetId="23">#REF!</definedName>
    <definedName name="Value49" localSheetId="34">#REF!</definedName>
    <definedName name="Value49" localSheetId="30">#REF!</definedName>
    <definedName name="Value49">#REF!</definedName>
    <definedName name="Value5" localSheetId="19">#REF!</definedName>
    <definedName name="Value5" localSheetId="20">#REF!</definedName>
    <definedName name="Value5" localSheetId="3">#REF!</definedName>
    <definedName name="Value5" localSheetId="40">#REF!</definedName>
    <definedName name="Value5" localSheetId="22">#REF!</definedName>
    <definedName name="Value5" localSheetId="32">#REF!</definedName>
    <definedName name="Value5" localSheetId="23">#REF!</definedName>
    <definedName name="Value5" localSheetId="34">#REF!</definedName>
    <definedName name="Value5" localSheetId="30">#REF!</definedName>
    <definedName name="Value5">#REF!</definedName>
    <definedName name="Value50" localSheetId="19">#REF!</definedName>
    <definedName name="Value50" localSheetId="20">#REF!</definedName>
    <definedName name="Value50" localSheetId="3">#REF!</definedName>
    <definedName name="Value50" localSheetId="40">#REF!</definedName>
    <definedName name="Value50" localSheetId="22">#REF!</definedName>
    <definedName name="Value50" localSheetId="32">#REF!</definedName>
    <definedName name="Value50" localSheetId="23">#REF!</definedName>
    <definedName name="Value50" localSheetId="34">#REF!</definedName>
    <definedName name="Value50" localSheetId="30">#REF!</definedName>
    <definedName name="Value50">#REF!</definedName>
    <definedName name="Value51" localSheetId="19">#REF!</definedName>
    <definedName name="Value51" localSheetId="20">#REF!</definedName>
    <definedName name="Value51" localSheetId="3">#REF!</definedName>
    <definedName name="Value51" localSheetId="40">#REF!</definedName>
    <definedName name="Value51" localSheetId="22">#REF!</definedName>
    <definedName name="Value51" localSheetId="32">#REF!</definedName>
    <definedName name="Value51" localSheetId="23">#REF!</definedName>
    <definedName name="Value51" localSheetId="34">#REF!</definedName>
    <definedName name="Value51" localSheetId="30">#REF!</definedName>
    <definedName name="Value51">#REF!</definedName>
    <definedName name="Value52" localSheetId="19">#REF!</definedName>
    <definedName name="Value52" localSheetId="20">#REF!</definedName>
    <definedName name="Value52" localSheetId="3">#REF!</definedName>
    <definedName name="Value52" localSheetId="40">#REF!</definedName>
    <definedName name="Value52" localSheetId="22">#REF!</definedName>
    <definedName name="Value52" localSheetId="32">#REF!</definedName>
    <definedName name="Value52" localSheetId="23">#REF!</definedName>
    <definedName name="Value52" localSheetId="34">#REF!</definedName>
    <definedName name="Value52" localSheetId="30">#REF!</definedName>
    <definedName name="Value52">#REF!</definedName>
    <definedName name="Value53" localSheetId="19">#REF!</definedName>
    <definedName name="Value53" localSheetId="20">#REF!</definedName>
    <definedName name="Value53" localSheetId="3">#REF!</definedName>
    <definedName name="Value53" localSheetId="40">#REF!</definedName>
    <definedName name="Value53" localSheetId="22">#REF!</definedName>
    <definedName name="Value53" localSheetId="32">#REF!</definedName>
    <definedName name="Value53" localSheetId="23">#REF!</definedName>
    <definedName name="Value53" localSheetId="34">#REF!</definedName>
    <definedName name="Value53" localSheetId="30">#REF!</definedName>
    <definedName name="Value53">#REF!</definedName>
    <definedName name="Value54" localSheetId="19">#REF!</definedName>
    <definedName name="Value54" localSheetId="20">#REF!</definedName>
    <definedName name="Value54" localSheetId="3">#REF!</definedName>
    <definedName name="Value54" localSheetId="40">#REF!</definedName>
    <definedName name="Value54" localSheetId="22">#REF!</definedName>
    <definedName name="Value54" localSheetId="32">#REF!</definedName>
    <definedName name="Value54" localSheetId="23">#REF!</definedName>
    <definedName name="Value54" localSheetId="34">#REF!</definedName>
    <definedName name="Value54" localSheetId="30">#REF!</definedName>
    <definedName name="Value54">#REF!</definedName>
    <definedName name="Value55" localSheetId="19">#REF!</definedName>
    <definedName name="Value55" localSheetId="20">#REF!</definedName>
    <definedName name="Value55" localSheetId="3">#REF!</definedName>
    <definedName name="Value55" localSheetId="40">#REF!</definedName>
    <definedName name="Value55" localSheetId="22">#REF!</definedName>
    <definedName name="Value55" localSheetId="32">#REF!</definedName>
    <definedName name="Value55" localSheetId="23">#REF!</definedName>
    <definedName name="Value55" localSheetId="34">#REF!</definedName>
    <definedName name="Value55" localSheetId="30">#REF!</definedName>
    <definedName name="Value55">#REF!</definedName>
    <definedName name="Value6" localSheetId="19">#REF!</definedName>
    <definedName name="Value6" localSheetId="20">#REF!</definedName>
    <definedName name="Value6" localSheetId="3">#REF!</definedName>
    <definedName name="Value6" localSheetId="40">#REF!</definedName>
    <definedName name="Value6" localSheetId="22">#REF!</definedName>
    <definedName name="Value6" localSheetId="32">#REF!</definedName>
    <definedName name="Value6" localSheetId="23">#REF!</definedName>
    <definedName name="Value6" localSheetId="34">#REF!</definedName>
    <definedName name="Value6" localSheetId="30">#REF!</definedName>
    <definedName name="Value6">#REF!</definedName>
    <definedName name="Value7" localSheetId="19">#REF!</definedName>
    <definedName name="Value7" localSheetId="20">#REF!</definedName>
    <definedName name="Value7" localSheetId="3">#REF!</definedName>
    <definedName name="Value7" localSheetId="40">#REF!</definedName>
    <definedName name="Value7" localSheetId="22">#REF!</definedName>
    <definedName name="Value7" localSheetId="32">#REF!</definedName>
    <definedName name="Value7" localSheetId="23">#REF!</definedName>
    <definedName name="Value7" localSheetId="34">#REF!</definedName>
    <definedName name="Value7" localSheetId="30">#REF!</definedName>
    <definedName name="Value7">#REF!</definedName>
    <definedName name="Value8" localSheetId="19">#REF!</definedName>
    <definedName name="Value8" localSheetId="20">#REF!</definedName>
    <definedName name="Value8" localSheetId="3">#REF!</definedName>
    <definedName name="Value8" localSheetId="40">#REF!</definedName>
    <definedName name="Value8" localSheetId="22">#REF!</definedName>
    <definedName name="Value8" localSheetId="32">#REF!</definedName>
    <definedName name="Value8" localSheetId="23">#REF!</definedName>
    <definedName name="Value8" localSheetId="34">#REF!</definedName>
    <definedName name="Value8" localSheetId="30">#REF!</definedName>
    <definedName name="Value8">#REF!</definedName>
    <definedName name="Value9" localSheetId="19">#REF!</definedName>
    <definedName name="Value9" localSheetId="20">#REF!</definedName>
    <definedName name="Value9" localSheetId="3">#REF!</definedName>
    <definedName name="Value9" localSheetId="40">#REF!</definedName>
    <definedName name="Value9" localSheetId="22">#REF!</definedName>
    <definedName name="Value9" localSheetId="32">#REF!</definedName>
    <definedName name="Value9" localSheetId="23">#REF!</definedName>
    <definedName name="Value9" localSheetId="34">#REF!</definedName>
    <definedName name="Value9" localSheetId="30">#REF!</definedName>
    <definedName name="Value9">#REF!</definedName>
    <definedName name="Values_Entered" localSheetId="19">IF(Loan_Amount*Interest_Rate*Loan_Years*Loan_Start&gt;0,1,0)</definedName>
    <definedName name="Values_Entered" localSheetId="20">IF(Loan_Amount*Interest_Rate*Loan_Years*Loan_Start&gt;0,1,0)</definedName>
    <definedName name="Values_Entered" localSheetId="3">IF(Loan_Amount*Interest_Rate*Loan_Years*Loan_Start&gt;0,1,0)</definedName>
    <definedName name="Values_Entered" localSheetId="17">IF(Loan_Amount*Interest_Rate*Loan_Years*Loan_Start&gt;0,1,0)</definedName>
    <definedName name="Values_Entered" localSheetId="22">IF(Loan_Amount*Interest_Rate*Loan_Years*Loan_Start&gt;0,1,0)</definedName>
    <definedName name="Values_Entered" localSheetId="23">IF(Loan_Amount*Interest_Rate*Loan_Years*Loan_Start&gt;0,1,0)</definedName>
    <definedName name="Values_Entered" localSheetId="0">IF(Loan_Amount*Interest_Rate*Loan_Years*Loan_Start&gt;0,1,0)</definedName>
    <definedName name="Values_Entered" localSheetId="1">IF(Loan_Amount*Interest_Rate*Loan_Years*Loan_Start&gt;0,1,0)</definedName>
    <definedName name="Values_Entered" localSheetId="2">IF(Loan_Amount*Interest_Rate*Loan_Years*Loan_Start&gt;0,1,0)</definedName>
    <definedName name="Values_Entered">IF(Loan_Amount*Interest_Rate*Loan_Years*Loan_Start&gt;0,1,0)</definedName>
    <definedName name="Van" localSheetId="19">#REF!</definedName>
    <definedName name="Van" localSheetId="20">#REF!</definedName>
    <definedName name="Van" localSheetId="3">#REF!</definedName>
    <definedName name="Van" localSheetId="22">#REF!</definedName>
    <definedName name="Van" localSheetId="23">#REF!</definedName>
    <definedName name="Van">#REF!</definedName>
    <definedName name="VAN_CHUYEN" localSheetId="19">#REF!</definedName>
    <definedName name="VAN_CHUYEN" localSheetId="20">#REF!</definedName>
    <definedName name="VAN_CHUYEN" localSheetId="3">#REF!</definedName>
    <definedName name="VAN_CHUYEN" localSheetId="22">#REF!</definedName>
    <definedName name="VAN_CHUYEN" localSheetId="23">#REF!</definedName>
    <definedName name="VAN_CHUYEN">#REF!</definedName>
    <definedName name="VAN_CHUYEN_DUONG_DAI_DZ0.4KV" localSheetId="19">#REF!</definedName>
    <definedName name="VAN_CHUYEN_DUONG_DAI_DZ0.4KV" localSheetId="20">#REF!</definedName>
    <definedName name="VAN_CHUYEN_DUONG_DAI_DZ0.4KV" localSheetId="3">#REF!</definedName>
    <definedName name="VAN_CHUYEN_DUONG_DAI_DZ0.4KV" localSheetId="40">#REF!</definedName>
    <definedName name="VAN_CHUYEN_DUONG_DAI_DZ0.4KV" localSheetId="22">#REF!</definedName>
    <definedName name="VAN_CHUYEN_DUONG_DAI_DZ0.4KV" localSheetId="32">#REF!</definedName>
    <definedName name="VAN_CHUYEN_DUONG_DAI_DZ0.4KV" localSheetId="23">#REF!</definedName>
    <definedName name="VAN_CHUYEN_DUONG_DAI_DZ0.4KV" localSheetId="34">#REF!</definedName>
    <definedName name="VAN_CHUYEN_DUONG_DAI_DZ0.4KV" localSheetId="30">#REF!</definedName>
    <definedName name="VAN_CHUYEN_DUONG_DAI_DZ0.4KV">#REF!</definedName>
    <definedName name="VAN_CHUYEN_DUONG_DAI_DZ22KV" localSheetId="19">#REF!</definedName>
    <definedName name="VAN_CHUYEN_DUONG_DAI_DZ22KV" localSheetId="20">#REF!</definedName>
    <definedName name="VAN_CHUYEN_DUONG_DAI_DZ22KV" localSheetId="3">#REF!</definedName>
    <definedName name="VAN_CHUYEN_DUONG_DAI_DZ22KV" localSheetId="40">#REF!</definedName>
    <definedName name="VAN_CHUYEN_DUONG_DAI_DZ22KV" localSheetId="22">#REF!</definedName>
    <definedName name="VAN_CHUYEN_DUONG_DAI_DZ22KV" localSheetId="32">#REF!</definedName>
    <definedName name="VAN_CHUYEN_DUONG_DAI_DZ22KV" localSheetId="23">#REF!</definedName>
    <definedName name="VAN_CHUYEN_DUONG_DAI_DZ22KV" localSheetId="34">#REF!</definedName>
    <definedName name="VAN_CHUYEN_DUONG_DAI_DZ22KV" localSheetId="30">#REF!</definedName>
    <definedName name="VAN_CHUYEN_DUONG_DAI_DZ22KV">#REF!</definedName>
    <definedName name="VAN_CHUYEN_DUONG_DAI_TBA" localSheetId="19">#REF!</definedName>
    <definedName name="VAN_CHUYEN_DUONG_DAI_TBA" localSheetId="20">#REF!</definedName>
    <definedName name="VAN_CHUYEN_DUONG_DAI_TBA" localSheetId="3">#REF!</definedName>
    <definedName name="VAN_CHUYEN_DUONG_DAI_TBA" localSheetId="22">#REF!</definedName>
    <definedName name="VAN_CHUYEN_DUONG_DAI_TBA" localSheetId="23">#REF!</definedName>
    <definedName name="VAN_CHUYEN_DUONG_DAI_TBA">#REF!</definedName>
    <definedName name="VAN_CHUYEN_VAT_TU_CHUNG" localSheetId="19">#REF!</definedName>
    <definedName name="VAN_CHUYEN_VAT_TU_CHUNG" localSheetId="20">#REF!</definedName>
    <definedName name="VAN_CHUYEN_VAT_TU_CHUNG" localSheetId="3">#REF!</definedName>
    <definedName name="VAN_CHUYEN_VAT_TU_CHUNG" localSheetId="40">#REF!</definedName>
    <definedName name="VAN_CHUYEN_VAT_TU_CHUNG" localSheetId="22">#REF!</definedName>
    <definedName name="VAN_CHUYEN_VAT_TU_CHUNG" localSheetId="32">#REF!</definedName>
    <definedName name="VAN_CHUYEN_VAT_TU_CHUNG" localSheetId="23">#REF!</definedName>
    <definedName name="VAN_CHUYEN_VAT_TU_CHUNG" localSheetId="34">#REF!</definedName>
    <definedName name="VAN_CHUYEN_VAT_TU_CHUNG" localSheetId="30">#REF!</definedName>
    <definedName name="VAN_CHUYEN_VAT_TU_CHUNG">#REF!</definedName>
    <definedName name="VAN_TRUNG_CHUYEN_VAT_TU_CHUNG" localSheetId="19">#REF!</definedName>
    <definedName name="VAN_TRUNG_CHUYEN_VAT_TU_CHUNG" localSheetId="20">#REF!</definedName>
    <definedName name="VAN_TRUNG_CHUYEN_VAT_TU_CHUNG" localSheetId="3">#REF!</definedName>
    <definedName name="VAN_TRUNG_CHUYEN_VAT_TU_CHUNG" localSheetId="40">#REF!</definedName>
    <definedName name="VAN_TRUNG_CHUYEN_VAT_TU_CHUNG" localSheetId="22">#REF!</definedName>
    <definedName name="VAN_TRUNG_CHUYEN_VAT_TU_CHUNG" localSheetId="32">#REF!</definedName>
    <definedName name="VAN_TRUNG_CHUYEN_VAT_TU_CHUNG" localSheetId="23">#REF!</definedName>
    <definedName name="VAN_TRUNG_CHUYEN_VAT_TU_CHUNG" localSheetId="34">#REF!</definedName>
    <definedName name="VAN_TRUNG_CHUYEN_VAT_TU_CHUNG" localSheetId="30">#REF!</definedName>
    <definedName name="VAN_TRUNG_CHUYEN_VAT_TU_CHUNG">#REF!</definedName>
    <definedName name="vanchuyen" localSheetId="19">#REF!</definedName>
    <definedName name="vanchuyen" localSheetId="20">#REF!</definedName>
    <definedName name="vanchuyen" localSheetId="3">#REF!</definedName>
    <definedName name="vanchuyen" localSheetId="40">#REF!</definedName>
    <definedName name="vanchuyen" localSheetId="22">#REF!</definedName>
    <definedName name="vanchuyen" localSheetId="23">#REF!</definedName>
    <definedName name="vanchuyen">#REF!</definedName>
    <definedName name="vang_mat" localSheetId="19">#REF!</definedName>
    <definedName name="vang_mat" localSheetId="20">#REF!</definedName>
    <definedName name="vang_mat" localSheetId="3">#REF!</definedName>
    <definedName name="vang_mat" localSheetId="22">#REF!</definedName>
    <definedName name="vang_mat" localSheetId="23">#REF!</definedName>
    <definedName name="vang_mat">#REF!</definedName>
    <definedName name="VARIINST" localSheetId="19">#REF!</definedName>
    <definedName name="VARIINST" localSheetId="20">#REF!</definedName>
    <definedName name="VARIINST" localSheetId="3">#REF!</definedName>
    <definedName name="VARIINST" localSheetId="40">#REF!</definedName>
    <definedName name="VARIINST" localSheetId="22">#REF!</definedName>
    <definedName name="VARIINST" localSheetId="32">#REF!</definedName>
    <definedName name="VARIINST" localSheetId="23">#REF!</definedName>
    <definedName name="VARIINST" localSheetId="34">#REF!</definedName>
    <definedName name="VARIINST" localSheetId="30">#REF!</definedName>
    <definedName name="VARIINST">#REF!</definedName>
    <definedName name="VARIPURC" localSheetId="19">#REF!</definedName>
    <definedName name="VARIPURC" localSheetId="20">#REF!</definedName>
    <definedName name="VARIPURC" localSheetId="3">#REF!</definedName>
    <definedName name="VARIPURC" localSheetId="40">#REF!</definedName>
    <definedName name="VARIPURC" localSheetId="22">#REF!</definedName>
    <definedName name="VARIPURC" localSheetId="32">#REF!</definedName>
    <definedName name="VARIPURC" localSheetId="23">#REF!</definedName>
    <definedName name="VARIPURC" localSheetId="34">#REF!</definedName>
    <definedName name="VARIPURC" localSheetId="30">#REF!</definedName>
    <definedName name="VARIPURC">#REF!</definedName>
    <definedName name="VAT" localSheetId="19">#REF!</definedName>
    <definedName name="VAT" localSheetId="20">#REF!</definedName>
    <definedName name="VAT" localSheetId="3">#REF!</definedName>
    <definedName name="vat" localSheetId="40">#REF!</definedName>
    <definedName name="VAT" localSheetId="22">#REF!</definedName>
    <definedName name="vat" localSheetId="32">#REF!</definedName>
    <definedName name="VAT" localSheetId="23">#REF!</definedName>
    <definedName name="vat" localSheetId="34">#REF!</definedName>
    <definedName name="vat" localSheetId="30">#REF!</definedName>
    <definedName name="VAT">#REF!</definedName>
    <definedName name="VAT_LIEU_DEN_CHAN_CONG_TRINH" localSheetId="40">#REF!</definedName>
    <definedName name="VAT_LIEU_DEN_CHAN_CONG_TRINH" localSheetId="32">#REF!</definedName>
    <definedName name="VAT_LIEU_DEN_CHAN_CONG_TRINH" localSheetId="34">#REF!</definedName>
    <definedName name="VAT_LIEU_DEN_CHAN_CONG_TRINH" localSheetId="30">#REF!</definedName>
    <definedName name="vat_lieu_KVIII" localSheetId="19">#REF!</definedName>
    <definedName name="vat_lieu_KVIII" localSheetId="20">#REF!</definedName>
    <definedName name="vat_lieu_KVIII" localSheetId="3">#REF!</definedName>
    <definedName name="vat_lieu_KVIII" localSheetId="40">#REF!</definedName>
    <definedName name="vat_lieu_KVIII" localSheetId="22">#REF!</definedName>
    <definedName name="vat_lieu_KVIII" localSheetId="23">#REF!</definedName>
    <definedName name="vat_lieu_KVIII">#REF!</definedName>
    <definedName name="Vat_tu" localSheetId="19">#REF!</definedName>
    <definedName name="Vat_tu" localSheetId="20">#REF!</definedName>
    <definedName name="Vat_tu" localSheetId="3">#REF!</definedName>
    <definedName name="Vat_tu" localSheetId="22">#REF!</definedName>
    <definedName name="Vat_tu" localSheetId="23">#REF!</definedName>
    <definedName name="Vat_tu">#REF!</definedName>
    <definedName name="VATM" localSheetId="19" hidden="1">{"'Sheet1'!$L$16"}</definedName>
    <definedName name="VATM" localSheetId="20" hidden="1">{"'Sheet1'!$L$16"}</definedName>
    <definedName name="VATM" localSheetId="3" hidden="1">{"'Sheet1'!$L$16"}</definedName>
    <definedName name="VATM" localSheetId="17" hidden="1">{"'Sheet1'!$L$16"}</definedName>
    <definedName name="VATM" localSheetId="22" hidden="1">{"'Sheet1'!$L$16"}</definedName>
    <definedName name="VATM" localSheetId="23" hidden="1">{"'Sheet1'!$L$16"}</definedName>
    <definedName name="VATM" localSheetId="0" hidden="1">{"'Sheet1'!$L$16"}</definedName>
    <definedName name="VATM" localSheetId="1" hidden="1">{"'Sheet1'!$L$16"}</definedName>
    <definedName name="VATM" localSheetId="2" hidden="1">{"'Sheet1'!$L$16"}</definedName>
    <definedName name="VATM" localSheetId="34" hidden="1">{"'Sheet1'!$L$16"}</definedName>
    <definedName name="VATM" localSheetId="30" hidden="1">{"'Sheet1'!$L$16"}</definedName>
    <definedName name="VATM" hidden="1">{"'Sheet1'!$L$16"}</definedName>
    <definedName name="Vattu" localSheetId="19">#REF!</definedName>
    <definedName name="Vattu" localSheetId="20">#REF!</definedName>
    <definedName name="Vattu" localSheetId="3">#REF!</definedName>
    <definedName name="Vattu" localSheetId="40">#REF!</definedName>
    <definedName name="Vattu" localSheetId="22">#REF!</definedName>
    <definedName name="Vattu" localSheetId="23">#REF!</definedName>
    <definedName name="Vattu">#REF!</definedName>
    <definedName name="Váûn_chuyãøn" localSheetId="19">#REF!</definedName>
    <definedName name="Váûn_chuyãøn" localSheetId="20">#REF!</definedName>
    <definedName name="Váûn_chuyãøn" localSheetId="3">#REF!</definedName>
    <definedName name="Váûn_chuyãøn" localSheetId="22">#REF!</definedName>
    <definedName name="Váûn_chuyãøn" localSheetId="23">#REF!</definedName>
    <definedName name="Váûn_chuyãøn">#REF!</definedName>
    <definedName name="Váût_liãûu" localSheetId="19">#REF!</definedName>
    <definedName name="Váût_liãûu" localSheetId="20">#REF!</definedName>
    <definedName name="Váût_liãûu" localSheetId="3">#REF!</definedName>
    <definedName name="Váût_liãûu" localSheetId="22">#REF!</definedName>
    <definedName name="Váût_liãûu" localSheetId="23">#REF!</definedName>
    <definedName name="Váût_liãûu">#REF!</definedName>
    <definedName name="vbtchongnuocm300" localSheetId="19">#REF!</definedName>
    <definedName name="vbtchongnuocm300" localSheetId="20">#REF!</definedName>
    <definedName name="vbtchongnuocm300" localSheetId="3">#REF!</definedName>
    <definedName name="vbtchongnuocm300" localSheetId="40">#REF!</definedName>
    <definedName name="vbtchongnuocm300" localSheetId="22">#REF!</definedName>
    <definedName name="vbtchongnuocm300" localSheetId="32">#REF!</definedName>
    <definedName name="vbtchongnuocm300" localSheetId="23">#REF!</definedName>
    <definedName name="vbtchongnuocm300" localSheetId="34">#REF!</definedName>
    <definedName name="vbtchongnuocm300" localSheetId="30">#REF!</definedName>
    <definedName name="vbtchongnuocm300">#REF!</definedName>
    <definedName name="vbtm150" localSheetId="19">#REF!</definedName>
    <definedName name="vbtm150" localSheetId="20">#REF!</definedName>
    <definedName name="vbtm150" localSheetId="3">#REF!</definedName>
    <definedName name="vbtm150" localSheetId="40">#REF!</definedName>
    <definedName name="vbtm150" localSheetId="22">#REF!</definedName>
    <definedName name="vbtm150" localSheetId="32">#REF!</definedName>
    <definedName name="vbtm150" localSheetId="23">#REF!</definedName>
    <definedName name="vbtm150" localSheetId="34">#REF!</definedName>
    <definedName name="vbtm150" localSheetId="30">#REF!</definedName>
    <definedName name="vbtm150">#REF!</definedName>
    <definedName name="vbtm300" localSheetId="19">#REF!</definedName>
    <definedName name="vbtm300" localSheetId="20">#REF!</definedName>
    <definedName name="vbtm300" localSheetId="3">#REF!</definedName>
    <definedName name="vbtm300" localSheetId="40">#REF!</definedName>
    <definedName name="vbtm300" localSheetId="22">#REF!</definedName>
    <definedName name="vbtm300" localSheetId="32">#REF!</definedName>
    <definedName name="vbtm300" localSheetId="23">#REF!</definedName>
    <definedName name="vbtm300" localSheetId="34">#REF!</definedName>
    <definedName name="vbtm300" localSheetId="30">#REF!</definedName>
    <definedName name="vbtm300">#REF!</definedName>
    <definedName name="vbtm400" localSheetId="19">#REF!</definedName>
    <definedName name="vbtm400" localSheetId="20">#REF!</definedName>
    <definedName name="vbtm400" localSheetId="3">#REF!</definedName>
    <definedName name="vbtm400" localSheetId="40">#REF!</definedName>
    <definedName name="vbtm400" localSheetId="22">#REF!</definedName>
    <definedName name="vbtm400" localSheetId="32">#REF!</definedName>
    <definedName name="vbtm400" localSheetId="23">#REF!</definedName>
    <definedName name="vbtm400" localSheetId="34">#REF!</definedName>
    <definedName name="vbtm400" localSheetId="30">#REF!</definedName>
    <definedName name="vbtm400">#REF!</definedName>
    <definedName name="VC" localSheetId="19">#REF!</definedName>
    <definedName name="VC" localSheetId="20">#REF!</definedName>
    <definedName name="VC" localSheetId="3">#REF!</definedName>
    <definedName name="VC" localSheetId="40">#REF!</definedName>
    <definedName name="VC" localSheetId="22">#REF!</definedName>
    <definedName name="VC" localSheetId="23">#REF!</definedName>
    <definedName name="VC">#REF!</definedName>
    <definedName name="vccot" localSheetId="19">#REF!</definedName>
    <definedName name="vccot" localSheetId="20">#REF!</definedName>
    <definedName name="vccot" localSheetId="3">#REF!</definedName>
    <definedName name="vccot" localSheetId="40">#REF!</definedName>
    <definedName name="vccot" localSheetId="22">#REF!</definedName>
    <definedName name="vccot" localSheetId="32">#REF!</definedName>
    <definedName name="vccot" localSheetId="23">#REF!</definedName>
    <definedName name="vccot" localSheetId="34">#REF!</definedName>
    <definedName name="vccot" localSheetId="30">#REF!</definedName>
    <definedName name="vccot">#REF!</definedName>
    <definedName name="vcdc" localSheetId="40">#REF!</definedName>
    <definedName name="vcdc" localSheetId="32">#REF!</definedName>
    <definedName name="vcdc" localSheetId="34">#REF!</definedName>
    <definedName name="vcdc" localSheetId="30">#REF!</definedName>
    <definedName name="vcdc">#REF!</definedName>
    <definedName name="VCHT" localSheetId="19">#REF!</definedName>
    <definedName name="VCHT" localSheetId="20">#REF!</definedName>
    <definedName name="VCHT" localSheetId="3">#REF!</definedName>
    <definedName name="VCHT" localSheetId="40">#REF!</definedName>
    <definedName name="VCHT" localSheetId="22">#REF!</definedName>
    <definedName name="VCHT" localSheetId="32">#REF!</definedName>
    <definedName name="VCHT" localSheetId="23">#REF!</definedName>
    <definedName name="VCHT" localSheetId="34">#REF!</definedName>
    <definedName name="VCHT" localSheetId="30">#REF!</definedName>
    <definedName name="VCHT">#REF!</definedName>
    <definedName name="vclcat" localSheetId="19">'03'!vclcat</definedName>
    <definedName name="vclcat" localSheetId="20">'04'!vclcat</definedName>
    <definedName name="vclcat" localSheetId="3">#N/A</definedName>
    <definedName name="vclcat" localSheetId="17">'46'!vclcat</definedName>
    <definedName name="vclcat" localSheetId="22">'chi tietxã 2025'!vclcat</definedName>
    <definedName name="vclcat" localSheetId="23">'PB chi tiet cap huyenchi tiet 6'!vclcat</definedName>
    <definedName name="vclcat" localSheetId="0">'PL15'!vclcat</definedName>
    <definedName name="vclcat" localSheetId="1">PL16.!vclcat</definedName>
    <definedName name="vclcat" localSheetId="2">PL17.!vclcat</definedName>
    <definedName name="vclcat">'PL15'!vclcat</definedName>
    <definedName name="vcoto" localSheetId="19" hidden="1">{"'Sheet1'!$L$16"}</definedName>
    <definedName name="vcoto" localSheetId="20" hidden="1">{"'Sheet1'!$L$16"}</definedName>
    <definedName name="vcoto" localSheetId="3" hidden="1">{"'Sheet1'!$L$16"}</definedName>
    <definedName name="vcoto" localSheetId="17" hidden="1">{"'Sheet1'!$L$16"}</definedName>
    <definedName name="vcoto" localSheetId="22" hidden="1">{"'Sheet1'!$L$16"}</definedName>
    <definedName name="vcoto" localSheetId="23" hidden="1">{"'Sheet1'!$L$16"}</definedName>
    <definedName name="vcoto" localSheetId="0" hidden="1">{"'Sheet1'!$L$16"}</definedName>
    <definedName name="vcoto" localSheetId="1" hidden="1">{"'Sheet1'!$L$16"}</definedName>
    <definedName name="vcoto" localSheetId="2" hidden="1">{"'Sheet1'!$L$16"}</definedName>
    <definedName name="vcoto" localSheetId="34" hidden="1">{"'Sheet1'!$L$16"}</definedName>
    <definedName name="vcoto" localSheetId="30" hidden="1">{"'Sheet1'!$L$16"}</definedName>
    <definedName name="vcoto" hidden="1">{"'Sheet1'!$L$16"}</definedName>
    <definedName name="vct" localSheetId="40">#REF!</definedName>
    <definedName name="vct" localSheetId="32">#REF!</definedName>
    <definedName name="vct" localSheetId="34">#REF!</definedName>
    <definedName name="vct" localSheetId="30">#REF!</definedName>
    <definedName name="vct">#REF!</definedName>
    <definedName name="vctb" localSheetId="19">#REF!</definedName>
    <definedName name="vctb" localSheetId="20">#REF!</definedName>
    <definedName name="vctb" localSheetId="3">#REF!</definedName>
    <definedName name="vctb" localSheetId="40">#REF!</definedName>
    <definedName name="vctb" localSheetId="22">#REF!</definedName>
    <definedName name="vctb" localSheetId="23">#REF!</definedName>
    <definedName name="vctb">#REF!</definedName>
    <definedName name="VCTT" localSheetId="32">#REF!</definedName>
    <definedName name="VCTT" localSheetId="34">#REF!</definedName>
    <definedName name="VCTT" localSheetId="30">#REF!</definedName>
    <definedName name="VCVBT1" localSheetId="40">#REF!</definedName>
    <definedName name="VCVBT1" localSheetId="32">#REF!</definedName>
    <definedName name="VCVBT1" localSheetId="34">#REF!</definedName>
    <definedName name="VCVBT1" localSheetId="30">#REF!</definedName>
    <definedName name="VCVBT2" localSheetId="40">#REF!</definedName>
    <definedName name="VCVBT2" localSheetId="32">#REF!</definedName>
    <definedName name="VCVBT2" localSheetId="34">#REF!</definedName>
    <definedName name="VCVBT2" localSheetId="30">#REF!</definedName>
    <definedName name="vd" localSheetId="19">#REF!</definedName>
    <definedName name="vd" localSheetId="20">#REF!</definedName>
    <definedName name="vd" localSheetId="3">#REF!</definedName>
    <definedName name="vd" localSheetId="22">#REF!</definedName>
    <definedName name="vd" localSheetId="23">#REF!</definedName>
    <definedName name="vd">#REF!</definedName>
    <definedName name="vd3p" localSheetId="19">#REF!</definedName>
    <definedName name="vd3p" localSheetId="20">#REF!</definedName>
    <definedName name="vd3p" localSheetId="3">#REF!</definedName>
    <definedName name="vd3p" localSheetId="40">#REF!</definedName>
    <definedName name="vd3p" localSheetId="22">#REF!</definedName>
    <definedName name="vd3p" localSheetId="32">#REF!</definedName>
    <definedName name="vd3p" localSheetId="23">#REF!</definedName>
    <definedName name="vd3p" localSheetId="34">#REF!</definedName>
    <definedName name="vd3p" localSheetId="30">#REF!</definedName>
    <definedName name="vd3p">#REF!</definedName>
    <definedName name="VËn_chuyÓn_duêng_dai_trung_chuyÓn" localSheetId="19">#REF!</definedName>
    <definedName name="VËn_chuyÓn_duêng_dai_trung_chuyÓn" localSheetId="20">#REF!</definedName>
    <definedName name="VËn_chuyÓn_duêng_dai_trung_chuyÓn" localSheetId="3">#REF!</definedName>
    <definedName name="VËn_chuyÓn_duêng_dai_trung_chuyÓn" localSheetId="22">#REF!</definedName>
    <definedName name="VËn_chuyÓn_duêng_dai_trung_chuyÓn" localSheetId="23">#REF!</definedName>
    <definedName name="VËn_chuyÓn_duêng_dai_trung_chuyÓn">#REF!</definedName>
    <definedName name="VËt_liÖu_phÇn_DZ35kv" localSheetId="19">#REF!</definedName>
    <definedName name="VËt_liÖu_phÇn_DZ35kv" localSheetId="20">#REF!</definedName>
    <definedName name="VËt_liÖu_phÇn_DZ35kv" localSheetId="3">#REF!</definedName>
    <definedName name="VËt_liÖu_phÇn_DZ35kv" localSheetId="22">#REF!</definedName>
    <definedName name="VËt_liÖu_phÇn_DZ35kv" localSheetId="23">#REF!</definedName>
    <definedName name="VËt_liÖu_phÇn_DZ35kv">#REF!</definedName>
    <definedName name="vgk" localSheetId="40">#REF!</definedName>
    <definedName name="vgk" localSheetId="32">#REF!</definedName>
    <definedName name="vgk" localSheetId="34">#REF!</definedName>
    <definedName name="vgk" localSheetId="30">#REF!</definedName>
    <definedName name="vgk">#REF!</definedName>
    <definedName name="vgt" localSheetId="40">#REF!</definedName>
    <definedName name="vgt" localSheetId="32">#REF!</definedName>
    <definedName name="vgt" localSheetId="34">#REF!</definedName>
    <definedName name="vgt" localSheetId="30">#REF!</definedName>
    <definedName name="vgt">#REF!</definedName>
    <definedName name="VH" localSheetId="19" hidden="1">{"'Sheet1'!$L$16"}</definedName>
    <definedName name="VH" localSheetId="20" hidden="1">{"'Sheet1'!$L$16"}</definedName>
    <definedName name="VH" localSheetId="3" hidden="1">{"'Sheet1'!$L$16"}</definedName>
    <definedName name="VH" localSheetId="17" hidden="1">{"'Sheet1'!$L$16"}</definedName>
    <definedName name="VH" localSheetId="22" hidden="1">{"'Sheet1'!$L$16"}</definedName>
    <definedName name="VH" localSheetId="23" hidden="1">{"'Sheet1'!$L$16"}</definedName>
    <definedName name="VH" localSheetId="0" hidden="1">{"'Sheet1'!$L$16"}</definedName>
    <definedName name="VH" localSheetId="1" hidden="1">{"'Sheet1'!$L$16"}</definedName>
    <definedName name="VH" localSheetId="2" hidden="1">{"'Sheet1'!$L$16"}</definedName>
    <definedName name="VH" hidden="1">{"'Sheet1'!$L$16"}</definedName>
    <definedName name="Viet" localSheetId="19" hidden="1">{"'Sheet1'!$L$16"}</definedName>
    <definedName name="Viet" localSheetId="20" hidden="1">{"'Sheet1'!$L$16"}</definedName>
    <definedName name="Viet" localSheetId="3" hidden="1">{"'Sheet1'!$L$16"}</definedName>
    <definedName name="Viet" localSheetId="17" hidden="1">{"'Sheet1'!$L$16"}</definedName>
    <definedName name="Viet" localSheetId="22" hidden="1">{"'Sheet1'!$L$16"}</definedName>
    <definedName name="Viet" localSheetId="23" hidden="1">{"'Sheet1'!$L$16"}</definedName>
    <definedName name="Viet" localSheetId="0" hidden="1">{"'Sheet1'!$L$16"}</definedName>
    <definedName name="Viet" localSheetId="1" hidden="1">{"'Sheet1'!$L$16"}</definedName>
    <definedName name="Viet" localSheetId="2" hidden="1">{"'Sheet1'!$L$16"}</definedName>
    <definedName name="Viet" localSheetId="34" hidden="1">{"'Sheet1'!$L$16"}</definedName>
    <definedName name="Viet" localSheetId="30" hidden="1">{"'Sheet1'!$L$16"}</definedName>
    <definedName name="Viet" hidden="1">{"'Sheet1'!$L$16"}</definedName>
    <definedName name="vkcauthang" localSheetId="19">#REF!</definedName>
    <definedName name="vkcauthang" localSheetId="20">#REF!</definedName>
    <definedName name="vkcauthang" localSheetId="3">#REF!</definedName>
    <definedName name="vkcauthang" localSheetId="40">#REF!</definedName>
    <definedName name="vkcauthang" localSheetId="22">#REF!</definedName>
    <definedName name="vkcauthang" localSheetId="32">#REF!</definedName>
    <definedName name="vkcauthang" localSheetId="23">#REF!</definedName>
    <definedName name="vkcauthang" localSheetId="34">#REF!</definedName>
    <definedName name="vkcauthang" localSheetId="30">#REF!</definedName>
    <definedName name="vkcauthang">#REF!</definedName>
    <definedName name="vksan" localSheetId="19">#REF!</definedName>
    <definedName name="vksan" localSheetId="20">#REF!</definedName>
    <definedName name="vksan" localSheetId="3">#REF!</definedName>
    <definedName name="vksan" localSheetId="40">#REF!</definedName>
    <definedName name="vksan" localSheetId="22">#REF!</definedName>
    <definedName name="vksan" localSheetId="32">#REF!</definedName>
    <definedName name="vksan" localSheetId="23">#REF!</definedName>
    <definedName name="vksan" localSheetId="34">#REF!</definedName>
    <definedName name="vksan" localSheetId="30">#REF!</definedName>
    <definedName name="vksan">#REF!</definedName>
    <definedName name="vl" localSheetId="19">#REF!</definedName>
    <definedName name="vl" localSheetId="20">#REF!</definedName>
    <definedName name="vl" localSheetId="3">#REF!</definedName>
    <definedName name="vl" localSheetId="40">#REF!</definedName>
    <definedName name="vl" localSheetId="22">#REF!</definedName>
    <definedName name="vl" localSheetId="32">#REF!</definedName>
    <definedName name="vl" localSheetId="23">#REF!</definedName>
    <definedName name="vl" localSheetId="34">#REF!</definedName>
    <definedName name="vl" localSheetId="30">#REF!</definedName>
    <definedName name="vl">#REF!</definedName>
    <definedName name="VL_RC1" localSheetId="19">#REF!</definedName>
    <definedName name="VL_RC1" localSheetId="20">#REF!</definedName>
    <definedName name="VL_RC1" localSheetId="3">#REF!</definedName>
    <definedName name="VL_RC1" localSheetId="22">#REF!</definedName>
    <definedName name="VL_RC1" localSheetId="23">#REF!</definedName>
    <definedName name="VL_RC1">#REF!</definedName>
    <definedName name="VL_RC2" localSheetId="19">#REF!</definedName>
    <definedName name="VL_RC2" localSheetId="20">#REF!</definedName>
    <definedName name="VL_RC2" localSheetId="3">#REF!</definedName>
    <definedName name="VL_RC2" localSheetId="22">#REF!</definedName>
    <definedName name="VL_RC2" localSheetId="23">#REF!</definedName>
    <definedName name="VL_RC2">#REF!</definedName>
    <definedName name="VL_Rnha" localSheetId="19">#REF!</definedName>
    <definedName name="VL_Rnha" localSheetId="20">#REF!</definedName>
    <definedName name="VL_Rnha" localSheetId="3">#REF!</definedName>
    <definedName name="VL_Rnha" localSheetId="22">#REF!</definedName>
    <definedName name="VL_Rnha" localSheetId="23">#REF!</definedName>
    <definedName name="VL_Rnha">#REF!</definedName>
    <definedName name="VL_RS" localSheetId="19">#REF!</definedName>
    <definedName name="VL_RS" localSheetId="20">#REF!</definedName>
    <definedName name="VL_RS" localSheetId="3">#REF!</definedName>
    <definedName name="VL_RS" localSheetId="22">#REF!</definedName>
    <definedName name="VL_RS" localSheetId="23">#REF!</definedName>
    <definedName name="VL_RS">#REF!</definedName>
    <definedName name="vl1p" localSheetId="19">#REF!</definedName>
    <definedName name="vl1p" localSheetId="20">#REF!</definedName>
    <definedName name="vl1p" localSheetId="3">#REF!</definedName>
    <definedName name="vl1p" localSheetId="22">#REF!</definedName>
    <definedName name="vl1p" localSheetId="23">#REF!</definedName>
    <definedName name="vl1p">#REF!</definedName>
    <definedName name="vl3p" localSheetId="19">#REF!</definedName>
    <definedName name="vl3p" localSheetId="20">#REF!</definedName>
    <definedName name="vl3p" localSheetId="3">#REF!</definedName>
    <definedName name="vl3p" localSheetId="40">#REF!</definedName>
    <definedName name="vl3p" localSheetId="22">#REF!</definedName>
    <definedName name="vl3p" localSheetId="32">#REF!</definedName>
    <definedName name="vl3p" localSheetId="23">#REF!</definedName>
    <definedName name="vl3p" localSheetId="34">#REF!</definedName>
    <definedName name="vl3p" localSheetId="30">#REF!</definedName>
    <definedName name="vl3p">#REF!</definedName>
    <definedName name="VLBS">#N/A</definedName>
    <definedName name="Vlcap0.7" localSheetId="19">#REF!</definedName>
    <definedName name="Vlcap0.7" localSheetId="20">#REF!</definedName>
    <definedName name="Vlcap0.7" localSheetId="3">#REF!</definedName>
    <definedName name="Vlcap0.7" localSheetId="40">#REF!</definedName>
    <definedName name="Vlcap0.7" localSheetId="22">#REF!</definedName>
    <definedName name="Vlcap0.7" localSheetId="23">#REF!</definedName>
    <definedName name="Vlcap0.7">#REF!</definedName>
    <definedName name="VLcap1" localSheetId="19">#REF!</definedName>
    <definedName name="VLcap1" localSheetId="20">#REF!</definedName>
    <definedName name="VLcap1" localSheetId="3">#REF!</definedName>
    <definedName name="VLcap1" localSheetId="40">#REF!</definedName>
    <definedName name="VLcap1" localSheetId="22">#REF!</definedName>
    <definedName name="VLcap1" localSheetId="23">#REF!</definedName>
    <definedName name="VLcap1">#REF!</definedName>
    <definedName name="vlct" localSheetId="19" hidden="1">{"'Sheet1'!$L$16"}</definedName>
    <definedName name="vlct" localSheetId="20" hidden="1">{"'Sheet1'!$L$16"}</definedName>
    <definedName name="vlct" localSheetId="3" hidden="1">{"'Sheet1'!$L$16"}</definedName>
    <definedName name="vlct" localSheetId="17" hidden="1">{"'Sheet1'!$L$16"}</definedName>
    <definedName name="vlct" localSheetId="22" hidden="1">{"'Sheet1'!$L$16"}</definedName>
    <definedName name="vlct" localSheetId="23" hidden="1">{"'Sheet1'!$L$16"}</definedName>
    <definedName name="vlct" localSheetId="0" hidden="1">{"'Sheet1'!$L$16"}</definedName>
    <definedName name="vlct" localSheetId="1" hidden="1">{"'Sheet1'!$L$16"}</definedName>
    <definedName name="vlct" localSheetId="2" hidden="1">{"'Sheet1'!$L$16"}</definedName>
    <definedName name="vlct" hidden="1">{"'Sheet1'!$L$16"}</definedName>
    <definedName name="VLCT3p" localSheetId="19">#REF!</definedName>
    <definedName name="VLCT3p" localSheetId="20">#REF!</definedName>
    <definedName name="VLCT3p" localSheetId="3">#REF!</definedName>
    <definedName name="VLCT3p" localSheetId="40">#REF!</definedName>
    <definedName name="VLCT3p" localSheetId="22">#REF!</definedName>
    <definedName name="VLCT3p" localSheetId="32">#REF!</definedName>
    <definedName name="VLCT3p" localSheetId="23">#REF!</definedName>
    <definedName name="VLCT3p" localSheetId="34">#REF!</definedName>
    <definedName name="VLCT3p" localSheetId="30">#REF!</definedName>
    <definedName name="VLCT3p">#REF!</definedName>
    <definedName name="vldg" localSheetId="40">#REF!</definedName>
    <definedName name="vldg" localSheetId="32">#REF!</definedName>
    <definedName name="vldg" localSheetId="34">#REF!</definedName>
    <definedName name="vldg" localSheetId="30">#REF!</definedName>
    <definedName name="vldg">#REF!</definedName>
    <definedName name="vldn400" localSheetId="19">#REF!</definedName>
    <definedName name="vldn400" localSheetId="20">#REF!</definedName>
    <definedName name="vldn400" localSheetId="3">#REF!</definedName>
    <definedName name="vldn400" localSheetId="40">#REF!</definedName>
    <definedName name="vldn400" localSheetId="22">#REF!</definedName>
    <definedName name="vldn400" localSheetId="32">#REF!</definedName>
    <definedName name="vldn400" localSheetId="23">#REF!</definedName>
    <definedName name="vldn400" localSheetId="34">#REF!</definedName>
    <definedName name="vldn400" localSheetId="30">#REF!</definedName>
    <definedName name="vldn400">#REF!</definedName>
    <definedName name="vldn600" localSheetId="19">#REF!</definedName>
    <definedName name="vldn600" localSheetId="20">#REF!</definedName>
    <definedName name="vldn600" localSheetId="3">#REF!</definedName>
    <definedName name="vldn600" localSheetId="40">#REF!</definedName>
    <definedName name="vldn600" localSheetId="22">#REF!</definedName>
    <definedName name="vldn600" localSheetId="32">#REF!</definedName>
    <definedName name="vldn600" localSheetId="23">#REF!</definedName>
    <definedName name="vldn600" localSheetId="34">#REF!</definedName>
    <definedName name="vldn600" localSheetId="30">#REF!</definedName>
    <definedName name="vldn600">#REF!</definedName>
    <definedName name="vlgoc" localSheetId="19">#REF!</definedName>
    <definedName name="vlgoc" localSheetId="20">#REF!</definedName>
    <definedName name="vlgoc" localSheetId="3">#REF!</definedName>
    <definedName name="vlgoc" localSheetId="22">#REF!</definedName>
    <definedName name="vlgoc" localSheetId="23">#REF!</definedName>
    <definedName name="vlgoc">#REF!</definedName>
    <definedName name="VLIEU" localSheetId="19">#REF!</definedName>
    <definedName name="VLIEU" localSheetId="20">#REF!</definedName>
    <definedName name="VLIEU" localSheetId="3">#REF!</definedName>
    <definedName name="VLIEU" localSheetId="40">#REF!</definedName>
    <definedName name="VLIEU" localSheetId="22">#REF!</definedName>
    <definedName name="VLIEU" localSheetId="32">#REF!</definedName>
    <definedName name="VLIEU" localSheetId="23">#REF!</definedName>
    <definedName name="VLIEU" localSheetId="34">#REF!</definedName>
    <definedName name="VLIEU" localSheetId="30">#REF!</definedName>
    <definedName name="VLIEU">#REF!</definedName>
    <definedName name="VLM" localSheetId="19">#REF!</definedName>
    <definedName name="VLM" localSheetId="20">#REF!</definedName>
    <definedName name="VLM" localSheetId="3">#REF!</definedName>
    <definedName name="VLM" localSheetId="40">#REF!</definedName>
    <definedName name="VLM" localSheetId="22">#REF!</definedName>
    <definedName name="VLM" localSheetId="32">#REF!</definedName>
    <definedName name="VLM" localSheetId="23">#REF!</definedName>
    <definedName name="VLM" localSheetId="34">#REF!</definedName>
    <definedName name="VLM" localSheetId="30">#REF!</definedName>
    <definedName name="VLM">#REF!</definedName>
    <definedName name="vltram" localSheetId="19">#REF!</definedName>
    <definedName name="vltram" localSheetId="20">#REF!</definedName>
    <definedName name="vltram" localSheetId="3">#REF!</definedName>
    <definedName name="vltram" localSheetId="40">#REF!</definedName>
    <definedName name="vltram" localSheetId="22">#REF!</definedName>
    <definedName name="vltram" localSheetId="32">#REF!</definedName>
    <definedName name="vltram" localSheetId="23">#REF!</definedName>
    <definedName name="vltram" localSheetId="34">#REF!</definedName>
    <definedName name="vltram" localSheetId="30">#REF!</definedName>
    <definedName name="vltram">#REF!</definedName>
    <definedName name="VLXDHA" localSheetId="19">#REF!</definedName>
    <definedName name="VLXDHA" localSheetId="20">#REF!</definedName>
    <definedName name="VLXDHA" localSheetId="3">#REF!</definedName>
    <definedName name="VLXDHA" localSheetId="22">#REF!</definedName>
    <definedName name="VLXDHA" localSheetId="23">#REF!</definedName>
    <definedName name="VLXDHA">#REF!</definedName>
    <definedName name="VLXDTA" localSheetId="19">#REF!</definedName>
    <definedName name="VLXDTA" localSheetId="20">#REF!</definedName>
    <definedName name="VLXDTA" localSheetId="3">#REF!</definedName>
    <definedName name="VLXDTA" localSheetId="22">#REF!</definedName>
    <definedName name="VLXDTA" localSheetId="23">#REF!</definedName>
    <definedName name="VLXDTA">#REF!</definedName>
    <definedName name="VND" localSheetId="19">#REF!</definedName>
    <definedName name="VND" localSheetId="20">#REF!</definedName>
    <definedName name="VND" localSheetId="3">#REF!</definedName>
    <definedName name="VND" localSheetId="22">#REF!</definedName>
    <definedName name="VND" localSheetId="23">#REF!</definedName>
    <definedName name="VND">#REF!</definedName>
    <definedName name="voi" localSheetId="19">#REF!</definedName>
    <definedName name="voi" localSheetId="20">#REF!</definedName>
    <definedName name="voi" localSheetId="3">#REF!</definedName>
    <definedName name="voi" localSheetId="22">#REF!</definedName>
    <definedName name="voi" localSheetId="23">#REF!</definedName>
    <definedName name="voi">#REF!</definedName>
    <definedName name="vr3p" localSheetId="19">#REF!</definedName>
    <definedName name="vr3p" localSheetId="20">#REF!</definedName>
    <definedName name="vr3p" localSheetId="3">#REF!</definedName>
    <definedName name="vr3p" localSheetId="40">#REF!</definedName>
    <definedName name="vr3p" localSheetId="22">#REF!</definedName>
    <definedName name="vr3p" localSheetId="32">#REF!</definedName>
    <definedName name="vr3p" localSheetId="23">#REF!</definedName>
    <definedName name="vr3p" localSheetId="34">#REF!</definedName>
    <definedName name="vr3p" localSheetId="30">#REF!</definedName>
    <definedName name="vr3p">#REF!</definedName>
    <definedName name="VT" localSheetId="19">#REF!</definedName>
    <definedName name="VT" localSheetId="20">#REF!</definedName>
    <definedName name="VT" localSheetId="3">#REF!</definedName>
    <definedName name="VT" localSheetId="22">#REF!</definedName>
    <definedName name="VT" localSheetId="23">#REF!</definedName>
    <definedName name="VT">#REF!</definedName>
    <definedName name="Vu" localSheetId="19">#REF!</definedName>
    <definedName name="Vu" localSheetId="20">#REF!</definedName>
    <definedName name="Vu" localSheetId="3">#REF!</definedName>
    <definedName name="Vu" localSheetId="22">#REF!</definedName>
    <definedName name="Vu" localSheetId="23">#REF!</definedName>
    <definedName name="Vu">#REF!</definedName>
    <definedName name="Vu_" localSheetId="19">#REF!</definedName>
    <definedName name="Vu_" localSheetId="20">#REF!</definedName>
    <definedName name="Vu_" localSheetId="3">#REF!</definedName>
    <definedName name="Vu_" localSheetId="22">#REF!</definedName>
    <definedName name="Vu_" localSheetId="23">#REF!</definedName>
    <definedName name="Vu_">#REF!</definedName>
    <definedName name="Vua" localSheetId="19">#REF!</definedName>
    <definedName name="Vua" localSheetId="20">#REF!</definedName>
    <definedName name="Vua" localSheetId="3">#REF!</definedName>
    <definedName name="Vua" localSheetId="40">#REF!</definedName>
    <definedName name="Vua" localSheetId="22">#REF!</definedName>
    <definedName name="Vua" localSheetId="23">#REF!</definedName>
    <definedName name="Vua">#REF!</definedName>
    <definedName name="vung" localSheetId="19">#REF!</definedName>
    <definedName name="vung" localSheetId="20">#REF!</definedName>
    <definedName name="vung" localSheetId="3">#REF!</definedName>
    <definedName name="vung" localSheetId="22">#REF!</definedName>
    <definedName name="vung" localSheetId="23">#REF!</definedName>
    <definedName name="vung">#REF!</definedName>
    <definedName name="vungdcd" localSheetId="19">#REF!</definedName>
    <definedName name="vungdcd" localSheetId="20">#REF!</definedName>
    <definedName name="vungdcd" localSheetId="3">#REF!</definedName>
    <definedName name="vungdcd" localSheetId="22">#REF!</definedName>
    <definedName name="vungdcd" localSheetId="23">#REF!</definedName>
    <definedName name="vungdcd">#REF!</definedName>
    <definedName name="vungdcl" localSheetId="19">#REF!</definedName>
    <definedName name="vungdcl" localSheetId="20">#REF!</definedName>
    <definedName name="vungdcl" localSheetId="3">#REF!</definedName>
    <definedName name="vungdcl" localSheetId="22">#REF!</definedName>
    <definedName name="vungdcl" localSheetId="23">#REF!</definedName>
    <definedName name="vungdcl">#REF!</definedName>
    <definedName name="vungnhapk" localSheetId="19">#REF!</definedName>
    <definedName name="vungnhapk" localSheetId="20">#REF!</definedName>
    <definedName name="vungnhapk" localSheetId="3">#REF!</definedName>
    <definedName name="vungnhapk" localSheetId="22">#REF!</definedName>
    <definedName name="vungnhapk" localSheetId="23">#REF!</definedName>
    <definedName name="vungnhapk">#REF!</definedName>
    <definedName name="vungnhapl" localSheetId="19">#REF!</definedName>
    <definedName name="vungnhapl" localSheetId="20">#REF!</definedName>
    <definedName name="vungnhapl" localSheetId="3">#REF!</definedName>
    <definedName name="vungnhapl" localSheetId="22">#REF!</definedName>
    <definedName name="vungnhapl" localSheetId="23">#REF!</definedName>
    <definedName name="vungnhapl">#REF!</definedName>
    <definedName name="vungxuatk" localSheetId="19">#REF!</definedName>
    <definedName name="vungxuatk" localSheetId="20">#REF!</definedName>
    <definedName name="vungxuatk" localSheetId="3">#REF!</definedName>
    <definedName name="vungxuatk" localSheetId="22">#REF!</definedName>
    <definedName name="vungxuatk" localSheetId="23">#REF!</definedName>
    <definedName name="vungxuatk">#REF!</definedName>
    <definedName name="vungxuatl" localSheetId="19">#REF!</definedName>
    <definedName name="vungxuatl" localSheetId="20">#REF!</definedName>
    <definedName name="vungxuatl" localSheetId="3">#REF!</definedName>
    <definedName name="vungxuatl" localSheetId="22">#REF!</definedName>
    <definedName name="vungxuatl" localSheetId="23">#REF!</definedName>
    <definedName name="vungxuatl">#REF!</definedName>
    <definedName name="W" localSheetId="19">#REF!</definedName>
    <definedName name="W" localSheetId="20">#REF!</definedName>
    <definedName name="W" localSheetId="3">#REF!</definedName>
    <definedName name="W" localSheetId="40">#REF!</definedName>
    <definedName name="W" localSheetId="22">#REF!</definedName>
    <definedName name="W" localSheetId="32">#REF!</definedName>
    <definedName name="W" localSheetId="23">#REF!</definedName>
    <definedName name="W" localSheetId="34">#REF!</definedName>
    <definedName name="W" localSheetId="30">#REF!</definedName>
    <definedName name="W">#REF!</definedName>
    <definedName name="W_F" localSheetId="19">#REF!</definedName>
    <definedName name="W_F" localSheetId="20">#REF!</definedName>
    <definedName name="W_F" localSheetId="3">#REF!</definedName>
    <definedName name="W_F" localSheetId="22">#REF!</definedName>
    <definedName name="W_F" localSheetId="23">#REF!</definedName>
    <definedName name="W_F">#REF!</definedName>
    <definedName name="Winpoints">3</definedName>
    <definedName name="WIRE1">5</definedName>
    <definedName name="wl" localSheetId="19">#REF!</definedName>
    <definedName name="wl" localSheetId="20">#REF!</definedName>
    <definedName name="wl" localSheetId="3">#REF!</definedName>
    <definedName name="wl" localSheetId="22">#REF!</definedName>
    <definedName name="wl" localSheetId="23">#REF!</definedName>
    <definedName name="wl">#REF!</definedName>
    <definedName name="wrn.aaa." localSheetId="1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4" hidden="1">{#N/A,#N/A,FALSE,"Sheet1";#N/A,#N/A,FALSE,"Sheet1";#N/A,#N/A,FALSE,"Sheet1"}</definedName>
    <definedName name="wrn.aaa." localSheetId="30" hidden="1">{#N/A,#N/A,FALSE,"Sheet1";#N/A,#N/A,FALSE,"Sheet1";#N/A,#N/A,FALSE,"Sheet1"}</definedName>
    <definedName name="wrn.aaa." hidden="1">{#N/A,#N/A,FALSE,"Sheet1";#N/A,#N/A,FALSE,"Sheet1";#N/A,#N/A,FALSE,"Sheet1"}</definedName>
    <definedName name="wrn.Bang._.ke._.nhan._.hang." localSheetId="19" hidden="1">{#N/A,#N/A,FALSE,"Ke khai NH"}</definedName>
    <definedName name="wrn.Bang._.ke._.nhan._.hang." localSheetId="20" hidden="1">{#N/A,#N/A,FALSE,"Ke khai NH"}</definedName>
    <definedName name="wrn.Bang._.ke._.nhan._.hang." localSheetId="3" hidden="1">{#N/A,#N/A,FALSE,"Ke khai NH"}</definedName>
    <definedName name="wrn.Bang._.ke._.nhan._.hang." localSheetId="17" hidden="1">{#N/A,#N/A,FALSE,"Ke khai NH"}</definedName>
    <definedName name="wrn.Bang._.ke._.nhan._.hang." localSheetId="22" hidden="1">{#N/A,#N/A,FALSE,"Ke khai NH"}</definedName>
    <definedName name="wrn.Bang._.ke._.nhan._.hang." localSheetId="32" hidden="1">{#N/A,#N/A,FALSE,"Ke khai NH"}</definedName>
    <definedName name="wrn.Bang._.ke._.nhan._.hang." localSheetId="23"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4" hidden="1">{#N/A,#N/A,FALSE,"Ke khai NH"}</definedName>
    <definedName name="wrn.Bang._.ke._.nhan._.hang." localSheetId="30" hidden="1">{#N/A,#N/A,FALSE,"Ke khai NH"}</definedName>
    <definedName name="wrn.Bang._.ke._.nhan._.hang." hidden="1">{#N/A,#N/A,FALSE,"Ke khai NH"}</definedName>
    <definedName name="wrn.Che._.do._.duoc._.huong." localSheetId="19" hidden="1">{#N/A,#N/A,FALSE,"BN (2)"}</definedName>
    <definedName name="wrn.Che._.do._.duoc._.huong." localSheetId="20" hidden="1">{#N/A,#N/A,FALSE,"BN (2)"}</definedName>
    <definedName name="wrn.Che._.do._.duoc._.huong." localSheetId="3" hidden="1">{#N/A,#N/A,FALSE,"BN (2)"}</definedName>
    <definedName name="wrn.Che._.do._.duoc._.huong." localSheetId="17" hidden="1">{#N/A,#N/A,FALSE,"BN (2)"}</definedName>
    <definedName name="wrn.Che._.do._.duoc._.huong." localSheetId="22" hidden="1">{#N/A,#N/A,FALSE,"BN (2)"}</definedName>
    <definedName name="wrn.Che._.do._.duoc._.huong." localSheetId="32" hidden="1">{#N/A,#N/A,FALSE,"BN (2)"}</definedName>
    <definedName name="wrn.Che._.do._.duoc._.huong." localSheetId="23"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4" hidden="1">{#N/A,#N/A,FALSE,"BN (2)"}</definedName>
    <definedName name="wrn.Che._.do._.duoc._.huong." localSheetId="30" hidden="1">{#N/A,#N/A,FALSE,"BN (2)"}</definedName>
    <definedName name="wrn.Che._.do._.duoc._.huong." hidden="1">{#N/A,#N/A,FALSE,"BN (2)"}</definedName>
    <definedName name="wrn.chi._.tiÆt." localSheetId="19" hidden="1">{#N/A,#N/A,FALSE,"Chi tiÆt"}</definedName>
    <definedName name="wrn.chi._.tiÆt." localSheetId="20" hidden="1">{#N/A,#N/A,FALSE,"Chi tiÆt"}</definedName>
    <definedName name="wrn.chi._.tiÆt." localSheetId="3" hidden="1">{#N/A,#N/A,FALSE,"Chi tiÆt"}</definedName>
    <definedName name="wrn.chi._.tiÆt." localSheetId="17" hidden="1">{#N/A,#N/A,FALSE,"Chi tiÆt"}</definedName>
    <definedName name="wrn.chi._.tiÆt." localSheetId="40" hidden="1">{#N/A,#N/A,FALSE,"Chi tiÆt"}</definedName>
    <definedName name="wrn.chi._.tiÆt." localSheetId="22" hidden="1">{#N/A,#N/A,FALSE,"Chi tiÆt"}</definedName>
    <definedName name="wrn.chi._.tiÆt." localSheetId="32" hidden="1">{#N/A,#N/A,FALSE,"Chi tiÆt"}</definedName>
    <definedName name="wrn.chi._.tiÆt." localSheetId="23"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4" hidden="1">{#N/A,#N/A,FALSE,"Chi tiÆt"}</definedName>
    <definedName name="wrn.chi._.tiÆt." localSheetId="30" hidden="1">{#N/A,#N/A,FALSE,"Chi tiÆt"}</definedName>
    <definedName name="wrn.chi._.tiÆt." hidden="1">{#N/A,#N/A,FALSE,"Chi tiÆt"}</definedName>
    <definedName name="wrn.cong." localSheetId="1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34" hidden="1">{#N/A,#N/A,FALSE,"Sheet1"}</definedName>
    <definedName name="wrn.cong." localSheetId="30" hidden="1">{#N/A,#N/A,FALSE,"Sheet1"}</definedName>
    <definedName name="wrn.cong." hidden="1">{#N/A,#N/A,FALSE,"Sheet1"}</definedName>
    <definedName name="wrn.Giáy._.bao._.no." localSheetId="19" hidden="1">{#N/A,#N/A,FALSE,"BN"}</definedName>
    <definedName name="wrn.Giáy._.bao._.no." localSheetId="20" hidden="1">{#N/A,#N/A,FALSE,"BN"}</definedName>
    <definedName name="wrn.Giáy._.bao._.no." localSheetId="3" hidden="1">{#N/A,#N/A,FALSE,"BN"}</definedName>
    <definedName name="wrn.Giáy._.bao._.no." localSheetId="17" hidden="1">{#N/A,#N/A,FALSE,"BN"}</definedName>
    <definedName name="wrn.Giáy._.bao._.no." localSheetId="22" hidden="1">{#N/A,#N/A,FALSE,"BN"}</definedName>
    <definedName name="wrn.Giáy._.bao._.no." localSheetId="32" hidden="1">{#N/A,#N/A,FALSE,"BN"}</definedName>
    <definedName name="wrn.Giáy._.bao._.no." localSheetId="23"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4" hidden="1">{#N/A,#N/A,FALSE,"BN"}</definedName>
    <definedName name="wrn.Giáy._.bao._.no." localSheetId="30" hidden="1">{#N/A,#N/A,FALSE,"BN"}</definedName>
    <definedName name="wrn.Giáy._.bao._.no." hidden="1">{#N/A,#N/A,FALSE,"BN"}</definedName>
    <definedName name="wrn.Report." localSheetId="17" hidden="1">{"Offgrid",#N/A,FALSE,"OFFGRID";"Region",#N/A,FALSE,"REGION";"Offgrid -2",#N/A,FALSE,"OFFGRID";"WTP",#N/A,FALSE,"WTP";"WTP -2",#N/A,FALSE,"WTP";"Project",#N/A,FALSE,"PROJECT";"Summary -2",#N/A,FALSE,"SUMMARY"}</definedName>
    <definedName name="wrn.Report." localSheetId="32"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4" hidden="1">{"Offgrid",#N/A,FALSE,"OFFGRID";"Region",#N/A,FALSE,"REGION";"Offgrid -2",#N/A,FALSE,"OFFGRID";"WTP",#N/A,FALSE,"WTP";"WTP -2",#N/A,FALSE,"WTP";"Project",#N/A,FALSE,"PROJECT";"Summary -2",#N/A,FALSE,"SUMMARY"}</definedName>
    <definedName name="wrn.Report." localSheetId="3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9" hidden="1">{#N/A,#N/A,TRUE,"BT M200 da 10x20"}</definedName>
    <definedName name="wrn.vd." localSheetId="20" hidden="1">{#N/A,#N/A,TRUE,"BT M200 da 10x20"}</definedName>
    <definedName name="wrn.vd." localSheetId="3" hidden="1">{#N/A,#N/A,TRUE,"BT M200 da 10x20"}</definedName>
    <definedName name="wrn.vd." localSheetId="17" hidden="1">{#N/A,#N/A,TRUE,"BT M200 da 10x20"}</definedName>
    <definedName name="wrn.vd." localSheetId="22" hidden="1">{#N/A,#N/A,TRUE,"BT M200 da 10x20"}</definedName>
    <definedName name="wrn.vd." localSheetId="32" hidden="1">{#N/A,#N/A,TRUE,"BT M200 da 10x20"}</definedName>
    <definedName name="wrn.vd." localSheetId="23"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4" hidden="1">{#N/A,#N/A,TRUE,"BT M200 da 10x20"}</definedName>
    <definedName name="wrn.vd." localSheetId="30" hidden="1">{#N/A,#N/A,TRUE,"BT M200 da 10x20"}</definedName>
    <definedName name="wrn.vd." hidden="1">{#N/A,#N/A,TRUE,"BT M200 da 10x20"}</definedName>
    <definedName name="wrnf.report" localSheetId="17" hidden="1">{"Offgrid",#N/A,FALSE,"OFFGRID";"Region",#N/A,FALSE,"REGION";"Offgrid -2",#N/A,FALSE,"OFFGRID";"WTP",#N/A,FALSE,"WTP";"WTP -2",#N/A,FALSE,"WTP";"Project",#N/A,FALSE,"PROJECT";"Summary -2",#N/A,FALSE,"SUMMARY"}</definedName>
    <definedName name="wrnf.report" localSheetId="32"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4" hidden="1">{"Offgrid",#N/A,FALSE,"OFFGRID";"Region",#N/A,FALSE,"REGION";"Offgrid -2",#N/A,FALSE,"OFFGRID";"WTP",#N/A,FALSE,"WTP";"WTP -2",#N/A,FALSE,"WTP";"Project",#N/A,FALSE,"PROJECT";"Summary -2",#N/A,FALSE,"SUMMARY"}</definedName>
    <definedName name="wrnf.report" localSheetId="3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9">#REF!</definedName>
    <definedName name="Ws" localSheetId="20">#REF!</definedName>
    <definedName name="Ws" localSheetId="3">#REF!</definedName>
    <definedName name="Ws" localSheetId="22">#REF!</definedName>
    <definedName name="Ws" localSheetId="23">#REF!</definedName>
    <definedName name="Ws">#REF!</definedName>
    <definedName name="Wss" localSheetId="19">#REF!</definedName>
    <definedName name="Wss" localSheetId="20">#REF!</definedName>
    <definedName name="Wss" localSheetId="3">#REF!</definedName>
    <definedName name="Wss" localSheetId="22">#REF!</definedName>
    <definedName name="Wss" localSheetId="23">#REF!</definedName>
    <definedName name="Wss">#REF!</definedName>
    <definedName name="Wst" localSheetId="19">#REF!</definedName>
    <definedName name="Wst" localSheetId="20">#REF!</definedName>
    <definedName name="Wst" localSheetId="3">#REF!</definedName>
    <definedName name="Wst" localSheetId="22">#REF!</definedName>
    <definedName name="Wst" localSheetId="23">#REF!</definedName>
    <definedName name="Wst">#REF!</definedName>
    <definedName name="WT">#N/A</definedName>
    <definedName name="Wth" localSheetId="19">#REF!</definedName>
    <definedName name="Wth" localSheetId="20">#REF!</definedName>
    <definedName name="Wth" localSheetId="3">#REF!</definedName>
    <definedName name="Wth" localSheetId="22">#REF!</definedName>
    <definedName name="Wth" localSheetId="23">#REF!</definedName>
    <definedName name="Wth">#REF!</definedName>
    <definedName name="WW">#N/A</definedName>
    <definedName name="X" localSheetId="19">#REF!</definedName>
    <definedName name="X" localSheetId="20">#REF!</definedName>
    <definedName name="X" localSheetId="3">#REF!</definedName>
    <definedName name="X" localSheetId="40">#REF!</definedName>
    <definedName name="X" localSheetId="22">#REF!</definedName>
    <definedName name="X" localSheetId="23">#REF!</definedName>
    <definedName name="X">#REF!</definedName>
    <definedName name="x1_" localSheetId="19">#REF!</definedName>
    <definedName name="x1_" localSheetId="20">#REF!</definedName>
    <definedName name="x1_" localSheetId="3">#REF!</definedName>
    <definedName name="x1_" localSheetId="22">#REF!</definedName>
    <definedName name="x1_" localSheetId="23">#REF!</definedName>
    <definedName name="x1_">#REF!</definedName>
    <definedName name="x1pind" localSheetId="19">#REF!</definedName>
    <definedName name="x1pind" localSheetId="20">#REF!</definedName>
    <definedName name="x1pind" localSheetId="3">#REF!</definedName>
    <definedName name="x1pind" localSheetId="40">#REF!</definedName>
    <definedName name="x1pind" localSheetId="22">#REF!</definedName>
    <definedName name="x1pind" localSheetId="32">#REF!</definedName>
    <definedName name="x1pind" localSheetId="23">#REF!</definedName>
    <definedName name="x1pind" localSheetId="34">#REF!</definedName>
    <definedName name="x1pind" localSheetId="30">#REF!</definedName>
    <definedName name="x1pind">#REF!</definedName>
    <definedName name="X1pINDnc" localSheetId="40">#REF!</definedName>
    <definedName name="X1pINDnc" localSheetId="32">#REF!</definedName>
    <definedName name="X1pINDnc" localSheetId="34">#REF!</definedName>
    <definedName name="X1pINDnc" localSheetId="30">#REF!</definedName>
    <definedName name="X1pINDvc" localSheetId="19">#REF!</definedName>
    <definedName name="X1pINDvc" localSheetId="20">#REF!</definedName>
    <definedName name="X1pINDvc" localSheetId="3">#REF!</definedName>
    <definedName name="X1pINDvc" localSheetId="40">#REF!</definedName>
    <definedName name="X1pINDvc" localSheetId="22">#REF!</definedName>
    <definedName name="X1pINDvc" localSheetId="32">#REF!</definedName>
    <definedName name="X1pINDvc" localSheetId="23">#REF!</definedName>
    <definedName name="X1pINDvc" localSheetId="34">#REF!</definedName>
    <definedName name="X1pINDvc" localSheetId="30">#REF!</definedName>
    <definedName name="X1pINDvc">#REF!</definedName>
    <definedName name="X1pINDvl" localSheetId="40">#REF!</definedName>
    <definedName name="X1pINDvl" localSheetId="32">#REF!</definedName>
    <definedName name="X1pINDvl" localSheetId="34">#REF!</definedName>
    <definedName name="X1pINDvl" localSheetId="30">#REF!</definedName>
    <definedName name="x1ping" localSheetId="19">#REF!</definedName>
    <definedName name="x1ping" localSheetId="20">#REF!</definedName>
    <definedName name="x1ping" localSheetId="3">#REF!</definedName>
    <definedName name="x1ping" localSheetId="40">#REF!</definedName>
    <definedName name="x1ping" localSheetId="22">#REF!</definedName>
    <definedName name="x1ping" localSheetId="32">#REF!</definedName>
    <definedName name="x1ping" localSheetId="23">#REF!</definedName>
    <definedName name="x1ping" localSheetId="34">#REF!</definedName>
    <definedName name="x1ping" localSheetId="30">#REF!</definedName>
    <definedName name="x1ping">#REF!</definedName>
    <definedName name="X1pINGnc" localSheetId="40">#REF!</definedName>
    <definedName name="X1pINGnc" localSheetId="32">#REF!</definedName>
    <definedName name="X1pINGnc" localSheetId="34">#REF!</definedName>
    <definedName name="X1pINGnc" localSheetId="30">#REF!</definedName>
    <definedName name="X1pINGvc" localSheetId="19">#REF!</definedName>
    <definedName name="X1pINGvc" localSheetId="20">#REF!</definedName>
    <definedName name="X1pINGvc" localSheetId="3">#REF!</definedName>
    <definedName name="X1pINGvc" localSheetId="40">#REF!</definedName>
    <definedName name="X1pINGvc" localSheetId="22">#REF!</definedName>
    <definedName name="X1pINGvc" localSheetId="32">#REF!</definedName>
    <definedName name="X1pINGvc" localSheetId="23">#REF!</definedName>
    <definedName name="X1pINGvc" localSheetId="34">#REF!</definedName>
    <definedName name="X1pINGvc" localSheetId="30">#REF!</definedName>
    <definedName name="X1pINGvc">#REF!</definedName>
    <definedName name="X1pINGvl" localSheetId="40">#REF!</definedName>
    <definedName name="X1pINGvl" localSheetId="32">#REF!</definedName>
    <definedName name="X1pINGvl" localSheetId="34">#REF!</definedName>
    <definedName name="X1pINGvl" localSheetId="30">#REF!</definedName>
    <definedName name="x1pint" localSheetId="19">#REF!</definedName>
    <definedName name="x1pint" localSheetId="20">#REF!</definedName>
    <definedName name="x1pint" localSheetId="3">#REF!</definedName>
    <definedName name="x1pint" localSheetId="40">#REF!</definedName>
    <definedName name="x1pint" localSheetId="22">#REF!</definedName>
    <definedName name="x1pint" localSheetId="32">#REF!</definedName>
    <definedName name="x1pint" localSheetId="23">#REF!</definedName>
    <definedName name="x1pint" localSheetId="34">#REF!</definedName>
    <definedName name="x1pint" localSheetId="30">#REF!</definedName>
    <definedName name="x1pint">#REF!</definedName>
    <definedName name="x2_" localSheetId="19">#REF!</definedName>
    <definedName name="x2_" localSheetId="20">#REF!</definedName>
    <definedName name="x2_" localSheetId="3">#REF!</definedName>
    <definedName name="x2_" localSheetId="22">#REF!</definedName>
    <definedName name="x2_" localSheetId="23">#REF!</definedName>
    <definedName name="x2_">#REF!</definedName>
    <definedName name="XADZ04" localSheetId="19">#REF!</definedName>
    <definedName name="XADZ04" localSheetId="20">#REF!</definedName>
    <definedName name="XADZ04" localSheetId="3">#REF!</definedName>
    <definedName name="XADZ04" localSheetId="22">#REF!</definedName>
    <definedName name="XADZ04" localSheetId="23">#REF!</definedName>
    <definedName name="XADZ04">#REF!</definedName>
    <definedName name="xaïon" localSheetId="19">#REF!</definedName>
    <definedName name="xaïon" localSheetId="20">#REF!</definedName>
    <definedName name="xaïon" localSheetId="3">#REF!</definedName>
    <definedName name="xaïon" localSheetId="22">#REF!</definedName>
    <definedName name="xaïon" localSheetId="23">#REF!</definedName>
    <definedName name="xaïon">#REF!</definedName>
    <definedName name="xama" localSheetId="19">#REF!</definedName>
    <definedName name="xama" localSheetId="20">#REF!</definedName>
    <definedName name="xama" localSheetId="3">#REF!</definedName>
    <definedName name="xama" localSheetId="22">#REF!</definedName>
    <definedName name="xama" localSheetId="23">#REF!</definedName>
    <definedName name="xama">#REF!</definedName>
    <definedName name="xason" localSheetId="19">#REF!</definedName>
    <definedName name="xason" localSheetId="20">#REF!</definedName>
    <definedName name="xason" localSheetId="3">#REF!</definedName>
    <definedName name="xason" localSheetId="22">#REF!</definedName>
    <definedName name="xason" localSheetId="23">#REF!</definedName>
    <definedName name="xason">#REF!</definedName>
    <definedName name="XB_80" localSheetId="19">#REF!</definedName>
    <definedName name="XB_80" localSheetId="20">#REF!</definedName>
    <definedName name="XB_80" localSheetId="3">#REF!</definedName>
    <definedName name="XB_80" localSheetId="22">#REF!</definedName>
    <definedName name="XB_80" localSheetId="23">#REF!</definedName>
    <definedName name="XB_80">#REF!</definedName>
    <definedName name="XBCNCKT">5600</definedName>
    <definedName name="XCCDZ22" localSheetId="19">#REF!</definedName>
    <definedName name="XCCDZ22" localSheetId="20">#REF!</definedName>
    <definedName name="XCCDZ22" localSheetId="3">#REF!</definedName>
    <definedName name="XCCDZ22" localSheetId="22">#REF!</definedName>
    <definedName name="XCCDZ22" localSheetId="23">#REF!</definedName>
    <definedName name="XCCDZ22">#REF!</definedName>
    <definedName name="XCCT">0.5</definedName>
    <definedName name="XCT" localSheetId="19">#REF!</definedName>
    <definedName name="XCT" localSheetId="20">#REF!</definedName>
    <definedName name="XCT" localSheetId="3">#REF!</definedName>
    <definedName name="XCT" localSheetId="22">#REF!</definedName>
    <definedName name="XCT" localSheetId="23">#REF!</definedName>
    <definedName name="XCT">#REF!</definedName>
    <definedName name="xd0.6" localSheetId="40">#REF!</definedName>
    <definedName name="xd0.6" localSheetId="32">#REF!</definedName>
    <definedName name="xd0.6" localSheetId="34">#REF!</definedName>
    <definedName name="xd0.6" localSheetId="30">#REF!</definedName>
    <definedName name="xd0.6">#REF!</definedName>
    <definedName name="xd1.3" localSheetId="40">#REF!</definedName>
    <definedName name="xd1.3" localSheetId="32">#REF!</definedName>
    <definedName name="xd1.3" localSheetId="34">#REF!</definedName>
    <definedName name="xd1.3" localSheetId="30">#REF!</definedName>
    <definedName name="xd1.3">#REF!</definedName>
    <definedName name="xd1.5" localSheetId="40">#REF!</definedName>
    <definedName name="xd1.5" localSheetId="32">#REF!</definedName>
    <definedName name="xd1.5" localSheetId="34">#REF!</definedName>
    <definedName name="xd1.5" localSheetId="30">#REF!</definedName>
    <definedName name="xd1.5">#REF!</definedName>
    <definedName name="XDAUTRAMDZ22" localSheetId="19">#REF!</definedName>
    <definedName name="XDAUTRAMDZ22" localSheetId="20">#REF!</definedName>
    <definedName name="XDAUTRAMDZ22" localSheetId="3">#REF!</definedName>
    <definedName name="XDAUTRAMDZ22" localSheetId="22">#REF!</definedName>
    <definedName name="XDAUTRAMDZ22" localSheetId="23">#REF!</definedName>
    <definedName name="XDAUTRAMDZ22">#REF!</definedName>
    <definedName name="XDDZ22" localSheetId="19">#REF!</definedName>
    <definedName name="XDDZ22" localSheetId="20">#REF!</definedName>
    <definedName name="XDDZ22" localSheetId="3">#REF!</definedName>
    <definedName name="XDDZ22" localSheetId="22">#REF!</definedName>
    <definedName name="XDDZ22" localSheetId="23">#REF!</definedName>
    <definedName name="XDDZ22">#REF!</definedName>
    <definedName name="XDGHDZ22" localSheetId="19">#REF!</definedName>
    <definedName name="XDGHDZ22" localSheetId="20">#REF!</definedName>
    <definedName name="XDGHDZ22" localSheetId="3">#REF!</definedName>
    <definedName name="XDGHDZ22" localSheetId="22">#REF!</definedName>
    <definedName name="XDGHDZ22" localSheetId="23">#REF!</definedName>
    <definedName name="XDGHDZ22">#REF!</definedName>
    <definedName name="XDHDZ22" localSheetId="19">#REF!</definedName>
    <definedName name="XDHDZ22" localSheetId="20">#REF!</definedName>
    <definedName name="XDHDZ22" localSheetId="3">#REF!</definedName>
    <definedName name="XDHDZ22" localSheetId="22">#REF!</definedName>
    <definedName name="XDHDZ22" localSheetId="23">#REF!</definedName>
    <definedName name="XDHDZ22">#REF!</definedName>
    <definedName name="XDTDZ22" localSheetId="19">#REF!</definedName>
    <definedName name="XDTDZ22" localSheetId="20">#REF!</definedName>
    <definedName name="XDTDZ22" localSheetId="3">#REF!</definedName>
    <definedName name="XDTDZ22" localSheetId="22">#REF!</definedName>
    <definedName name="XDTDZ22" localSheetId="23">#REF!</definedName>
    <definedName name="XDTDZ22">#REF!</definedName>
    <definedName name="xe" localSheetId="19">#REF!</definedName>
    <definedName name="xe" localSheetId="20">#REF!</definedName>
    <definedName name="xe" localSheetId="3">#REF!</definedName>
    <definedName name="xe" localSheetId="22">#REF!</definedName>
    <definedName name="xe" localSheetId="23">#REF!</definedName>
    <definedName name="xe">#REF!</definedName>
    <definedName name="Xe_lao_dÇm" localSheetId="19">#REF!</definedName>
    <definedName name="Xe_lao_dÇm" localSheetId="20">#REF!</definedName>
    <definedName name="Xe_lao_dÇm" localSheetId="3">#REF!</definedName>
    <definedName name="Xe_lao_dÇm" localSheetId="22">#REF!</definedName>
    <definedName name="Xe_lao_dÇm" localSheetId="23">#REF!</definedName>
    <definedName name="Xe_lao_dÇm">#REF!</definedName>
    <definedName name="xfco" localSheetId="19">#REF!</definedName>
    <definedName name="xfco" localSheetId="20">#REF!</definedName>
    <definedName name="xfco" localSheetId="3">#REF!</definedName>
    <definedName name="xfco" localSheetId="40">#REF!</definedName>
    <definedName name="xfco" localSheetId="22">#REF!</definedName>
    <definedName name="xfco" localSheetId="32">#REF!</definedName>
    <definedName name="xfco" localSheetId="23">#REF!</definedName>
    <definedName name="xfco" localSheetId="34">#REF!</definedName>
    <definedName name="xfco" localSheetId="30">#REF!</definedName>
    <definedName name="xfco">#REF!</definedName>
    <definedName name="xfco3p" localSheetId="19">#REF!</definedName>
    <definedName name="xfco3p" localSheetId="20">#REF!</definedName>
    <definedName name="xfco3p" localSheetId="3">#REF!</definedName>
    <definedName name="xfco3p" localSheetId="40">#REF!</definedName>
    <definedName name="xfco3p" localSheetId="22">#REF!</definedName>
    <definedName name="xfco3p" localSheetId="32">#REF!</definedName>
    <definedName name="xfco3p" localSheetId="23">#REF!</definedName>
    <definedName name="xfco3p" localSheetId="34">#REF!</definedName>
    <definedName name="xfco3p" localSheetId="30">#REF!</definedName>
    <definedName name="xfco3p">#REF!</definedName>
    <definedName name="XFCOnc" localSheetId="40">#REF!</definedName>
    <definedName name="XFCOnc" localSheetId="32">#REF!</definedName>
    <definedName name="XFCOnc" localSheetId="34">#REF!</definedName>
    <definedName name="XFCOnc" localSheetId="30">#REF!</definedName>
    <definedName name="xfcotnc" localSheetId="19">#REF!</definedName>
    <definedName name="xfcotnc" localSheetId="20">#REF!</definedName>
    <definedName name="xfcotnc" localSheetId="3">#REF!</definedName>
    <definedName name="xfcotnc" localSheetId="40">#REF!</definedName>
    <definedName name="xfcotnc" localSheetId="22">#REF!</definedName>
    <definedName name="xfcotnc" localSheetId="32">#REF!</definedName>
    <definedName name="xfcotnc" localSheetId="23">#REF!</definedName>
    <definedName name="xfcotnc" localSheetId="34">#REF!</definedName>
    <definedName name="xfcotnc" localSheetId="30">#REF!</definedName>
    <definedName name="xfcotnc">#REF!</definedName>
    <definedName name="xfcotvl" localSheetId="19">#REF!</definedName>
    <definedName name="xfcotvl" localSheetId="20">#REF!</definedName>
    <definedName name="xfcotvl" localSheetId="3">#REF!</definedName>
    <definedName name="xfcotvl" localSheetId="40">#REF!</definedName>
    <definedName name="xfcotvl" localSheetId="22">#REF!</definedName>
    <definedName name="xfcotvl" localSheetId="32">#REF!</definedName>
    <definedName name="xfcotvl" localSheetId="23">#REF!</definedName>
    <definedName name="xfcotvl" localSheetId="34">#REF!</definedName>
    <definedName name="xfcotvl" localSheetId="30">#REF!</definedName>
    <definedName name="xfcotvl">#REF!</definedName>
    <definedName name="XFCOvl" localSheetId="40">#REF!</definedName>
    <definedName name="XFCOvl" localSheetId="32">#REF!</definedName>
    <definedName name="XFCOvl" localSheetId="34">#REF!</definedName>
    <definedName name="XFCOvl" localSheetId="30">#REF!</definedName>
    <definedName name="XFTDZ22" localSheetId="19">#REF!</definedName>
    <definedName name="XFTDZ22" localSheetId="20">#REF!</definedName>
    <definedName name="XFTDZ22" localSheetId="3">#REF!</definedName>
    <definedName name="XFTDZ22" localSheetId="22">#REF!</definedName>
    <definedName name="XFTDZ22" localSheetId="23">#REF!</definedName>
    <definedName name="XFTDZ22">#REF!</definedName>
    <definedName name="xgc100" localSheetId="40">#REF!</definedName>
    <definedName name="xgc100" localSheetId="32">#REF!</definedName>
    <definedName name="xgc100" localSheetId="34">#REF!</definedName>
    <definedName name="xgc100" localSheetId="30">#REF!</definedName>
    <definedName name="xgc100">#REF!</definedName>
    <definedName name="xgc150" localSheetId="40">#REF!</definedName>
    <definedName name="xgc150" localSheetId="32">#REF!</definedName>
    <definedName name="xgc150" localSheetId="34">#REF!</definedName>
    <definedName name="xgc150" localSheetId="30">#REF!</definedName>
    <definedName name="xgc150">#REF!</definedName>
    <definedName name="xgc200" localSheetId="40">#REF!</definedName>
    <definedName name="xgc200" localSheetId="32">#REF!</definedName>
    <definedName name="xgc200" localSheetId="34">#REF!</definedName>
    <definedName name="xgc200" localSheetId="30">#REF!</definedName>
    <definedName name="xgc200">#REF!</definedName>
    <definedName name="xh" localSheetId="19">#REF!</definedName>
    <definedName name="xh" localSheetId="20">#REF!</definedName>
    <definedName name="xh" localSheetId="3">#REF!</definedName>
    <definedName name="xh" localSheetId="40">#REF!</definedName>
    <definedName name="xh" localSheetId="22">#REF!</definedName>
    <definedName name="xh" localSheetId="32">#REF!</definedName>
    <definedName name="xh" localSheetId="23">#REF!</definedName>
    <definedName name="xh" localSheetId="34">#REF!</definedName>
    <definedName name="xh" localSheetId="30">#REF!</definedName>
    <definedName name="xh">#REF!</definedName>
    <definedName name="xhn" localSheetId="19">#REF!</definedName>
    <definedName name="xhn" localSheetId="20">#REF!</definedName>
    <definedName name="xhn" localSheetId="3">#REF!</definedName>
    <definedName name="xhn" localSheetId="40">#REF!</definedName>
    <definedName name="xhn" localSheetId="22">#REF!</definedName>
    <definedName name="xhn" localSheetId="32">#REF!</definedName>
    <definedName name="xhn" localSheetId="23">#REF!</definedName>
    <definedName name="xhn" localSheetId="34">#REF!</definedName>
    <definedName name="xhn" localSheetId="30">#REF!</definedName>
    <definedName name="xhn">#REF!</definedName>
    <definedName name="XHT" localSheetId="19">#REF!</definedName>
    <definedName name="XHT" localSheetId="20">#REF!</definedName>
    <definedName name="XHT" localSheetId="3">#REF!</definedName>
    <definedName name="XHT" localSheetId="22">#REF!</definedName>
    <definedName name="XHT" localSheetId="23">#REF!</definedName>
    <definedName name="XHT">#REF!</definedName>
    <definedName name="xig" localSheetId="19">#REF!</definedName>
    <definedName name="xig" localSheetId="20">#REF!</definedName>
    <definedName name="xig" localSheetId="3">#REF!</definedName>
    <definedName name="xig" localSheetId="40">#REF!</definedName>
    <definedName name="xig" localSheetId="22">#REF!</definedName>
    <definedName name="xig" localSheetId="32">#REF!</definedName>
    <definedName name="xig" localSheetId="23">#REF!</definedName>
    <definedName name="xig" localSheetId="34">#REF!</definedName>
    <definedName name="xig" localSheetId="30">#REF!</definedName>
    <definedName name="xig">#REF!</definedName>
    <definedName name="xig1" localSheetId="19">#REF!</definedName>
    <definedName name="xig1" localSheetId="20">#REF!</definedName>
    <definedName name="xig1" localSheetId="3">#REF!</definedName>
    <definedName name="xig1" localSheetId="40">#REF!</definedName>
    <definedName name="xig1" localSheetId="22">#REF!</definedName>
    <definedName name="xig1" localSheetId="32">#REF!</definedName>
    <definedName name="xig1" localSheetId="23">#REF!</definedName>
    <definedName name="xig1" localSheetId="34">#REF!</definedName>
    <definedName name="xig1" localSheetId="30">#REF!</definedName>
    <definedName name="xig1">#REF!</definedName>
    <definedName name="xig1p" localSheetId="19">#REF!</definedName>
    <definedName name="xig1p" localSheetId="20">#REF!</definedName>
    <definedName name="xig1p" localSheetId="3">#REF!</definedName>
    <definedName name="xig1p" localSheetId="40">#REF!</definedName>
    <definedName name="xig1p" localSheetId="22">#REF!</definedName>
    <definedName name="xig1p" localSheetId="32">#REF!</definedName>
    <definedName name="xig1p" localSheetId="23">#REF!</definedName>
    <definedName name="xig1p" localSheetId="34">#REF!</definedName>
    <definedName name="xig1p" localSheetId="30">#REF!</definedName>
    <definedName name="xig1p">#REF!</definedName>
    <definedName name="xig3p" localSheetId="19">#REF!</definedName>
    <definedName name="xig3p" localSheetId="20">#REF!</definedName>
    <definedName name="xig3p" localSheetId="3">#REF!</definedName>
    <definedName name="xig3p" localSheetId="40">#REF!</definedName>
    <definedName name="xig3p" localSheetId="22">#REF!</definedName>
    <definedName name="xig3p" localSheetId="32">#REF!</definedName>
    <definedName name="xig3p" localSheetId="23">#REF!</definedName>
    <definedName name="xig3p" localSheetId="34">#REF!</definedName>
    <definedName name="xig3p" localSheetId="30">#REF!</definedName>
    <definedName name="xig3p">#REF!</definedName>
    <definedName name="XIGnc" localSheetId="40">#REF!</definedName>
    <definedName name="XIGnc" localSheetId="32">#REF!</definedName>
    <definedName name="XIGnc" localSheetId="34">#REF!</definedName>
    <definedName name="XIGnc" localSheetId="30">#REF!</definedName>
    <definedName name="xignc3p" localSheetId="19">#REF!</definedName>
    <definedName name="xignc3p" localSheetId="20">#REF!</definedName>
    <definedName name="xignc3p" localSheetId="3">#REF!</definedName>
    <definedName name="xignc3p" localSheetId="22">#REF!</definedName>
    <definedName name="xignc3p" localSheetId="23">#REF!</definedName>
    <definedName name="xignc3p">#REF!</definedName>
    <definedName name="XIGvc" localSheetId="19">#REF!</definedName>
    <definedName name="XIGvc" localSheetId="20">#REF!</definedName>
    <definedName name="XIGvc" localSheetId="3">#REF!</definedName>
    <definedName name="XIGvc" localSheetId="40">#REF!</definedName>
    <definedName name="XIGvc" localSheetId="22">#REF!</definedName>
    <definedName name="XIGvc" localSheetId="32">#REF!</definedName>
    <definedName name="XIGvc" localSheetId="23">#REF!</definedName>
    <definedName name="XIGvc" localSheetId="34">#REF!</definedName>
    <definedName name="XIGvc" localSheetId="30">#REF!</definedName>
    <definedName name="XIGvc">#REF!</definedName>
    <definedName name="XIGvl" localSheetId="40">#REF!</definedName>
    <definedName name="XIGvl" localSheetId="32">#REF!</definedName>
    <definedName name="XIGvl" localSheetId="34">#REF!</definedName>
    <definedName name="XIGvl" localSheetId="30">#REF!</definedName>
    <definedName name="xigvl3p" localSheetId="19">#REF!</definedName>
    <definedName name="xigvl3p" localSheetId="20">#REF!</definedName>
    <definedName name="xigvl3p" localSheetId="3">#REF!</definedName>
    <definedName name="xigvl3p" localSheetId="22">#REF!</definedName>
    <definedName name="xigvl3p" localSheetId="23">#REF!</definedName>
    <definedName name="xigvl3p">#REF!</definedName>
    <definedName name="ximang" localSheetId="40">#REF!</definedName>
    <definedName name="ximang" localSheetId="32">#REF!</definedName>
    <definedName name="ximang" localSheetId="34">#REF!</definedName>
    <definedName name="ximang" localSheetId="30">#REF!</definedName>
    <definedName name="xin" localSheetId="19">#REF!</definedName>
    <definedName name="xin" localSheetId="20">#REF!</definedName>
    <definedName name="xin" localSheetId="3">#REF!</definedName>
    <definedName name="xin" localSheetId="40">#REF!</definedName>
    <definedName name="xin" localSheetId="22">#REF!</definedName>
    <definedName name="xin" localSheetId="32">#REF!</definedName>
    <definedName name="xin" localSheetId="23">#REF!</definedName>
    <definedName name="xin" localSheetId="34">#REF!</definedName>
    <definedName name="xin" localSheetId="30">#REF!</definedName>
    <definedName name="xin">#REF!</definedName>
    <definedName name="xin190" localSheetId="19">#REF!</definedName>
    <definedName name="xin190" localSheetId="20">#REF!</definedName>
    <definedName name="xin190" localSheetId="3">#REF!</definedName>
    <definedName name="xin190" localSheetId="40">#REF!</definedName>
    <definedName name="xin190" localSheetId="22">#REF!</definedName>
    <definedName name="xin190" localSheetId="32">#REF!</definedName>
    <definedName name="xin190" localSheetId="23">#REF!</definedName>
    <definedName name="xin190" localSheetId="34">#REF!</definedName>
    <definedName name="xin190" localSheetId="30">#REF!</definedName>
    <definedName name="xin190">#REF!</definedName>
    <definedName name="xin1903p" localSheetId="19">#REF!</definedName>
    <definedName name="xin1903p" localSheetId="20">#REF!</definedName>
    <definedName name="xin1903p" localSheetId="3">#REF!</definedName>
    <definedName name="xin1903p" localSheetId="40">#REF!</definedName>
    <definedName name="xin1903p" localSheetId="22">#REF!</definedName>
    <definedName name="xin1903p" localSheetId="32">#REF!</definedName>
    <definedName name="xin1903p" localSheetId="23">#REF!</definedName>
    <definedName name="xin1903p" localSheetId="34">#REF!</definedName>
    <definedName name="xin1903p" localSheetId="30">#REF!</definedName>
    <definedName name="xin1903p">#REF!</definedName>
    <definedName name="xin2903p" localSheetId="19">#REF!</definedName>
    <definedName name="xin2903p" localSheetId="20">#REF!</definedName>
    <definedName name="xin2903p" localSheetId="3">#REF!</definedName>
    <definedName name="xin2903p" localSheetId="22">#REF!</definedName>
    <definedName name="xin2903p" localSheetId="23">#REF!</definedName>
    <definedName name="xin2903p">#REF!</definedName>
    <definedName name="xin290nc3p" localSheetId="19">#REF!</definedName>
    <definedName name="xin290nc3p" localSheetId="20">#REF!</definedName>
    <definedName name="xin290nc3p" localSheetId="3">#REF!</definedName>
    <definedName name="xin290nc3p" localSheetId="22">#REF!</definedName>
    <definedName name="xin290nc3p" localSheetId="23">#REF!</definedName>
    <definedName name="xin290nc3p">#REF!</definedName>
    <definedName name="xin290vl3p" localSheetId="19">#REF!</definedName>
    <definedName name="xin290vl3p" localSheetId="20">#REF!</definedName>
    <definedName name="xin290vl3p" localSheetId="3">#REF!</definedName>
    <definedName name="xin290vl3p" localSheetId="22">#REF!</definedName>
    <definedName name="xin290vl3p" localSheetId="23">#REF!</definedName>
    <definedName name="xin290vl3p">#REF!</definedName>
    <definedName name="xin3p" localSheetId="19">#REF!</definedName>
    <definedName name="xin3p" localSheetId="20">#REF!</definedName>
    <definedName name="xin3p" localSheetId="3">#REF!</definedName>
    <definedName name="xin3p" localSheetId="40">#REF!</definedName>
    <definedName name="xin3p" localSheetId="22">#REF!</definedName>
    <definedName name="xin3p" localSheetId="32">#REF!</definedName>
    <definedName name="xin3p" localSheetId="23">#REF!</definedName>
    <definedName name="xin3p" localSheetId="34">#REF!</definedName>
    <definedName name="xin3p" localSheetId="30">#REF!</definedName>
    <definedName name="xin3p">#REF!</definedName>
    <definedName name="xind" localSheetId="19">#REF!</definedName>
    <definedName name="xind" localSheetId="20">#REF!</definedName>
    <definedName name="xind" localSheetId="3">#REF!</definedName>
    <definedName name="xind" localSheetId="40">#REF!</definedName>
    <definedName name="xind" localSheetId="22">#REF!</definedName>
    <definedName name="xind" localSheetId="32">#REF!</definedName>
    <definedName name="xind" localSheetId="23">#REF!</definedName>
    <definedName name="xind" localSheetId="34">#REF!</definedName>
    <definedName name="xind" localSheetId="30">#REF!</definedName>
    <definedName name="xind">#REF!</definedName>
    <definedName name="xind1p" localSheetId="19">#REF!</definedName>
    <definedName name="xind1p" localSheetId="20">#REF!</definedName>
    <definedName name="xind1p" localSheetId="3">#REF!</definedName>
    <definedName name="xind1p" localSheetId="40">#REF!</definedName>
    <definedName name="xind1p" localSheetId="22">#REF!</definedName>
    <definedName name="xind1p" localSheetId="32">#REF!</definedName>
    <definedName name="xind1p" localSheetId="23">#REF!</definedName>
    <definedName name="xind1p" localSheetId="34">#REF!</definedName>
    <definedName name="xind1p" localSheetId="30">#REF!</definedName>
    <definedName name="xind1p">#REF!</definedName>
    <definedName name="xind3p" localSheetId="19">#REF!</definedName>
    <definedName name="xind3p" localSheetId="20">#REF!</definedName>
    <definedName name="xind3p" localSheetId="3">#REF!</definedName>
    <definedName name="xind3p" localSheetId="40">#REF!</definedName>
    <definedName name="xind3p" localSheetId="22">#REF!</definedName>
    <definedName name="xind3p" localSheetId="32">#REF!</definedName>
    <definedName name="xind3p" localSheetId="23">#REF!</definedName>
    <definedName name="xind3p" localSheetId="34">#REF!</definedName>
    <definedName name="xind3p" localSheetId="30">#REF!</definedName>
    <definedName name="xind3p">#REF!</definedName>
    <definedName name="xindnc1p" localSheetId="19">#REF!</definedName>
    <definedName name="xindnc1p" localSheetId="20">#REF!</definedName>
    <definedName name="xindnc1p" localSheetId="3">#REF!</definedName>
    <definedName name="xindnc1p" localSheetId="40">#REF!</definedName>
    <definedName name="xindnc1p" localSheetId="22">#REF!</definedName>
    <definedName name="xindnc1p" localSheetId="32">#REF!</definedName>
    <definedName name="xindnc1p" localSheetId="23">#REF!</definedName>
    <definedName name="xindnc1p" localSheetId="34">#REF!</definedName>
    <definedName name="xindnc1p" localSheetId="30">#REF!</definedName>
    <definedName name="xindnc1p">#REF!</definedName>
    <definedName name="xindvl1p" localSheetId="19">#REF!</definedName>
    <definedName name="xindvl1p" localSheetId="20">#REF!</definedName>
    <definedName name="xindvl1p" localSheetId="3">#REF!</definedName>
    <definedName name="xindvl1p" localSheetId="40">#REF!</definedName>
    <definedName name="xindvl1p" localSheetId="22">#REF!</definedName>
    <definedName name="xindvl1p" localSheetId="32">#REF!</definedName>
    <definedName name="xindvl1p" localSheetId="23">#REF!</definedName>
    <definedName name="xindvl1p" localSheetId="34">#REF!</definedName>
    <definedName name="xindvl1p" localSheetId="30">#REF!</definedName>
    <definedName name="xindvl1p">#REF!</definedName>
    <definedName name="xing1p" localSheetId="19">#REF!</definedName>
    <definedName name="xing1p" localSheetId="20">#REF!</definedName>
    <definedName name="xing1p" localSheetId="3">#REF!</definedName>
    <definedName name="xing1p" localSheetId="40">#REF!</definedName>
    <definedName name="xing1p" localSheetId="22">#REF!</definedName>
    <definedName name="xing1p" localSheetId="32">#REF!</definedName>
    <definedName name="xing1p" localSheetId="23">#REF!</definedName>
    <definedName name="xing1p" localSheetId="34">#REF!</definedName>
    <definedName name="xing1p" localSheetId="30">#REF!</definedName>
    <definedName name="xing1p">#REF!</definedName>
    <definedName name="xingnc1p" localSheetId="19">#REF!</definedName>
    <definedName name="xingnc1p" localSheetId="20">#REF!</definedName>
    <definedName name="xingnc1p" localSheetId="3">#REF!</definedName>
    <definedName name="xingnc1p" localSheetId="40">#REF!</definedName>
    <definedName name="xingnc1p" localSheetId="22">#REF!</definedName>
    <definedName name="xingnc1p" localSheetId="32">#REF!</definedName>
    <definedName name="xingnc1p" localSheetId="23">#REF!</definedName>
    <definedName name="xingnc1p" localSheetId="34">#REF!</definedName>
    <definedName name="xingnc1p" localSheetId="30">#REF!</definedName>
    <definedName name="xingnc1p">#REF!</definedName>
    <definedName name="xingvl1p" localSheetId="19">#REF!</definedName>
    <definedName name="xingvl1p" localSheetId="20">#REF!</definedName>
    <definedName name="xingvl1p" localSheetId="3">#REF!</definedName>
    <definedName name="xingvl1p" localSheetId="40">#REF!</definedName>
    <definedName name="xingvl1p" localSheetId="22">#REF!</definedName>
    <definedName name="xingvl1p" localSheetId="32">#REF!</definedName>
    <definedName name="xingvl1p" localSheetId="23">#REF!</definedName>
    <definedName name="xingvl1p" localSheetId="34">#REF!</definedName>
    <definedName name="xingvl1p" localSheetId="30">#REF!</definedName>
    <definedName name="xingvl1p">#REF!</definedName>
    <definedName name="XINnc" localSheetId="40">#REF!</definedName>
    <definedName name="XINnc" localSheetId="32">#REF!</definedName>
    <definedName name="XINnc" localSheetId="34">#REF!</definedName>
    <definedName name="XINnc" localSheetId="30">#REF!</definedName>
    <definedName name="xinnc3p" localSheetId="19">#REF!</definedName>
    <definedName name="xinnc3p" localSheetId="20">#REF!</definedName>
    <definedName name="xinnc3p" localSheetId="3">#REF!</definedName>
    <definedName name="xinnc3p" localSheetId="22">#REF!</definedName>
    <definedName name="xinnc3p" localSheetId="23">#REF!</definedName>
    <definedName name="xinnc3p">#REF!</definedName>
    <definedName name="xint1p" localSheetId="19">#REF!</definedName>
    <definedName name="xint1p" localSheetId="20">#REF!</definedName>
    <definedName name="xint1p" localSheetId="3">#REF!</definedName>
    <definedName name="xint1p" localSheetId="40">#REF!</definedName>
    <definedName name="xint1p" localSheetId="22">#REF!</definedName>
    <definedName name="xint1p" localSheetId="32">#REF!</definedName>
    <definedName name="xint1p" localSheetId="23">#REF!</definedName>
    <definedName name="xint1p" localSheetId="34">#REF!</definedName>
    <definedName name="xint1p" localSheetId="30">#REF!</definedName>
    <definedName name="xint1p">#REF!</definedName>
    <definedName name="XINvc" localSheetId="19">#REF!</definedName>
    <definedName name="XINvc" localSheetId="20">#REF!</definedName>
    <definedName name="XINvc" localSheetId="3">#REF!</definedName>
    <definedName name="XINvc" localSheetId="40">#REF!</definedName>
    <definedName name="XINvc" localSheetId="22">#REF!</definedName>
    <definedName name="XINvc" localSheetId="32">#REF!</definedName>
    <definedName name="XINvc" localSheetId="23">#REF!</definedName>
    <definedName name="XINvc" localSheetId="34">#REF!</definedName>
    <definedName name="XINvc" localSheetId="30">#REF!</definedName>
    <definedName name="XINvc">#REF!</definedName>
    <definedName name="XINvl" localSheetId="40">#REF!</definedName>
    <definedName name="XINvl" localSheetId="32">#REF!</definedName>
    <definedName name="XINvl" localSheetId="34">#REF!</definedName>
    <definedName name="XINvl" localSheetId="30">#REF!</definedName>
    <definedName name="xinvl3p" localSheetId="19">#REF!</definedName>
    <definedName name="xinvl3p" localSheetId="20">#REF!</definedName>
    <definedName name="xinvl3p" localSheetId="3">#REF!</definedName>
    <definedName name="xinvl3p" localSheetId="22">#REF!</definedName>
    <definedName name="xinvl3p" localSheetId="23">#REF!</definedName>
    <definedName name="xinvl3p">#REF!</definedName>
    <definedName name="xit" localSheetId="19">#REF!</definedName>
    <definedName name="xit" localSheetId="20">#REF!</definedName>
    <definedName name="xit" localSheetId="3">#REF!</definedName>
    <definedName name="xit" localSheetId="40">#REF!</definedName>
    <definedName name="xit" localSheetId="22">#REF!</definedName>
    <definedName name="xit" localSheetId="32">#REF!</definedName>
    <definedName name="xit" localSheetId="23">#REF!</definedName>
    <definedName name="xit" localSheetId="34">#REF!</definedName>
    <definedName name="xit" localSheetId="30">#REF!</definedName>
    <definedName name="xit">#REF!</definedName>
    <definedName name="xit1" localSheetId="19">#REF!</definedName>
    <definedName name="xit1" localSheetId="20">#REF!</definedName>
    <definedName name="xit1" localSheetId="3">#REF!</definedName>
    <definedName name="xit1" localSheetId="40">#REF!</definedName>
    <definedName name="xit1" localSheetId="22">#REF!</definedName>
    <definedName name="xit1" localSheetId="32">#REF!</definedName>
    <definedName name="xit1" localSheetId="23">#REF!</definedName>
    <definedName name="xit1" localSheetId="34">#REF!</definedName>
    <definedName name="xit1" localSheetId="30">#REF!</definedName>
    <definedName name="xit1">#REF!</definedName>
    <definedName name="xit1p" localSheetId="19">#REF!</definedName>
    <definedName name="xit1p" localSheetId="20">#REF!</definedName>
    <definedName name="xit1p" localSheetId="3">#REF!</definedName>
    <definedName name="xit1p" localSheetId="40">#REF!</definedName>
    <definedName name="xit1p" localSheetId="22">#REF!</definedName>
    <definedName name="xit1p" localSheetId="32">#REF!</definedName>
    <definedName name="xit1p" localSheetId="23">#REF!</definedName>
    <definedName name="xit1p" localSheetId="34">#REF!</definedName>
    <definedName name="xit1p" localSheetId="30">#REF!</definedName>
    <definedName name="xit1p">#REF!</definedName>
    <definedName name="xit23p" localSheetId="19">#REF!</definedName>
    <definedName name="xit23p" localSheetId="20">#REF!</definedName>
    <definedName name="xit23p" localSheetId="3">#REF!</definedName>
    <definedName name="xit23p" localSheetId="40">#REF!</definedName>
    <definedName name="xit23p" localSheetId="22">#REF!</definedName>
    <definedName name="xit23p" localSheetId="23">#REF!</definedName>
    <definedName name="xit23p">#REF!</definedName>
    <definedName name="xit2nc3p" localSheetId="19">#REF!</definedName>
    <definedName name="xit2nc3p" localSheetId="20">#REF!</definedName>
    <definedName name="xit2nc3p" localSheetId="3">#REF!</definedName>
    <definedName name="xit2nc3p" localSheetId="22">#REF!</definedName>
    <definedName name="xit2nc3p" localSheetId="23">#REF!</definedName>
    <definedName name="xit2nc3p">#REF!</definedName>
    <definedName name="xit2vl3p" localSheetId="19">#REF!</definedName>
    <definedName name="xit2vl3p" localSheetId="20">#REF!</definedName>
    <definedName name="xit2vl3p" localSheetId="3">#REF!</definedName>
    <definedName name="xit2vl3p" localSheetId="22">#REF!</definedName>
    <definedName name="xit2vl3p" localSheetId="23">#REF!</definedName>
    <definedName name="xit2vl3p">#REF!</definedName>
    <definedName name="xit3p" localSheetId="19">#REF!</definedName>
    <definedName name="xit3p" localSheetId="20">#REF!</definedName>
    <definedName name="xit3p" localSheetId="3">#REF!</definedName>
    <definedName name="xit3p" localSheetId="40">#REF!</definedName>
    <definedName name="xit3p" localSheetId="22">#REF!</definedName>
    <definedName name="xit3p" localSheetId="32">#REF!</definedName>
    <definedName name="xit3p" localSheetId="23">#REF!</definedName>
    <definedName name="xit3p" localSheetId="34">#REF!</definedName>
    <definedName name="xit3p" localSheetId="30">#REF!</definedName>
    <definedName name="xit3p">#REF!</definedName>
    <definedName name="XITnc" localSheetId="40">#REF!</definedName>
    <definedName name="XITnc" localSheetId="32">#REF!</definedName>
    <definedName name="XITnc" localSheetId="34">#REF!</definedName>
    <definedName name="XITnc" localSheetId="30">#REF!</definedName>
    <definedName name="xitnc3p" localSheetId="19">#REF!</definedName>
    <definedName name="xitnc3p" localSheetId="20">#REF!</definedName>
    <definedName name="xitnc3p" localSheetId="3">#REF!</definedName>
    <definedName name="xitnc3p" localSheetId="22">#REF!</definedName>
    <definedName name="xitnc3p" localSheetId="23">#REF!</definedName>
    <definedName name="xitnc3p">#REF!</definedName>
    <definedName name="XITvc" localSheetId="19">#REF!</definedName>
    <definedName name="XITvc" localSheetId="20">#REF!</definedName>
    <definedName name="XITvc" localSheetId="3">#REF!</definedName>
    <definedName name="XITvc" localSheetId="40">#REF!</definedName>
    <definedName name="XITvc" localSheetId="22">#REF!</definedName>
    <definedName name="XITvc" localSheetId="32">#REF!</definedName>
    <definedName name="XITvc" localSheetId="23">#REF!</definedName>
    <definedName name="XITvc" localSheetId="34">#REF!</definedName>
    <definedName name="XITvc" localSheetId="30">#REF!</definedName>
    <definedName name="XITvc">#REF!</definedName>
    <definedName name="XITvl" localSheetId="40">#REF!</definedName>
    <definedName name="XITvl" localSheetId="32">#REF!</definedName>
    <definedName name="XITvl" localSheetId="34">#REF!</definedName>
    <definedName name="XITvl" localSheetId="30">#REF!</definedName>
    <definedName name="xitvl3p" localSheetId="19">#REF!</definedName>
    <definedName name="xitvl3p" localSheetId="20">#REF!</definedName>
    <definedName name="xitvl3p" localSheetId="3">#REF!</definedName>
    <definedName name="xitvl3p" localSheetId="22">#REF!</definedName>
    <definedName name="xitvl3p" localSheetId="23">#REF!</definedName>
    <definedName name="xitvl3p">#REF!</definedName>
    <definedName name="xk0.6" localSheetId="40">#REF!</definedName>
    <definedName name="xk0.6" localSheetId="32">#REF!</definedName>
    <definedName name="xk0.6" localSheetId="34">#REF!</definedName>
    <definedName name="xk0.6" localSheetId="30">#REF!</definedName>
    <definedName name="xk0.6">#REF!</definedName>
    <definedName name="xk1.3" localSheetId="40">#REF!</definedName>
    <definedName name="xk1.3" localSheetId="32">#REF!</definedName>
    <definedName name="xk1.3" localSheetId="34">#REF!</definedName>
    <definedName name="xk1.3" localSheetId="30">#REF!</definedName>
    <definedName name="xk1.3">#REF!</definedName>
    <definedName name="xk1.5" localSheetId="40">#REF!</definedName>
    <definedName name="xk1.5" localSheetId="32">#REF!</definedName>
    <definedName name="xk1.5" localSheetId="34">#REF!</definedName>
    <definedName name="xk1.5" localSheetId="30">#REF!</definedName>
    <definedName name="xk1.5">#REF!</definedName>
    <definedName name="xl" localSheetId="19">#REF!</definedName>
    <definedName name="xl" localSheetId="20">#REF!</definedName>
    <definedName name="xl" localSheetId="3">#REF!</definedName>
    <definedName name="xl" localSheetId="22">#REF!</definedName>
    <definedName name="xl" localSheetId="23">#REF!</definedName>
    <definedName name="xl">#REF!</definedName>
    <definedName name="xlbs" localSheetId="19">#REF!</definedName>
    <definedName name="xlbs" localSheetId="20">#REF!</definedName>
    <definedName name="xlbs" localSheetId="3">#REF!</definedName>
    <definedName name="xlbs" localSheetId="22">#REF!</definedName>
    <definedName name="xlbs" localSheetId="23">#REF!</definedName>
    <definedName name="xlbs">#REF!</definedName>
    <definedName name="xlc" localSheetId="19">#REF!</definedName>
    <definedName name="xlc" localSheetId="20">#REF!</definedName>
    <definedName name="xlc" localSheetId="3">#REF!</definedName>
    <definedName name="xlc" localSheetId="22">#REF!</definedName>
    <definedName name="xlc" localSheetId="23">#REF!</definedName>
    <definedName name="xlc">#REF!</definedName>
    <definedName name="xld1.4" localSheetId="40">#REF!</definedName>
    <definedName name="xld1.4" localSheetId="32">#REF!</definedName>
    <definedName name="xld1.4" localSheetId="34">#REF!</definedName>
    <definedName name="xld1.4" localSheetId="30">#REF!</definedName>
    <definedName name="xld1.4">#REF!</definedName>
    <definedName name="xlk" localSheetId="19">#REF!</definedName>
    <definedName name="xlk" localSheetId="20">#REF!</definedName>
    <definedName name="xlk" localSheetId="3">#REF!</definedName>
    <definedName name="xlk" localSheetId="22">#REF!</definedName>
    <definedName name="xlk" localSheetId="23">#REF!</definedName>
    <definedName name="xlk">#REF!</definedName>
    <definedName name="xlk1.4" localSheetId="40">#REF!</definedName>
    <definedName name="xlk1.4" localSheetId="32">#REF!</definedName>
    <definedName name="xlk1.4" localSheetId="34">#REF!</definedName>
    <definedName name="xlk1.4" localSheetId="30">#REF!</definedName>
    <definedName name="xlk1.4">#REF!</definedName>
    <definedName name="xls" localSheetId="19" hidden="1">{"'Sheet1'!$L$16"}</definedName>
    <definedName name="xls" localSheetId="20" hidden="1">{"'Sheet1'!$L$16"}</definedName>
    <definedName name="xls" localSheetId="3" hidden="1">{"'Sheet1'!$L$16"}</definedName>
    <definedName name="xls" localSheetId="17" hidden="1">{"'Sheet1'!$L$16"}</definedName>
    <definedName name="xls" localSheetId="22" hidden="1">{"'Sheet1'!$L$16"}</definedName>
    <definedName name="xls" localSheetId="23" hidden="1">{"'Sheet1'!$L$16"}</definedName>
    <definedName name="xls" localSheetId="0" hidden="1">{"'Sheet1'!$L$16"}</definedName>
    <definedName name="xls" localSheetId="1" hidden="1">{"'Sheet1'!$L$16"}</definedName>
    <definedName name="xls" localSheetId="2" hidden="1">{"'Sheet1'!$L$16"}</definedName>
    <definedName name="xls" localSheetId="34" hidden="1">{"'Sheet1'!$L$16"}</definedName>
    <definedName name="xls" localSheetId="30" hidden="1">{"'Sheet1'!$L$16"}</definedName>
    <definedName name="xls" hidden="1">{"'Sheet1'!$L$16"}</definedName>
    <definedName name="xltba22.04" localSheetId="19">#REF!</definedName>
    <definedName name="xltba22.04" localSheetId="20">#REF!</definedName>
    <definedName name="xltba22.04" localSheetId="3">#REF!</definedName>
    <definedName name="xltba22.04" localSheetId="22">#REF!</definedName>
    <definedName name="xltba22.04" localSheetId="23">#REF!</definedName>
    <definedName name="xltba22.04">#REF!</definedName>
    <definedName name="xlttbninh" localSheetId="19" hidden="1">{"'Sheet1'!$L$16"}</definedName>
    <definedName name="xlttbninh" localSheetId="20" hidden="1">{"'Sheet1'!$L$16"}</definedName>
    <definedName name="xlttbninh" localSheetId="3" hidden="1">{"'Sheet1'!$L$16"}</definedName>
    <definedName name="xlttbninh" localSheetId="17" hidden="1">{"'Sheet1'!$L$16"}</definedName>
    <definedName name="xlttbninh" localSheetId="22" hidden="1">{"'Sheet1'!$L$16"}</definedName>
    <definedName name="xlttbninh" localSheetId="23" hidden="1">{"'Sheet1'!$L$16"}</definedName>
    <definedName name="xlttbninh" localSheetId="0" hidden="1">{"'Sheet1'!$L$16"}</definedName>
    <definedName name="xlttbninh" localSheetId="1" hidden="1">{"'Sheet1'!$L$16"}</definedName>
    <definedName name="xlttbninh" localSheetId="2" hidden="1">{"'Sheet1'!$L$16"}</definedName>
    <definedName name="xlttbninh" localSheetId="34" hidden="1">{"'Sheet1'!$L$16"}</definedName>
    <definedName name="xlttbninh" localSheetId="30" hidden="1">{"'Sheet1'!$L$16"}</definedName>
    <definedName name="xlttbninh" hidden="1">{"'Sheet1'!$L$16"}</definedName>
    <definedName name="XM" localSheetId="32">#REF!</definedName>
    <definedName name="XM" localSheetId="34">#REF!</definedName>
    <definedName name="XM" localSheetId="30">#REF!</definedName>
    <definedName name="xmcax" localSheetId="19">#REF!</definedName>
    <definedName name="xmcax" localSheetId="20">#REF!</definedName>
    <definedName name="xmcax" localSheetId="3">#REF!</definedName>
    <definedName name="xmcax" localSheetId="40">#REF!</definedName>
    <definedName name="xmcax" localSheetId="22">#REF!</definedName>
    <definedName name="xmcax" localSheetId="32">#REF!</definedName>
    <definedName name="xmcax" localSheetId="23">#REF!</definedName>
    <definedName name="xmcax" localSheetId="34">#REF!</definedName>
    <definedName name="xmcax" localSheetId="30">#REF!</definedName>
    <definedName name="xmcax">#REF!</definedName>
    <definedName name="xmp40" localSheetId="19">#REF!</definedName>
    <definedName name="xmp40" localSheetId="20">#REF!</definedName>
    <definedName name="xmp40" localSheetId="3">#REF!</definedName>
    <definedName name="xmp40" localSheetId="22">#REF!</definedName>
    <definedName name="xmp40" localSheetId="23">#REF!</definedName>
    <definedName name="xmp40">#REF!</definedName>
    <definedName name="xn" localSheetId="19">#REF!</definedName>
    <definedName name="xn" localSheetId="20">#REF!</definedName>
    <definedName name="xn" localSheetId="3">#REF!</definedName>
    <definedName name="xn" localSheetId="40">#REF!</definedName>
    <definedName name="xn" localSheetId="22">#REF!</definedName>
    <definedName name="xn" localSheetId="32">#REF!</definedName>
    <definedName name="xn" localSheetId="23">#REF!</definedName>
    <definedName name="xn" localSheetId="34">#REF!</definedName>
    <definedName name="xn" localSheetId="30">#REF!</definedName>
    <definedName name="xn">#REF!</definedName>
    <definedName name="XNDZ22" localSheetId="19">#REF!</definedName>
    <definedName name="XNDZ22" localSheetId="20">#REF!</definedName>
    <definedName name="XNDZ22" localSheetId="3">#REF!</definedName>
    <definedName name="XNDZ22" localSheetId="22">#REF!</definedName>
    <definedName name="XNDZ22" localSheetId="23">#REF!</definedName>
    <definedName name="XNDZ22">#REF!</definedName>
    <definedName name="XNHDZ22" localSheetId="19">#REF!</definedName>
    <definedName name="XNHDZ22" localSheetId="20">#REF!</definedName>
    <definedName name="XNHDZ22" localSheetId="3">#REF!</definedName>
    <definedName name="XNHDZ22" localSheetId="22">#REF!</definedName>
    <definedName name="XNHDZ22" localSheetId="23">#REF!</definedName>
    <definedName name="XNHDZ22">#REF!</definedName>
    <definedName name="XNTDZ22" localSheetId="19">#REF!</definedName>
    <definedName name="XNTDZ22" localSheetId="20">#REF!</definedName>
    <definedName name="XNTDZ22" localSheetId="3">#REF!</definedName>
    <definedName name="XNTDZ22" localSheetId="22">#REF!</definedName>
    <definedName name="XNTDZ22" localSheetId="23">#REF!</definedName>
    <definedName name="XNTDZ22">#REF!</definedName>
    <definedName name="xoanhapk" localSheetId="19">#REF!,#REF!</definedName>
    <definedName name="xoanhapk" localSheetId="20">#REF!,#REF!</definedName>
    <definedName name="xoanhapk" localSheetId="3">#REF!,#REF!</definedName>
    <definedName name="xoanhapk" localSheetId="22">#REF!,#REF!</definedName>
    <definedName name="xoanhapk" localSheetId="23">#REF!,#REF!</definedName>
    <definedName name="xoanhapk">#REF!,#REF!</definedName>
    <definedName name="xoanhapl" localSheetId="19">#REF!,#REF!</definedName>
    <definedName name="xoanhapl" localSheetId="20">#REF!,#REF!</definedName>
    <definedName name="xoanhapl" localSheetId="3">#REF!,#REF!</definedName>
    <definedName name="xoanhapl" localSheetId="22">#REF!,#REF!</definedName>
    <definedName name="xoanhapl" localSheetId="23">#REF!,#REF!</definedName>
    <definedName name="xoanhapl">#REF!,#REF!</definedName>
    <definedName name="xoaxuatk" localSheetId="19">#REF!</definedName>
    <definedName name="xoaxuatk" localSheetId="20">#REF!</definedName>
    <definedName name="xoaxuatk" localSheetId="3">#REF!</definedName>
    <definedName name="xoaxuatk" localSheetId="22">#REF!</definedName>
    <definedName name="xoaxuatk" localSheetId="23">#REF!</definedName>
    <definedName name="xoaxuatk">#REF!</definedName>
    <definedName name="xoaxuatl" localSheetId="19">#REF!</definedName>
    <definedName name="xoaxuatl" localSheetId="20">#REF!</definedName>
    <definedName name="xoaxuatl" localSheetId="3">#REF!</definedName>
    <definedName name="xoaxuatl" localSheetId="22">#REF!</definedName>
    <definedName name="xoaxuatl" localSheetId="23">#REF!</definedName>
    <definedName name="xoaxuatl">#REF!</definedName>
    <definedName name="XPSDZ22" localSheetId="19">#REF!</definedName>
    <definedName name="XPSDZ22" localSheetId="20">#REF!</definedName>
    <definedName name="XPSDZ22" localSheetId="3">#REF!</definedName>
    <definedName name="XPSDZ22" localSheetId="22">#REF!</definedName>
    <definedName name="XPSDZ22" localSheetId="23">#REF!</definedName>
    <definedName name="XPSDZ22">#REF!</definedName>
    <definedName name="XTKKTTC">7500</definedName>
    <definedName name="XUAÁT" localSheetId="19">#REF!</definedName>
    <definedName name="XUAÁT" localSheetId="20">#REF!</definedName>
    <definedName name="XUAÁT" localSheetId="3">#REF!</definedName>
    <definedName name="XUAÁT" localSheetId="22">#REF!</definedName>
    <definedName name="XUAÁT" localSheetId="23">#REF!</definedName>
    <definedName name="XUAÁT">#REF!</definedName>
    <definedName name="xx" localSheetId="40">#REF!</definedName>
    <definedName name="xx" localSheetId="32">#REF!</definedName>
    <definedName name="xx" localSheetId="34">#REF!</definedName>
    <definedName name="xx" localSheetId="30">#REF!</definedName>
    <definedName name="xx">#REF!</definedName>
    <definedName name="xxx" localSheetId="19">#REF!</definedName>
    <definedName name="xxx" localSheetId="20">#REF!</definedName>
    <definedName name="xxx" localSheetId="3">#REF!</definedName>
    <definedName name="xxx" localSheetId="22">#REF!</definedName>
    <definedName name="xxx" localSheetId="23">#REF!</definedName>
    <definedName name="xxx">#REF!</definedName>
    <definedName name="xxx1" localSheetId="19">#REF!</definedName>
    <definedName name="xxx1" localSheetId="20">#REF!</definedName>
    <definedName name="xxx1" localSheetId="3">#REF!</definedName>
    <definedName name="xxx1" localSheetId="22">#REF!</definedName>
    <definedName name="xxx1" localSheetId="23">#REF!</definedName>
    <definedName name="xxx1">#REF!</definedName>
    <definedName name="xxx2" localSheetId="19">#REF!</definedName>
    <definedName name="xxx2" localSheetId="20">#REF!</definedName>
    <definedName name="xxx2" localSheetId="3">#REF!</definedName>
    <definedName name="xxx2" localSheetId="22">#REF!</definedName>
    <definedName name="xxx2" localSheetId="23">#REF!</definedName>
    <definedName name="xxx2">#REF!</definedName>
    <definedName name="y" localSheetId="19">#REF!</definedName>
    <definedName name="y" localSheetId="20">#REF!</definedName>
    <definedName name="y" localSheetId="3">#REF!</definedName>
    <definedName name="y" localSheetId="40">#REF!</definedName>
    <definedName name="y" localSheetId="22">#REF!</definedName>
    <definedName name="y" localSheetId="32">#REF!</definedName>
    <definedName name="y" localSheetId="23">#REF!</definedName>
    <definedName name="y" localSheetId="34">#REF!</definedName>
    <definedName name="y" localSheetId="30">#REF!</definedName>
    <definedName name="y">#REF!</definedName>
    <definedName name="Yellow2000" localSheetId="19">#REF!</definedName>
    <definedName name="Yellow2000" localSheetId="20">#REF!</definedName>
    <definedName name="Yellow2000" localSheetId="3">#REF!</definedName>
    <definedName name="Yellow2000" localSheetId="22">#REF!</definedName>
    <definedName name="Yellow2000" localSheetId="23">#REF!</definedName>
    <definedName name="Yellow2000">#REF!</definedName>
    <definedName name="Z" localSheetId="19">#REF!</definedName>
    <definedName name="Z" localSheetId="20">#REF!</definedName>
    <definedName name="Z" localSheetId="3">#REF!</definedName>
    <definedName name="z" localSheetId="40">#REF!</definedName>
    <definedName name="Z" localSheetId="22">#REF!</definedName>
    <definedName name="z" localSheetId="32">#REF!</definedName>
    <definedName name="Z" localSheetId="23">#REF!</definedName>
    <definedName name="z" localSheetId="34" hidden="1">{"'Sheet1'!$L$16"}</definedName>
    <definedName name="z" localSheetId="30" hidden="1">{"'Sheet1'!$L$16"}</definedName>
    <definedName name="Z">#REF!</definedName>
    <definedName name="Z_F" localSheetId="19">#REF!</definedName>
    <definedName name="Z_F" localSheetId="20">#REF!</definedName>
    <definedName name="Z_F" localSheetId="3">#REF!</definedName>
    <definedName name="Z_F" localSheetId="22">#REF!</definedName>
    <definedName name="Z_F" localSheetId="23">#REF!</definedName>
    <definedName name="Z_F">#REF!</definedName>
    <definedName name="Z_QL" localSheetId="19">#REF!</definedName>
    <definedName name="Z_QL" localSheetId="20">#REF!</definedName>
    <definedName name="Z_QL" localSheetId="3">#REF!</definedName>
    <definedName name="Z_QL" localSheetId="22">#REF!</definedName>
    <definedName name="Z_QL" localSheetId="23">#REF!</definedName>
    <definedName name="Z_QL">#REF!</definedName>
    <definedName name="Z_W" localSheetId="19">#REF!</definedName>
    <definedName name="Z_W" localSheetId="20">#REF!</definedName>
    <definedName name="Z_W" localSheetId="3">#REF!</definedName>
    <definedName name="Z_W" localSheetId="22">#REF!</definedName>
    <definedName name="Z_W" localSheetId="23">#REF!</definedName>
    <definedName name="Z_W">#REF!</definedName>
    <definedName name="za" localSheetId="19">#REF!</definedName>
    <definedName name="za" localSheetId="20">#REF!</definedName>
    <definedName name="za" localSheetId="3">#REF!</definedName>
    <definedName name="za" localSheetId="22">#REF!</definedName>
    <definedName name="za" localSheetId="23">#REF!</definedName>
    <definedName name="za">#REF!</definedName>
    <definedName name="Zip" localSheetId="19">#REF!</definedName>
    <definedName name="Zip" localSheetId="20">#REF!</definedName>
    <definedName name="Zip" localSheetId="3">#REF!</definedName>
    <definedName name="Zip" localSheetId="22">#REF!</definedName>
    <definedName name="Zip" localSheetId="23">#REF!</definedName>
    <definedName name="Zip">#REF!</definedName>
    <definedName name="zl" localSheetId="19">#REF!</definedName>
    <definedName name="zl" localSheetId="20">#REF!</definedName>
    <definedName name="zl" localSheetId="3">#REF!</definedName>
    <definedName name="zl" localSheetId="22">#REF!</definedName>
    <definedName name="zl" localSheetId="23">#REF!</definedName>
    <definedName name="zl">#REF!</definedName>
    <definedName name="Zw" localSheetId="19">#REF!</definedName>
    <definedName name="Zw" localSheetId="20">#REF!</definedName>
    <definedName name="Zw" localSheetId="3">#REF!</definedName>
    <definedName name="Zw" localSheetId="22">#REF!</definedName>
    <definedName name="Zw" localSheetId="23">#REF!</definedName>
    <definedName name="Zw">#REF!</definedName>
    <definedName name="ZXD" localSheetId="19">#REF!</definedName>
    <definedName name="ZXD" localSheetId="20">#REF!</definedName>
    <definedName name="ZXD" localSheetId="3">#REF!</definedName>
    <definedName name="ZXD" localSheetId="40">#REF!</definedName>
    <definedName name="ZXD" localSheetId="22">#REF!</definedName>
    <definedName name="ZXD" localSheetId="32">#REF!</definedName>
    <definedName name="ZXD" localSheetId="23">#REF!</definedName>
    <definedName name="ZXD" localSheetId="34">#REF!</definedName>
    <definedName name="ZXD" localSheetId="30">#REF!</definedName>
    <definedName name="ZXD">#REF!</definedName>
    <definedName name="ZXL" localSheetId="19">#REF!</definedName>
    <definedName name="ZXL" localSheetId="20">#REF!</definedName>
    <definedName name="ZXL" localSheetId="3">#REF!</definedName>
    <definedName name="ZXL" localSheetId="22">#REF!</definedName>
    <definedName name="ZXL" localSheetId="23">#REF!</definedName>
    <definedName name="ZXL">#REF!</definedName>
    <definedName name="ZYX" localSheetId="19">#REF!</definedName>
    <definedName name="ZYX" localSheetId="20">#REF!</definedName>
    <definedName name="ZYX" localSheetId="3">#REF!</definedName>
    <definedName name="ZYX" localSheetId="40">#REF!</definedName>
    <definedName name="ZYX" localSheetId="22">#REF!</definedName>
    <definedName name="ZYX" localSheetId="32">#REF!</definedName>
    <definedName name="ZYX" localSheetId="23">#REF!</definedName>
    <definedName name="ZYX" localSheetId="34">#REF!</definedName>
    <definedName name="ZYX" localSheetId="30">#REF!</definedName>
    <definedName name="ZYX">#REF!</definedName>
    <definedName name="ZZZ" localSheetId="19">#REF!</definedName>
    <definedName name="ZZZ" localSheetId="20">#REF!</definedName>
    <definedName name="ZZZ" localSheetId="3">#REF!</definedName>
    <definedName name="ZZZ" localSheetId="40">#REF!</definedName>
    <definedName name="ZZZ" localSheetId="22">#REF!</definedName>
    <definedName name="ZZZ" localSheetId="32">#REF!</definedName>
    <definedName name="ZZZ" localSheetId="23">#REF!</definedName>
    <definedName name="ZZZ" localSheetId="34">#REF!</definedName>
    <definedName name="ZZZ" localSheetId="30">#REF!</definedName>
    <definedName name="ZZZ">#REF!</definedName>
    <definedName name="전" localSheetId="19">#REF!</definedName>
    <definedName name="전" localSheetId="20">#REF!</definedName>
    <definedName name="전" localSheetId="3">#REF!</definedName>
    <definedName name="전" localSheetId="22">#REF!</definedName>
    <definedName name="전" localSheetId="23">#REF!</definedName>
    <definedName name="전">#REF!</definedName>
    <definedName name="주택사업본부" localSheetId="19">#REF!</definedName>
    <definedName name="주택사업본부" localSheetId="20">#REF!</definedName>
    <definedName name="주택사업본부" localSheetId="3">#REF!</definedName>
    <definedName name="주택사업본부" localSheetId="22">#REF!</definedName>
    <definedName name="주택사업본부" localSheetId="23">#REF!</definedName>
    <definedName name="주택사업본부">#REF!</definedName>
    <definedName name="철구사업본부" localSheetId="19">#REF!</definedName>
    <definedName name="철구사업본부" localSheetId="20">#REF!</definedName>
    <definedName name="철구사업본부" localSheetId="3">#REF!</definedName>
    <definedName name="철구사업본부" localSheetId="22">#REF!</definedName>
    <definedName name="철구사업본부" localSheetId="23">#REF!</definedName>
    <definedName name="철구사업본부">#REF!</definedName>
    <definedName name="템플리트모듈1" localSheetId="19">BlankMacro1</definedName>
    <definedName name="템플리트모듈1" localSheetId="20">BlankMacro1</definedName>
    <definedName name="템플리트모듈1" localSheetId="3">BlankMacro1</definedName>
    <definedName name="템플리트모듈1" localSheetId="17">BlankMacro1</definedName>
    <definedName name="템플리트모듈1" localSheetId="22">BlankMacro1</definedName>
    <definedName name="템플리트모듈1" localSheetId="23">BlankMacro1</definedName>
    <definedName name="템플리트모듈1" localSheetId="0">BlankMacro1</definedName>
    <definedName name="템플리트모듈1" localSheetId="1">BlankMacro1</definedName>
    <definedName name="템플리트모듈1" localSheetId="2">BlankMacro1</definedName>
    <definedName name="템플리트모듈1">BlankMacro1</definedName>
    <definedName name="템플리트모듈2" localSheetId="19">BlankMacro1</definedName>
    <definedName name="템플리트모듈2" localSheetId="20">BlankMacro1</definedName>
    <definedName name="템플리트모듈2" localSheetId="3">BlankMacro1</definedName>
    <definedName name="템플리트모듈2" localSheetId="17">BlankMacro1</definedName>
    <definedName name="템플리트모듈2" localSheetId="22">BlankMacro1</definedName>
    <definedName name="템플리트모듈2" localSheetId="23">BlankMacro1</definedName>
    <definedName name="템플리트모듈2" localSheetId="0">BlankMacro1</definedName>
    <definedName name="템플리트모듈2" localSheetId="1">BlankMacro1</definedName>
    <definedName name="템플리트모듈2" localSheetId="2">BlankMacro1</definedName>
    <definedName name="템플리트모듈2">BlankMacro1</definedName>
    <definedName name="템플리트모듈3" localSheetId="19">BlankMacro1</definedName>
    <definedName name="템플리트모듈3" localSheetId="20">BlankMacro1</definedName>
    <definedName name="템플리트모듈3" localSheetId="3">BlankMacro1</definedName>
    <definedName name="템플리트모듈3" localSheetId="17">BlankMacro1</definedName>
    <definedName name="템플리트모듈3" localSheetId="22">BlankMacro1</definedName>
    <definedName name="템플리트모듈3" localSheetId="23">BlankMacro1</definedName>
    <definedName name="템플리트모듈3" localSheetId="0">BlankMacro1</definedName>
    <definedName name="템플리트모듈3" localSheetId="1">BlankMacro1</definedName>
    <definedName name="템플리트모듈3" localSheetId="2">BlankMacro1</definedName>
    <definedName name="템플리트모듈3">BlankMacro1</definedName>
    <definedName name="템플리트모듈4" localSheetId="19">BlankMacro1</definedName>
    <definedName name="템플리트모듈4" localSheetId="20">BlankMacro1</definedName>
    <definedName name="템플리트모듈4" localSheetId="3">BlankMacro1</definedName>
    <definedName name="템플리트모듈4" localSheetId="17">BlankMacro1</definedName>
    <definedName name="템플리트모듈4" localSheetId="22">BlankMacro1</definedName>
    <definedName name="템플리트모듈4" localSheetId="23">BlankMacro1</definedName>
    <definedName name="템플리트모듈4" localSheetId="0">BlankMacro1</definedName>
    <definedName name="템플리트모듈4" localSheetId="1">BlankMacro1</definedName>
    <definedName name="템플리트모듈4" localSheetId="2">BlankMacro1</definedName>
    <definedName name="템플리트모듈4">BlankMacro1</definedName>
    <definedName name="템플리트모듈5" localSheetId="19">BlankMacro1</definedName>
    <definedName name="템플리트모듈5" localSheetId="20">BlankMacro1</definedName>
    <definedName name="템플리트모듈5" localSheetId="3">BlankMacro1</definedName>
    <definedName name="템플리트모듈5" localSheetId="17">BlankMacro1</definedName>
    <definedName name="템플리트모듈5" localSheetId="22">BlankMacro1</definedName>
    <definedName name="템플리트모듈5" localSheetId="23">BlankMacro1</definedName>
    <definedName name="템플리트모듈5" localSheetId="0">BlankMacro1</definedName>
    <definedName name="템플리트모듈5" localSheetId="1">BlankMacro1</definedName>
    <definedName name="템플리트모듈5" localSheetId="2">BlankMacro1</definedName>
    <definedName name="템플리트모듈5">BlankMacro1</definedName>
    <definedName name="템플리트모듈6" localSheetId="19">BlankMacro1</definedName>
    <definedName name="템플리트모듈6" localSheetId="20">BlankMacro1</definedName>
    <definedName name="템플리트모듈6" localSheetId="3">BlankMacro1</definedName>
    <definedName name="템플리트모듈6" localSheetId="17">BlankMacro1</definedName>
    <definedName name="템플리트모듈6" localSheetId="22">BlankMacro1</definedName>
    <definedName name="템플리트모듈6" localSheetId="23">BlankMacro1</definedName>
    <definedName name="템플리트모듈6" localSheetId="0">BlankMacro1</definedName>
    <definedName name="템플리트모듈6" localSheetId="1">BlankMacro1</definedName>
    <definedName name="템플리트모듈6" localSheetId="2">BlankMacro1</definedName>
    <definedName name="템플리트모듈6">BlankMacro1</definedName>
    <definedName name="피팅" localSheetId="19">BlankMacro1</definedName>
    <definedName name="피팅" localSheetId="20">BlankMacro1</definedName>
    <definedName name="피팅" localSheetId="3">BlankMacro1</definedName>
    <definedName name="피팅" localSheetId="17">BlankMacro1</definedName>
    <definedName name="피팅" localSheetId="22">BlankMacro1</definedName>
    <definedName name="피팅" localSheetId="23">BlankMacro1</definedName>
    <definedName name="피팅" localSheetId="0">BlankMacro1</definedName>
    <definedName name="피팅" localSheetId="1">BlankMacro1</definedName>
    <definedName name="피팅" localSheetId="2">BlankMacro1</definedName>
    <definedName name="피팅">BlankMacro1</definedName>
  </definedNames>
  <calcPr calcId="152511"/>
</workbook>
</file>

<file path=xl/calcChain.xml><?xml version="1.0" encoding="utf-8"?>
<calcChain xmlns="http://schemas.openxmlformats.org/spreadsheetml/2006/main">
  <c r="E19" i="22" l="1"/>
  <c r="H10" i="42"/>
  <c r="G10" i="42"/>
  <c r="V23" i="17"/>
  <c r="U14" i="17"/>
  <c r="Q14" i="17"/>
  <c r="N14" i="17"/>
  <c r="J14" i="17"/>
  <c r="G14" i="17"/>
  <c r="N9" i="15"/>
  <c r="M9" i="15"/>
  <c r="R14" i="15"/>
  <c r="A3" i="44"/>
  <c r="A3" i="45" s="1"/>
  <c r="A3" i="8" s="1"/>
  <c r="A3" i="9" s="1"/>
  <c r="A3" i="10" s="1"/>
  <c r="D21" i="8"/>
  <c r="D25" i="8"/>
  <c r="F25" i="8" s="1"/>
  <c r="V20" i="50"/>
  <c r="AR16" i="50"/>
  <c r="AO16" i="50"/>
  <c r="AG16" i="50"/>
  <c r="AC16" i="50"/>
  <c r="V16" i="50"/>
  <c r="S16" i="50"/>
  <c r="K16" i="50"/>
  <c r="G16" i="50"/>
  <c r="AF13" i="52"/>
  <c r="AC13" i="52"/>
  <c r="X13" i="52"/>
  <c r="Q13" i="52"/>
  <c r="N13" i="52"/>
  <c r="D13" i="52" s="1"/>
  <c r="I13" i="52"/>
  <c r="AF12" i="52"/>
  <c r="AC12" i="52"/>
  <c r="X12" i="52"/>
  <c r="Q12" i="52"/>
  <c r="N12" i="52"/>
  <c r="I12" i="52"/>
  <c r="N249" i="56"/>
  <c r="AB249" i="56" s="1"/>
  <c r="AC142" i="56"/>
  <c r="BO5" i="4"/>
  <c r="F19" i="50"/>
  <c r="E19" i="50"/>
  <c r="G11" i="21"/>
  <c r="G8" i="21" s="1"/>
  <c r="M10" i="15"/>
  <c r="K348" i="3"/>
  <c r="K94" i="3"/>
  <c r="J68" i="3"/>
  <c r="D10" i="9"/>
  <c r="D24" i="8"/>
  <c r="D32" i="8" s="1"/>
  <c r="D23" i="8"/>
  <c r="F50" i="45"/>
  <c r="F51" i="45"/>
  <c r="F52" i="45"/>
  <c r="F57" i="45"/>
  <c r="F61" i="45"/>
  <c r="F65" i="45"/>
  <c r="F66" i="45"/>
  <c r="F67" i="45"/>
  <c r="E50" i="45"/>
  <c r="E51" i="45"/>
  <c r="E52" i="45"/>
  <c r="E57" i="45"/>
  <c r="E59" i="45"/>
  <c r="E62" i="45"/>
  <c r="E63" i="45"/>
  <c r="E64" i="45"/>
  <c r="E65" i="45"/>
  <c r="E66" i="45"/>
  <c r="E67" i="45"/>
  <c r="M67" i="11"/>
  <c r="N67" i="11"/>
  <c r="G62" i="11"/>
  <c r="H62" i="11"/>
  <c r="I62" i="11"/>
  <c r="M62" i="11"/>
  <c r="N62" i="11"/>
  <c r="G54" i="11"/>
  <c r="H54" i="11"/>
  <c r="I54" i="11"/>
  <c r="M54" i="11"/>
  <c r="N54" i="11"/>
  <c r="K84" i="3"/>
  <c r="L84" i="3"/>
  <c r="M84" i="3"/>
  <c r="L121" i="3"/>
  <c r="J140" i="11"/>
  <c r="F38" i="11"/>
  <c r="L37" i="11"/>
  <c r="L36" i="11" s="1"/>
  <c r="F37" i="11"/>
  <c r="I36" i="11"/>
  <c r="G36" i="11"/>
  <c r="D36" i="11"/>
  <c r="L103" i="11"/>
  <c r="I114" i="11"/>
  <c r="M57" i="11"/>
  <c r="N57" i="11"/>
  <c r="M51" i="11"/>
  <c r="N51" i="11"/>
  <c r="J49" i="11"/>
  <c r="J46" i="11"/>
  <c r="D19" i="11"/>
  <c r="E25" i="31"/>
  <c r="E22" i="31"/>
  <c r="F22" i="31"/>
  <c r="D22" i="31"/>
  <c r="E11" i="21"/>
  <c r="E10" i="21"/>
  <c r="E9" i="21"/>
  <c r="AA105" i="3"/>
  <c r="T105" i="3"/>
  <c r="N105" i="3"/>
  <c r="M105" i="3"/>
  <c r="J105" i="3"/>
  <c r="E37" i="14"/>
  <c r="E36" i="14"/>
  <c r="J36" i="14"/>
  <c r="M4" i="12"/>
  <c r="M3" i="12"/>
  <c r="M2" i="12"/>
  <c r="D55" i="12"/>
  <c r="J151" i="11" s="1"/>
  <c r="D54" i="12"/>
  <c r="J150" i="11" s="1"/>
  <c r="E9" i="10"/>
  <c r="D56" i="45"/>
  <c r="D55" i="45"/>
  <c r="D53" i="45"/>
  <c r="F53" i="45" s="1"/>
  <c r="D49" i="45"/>
  <c r="E49" i="45" s="1"/>
  <c r="D47" i="45"/>
  <c r="D46" i="45"/>
  <c r="C12" i="45"/>
  <c r="C11" i="45" s="1"/>
  <c r="C10" i="45" s="1"/>
  <c r="D12" i="44"/>
  <c r="D51" i="44"/>
  <c r="D50" i="44"/>
  <c r="F47" i="44"/>
  <c r="F46" i="44"/>
  <c r="D47" i="44"/>
  <c r="D46" i="44"/>
  <c r="D40" i="44"/>
  <c r="D39" i="44"/>
  <c r="BF540" i="3"/>
  <c r="BF532" i="3"/>
  <c r="BF533" i="3"/>
  <c r="F49" i="45"/>
  <c r="F47" i="45"/>
  <c r="E47" i="45"/>
  <c r="K319" i="3"/>
  <c r="K160" i="3"/>
  <c r="N404" i="3"/>
  <c r="K92" i="3"/>
  <c r="N330" i="3"/>
  <c r="N413" i="3"/>
  <c r="AK1" i="23"/>
  <c r="AK2" i="23" s="1"/>
  <c r="AK3" i="23" s="1"/>
  <c r="AA21" i="23"/>
  <c r="F21" i="23"/>
  <c r="H21" i="23"/>
  <c r="G21" i="23"/>
  <c r="AD22" i="23"/>
  <c r="C19" i="23"/>
  <c r="G20" i="23"/>
  <c r="H20" i="23"/>
  <c r="F20" i="23"/>
  <c r="C20" i="23" s="1"/>
  <c r="O425" i="3"/>
  <c r="O423" i="3"/>
  <c r="O422" i="3" s="1"/>
  <c r="K432" i="3"/>
  <c r="N384" i="3"/>
  <c r="O372" i="3"/>
  <c r="L94" i="11" s="1"/>
  <c r="O324" i="3"/>
  <c r="O294" i="3"/>
  <c r="O292" i="3" s="1"/>
  <c r="K266" i="3"/>
  <c r="O239" i="3"/>
  <c r="O251" i="3"/>
  <c r="O222" i="3"/>
  <c r="O221" i="3"/>
  <c r="O216" i="3"/>
  <c r="K324" i="3"/>
  <c r="N324" i="3" s="1"/>
  <c r="AE311" i="3"/>
  <c r="N311" i="3"/>
  <c r="J311" i="3"/>
  <c r="O200" i="3"/>
  <c r="O195" i="3"/>
  <c r="O167" i="3"/>
  <c r="O152" i="3"/>
  <c r="N152" i="3"/>
  <c r="O123" i="3"/>
  <c r="O111" i="3"/>
  <c r="O110" i="3" s="1"/>
  <c r="O106" i="3"/>
  <c r="O96" i="3"/>
  <c r="O87" i="3"/>
  <c r="O84" i="3" s="1"/>
  <c r="N77" i="3"/>
  <c r="N68" i="3"/>
  <c r="K46" i="11"/>
  <c r="N64" i="3"/>
  <c r="M51" i="3"/>
  <c r="O51" i="3"/>
  <c r="O30" i="3"/>
  <c r="O29" i="3" s="1"/>
  <c r="BD213" i="3"/>
  <c r="N213" i="3"/>
  <c r="J213" i="3"/>
  <c r="P213" i="3" s="1"/>
  <c r="K262" i="3"/>
  <c r="S262" i="3" s="1"/>
  <c r="T262" i="3" s="1"/>
  <c r="T255" i="3" s="1"/>
  <c r="K200" i="3"/>
  <c r="K251" i="3"/>
  <c r="K195" i="3"/>
  <c r="AI13" i="56"/>
  <c r="AI12" i="56"/>
  <c r="AI11" i="56"/>
  <c r="AI9" i="56"/>
  <c r="AI7" i="56"/>
  <c r="AI8" i="56"/>
  <c r="BB10" i="3"/>
  <c r="BB11" i="3" s="1"/>
  <c r="K31" i="3"/>
  <c r="K301" i="3"/>
  <c r="M301" i="3" s="1"/>
  <c r="K296" i="3"/>
  <c r="K295" i="3"/>
  <c r="K293" i="3"/>
  <c r="K221" i="3"/>
  <c r="BG380" i="3"/>
  <c r="N380" i="3"/>
  <c r="J380" i="3"/>
  <c r="F19" i="4"/>
  <c r="L71" i="3"/>
  <c r="K123" i="3"/>
  <c r="K121" i="3" s="1"/>
  <c r="K51" i="3"/>
  <c r="L51" i="3"/>
  <c r="AE53" i="3"/>
  <c r="AD53" i="3"/>
  <c r="AB53" i="3"/>
  <c r="N53" i="3"/>
  <c r="J53" i="3"/>
  <c r="AR58" i="48"/>
  <c r="AI58" i="48"/>
  <c r="AE58" i="48"/>
  <c r="V58" i="48"/>
  <c r="S58" i="48"/>
  <c r="P58" i="48"/>
  <c r="L58" i="48"/>
  <c r="I58" i="48"/>
  <c r="F58" i="48"/>
  <c r="AR57" i="48"/>
  <c r="AI57" i="48"/>
  <c r="AE57" i="48"/>
  <c r="V57" i="48"/>
  <c r="S57" i="48"/>
  <c r="P57" i="48"/>
  <c r="L57" i="48"/>
  <c r="I57" i="48"/>
  <c r="F57" i="48"/>
  <c r="AR56" i="48"/>
  <c r="AI56" i="48"/>
  <c r="AE56" i="48"/>
  <c r="V56" i="48"/>
  <c r="S56" i="48"/>
  <c r="P56" i="48"/>
  <c r="L56" i="48"/>
  <c r="I56" i="48"/>
  <c r="F56" i="48"/>
  <c r="AR55" i="48"/>
  <c r="AI55" i="48"/>
  <c r="AE55" i="48"/>
  <c r="V55" i="48"/>
  <c r="T54" i="48"/>
  <c r="S55" i="48"/>
  <c r="P55" i="48"/>
  <c r="L55" i="48"/>
  <c r="J54" i="48"/>
  <c r="I55" i="48"/>
  <c r="C55" i="48" s="1"/>
  <c r="F55" i="48"/>
  <c r="F54" i="48" s="1"/>
  <c r="W54" i="48"/>
  <c r="U54" i="48"/>
  <c r="R54" i="48"/>
  <c r="Q54" i="48"/>
  <c r="O54" i="48"/>
  <c r="N54" i="48"/>
  <c r="K54" i="48"/>
  <c r="H54" i="48"/>
  <c r="G54" i="48"/>
  <c r="E54" i="48"/>
  <c r="D54" i="48"/>
  <c r="F76" i="4"/>
  <c r="M58" i="48"/>
  <c r="AI1" i="56"/>
  <c r="K222" i="3"/>
  <c r="N222" i="3" s="1"/>
  <c r="L32" i="3"/>
  <c r="J52" i="3"/>
  <c r="T51" i="3"/>
  <c r="H68" i="4"/>
  <c r="E9" i="20" s="1"/>
  <c r="K208" i="3"/>
  <c r="J208" i="3" s="1"/>
  <c r="P208" i="3" s="1"/>
  <c r="K154" i="3"/>
  <c r="G44" i="4"/>
  <c r="G42" i="4"/>
  <c r="G41" i="4"/>
  <c r="G17" i="4"/>
  <c r="G39" i="4"/>
  <c r="G68" i="4"/>
  <c r="E11" i="20" s="1"/>
  <c r="S13" i="19" s="1"/>
  <c r="F68" i="4"/>
  <c r="E10" i="20" s="1"/>
  <c r="X48" i="48"/>
  <c r="BB152" i="3"/>
  <c r="J304" i="3"/>
  <c r="P304" i="3" s="1"/>
  <c r="K43" i="3"/>
  <c r="AH396" i="56"/>
  <c r="AD396" i="56"/>
  <c r="AC396" i="56"/>
  <c r="AA396" i="56"/>
  <c r="Y396" i="56"/>
  <c r="X396" i="56"/>
  <c r="W396" i="56"/>
  <c r="V396" i="56"/>
  <c r="T396" i="56"/>
  <c r="R396" i="56"/>
  <c r="AF396" i="56" s="1"/>
  <c r="Q396" i="56"/>
  <c r="AE396" i="56" s="1"/>
  <c r="N396" i="56"/>
  <c r="AB396" i="56" s="1"/>
  <c r="L396" i="56"/>
  <c r="Z396" i="56" s="1"/>
  <c r="AH395" i="56"/>
  <c r="AD395" i="56"/>
  <c r="AC395" i="56"/>
  <c r="AA395" i="56"/>
  <c r="Y395" i="56"/>
  <c r="X395" i="56"/>
  <c r="W395" i="56"/>
  <c r="V395" i="56"/>
  <c r="T395" i="56"/>
  <c r="R395" i="56"/>
  <c r="AF395" i="56" s="1"/>
  <c r="Q395" i="56"/>
  <c r="AE395" i="56" s="1"/>
  <c r="N395" i="56"/>
  <c r="AB395" i="56" s="1"/>
  <c r="L395" i="56"/>
  <c r="Z395" i="56" s="1"/>
  <c r="AH394" i="56"/>
  <c r="AD394" i="56"/>
  <c r="AC394" i="56"/>
  <c r="AA394" i="56"/>
  <c r="Y394" i="56"/>
  <c r="X394" i="56"/>
  <c r="W394" i="56"/>
  <c r="V394" i="56"/>
  <c r="T394" i="56"/>
  <c r="R394" i="56"/>
  <c r="AF394" i="56" s="1"/>
  <c r="Q394" i="56"/>
  <c r="AE394" i="56"/>
  <c r="N394" i="56"/>
  <c r="AB394" i="56" s="1"/>
  <c r="L394" i="56"/>
  <c r="BO57" i="4"/>
  <c r="H44" i="4"/>
  <c r="H42" i="4"/>
  <c r="H41" i="4"/>
  <c r="H76" i="4"/>
  <c r="G76" i="4"/>
  <c r="H39" i="4"/>
  <c r="F39" i="4"/>
  <c r="D40" i="4"/>
  <c r="F42" i="4"/>
  <c r="F41" i="4"/>
  <c r="G33" i="4"/>
  <c r="G32" i="4"/>
  <c r="AF50" i="48"/>
  <c r="Q50" i="48"/>
  <c r="V52" i="48"/>
  <c r="S52" i="48"/>
  <c r="P52" i="48"/>
  <c r="O52" i="48"/>
  <c r="L52" i="48"/>
  <c r="I52" i="48"/>
  <c r="F52" i="48"/>
  <c r="E52" i="48"/>
  <c r="V51" i="48"/>
  <c r="S51" i="48"/>
  <c r="P51" i="48"/>
  <c r="L51" i="48"/>
  <c r="I51" i="48"/>
  <c r="F51" i="48"/>
  <c r="H363" i="56"/>
  <c r="V363" i="56" s="1"/>
  <c r="F363" i="56"/>
  <c r="AH356" i="56"/>
  <c r="AD356" i="56"/>
  <c r="AC356" i="56"/>
  <c r="AA356" i="56"/>
  <c r="Y356" i="56"/>
  <c r="X356" i="56"/>
  <c r="W356" i="56"/>
  <c r="V356" i="56"/>
  <c r="T356" i="56"/>
  <c r="R356" i="56"/>
  <c r="AF356" i="56" s="1"/>
  <c r="Q356" i="56"/>
  <c r="AE356" i="56" s="1"/>
  <c r="N356" i="56"/>
  <c r="AB356" i="56" s="1"/>
  <c r="L356" i="56"/>
  <c r="AH355" i="56"/>
  <c r="AD355" i="56"/>
  <c r="AC355" i="56"/>
  <c r="AA355" i="56"/>
  <c r="Y355" i="56"/>
  <c r="X355" i="56"/>
  <c r="W355" i="56"/>
  <c r="V355" i="56"/>
  <c r="T355" i="56"/>
  <c r="R355" i="56"/>
  <c r="AF355" i="56" s="1"/>
  <c r="Q355" i="56"/>
  <c r="AE355" i="56" s="1"/>
  <c r="N355" i="56"/>
  <c r="AB355" i="56" s="1"/>
  <c r="L355" i="56"/>
  <c r="Z355" i="56" s="1"/>
  <c r="L350" i="56"/>
  <c r="H17" i="4"/>
  <c r="AD49" i="48"/>
  <c r="AA49" i="48"/>
  <c r="Y49" i="48"/>
  <c r="X49" i="48"/>
  <c r="Q49" i="48"/>
  <c r="N49" i="48"/>
  <c r="L49" i="48"/>
  <c r="K49" i="48"/>
  <c r="AD48" i="48"/>
  <c r="AA48" i="48"/>
  <c r="Q48" i="48"/>
  <c r="N48" i="48"/>
  <c r="K48" i="48"/>
  <c r="G48" i="48" s="1"/>
  <c r="E48" i="48" s="1"/>
  <c r="Q47" i="48"/>
  <c r="F17" i="4"/>
  <c r="G355" i="56"/>
  <c r="E355" i="56" s="1"/>
  <c r="AG355" i="56" s="1"/>
  <c r="AH378" i="56"/>
  <c r="AD378" i="56"/>
  <c r="AC378" i="56"/>
  <c r="AA378" i="56"/>
  <c r="Y378" i="56"/>
  <c r="X378" i="56"/>
  <c r="W378" i="56"/>
  <c r="V378" i="56"/>
  <c r="T378" i="56"/>
  <c r="R378" i="56"/>
  <c r="AF378" i="56" s="1"/>
  <c r="Q378" i="56"/>
  <c r="AE378" i="56" s="1"/>
  <c r="N378" i="56"/>
  <c r="AB378" i="56" s="1"/>
  <c r="L378" i="56"/>
  <c r="Z378" i="56" s="1"/>
  <c r="AH377" i="56"/>
  <c r="AD377" i="56"/>
  <c r="AC377" i="56"/>
  <c r="AA377" i="56"/>
  <c r="Y377" i="56"/>
  <c r="X377" i="56"/>
  <c r="W377" i="56"/>
  <c r="V377" i="56"/>
  <c r="T377" i="56"/>
  <c r="R377" i="56"/>
  <c r="AF377" i="56" s="1"/>
  <c r="Q377" i="56"/>
  <c r="AE377" i="56" s="1"/>
  <c r="N377" i="56"/>
  <c r="L377" i="56"/>
  <c r="Z377" i="56" s="1"/>
  <c r="S45" i="48"/>
  <c r="S43" i="48" s="1"/>
  <c r="P45" i="48"/>
  <c r="F45" i="48"/>
  <c r="AR45" i="48"/>
  <c r="AI45" i="48"/>
  <c r="AE45" i="48"/>
  <c r="V45" i="48"/>
  <c r="L45" i="48"/>
  <c r="I45" i="48"/>
  <c r="AR44" i="48"/>
  <c r="AR43" i="48" s="1"/>
  <c r="AI44" i="48"/>
  <c r="AE44" i="48"/>
  <c r="V44" i="48"/>
  <c r="S44" i="48"/>
  <c r="P44" i="48"/>
  <c r="L44" i="48"/>
  <c r="I44" i="48"/>
  <c r="F44" i="48"/>
  <c r="AQ43" i="48"/>
  <c r="AP43" i="48"/>
  <c r="AO43" i="48"/>
  <c r="AN43" i="48"/>
  <c r="AM43" i="48"/>
  <c r="AL43" i="48"/>
  <c r="AK43" i="48"/>
  <c r="AJ43" i="48"/>
  <c r="AI43" i="48"/>
  <c r="AH43" i="48"/>
  <c r="AG43" i="48"/>
  <c r="AF43" i="48"/>
  <c r="AD43" i="48"/>
  <c r="AC43" i="48"/>
  <c r="AB43" i="48"/>
  <c r="Z43" i="48"/>
  <c r="W43" i="48"/>
  <c r="U43" i="48"/>
  <c r="T43" i="48"/>
  <c r="Q43" i="48"/>
  <c r="O43" i="48"/>
  <c r="N43" i="48"/>
  <c r="K43" i="48"/>
  <c r="J43" i="48"/>
  <c r="H43" i="48"/>
  <c r="G43" i="48"/>
  <c r="E43" i="48"/>
  <c r="D43" i="48"/>
  <c r="H292" i="56"/>
  <c r="H278" i="56" s="1"/>
  <c r="F292" i="56"/>
  <c r="H325" i="56"/>
  <c r="H322" i="56" s="1"/>
  <c r="F325" i="56"/>
  <c r="L325" i="56" s="1"/>
  <c r="L334" i="56"/>
  <c r="Z334" i="56" s="1"/>
  <c r="H321" i="56"/>
  <c r="V321" i="56" s="1"/>
  <c r="F321" i="56"/>
  <c r="R321" i="56" s="1"/>
  <c r="AF321" i="56" s="1"/>
  <c r="AH319" i="56"/>
  <c r="AD319" i="56"/>
  <c r="AC319" i="56"/>
  <c r="AA319" i="56"/>
  <c r="Z319" i="56"/>
  <c r="Y319" i="56"/>
  <c r="X319" i="56"/>
  <c r="W319" i="56"/>
  <c r="V319" i="56"/>
  <c r="T319" i="56"/>
  <c r="R319" i="56"/>
  <c r="AF319" i="56" s="1"/>
  <c r="Q319" i="56"/>
  <c r="AE319" i="56" s="1"/>
  <c r="N319" i="56"/>
  <c r="AB319" i="56" s="1"/>
  <c r="L312" i="56"/>
  <c r="Z312" i="56" s="1"/>
  <c r="AI31" i="56"/>
  <c r="AI32" i="56" s="1"/>
  <c r="AI33" i="56" s="1"/>
  <c r="AI30" i="56"/>
  <c r="AI29" i="56"/>
  <c r="AI28" i="56"/>
  <c r="AI27" i="56"/>
  <c r="AI17" i="56"/>
  <c r="AI18" i="56" s="1"/>
  <c r="AI19" i="56" s="1"/>
  <c r="AI23" i="56"/>
  <c r="AI301" i="56"/>
  <c r="AI302" i="56"/>
  <c r="J224" i="56"/>
  <c r="Q224" i="56" s="1"/>
  <c r="L232" i="56"/>
  <c r="Z232" i="56" s="1"/>
  <c r="AH232" i="56"/>
  <c r="AD232" i="56"/>
  <c r="AC232" i="56"/>
  <c r="AB232" i="56"/>
  <c r="AA232" i="56"/>
  <c r="Y232" i="56"/>
  <c r="X232" i="56"/>
  <c r="W232" i="56"/>
  <c r="V232" i="56"/>
  <c r="T232" i="56"/>
  <c r="R232" i="56"/>
  <c r="AF232" i="56" s="1"/>
  <c r="Q232" i="56"/>
  <c r="AE232" i="56" s="1"/>
  <c r="L233" i="56"/>
  <c r="Q233" i="56"/>
  <c r="AE233" i="56" s="1"/>
  <c r="R233" i="56"/>
  <c r="AF233" i="56" s="1"/>
  <c r="T233" i="56"/>
  <c r="V233" i="56"/>
  <c r="W233" i="56"/>
  <c r="X233" i="56"/>
  <c r="Y233" i="56"/>
  <c r="Z233" i="56"/>
  <c r="AA233" i="56"/>
  <c r="AB233" i="56"/>
  <c r="AC233" i="56"/>
  <c r="AD233" i="56"/>
  <c r="AH233" i="56"/>
  <c r="AR28" i="48"/>
  <c r="AI28" i="48"/>
  <c r="AE28" i="48"/>
  <c r="V28" i="48"/>
  <c r="R28" i="48"/>
  <c r="L28" i="48"/>
  <c r="I28" i="48"/>
  <c r="H304" i="56"/>
  <c r="H300" i="56" s="1"/>
  <c r="F304" i="56"/>
  <c r="N304" i="56" s="1"/>
  <c r="AB304" i="56" s="1"/>
  <c r="AH303" i="56"/>
  <c r="AD303" i="56"/>
  <c r="AC303" i="56"/>
  <c r="AA303" i="56"/>
  <c r="Z303" i="56"/>
  <c r="Y303" i="56"/>
  <c r="X303" i="56"/>
  <c r="W303" i="56"/>
  <c r="V303" i="56"/>
  <c r="T303" i="56"/>
  <c r="R303" i="56"/>
  <c r="Q303" i="56"/>
  <c r="N303" i="56"/>
  <c r="H264" i="56"/>
  <c r="V264" i="56" s="1"/>
  <c r="F264" i="56"/>
  <c r="L264" i="56" s="1"/>
  <c r="Z264" i="56" s="1"/>
  <c r="AH263" i="56"/>
  <c r="AD263" i="56"/>
  <c r="AA263" i="56"/>
  <c r="Z263" i="56"/>
  <c r="Y263" i="56"/>
  <c r="X263" i="56"/>
  <c r="W263" i="56"/>
  <c r="V263" i="56"/>
  <c r="T263" i="56"/>
  <c r="R263" i="56"/>
  <c r="AF263" i="56" s="1"/>
  <c r="Q263" i="56"/>
  <c r="AE263" i="56" s="1"/>
  <c r="O263" i="56"/>
  <c r="N263" i="56"/>
  <c r="AB263" i="56" s="1"/>
  <c r="L220" i="56"/>
  <c r="D32" i="48"/>
  <c r="E32" i="48"/>
  <c r="G32" i="48"/>
  <c r="H32" i="48"/>
  <c r="K32" i="48"/>
  <c r="N32" i="48"/>
  <c r="O32" i="48"/>
  <c r="Q32" i="48"/>
  <c r="R32" i="48"/>
  <c r="U32" i="48"/>
  <c r="W32" i="48"/>
  <c r="AR41" i="48"/>
  <c r="AI41" i="48"/>
  <c r="AE41" i="48"/>
  <c r="V41" i="48"/>
  <c r="T41" i="48"/>
  <c r="S41" i="48"/>
  <c r="P41" i="48"/>
  <c r="L41" i="48"/>
  <c r="J41" i="48"/>
  <c r="I41" i="48"/>
  <c r="F41" i="48"/>
  <c r="AR40" i="48"/>
  <c r="AI40" i="48"/>
  <c r="AE40" i="48"/>
  <c r="V40" i="48"/>
  <c r="T40" i="48"/>
  <c r="S40" i="48"/>
  <c r="P40" i="48"/>
  <c r="L40" i="48"/>
  <c r="J40" i="48"/>
  <c r="I40" i="48"/>
  <c r="F40" i="48"/>
  <c r="AR39" i="48"/>
  <c r="AI39" i="48"/>
  <c r="AE39" i="48"/>
  <c r="V39" i="48"/>
  <c r="T39" i="48"/>
  <c r="S39" i="48"/>
  <c r="P39" i="48"/>
  <c r="L39" i="48"/>
  <c r="J39" i="48"/>
  <c r="I39" i="48"/>
  <c r="F39" i="48"/>
  <c r="AR38" i="48"/>
  <c r="AI38" i="48"/>
  <c r="AE38" i="48"/>
  <c r="V38" i="48"/>
  <c r="T38" i="48"/>
  <c r="S38" i="48"/>
  <c r="P38" i="48"/>
  <c r="L38" i="48"/>
  <c r="J38" i="48"/>
  <c r="I38" i="48"/>
  <c r="F38" i="48"/>
  <c r="AR37" i="48"/>
  <c r="AI37" i="48"/>
  <c r="AE37" i="48"/>
  <c r="V37" i="48"/>
  <c r="T37" i="48"/>
  <c r="S37" i="48"/>
  <c r="P37" i="48"/>
  <c r="L37" i="48"/>
  <c r="J37" i="48"/>
  <c r="I37" i="48"/>
  <c r="F37" i="48"/>
  <c r="AR36" i="48"/>
  <c r="AI36" i="48"/>
  <c r="AE36" i="48"/>
  <c r="V36" i="48"/>
  <c r="T36" i="48"/>
  <c r="S36" i="48"/>
  <c r="P36" i="48"/>
  <c r="L36" i="48"/>
  <c r="J36" i="48"/>
  <c r="I36" i="48"/>
  <c r="F36" i="48"/>
  <c r="AR35" i="48"/>
  <c r="AI35" i="48"/>
  <c r="AE35" i="48"/>
  <c r="V35" i="48"/>
  <c r="T35" i="48"/>
  <c r="S35" i="48"/>
  <c r="P35" i="48"/>
  <c r="L35" i="48"/>
  <c r="J35" i="48"/>
  <c r="I35" i="48"/>
  <c r="F35" i="48"/>
  <c r="T34" i="48"/>
  <c r="J34" i="48"/>
  <c r="T33" i="48"/>
  <c r="L33" i="48"/>
  <c r="J33" i="48"/>
  <c r="AR34" i="48"/>
  <c r="AI34" i="48"/>
  <c r="AE34" i="48"/>
  <c r="V34" i="48"/>
  <c r="S34" i="48"/>
  <c r="P34" i="48"/>
  <c r="L34" i="48"/>
  <c r="I34" i="48"/>
  <c r="F34" i="48"/>
  <c r="AR33" i="48"/>
  <c r="AI33" i="48"/>
  <c r="AE33" i="48"/>
  <c r="V33" i="48"/>
  <c r="S33" i="48"/>
  <c r="P33" i="48"/>
  <c r="I33" i="48"/>
  <c r="F33" i="48"/>
  <c r="H259" i="56"/>
  <c r="F259" i="56"/>
  <c r="Q259" i="56" s="1"/>
  <c r="AH256" i="56"/>
  <c r="AD256" i="56"/>
  <c r="AA256" i="56"/>
  <c r="Y256" i="56"/>
  <c r="X256" i="56"/>
  <c r="W256" i="56"/>
  <c r="V256" i="56"/>
  <c r="T256" i="56"/>
  <c r="R256" i="56"/>
  <c r="AF256" i="56" s="1"/>
  <c r="Q256" i="56"/>
  <c r="AE256" i="56" s="1"/>
  <c r="O256" i="56"/>
  <c r="AC256" i="56" s="1"/>
  <c r="N256" i="56"/>
  <c r="AB256" i="56" s="1"/>
  <c r="L256" i="56"/>
  <c r="Q247" i="56"/>
  <c r="AE247" i="56" s="1"/>
  <c r="L247" i="56"/>
  <c r="Z247" i="56" s="1"/>
  <c r="AH216" i="56"/>
  <c r="AH217" i="56"/>
  <c r="AH218" i="56"/>
  <c r="AH219" i="56"/>
  <c r="AH220" i="56"/>
  <c r="AH225" i="56"/>
  <c r="AH226" i="56"/>
  <c r="AH227" i="56"/>
  <c r="AH231" i="56"/>
  <c r="AH234" i="56"/>
  <c r="AH235" i="56"/>
  <c r="AH236" i="56"/>
  <c r="AH240" i="56"/>
  <c r="AH241" i="56"/>
  <c r="AH242" i="56"/>
  <c r="AH243" i="56"/>
  <c r="AH244" i="56"/>
  <c r="AH245" i="56"/>
  <c r="AH246" i="56"/>
  <c r="AH247" i="56"/>
  <c r="AH248" i="56"/>
  <c r="AH249" i="56"/>
  <c r="AH250" i="56"/>
  <c r="AH251" i="56"/>
  <c r="AH252" i="56"/>
  <c r="AH253" i="56"/>
  <c r="AH254" i="56"/>
  <c r="AH255" i="56"/>
  <c r="AH257" i="56"/>
  <c r="AH258" i="56"/>
  <c r="AH261" i="56"/>
  <c r="AH262" i="56"/>
  <c r="AH266" i="56"/>
  <c r="AH265" i="56" s="1"/>
  <c r="AH269" i="56"/>
  <c r="AH270" i="56"/>
  <c r="AH272" i="56"/>
  <c r="AH273" i="56"/>
  <c r="AH275" i="56"/>
  <c r="AH274" i="56" s="1"/>
  <c r="AH276" i="56"/>
  <c r="AH279" i="56"/>
  <c r="AH280" i="56"/>
  <c r="AH281" i="56"/>
  <c r="AH282" i="56"/>
  <c r="AH283" i="56"/>
  <c r="AH284" i="56"/>
  <c r="AH285" i="56"/>
  <c r="AH286" i="56"/>
  <c r="AH287" i="56"/>
  <c r="AH288" i="56"/>
  <c r="AH289" i="56"/>
  <c r="AH290" i="56"/>
  <c r="AH291" i="56"/>
  <c r="AH294" i="56"/>
  <c r="AH295" i="56"/>
  <c r="AH296" i="56"/>
  <c r="AH298" i="56"/>
  <c r="AH299" i="56"/>
  <c r="AH301" i="56"/>
  <c r="AH302" i="56"/>
  <c r="AH306" i="56"/>
  <c r="AH307" i="56"/>
  <c r="AH308" i="56"/>
  <c r="AH309" i="56"/>
  <c r="AH312" i="56"/>
  <c r="AH313" i="56"/>
  <c r="AH314" i="56"/>
  <c r="AH315" i="56"/>
  <c r="AH318" i="56"/>
  <c r="AH320" i="56"/>
  <c r="AH323" i="56"/>
  <c r="AH324" i="56"/>
  <c r="AH327" i="56"/>
  <c r="AH328" i="56"/>
  <c r="AH329" i="56"/>
  <c r="AH332" i="56"/>
  <c r="AH333" i="56"/>
  <c r="AH336" i="56"/>
  <c r="AH337" i="56"/>
  <c r="AH338" i="56"/>
  <c r="AH342" i="56"/>
  <c r="AH343" i="56"/>
  <c r="AH344" i="56"/>
  <c r="AH345" i="56"/>
  <c r="AH346" i="56"/>
  <c r="AH347" i="56"/>
  <c r="AH348" i="56"/>
  <c r="AH349" i="56"/>
  <c r="AH350" i="56"/>
  <c r="AH351" i="56"/>
  <c r="AH352" i="56"/>
  <c r="AH353" i="56"/>
  <c r="AH354" i="56"/>
  <c r="AH357" i="56"/>
  <c r="AH358" i="56"/>
  <c r="AH359" i="56"/>
  <c r="AH360" i="56"/>
  <c r="AH361" i="56"/>
  <c r="AH365" i="56"/>
  <c r="AH366" i="56"/>
  <c r="AH367" i="56"/>
  <c r="AH368" i="56"/>
  <c r="AH369" i="56"/>
  <c r="AH370" i="56"/>
  <c r="AH371" i="56"/>
  <c r="AH372" i="56"/>
  <c r="AH373" i="56"/>
  <c r="AH374" i="56"/>
  <c r="AH375" i="56"/>
  <c r="AH376" i="56"/>
  <c r="AH379" i="56"/>
  <c r="AH380" i="56"/>
  <c r="AH381" i="56"/>
  <c r="AH382" i="56"/>
  <c r="AH383" i="56"/>
  <c r="AH384" i="56"/>
  <c r="AH385" i="56"/>
  <c r="AH388" i="56"/>
  <c r="AH389" i="56"/>
  <c r="AH390" i="56"/>
  <c r="AH391" i="56"/>
  <c r="AH392" i="56"/>
  <c r="AH393" i="56"/>
  <c r="AH397" i="56"/>
  <c r="AH398" i="56"/>
  <c r="AH399" i="56"/>
  <c r="AH400" i="56"/>
  <c r="AH401" i="56"/>
  <c r="AH402" i="56"/>
  <c r="AH403" i="56"/>
  <c r="AH404" i="56"/>
  <c r="AH405" i="56"/>
  <c r="AH406" i="56"/>
  <c r="AH407" i="56"/>
  <c r="AH408" i="56"/>
  <c r="AH213" i="56"/>
  <c r="AH212" i="56"/>
  <c r="A5" i="4"/>
  <c r="R34" i="16"/>
  <c r="A8" i="3"/>
  <c r="G39" i="43"/>
  <c r="D25" i="43"/>
  <c r="C20" i="43"/>
  <c r="C34" i="43"/>
  <c r="C13" i="43"/>
  <c r="D13" i="43"/>
  <c r="C10" i="43"/>
  <c r="D10" i="43"/>
  <c r="D11" i="8" s="1"/>
  <c r="E10" i="43"/>
  <c r="V30" i="48"/>
  <c r="R30" i="48"/>
  <c r="L30" i="48"/>
  <c r="H30" i="48"/>
  <c r="AR31" i="48"/>
  <c r="AI31" i="48"/>
  <c r="AE31" i="48"/>
  <c r="V31" i="48"/>
  <c r="R31" i="48"/>
  <c r="L31" i="48"/>
  <c r="I31" i="48"/>
  <c r="C31" i="48" s="1"/>
  <c r="AR30" i="48"/>
  <c r="AI30" i="48"/>
  <c r="AI29" i="48" s="1"/>
  <c r="AE30" i="48"/>
  <c r="AE29" i="48" s="1"/>
  <c r="S30" i="48"/>
  <c r="S29" i="48" s="1"/>
  <c r="I30" i="48"/>
  <c r="F29" i="48"/>
  <c r="AQ29" i="48"/>
  <c r="AP29" i="48"/>
  <c r="AO29" i="48"/>
  <c r="AN29" i="48"/>
  <c r="AM29" i="48"/>
  <c r="AL29" i="48"/>
  <c r="AK29" i="48"/>
  <c r="AJ29" i="48"/>
  <c r="AH29" i="48"/>
  <c r="AG29" i="48"/>
  <c r="AF29" i="48"/>
  <c r="AD29" i="48"/>
  <c r="AC29" i="48"/>
  <c r="AB29" i="48"/>
  <c r="Z29" i="48"/>
  <c r="W29" i="48"/>
  <c r="U29" i="48"/>
  <c r="T29" i="48"/>
  <c r="Q29" i="48"/>
  <c r="O29" i="48"/>
  <c r="N29" i="48"/>
  <c r="K29" i="48"/>
  <c r="J29" i="48"/>
  <c r="G29" i="48"/>
  <c r="E29" i="48"/>
  <c r="D29" i="48"/>
  <c r="P29" i="48"/>
  <c r="K419" i="3"/>
  <c r="N419" i="3" s="1"/>
  <c r="S423" i="3"/>
  <c r="S414" i="3"/>
  <c r="T414" i="3" s="1"/>
  <c r="F1" i="56"/>
  <c r="J330" i="3"/>
  <c r="P330" i="3" s="1"/>
  <c r="J111" i="3"/>
  <c r="S116" i="3"/>
  <c r="T116" i="3" s="1"/>
  <c r="U23" i="48"/>
  <c r="V23" i="48" s="1"/>
  <c r="V22" i="48"/>
  <c r="K23" i="48"/>
  <c r="L23" i="48" s="1"/>
  <c r="O22" i="48"/>
  <c r="E22" i="48"/>
  <c r="E21" i="48"/>
  <c r="O21" i="48"/>
  <c r="O20" i="48"/>
  <c r="E20" i="48"/>
  <c r="V20" i="48"/>
  <c r="AR23" i="48"/>
  <c r="AI23" i="48"/>
  <c r="AE23" i="48"/>
  <c r="S23" i="48"/>
  <c r="P23" i="48"/>
  <c r="I23" i="48"/>
  <c r="F23" i="48"/>
  <c r="AR22" i="48"/>
  <c r="AI22" i="48"/>
  <c r="AE22" i="48"/>
  <c r="S22" i="48"/>
  <c r="P22" i="48"/>
  <c r="L22" i="48"/>
  <c r="I22" i="48"/>
  <c r="F22" i="48"/>
  <c r="AR21" i="48"/>
  <c r="AI21" i="48"/>
  <c r="AE21" i="48"/>
  <c r="V21" i="48"/>
  <c r="S21" i="48"/>
  <c r="P21" i="48"/>
  <c r="L21" i="48"/>
  <c r="I21" i="48"/>
  <c r="F21" i="48"/>
  <c r="AR20" i="48"/>
  <c r="AI20" i="48"/>
  <c r="AE20" i="48"/>
  <c r="S20" i="48"/>
  <c r="P20" i="48"/>
  <c r="L20" i="48"/>
  <c r="I20" i="48"/>
  <c r="F20" i="48"/>
  <c r="N385" i="3"/>
  <c r="J385" i="3"/>
  <c r="D18" i="31"/>
  <c r="F16" i="4"/>
  <c r="G16" i="4"/>
  <c r="D9" i="21"/>
  <c r="H16" i="4"/>
  <c r="H29" i="4"/>
  <c r="G29" i="4"/>
  <c r="AE345" i="3"/>
  <c r="N345" i="3"/>
  <c r="J345" i="3"/>
  <c r="AE344" i="3"/>
  <c r="N344" i="3"/>
  <c r="J344" i="3"/>
  <c r="J72" i="3"/>
  <c r="P72" i="3" s="1"/>
  <c r="K106" i="3"/>
  <c r="N106" i="3" s="1"/>
  <c r="K55" i="11" s="1"/>
  <c r="J293" i="3"/>
  <c r="P293" i="3" s="1"/>
  <c r="K148" i="3"/>
  <c r="D15" i="48"/>
  <c r="E15" i="48"/>
  <c r="G15" i="48"/>
  <c r="H15" i="48"/>
  <c r="J15" i="48"/>
  <c r="K15" i="48"/>
  <c r="N15" i="48"/>
  <c r="O15" i="48"/>
  <c r="Q15" i="48"/>
  <c r="R15" i="48"/>
  <c r="T15" i="48"/>
  <c r="U15" i="48"/>
  <c r="W15" i="48"/>
  <c r="AR18" i="48"/>
  <c r="AI18" i="48"/>
  <c r="AE18" i="48"/>
  <c r="V18" i="48"/>
  <c r="S18" i="48"/>
  <c r="P18" i="48"/>
  <c r="L18" i="48"/>
  <c r="I18" i="48"/>
  <c r="F18" i="48"/>
  <c r="S17" i="48"/>
  <c r="P17" i="48"/>
  <c r="F17" i="48"/>
  <c r="AR17" i="48"/>
  <c r="AI17" i="48"/>
  <c r="AE17" i="48"/>
  <c r="V17" i="48"/>
  <c r="L17" i="48"/>
  <c r="I17" i="48"/>
  <c r="AR16" i="48"/>
  <c r="AI16" i="48"/>
  <c r="AE16" i="48"/>
  <c r="V16" i="48"/>
  <c r="S16" i="48"/>
  <c r="P16" i="48"/>
  <c r="L16" i="48"/>
  <c r="I16" i="48"/>
  <c r="F16" i="48"/>
  <c r="AQ15" i="48"/>
  <c r="AP15" i="48"/>
  <c r="AO15" i="48"/>
  <c r="AN15" i="48"/>
  <c r="AM15" i="48"/>
  <c r="AL15" i="48"/>
  <c r="AK15" i="48"/>
  <c r="AJ15" i="48"/>
  <c r="AH15" i="48"/>
  <c r="AG15" i="48"/>
  <c r="AF15" i="48"/>
  <c r="AD15" i="48"/>
  <c r="AC15" i="48"/>
  <c r="N85" i="3"/>
  <c r="J85" i="3"/>
  <c r="N86" i="3"/>
  <c r="J86" i="3"/>
  <c r="AR14" i="48"/>
  <c r="AI14" i="48"/>
  <c r="AE14" i="48"/>
  <c r="V14" i="48"/>
  <c r="R14" i="48"/>
  <c r="L14" i="48"/>
  <c r="I14" i="48"/>
  <c r="I12" i="48" s="1"/>
  <c r="AR13" i="48"/>
  <c r="AI13" i="48"/>
  <c r="AE13" i="48"/>
  <c r="V13" i="48"/>
  <c r="S13" i="48"/>
  <c r="S12" i="48"/>
  <c r="P13" i="48"/>
  <c r="L13" i="48"/>
  <c r="I13" i="48"/>
  <c r="F13" i="48"/>
  <c r="F12" i="48" s="1"/>
  <c r="AQ12" i="48"/>
  <c r="AP12" i="48"/>
  <c r="AO12" i="48"/>
  <c r="AN12" i="48"/>
  <c r="AM12" i="48"/>
  <c r="AL12" i="48"/>
  <c r="AK12" i="48"/>
  <c r="AJ12" i="48"/>
  <c r="AH12" i="48"/>
  <c r="AG12" i="48"/>
  <c r="AF12" i="48"/>
  <c r="AD12" i="48"/>
  <c r="AC12" i="48"/>
  <c r="AB12" i="48"/>
  <c r="Z12" i="48"/>
  <c r="W12" i="48"/>
  <c r="U12" i="48"/>
  <c r="T12" i="48"/>
  <c r="Q12" i="48"/>
  <c r="P12" i="48"/>
  <c r="O12" i="48"/>
  <c r="N12" i="48"/>
  <c r="K12" i="48"/>
  <c r="J12" i="48"/>
  <c r="H12" i="48"/>
  <c r="G12" i="48"/>
  <c r="E12" i="48"/>
  <c r="D12" i="48"/>
  <c r="AR11" i="48"/>
  <c r="AI11" i="48"/>
  <c r="AE11" i="48"/>
  <c r="V11" i="48"/>
  <c r="R11" i="48"/>
  <c r="L11" i="48"/>
  <c r="I11" i="48"/>
  <c r="AR10" i="48"/>
  <c r="AI10" i="48"/>
  <c r="AE10" i="48"/>
  <c r="V10" i="48"/>
  <c r="S10" i="48"/>
  <c r="S9" i="48" s="1"/>
  <c r="P10" i="48"/>
  <c r="P9" i="48" s="1"/>
  <c r="L10" i="48"/>
  <c r="I10" i="48"/>
  <c r="F10" i="48"/>
  <c r="AQ9" i="48"/>
  <c r="AP9" i="48"/>
  <c r="AO9" i="48"/>
  <c r="AN9" i="48"/>
  <c r="AM9" i="48"/>
  <c r="AL9" i="48"/>
  <c r="AK9" i="48"/>
  <c r="AJ9" i="48"/>
  <c r="AH9" i="48"/>
  <c r="AG9" i="48"/>
  <c r="AF9" i="48"/>
  <c r="AD9" i="48"/>
  <c r="AC9" i="48"/>
  <c r="AB9" i="48"/>
  <c r="Z9" i="48"/>
  <c r="W9" i="48"/>
  <c r="U9" i="48"/>
  <c r="T9" i="48"/>
  <c r="Q9" i="48"/>
  <c r="O9" i="48"/>
  <c r="N9" i="48"/>
  <c r="K9" i="48"/>
  <c r="J9" i="48"/>
  <c r="H9" i="48"/>
  <c r="G9" i="48"/>
  <c r="E9" i="48"/>
  <c r="D9" i="48"/>
  <c r="H6" i="48"/>
  <c r="S7" i="48"/>
  <c r="S6" i="48" s="1"/>
  <c r="V7" i="48"/>
  <c r="V6" i="48"/>
  <c r="P7" i="48"/>
  <c r="P6" i="48" s="1"/>
  <c r="L7" i="48"/>
  <c r="F7" i="48"/>
  <c r="F6" i="48" s="1"/>
  <c r="AR8" i="48"/>
  <c r="AI8" i="48"/>
  <c r="AE8" i="48"/>
  <c r="V8" i="48"/>
  <c r="R8" i="48"/>
  <c r="L8" i="48"/>
  <c r="I8" i="48"/>
  <c r="AR7" i="48"/>
  <c r="AI7" i="48"/>
  <c r="AI6" i="48" s="1"/>
  <c r="AE7" i="48"/>
  <c r="I7" i="48"/>
  <c r="I6" i="48"/>
  <c r="AR6" i="48"/>
  <c r="AQ6" i="48"/>
  <c r="AP6" i="48"/>
  <c r="AO6" i="48"/>
  <c r="AN6" i="48"/>
  <c r="AM6" i="48"/>
  <c r="AL6" i="48"/>
  <c r="AK6" i="48"/>
  <c r="AJ6" i="48"/>
  <c r="AH6" i="48"/>
  <c r="AG6" i="48"/>
  <c r="AF6" i="48"/>
  <c r="AD6" i="48"/>
  <c r="AC6" i="48"/>
  <c r="AB6" i="48"/>
  <c r="Z6" i="48"/>
  <c r="W6" i="48"/>
  <c r="U6" i="48"/>
  <c r="T6" i="48"/>
  <c r="Q6" i="48"/>
  <c r="O6" i="48"/>
  <c r="N6" i="48"/>
  <c r="K6" i="48"/>
  <c r="J6" i="48"/>
  <c r="G6" i="48"/>
  <c r="E6" i="48"/>
  <c r="D6" i="48"/>
  <c r="D24" i="48"/>
  <c r="E24" i="48"/>
  <c r="F24" i="48"/>
  <c r="G24" i="48"/>
  <c r="H24" i="48"/>
  <c r="J24" i="48"/>
  <c r="K24" i="48"/>
  <c r="N24" i="48"/>
  <c r="O24" i="48"/>
  <c r="P24" i="48"/>
  <c r="Q24" i="48"/>
  <c r="S24" i="48"/>
  <c r="T24" i="48"/>
  <c r="U24" i="48"/>
  <c r="W24" i="48"/>
  <c r="V25" i="48"/>
  <c r="V24" i="48" s="1"/>
  <c r="R25" i="48"/>
  <c r="R24" i="48" s="1"/>
  <c r="L25" i="48"/>
  <c r="L24" i="48" s="1"/>
  <c r="I25" i="48"/>
  <c r="I24" i="48" s="1"/>
  <c r="J48" i="11"/>
  <c r="E48" i="11" s="1"/>
  <c r="O48" i="11"/>
  <c r="K60" i="3"/>
  <c r="K45" i="3"/>
  <c r="N45" i="3" s="1"/>
  <c r="T301" i="56"/>
  <c r="AG276" i="56"/>
  <c r="AG410" i="56"/>
  <c r="AG442" i="56"/>
  <c r="AG505" i="56"/>
  <c r="AG507" i="56"/>
  <c r="AG537" i="56"/>
  <c r="R276" i="56"/>
  <c r="R279" i="56"/>
  <c r="R280" i="56"/>
  <c r="AF280" i="56" s="1"/>
  <c r="R281" i="56"/>
  <c r="AF281" i="56" s="1"/>
  <c r="R282" i="56"/>
  <c r="AF282" i="56"/>
  <c r="R283" i="56"/>
  <c r="AF283" i="56" s="1"/>
  <c r="R284" i="56"/>
  <c r="R285" i="56"/>
  <c r="R286" i="56"/>
  <c r="AF286" i="56"/>
  <c r="R287" i="56"/>
  <c r="AF287" i="56" s="1"/>
  <c r="R288" i="56"/>
  <c r="AF288" i="56" s="1"/>
  <c r="R289" i="56"/>
  <c r="AF289" i="56" s="1"/>
  <c r="R290" i="56"/>
  <c r="AF290" i="56" s="1"/>
  <c r="R291" i="56"/>
  <c r="AF291" i="56" s="1"/>
  <c r="K213" i="56"/>
  <c r="K211" i="56" s="1"/>
  <c r="V1" i="56"/>
  <c r="W1" i="56" s="1"/>
  <c r="F211" i="56"/>
  <c r="H211" i="56"/>
  <c r="I211" i="56"/>
  <c r="J211" i="56"/>
  <c r="M211" i="56"/>
  <c r="N211" i="56"/>
  <c r="O211" i="56"/>
  <c r="P211" i="56"/>
  <c r="AD213" i="56"/>
  <c r="AC213" i="56"/>
  <c r="AB213" i="56"/>
  <c r="AA213" i="56"/>
  <c r="X213" i="56"/>
  <c r="W213" i="56"/>
  <c r="V213" i="56"/>
  <c r="T213" i="56"/>
  <c r="R213" i="56"/>
  <c r="AF213" i="56" s="1"/>
  <c r="Q213" i="56"/>
  <c r="AE213" i="56"/>
  <c r="Z213" i="56"/>
  <c r="Q216" i="56"/>
  <c r="G216" i="56" s="1"/>
  <c r="H324" i="3"/>
  <c r="V409" i="56"/>
  <c r="Q390" i="56"/>
  <c r="AE390" i="56" s="1"/>
  <c r="Q391" i="56"/>
  <c r="AE391" i="56" s="1"/>
  <c r="Q392" i="56"/>
  <c r="Q393" i="56"/>
  <c r="AE393" i="56" s="1"/>
  <c r="U393" i="56" s="1"/>
  <c r="Q397" i="56"/>
  <c r="AE397" i="56" s="1"/>
  <c r="Q398" i="56"/>
  <c r="AE398" i="56" s="1"/>
  <c r="Q399" i="56"/>
  <c r="Q400" i="56"/>
  <c r="AE400" i="56"/>
  <c r="Q401" i="56"/>
  <c r="AE401" i="56" s="1"/>
  <c r="Q402" i="56"/>
  <c r="AE402" i="56" s="1"/>
  <c r="Q403" i="56"/>
  <c r="AE403" i="56" s="1"/>
  <c r="Q404" i="56"/>
  <c r="AE404" i="56" s="1"/>
  <c r="Q405" i="56"/>
  <c r="AE405" i="56" s="1"/>
  <c r="Q406" i="56"/>
  <c r="AE406" i="56" s="1"/>
  <c r="Q407" i="56"/>
  <c r="AE407" i="56" s="1"/>
  <c r="Q408" i="56"/>
  <c r="AE408" i="56" s="1"/>
  <c r="L393" i="56"/>
  <c r="Z393" i="56" s="1"/>
  <c r="Q389" i="56"/>
  <c r="AE389" i="56" s="1"/>
  <c r="H364" i="56"/>
  <c r="AD351" i="56"/>
  <c r="AC351" i="56"/>
  <c r="AA351" i="56"/>
  <c r="Z351" i="56"/>
  <c r="Y351" i="56"/>
  <c r="X351" i="56"/>
  <c r="W351" i="56"/>
  <c r="V351" i="56"/>
  <c r="T351" i="56"/>
  <c r="R351" i="56"/>
  <c r="AF351" i="56" s="1"/>
  <c r="Q351" i="56"/>
  <c r="N351" i="56"/>
  <c r="AB351" i="56" s="1"/>
  <c r="D1" i="56"/>
  <c r="E1" i="56" s="1"/>
  <c r="AD368" i="56"/>
  <c r="AC368" i="56"/>
  <c r="AA368" i="56"/>
  <c r="Z368" i="56"/>
  <c r="Y368" i="56"/>
  <c r="X368" i="56"/>
  <c r="W368" i="56"/>
  <c r="V368" i="56"/>
  <c r="T368" i="56"/>
  <c r="R368" i="56"/>
  <c r="AF368" i="56"/>
  <c r="Q368" i="56"/>
  <c r="AE368" i="56" s="1"/>
  <c r="N368" i="56"/>
  <c r="AD371" i="56"/>
  <c r="AC371" i="56"/>
  <c r="AA371" i="56"/>
  <c r="Z371" i="56"/>
  <c r="Y371" i="56"/>
  <c r="X371" i="56"/>
  <c r="W371" i="56"/>
  <c r="V371" i="56"/>
  <c r="T371" i="56"/>
  <c r="R371" i="56"/>
  <c r="AF371" i="56" s="1"/>
  <c r="Q371" i="56"/>
  <c r="AE371" i="56"/>
  <c r="N371" i="56"/>
  <c r="AB371" i="56" s="1"/>
  <c r="Q342" i="56"/>
  <c r="AE342" i="56" s="1"/>
  <c r="T1" i="56"/>
  <c r="R1" i="56"/>
  <c r="S1" i="56" s="1"/>
  <c r="H221" i="56"/>
  <c r="H215" i="56" s="1"/>
  <c r="H214" i="56" s="1"/>
  <c r="F221" i="56"/>
  <c r="R221" i="56" s="1"/>
  <c r="AF221" i="56" s="1"/>
  <c r="AD290" i="56"/>
  <c r="AC290" i="56"/>
  <c r="AA290" i="56"/>
  <c r="Y290" i="56"/>
  <c r="X290" i="56"/>
  <c r="W290" i="56"/>
  <c r="V290" i="56"/>
  <c r="T290" i="56"/>
  <c r="Q290" i="56"/>
  <c r="AE290" i="56" s="1"/>
  <c r="N290" i="56"/>
  <c r="AB290" i="56" s="1"/>
  <c r="L290" i="56"/>
  <c r="AD289" i="56"/>
  <c r="AC289" i="56"/>
  <c r="AA289" i="56"/>
  <c r="Y289" i="56"/>
  <c r="X289" i="56"/>
  <c r="W289" i="56"/>
  <c r="V289" i="56"/>
  <c r="T289" i="56"/>
  <c r="Q289" i="56"/>
  <c r="AE289" i="56" s="1"/>
  <c r="N289" i="56"/>
  <c r="AB289" i="56" s="1"/>
  <c r="L289" i="56"/>
  <c r="Z289" i="56" s="1"/>
  <c r="AD288" i="56"/>
  <c r="AC288" i="56"/>
  <c r="AA288" i="56"/>
  <c r="Y288" i="56"/>
  <c r="X288" i="56"/>
  <c r="W288" i="56"/>
  <c r="V288" i="56"/>
  <c r="T288" i="56"/>
  <c r="Q288" i="56"/>
  <c r="N288" i="56"/>
  <c r="AB288" i="56" s="1"/>
  <c r="L288" i="56"/>
  <c r="Z288" i="56" s="1"/>
  <c r="H330" i="56"/>
  <c r="V330" i="56" s="1"/>
  <c r="F330" i="56"/>
  <c r="R330" i="56" s="1"/>
  <c r="AF330" i="56" s="1"/>
  <c r="Q329" i="56"/>
  <c r="L297" i="56"/>
  <c r="AD297" i="56"/>
  <c r="AC297" i="56"/>
  <c r="AA297" i="56"/>
  <c r="Y297" i="56"/>
  <c r="X297" i="56"/>
  <c r="W297" i="56"/>
  <c r="V297" i="56"/>
  <c r="T297" i="56"/>
  <c r="R297" i="56"/>
  <c r="AF297" i="56" s="1"/>
  <c r="Q297" i="56"/>
  <c r="AE297" i="56" s="1"/>
  <c r="N297" i="56"/>
  <c r="H316" i="56"/>
  <c r="F316" i="56"/>
  <c r="L315" i="56"/>
  <c r="AD315" i="56"/>
  <c r="AC315" i="56"/>
  <c r="AA315" i="56"/>
  <c r="Y315" i="56"/>
  <c r="X315" i="56"/>
  <c r="W315" i="56"/>
  <c r="V315" i="56"/>
  <c r="T315" i="56"/>
  <c r="R315" i="56"/>
  <c r="Q315" i="56"/>
  <c r="AE315" i="56" s="1"/>
  <c r="N315" i="56"/>
  <c r="AB315" i="56" s="1"/>
  <c r="Q307" i="56"/>
  <c r="H339" i="56"/>
  <c r="F339" i="56"/>
  <c r="AD338" i="56"/>
  <c r="AC338" i="56"/>
  <c r="AA338" i="56"/>
  <c r="Y338" i="56"/>
  <c r="X338" i="56"/>
  <c r="W338" i="56"/>
  <c r="V338" i="56"/>
  <c r="T338" i="56"/>
  <c r="R338" i="56"/>
  <c r="AF338" i="56" s="1"/>
  <c r="Q338" i="56"/>
  <c r="AE338" i="56" s="1"/>
  <c r="N338" i="56"/>
  <c r="AB338" i="56" s="1"/>
  <c r="L338" i="56"/>
  <c r="N337" i="56"/>
  <c r="AB337" i="56" s="1"/>
  <c r="L337" i="56"/>
  <c r="Z337" i="56" s="1"/>
  <c r="AD337" i="56"/>
  <c r="AC337" i="56"/>
  <c r="AA337" i="56"/>
  <c r="Y337" i="56"/>
  <c r="X337" i="56"/>
  <c r="W337" i="56"/>
  <c r="V337" i="56"/>
  <c r="T337" i="56"/>
  <c r="R337" i="56"/>
  <c r="AF337" i="56" s="1"/>
  <c r="Q337" i="56"/>
  <c r="AE337" i="56" s="1"/>
  <c r="AD328" i="56"/>
  <c r="AC328" i="56"/>
  <c r="AA328" i="56"/>
  <c r="Z328" i="56"/>
  <c r="Y328" i="56"/>
  <c r="X328" i="56"/>
  <c r="W328" i="56"/>
  <c r="V328" i="56"/>
  <c r="T328" i="56"/>
  <c r="R328" i="56"/>
  <c r="AF328" i="56"/>
  <c r="Q328" i="56"/>
  <c r="AE328" i="56" s="1"/>
  <c r="N328" i="56"/>
  <c r="AB328" i="56" s="1"/>
  <c r="AD258" i="56"/>
  <c r="AA258" i="56"/>
  <c r="Z258" i="56"/>
  <c r="Y258" i="56"/>
  <c r="X258" i="56"/>
  <c r="W258" i="56"/>
  <c r="V258" i="56"/>
  <c r="T258" i="56"/>
  <c r="R258" i="56"/>
  <c r="AF258" i="56" s="1"/>
  <c r="Q258" i="56"/>
  <c r="AE258" i="56" s="1"/>
  <c r="O258" i="56"/>
  <c r="N258" i="56"/>
  <c r="AB258" i="56" s="1"/>
  <c r="AD236" i="56"/>
  <c r="AC236" i="56"/>
  <c r="AB236" i="56"/>
  <c r="AA236" i="56"/>
  <c r="Y236" i="56"/>
  <c r="X236" i="56"/>
  <c r="W236" i="56"/>
  <c r="V236" i="56"/>
  <c r="R236" i="56"/>
  <c r="AF236" i="56" s="1"/>
  <c r="Q227" i="56"/>
  <c r="AE227" i="56" s="1"/>
  <c r="N1" i="56"/>
  <c r="O1" i="56" s="1"/>
  <c r="P1" i="56"/>
  <c r="L275" i="56"/>
  <c r="M1" i="56"/>
  <c r="AI255" i="56"/>
  <c r="D70" i="4"/>
  <c r="H58" i="4"/>
  <c r="D58" i="4" s="1"/>
  <c r="BD58" i="4" s="1"/>
  <c r="G58" i="4"/>
  <c r="F58" i="4"/>
  <c r="S41" i="3"/>
  <c r="S39" i="3"/>
  <c r="S38" i="3" s="1"/>
  <c r="G11" i="43"/>
  <c r="K17" i="3"/>
  <c r="K15" i="3"/>
  <c r="BD549" i="3"/>
  <c r="BC12" i="3"/>
  <c r="BC14" i="3" s="1"/>
  <c r="BC10" i="3"/>
  <c r="I350" i="4"/>
  <c r="K350" i="4"/>
  <c r="L350" i="4"/>
  <c r="M350" i="4"/>
  <c r="N350" i="4"/>
  <c r="Q350" i="4"/>
  <c r="R350" i="4"/>
  <c r="S350" i="4"/>
  <c r="T350" i="4"/>
  <c r="U350" i="4"/>
  <c r="V350" i="4"/>
  <c r="W350" i="4"/>
  <c r="X350" i="4"/>
  <c r="Y350" i="4"/>
  <c r="Z350" i="4"/>
  <c r="AA350" i="4"/>
  <c r="AB350" i="4"/>
  <c r="AC350" i="4"/>
  <c r="AD350" i="4"/>
  <c r="AE350" i="4"/>
  <c r="AF350" i="4"/>
  <c r="AG350" i="4"/>
  <c r="AH350" i="4"/>
  <c r="AI350" i="4"/>
  <c r="AJ350" i="4"/>
  <c r="AK350" i="4"/>
  <c r="AL350" i="4"/>
  <c r="AM350" i="4"/>
  <c r="AN350" i="4"/>
  <c r="AO350" i="4"/>
  <c r="AP350" i="4"/>
  <c r="AQ350" i="4"/>
  <c r="AR350" i="4"/>
  <c r="AS350" i="4"/>
  <c r="AV350" i="4"/>
  <c r="AW350" i="4"/>
  <c r="AX350" i="4"/>
  <c r="AY350" i="4"/>
  <c r="AZ350" i="4"/>
  <c r="BA350" i="4"/>
  <c r="BB350" i="4"/>
  <c r="BC350" i="4"/>
  <c r="BF350" i="4"/>
  <c r="BG350" i="4"/>
  <c r="BH350" i="4"/>
  <c r="BI350" i="4"/>
  <c r="BJ350" i="4"/>
  <c r="BK350" i="4"/>
  <c r="BL350" i="4"/>
  <c r="BM350" i="4"/>
  <c r="BN350" i="4"/>
  <c r="J19" i="3"/>
  <c r="P19" i="3"/>
  <c r="D43" i="45"/>
  <c r="AB35" i="43"/>
  <c r="AG9" i="14"/>
  <c r="C12" i="15"/>
  <c r="C11" i="15"/>
  <c r="BO58" i="4"/>
  <c r="BP2" i="4"/>
  <c r="BP3" i="4" s="1"/>
  <c r="BQ5" i="4"/>
  <c r="BQ4" i="4"/>
  <c r="BQ1" i="4"/>
  <c r="BQ3" i="4"/>
  <c r="N291" i="3"/>
  <c r="N282" i="3"/>
  <c r="J284" i="3"/>
  <c r="H39" i="11"/>
  <c r="M39" i="11"/>
  <c r="N39" i="11"/>
  <c r="L56" i="3"/>
  <c r="L55" i="3" s="1"/>
  <c r="N58" i="3"/>
  <c r="U19" i="17"/>
  <c r="T19" i="17" s="1"/>
  <c r="T12" i="15"/>
  <c r="T10" i="15"/>
  <c r="T9" i="15"/>
  <c r="S9" i="15"/>
  <c r="S10" i="15"/>
  <c r="Q8" i="15"/>
  <c r="P8" i="15"/>
  <c r="O8" i="15"/>
  <c r="L8" i="15"/>
  <c r="K8" i="15"/>
  <c r="J8" i="15"/>
  <c r="I8" i="15"/>
  <c r="H8" i="15"/>
  <c r="G8" i="15"/>
  <c r="F8" i="15"/>
  <c r="E8" i="15"/>
  <c r="L9" i="42"/>
  <c r="H9" i="42"/>
  <c r="M9" i="42" s="1"/>
  <c r="G9" i="42"/>
  <c r="D9" i="22"/>
  <c r="C9" i="22"/>
  <c r="F24" i="31"/>
  <c r="C24" i="31" s="1"/>
  <c r="C26" i="31"/>
  <c r="D23" i="31"/>
  <c r="E23" i="31"/>
  <c r="F23" i="31"/>
  <c r="D11" i="31"/>
  <c r="D9" i="31"/>
  <c r="G146" i="11"/>
  <c r="H146" i="11"/>
  <c r="K146" i="11"/>
  <c r="L146" i="11"/>
  <c r="M146" i="11"/>
  <c r="N146" i="11"/>
  <c r="G129" i="11"/>
  <c r="K129" i="11"/>
  <c r="L129" i="11"/>
  <c r="M129" i="11"/>
  <c r="N129" i="11"/>
  <c r="J134" i="11"/>
  <c r="J143" i="11"/>
  <c r="J144" i="11"/>
  <c r="J153" i="11"/>
  <c r="J166" i="11"/>
  <c r="D67" i="11"/>
  <c r="L96" i="11"/>
  <c r="L95" i="11" s="1"/>
  <c r="J95" i="11"/>
  <c r="L98" i="11"/>
  <c r="J98" i="11"/>
  <c r="L101" i="11"/>
  <c r="J101" i="11"/>
  <c r="H19" i="11"/>
  <c r="F11" i="21"/>
  <c r="F10" i="21"/>
  <c r="F9" i="21"/>
  <c r="J12" i="19"/>
  <c r="E12" i="19" s="1"/>
  <c r="K428" i="3"/>
  <c r="K427" i="3" s="1"/>
  <c r="K187" i="3"/>
  <c r="AG8" i="14"/>
  <c r="U16" i="17"/>
  <c r="N16" i="17"/>
  <c r="J16" i="17"/>
  <c r="G16" i="17"/>
  <c r="F16" i="17" s="1"/>
  <c r="J37" i="14"/>
  <c r="N19" i="17"/>
  <c r="J19" i="17"/>
  <c r="D52" i="12"/>
  <c r="C52" i="12"/>
  <c r="D57" i="12"/>
  <c r="J152" i="11" s="1"/>
  <c r="D45" i="12"/>
  <c r="C45" i="12"/>
  <c r="D44" i="12"/>
  <c r="D43" i="12"/>
  <c r="J138" i="11" s="1"/>
  <c r="Z2" i="9"/>
  <c r="Z1" i="9"/>
  <c r="I15" i="8"/>
  <c r="D22" i="8"/>
  <c r="D20" i="8" s="1"/>
  <c r="F17" i="8"/>
  <c r="F16" i="8"/>
  <c r="D13" i="8"/>
  <c r="C12" i="8"/>
  <c r="C10" i="8" s="1"/>
  <c r="C32" i="8"/>
  <c r="C31" i="8"/>
  <c r="D31" i="8"/>
  <c r="C22" i="8"/>
  <c r="C20" i="8" s="1"/>
  <c r="C60" i="45"/>
  <c r="C58" i="45" s="1"/>
  <c r="C42" i="45"/>
  <c r="C37" i="45"/>
  <c r="BH13" i="3"/>
  <c r="BD228" i="3"/>
  <c r="N228" i="3"/>
  <c r="J228" i="3"/>
  <c r="BC22" i="3"/>
  <c r="AJ8" i="51"/>
  <c r="N286" i="3"/>
  <c r="J286" i="3"/>
  <c r="BC285" i="3"/>
  <c r="N285" i="3"/>
  <c r="U31" i="51"/>
  <c r="BO4" i="4"/>
  <c r="BO69" i="4"/>
  <c r="BO68" i="4" s="1"/>
  <c r="G39" i="44"/>
  <c r="F39" i="44"/>
  <c r="H39" i="44" s="1"/>
  <c r="G9" i="52"/>
  <c r="K422" i="3"/>
  <c r="AB10" i="50"/>
  <c r="AB9" i="50"/>
  <c r="AJ34" i="51"/>
  <c r="F10" i="50"/>
  <c r="F9" i="50" s="1"/>
  <c r="V21" i="50"/>
  <c r="V22" i="50"/>
  <c r="S21" i="50"/>
  <c r="S22" i="50"/>
  <c r="S20" i="50"/>
  <c r="G21" i="50"/>
  <c r="G22" i="50"/>
  <c r="G20" i="50"/>
  <c r="G12" i="50"/>
  <c r="G13" i="50"/>
  <c r="G14" i="50"/>
  <c r="G15" i="50"/>
  <c r="H15" i="52"/>
  <c r="J15" i="52"/>
  <c r="K15" i="52"/>
  <c r="L15" i="52"/>
  <c r="I11" i="52"/>
  <c r="I14" i="52"/>
  <c r="I16" i="52"/>
  <c r="I17" i="52"/>
  <c r="I18" i="52"/>
  <c r="I10" i="52"/>
  <c r="N11" i="52"/>
  <c r="N14" i="52"/>
  <c r="N16" i="52"/>
  <c r="N17" i="52"/>
  <c r="N18" i="52"/>
  <c r="Q17" i="52"/>
  <c r="Q18" i="52"/>
  <c r="Q16" i="52"/>
  <c r="BC28" i="3"/>
  <c r="BC243" i="3"/>
  <c r="N244" i="3"/>
  <c r="J244" i="3"/>
  <c r="J191" i="3"/>
  <c r="P191" i="3" s="1"/>
  <c r="P22" i="23"/>
  <c r="L427" i="3"/>
  <c r="M427" i="3"/>
  <c r="O427" i="3"/>
  <c r="N429" i="3"/>
  <c r="J429" i="3"/>
  <c r="P429" i="3" s="1"/>
  <c r="K407" i="3"/>
  <c r="S407" i="3" s="1"/>
  <c r="K388" i="3"/>
  <c r="S388" i="3" s="1"/>
  <c r="T388" i="3" s="1"/>
  <c r="K375" i="3"/>
  <c r="J375" i="3" s="1"/>
  <c r="I96" i="11"/>
  <c r="K369" i="3"/>
  <c r="N369" i="3" s="1"/>
  <c r="K93" i="11" s="1"/>
  <c r="K353" i="3"/>
  <c r="J353" i="3" s="1"/>
  <c r="K339" i="3"/>
  <c r="N339" i="3"/>
  <c r="K334" i="3"/>
  <c r="N334" i="3" s="1"/>
  <c r="K308" i="3"/>
  <c r="S308" i="3" s="1"/>
  <c r="T308" i="3" s="1"/>
  <c r="K320" i="3"/>
  <c r="J320" i="3" s="1"/>
  <c r="BE214" i="3"/>
  <c r="BE211" i="3"/>
  <c r="K211" i="3"/>
  <c r="BC106" i="3"/>
  <c r="N78" i="3"/>
  <c r="J78" i="3"/>
  <c r="BE265" i="3"/>
  <c r="N273" i="3"/>
  <c r="Y273" i="3" s="1"/>
  <c r="BC263" i="3"/>
  <c r="J151" i="3"/>
  <c r="P151" i="3"/>
  <c r="W292" i="56"/>
  <c r="BD273" i="3"/>
  <c r="BD271" i="3"/>
  <c r="BD272" i="3"/>
  <c r="BD270" i="3"/>
  <c r="BD186" i="3"/>
  <c r="N257" i="3"/>
  <c r="BC300" i="3"/>
  <c r="BC301" i="3" s="1"/>
  <c r="BC302" i="3" s="1"/>
  <c r="BC9" i="3"/>
  <c r="L40" i="3"/>
  <c r="L39" i="3" s="1"/>
  <c r="L38" i="3" s="1"/>
  <c r="M40" i="3"/>
  <c r="M39" i="3" s="1"/>
  <c r="M38" i="3" s="1"/>
  <c r="O40" i="3"/>
  <c r="O39" i="3" s="1"/>
  <c r="O38" i="3" s="1"/>
  <c r="L33" i="11" s="1"/>
  <c r="BF13" i="3"/>
  <c r="BE13" i="3"/>
  <c r="BD13" i="3"/>
  <c r="N403" i="3"/>
  <c r="J403" i="3"/>
  <c r="N402" i="3"/>
  <c r="J402" i="3"/>
  <c r="K390" i="3"/>
  <c r="N390" i="3" s="1"/>
  <c r="S200" i="3"/>
  <c r="T200" i="3" s="1"/>
  <c r="L91" i="3"/>
  <c r="M91" i="3"/>
  <c r="O91" i="3"/>
  <c r="L53" i="11" s="1"/>
  <c r="L51" i="11" s="1"/>
  <c r="BC192" i="3"/>
  <c r="N189" i="3"/>
  <c r="J93" i="3"/>
  <c r="P93" i="3" s="1"/>
  <c r="J285" i="3"/>
  <c r="BC282" i="3"/>
  <c r="N155" i="3"/>
  <c r="J155" i="3"/>
  <c r="F12" i="43"/>
  <c r="M15" i="3"/>
  <c r="N15" i="3"/>
  <c r="O15" i="3"/>
  <c r="J20" i="3"/>
  <c r="P20" i="3" s="1"/>
  <c r="J21" i="3"/>
  <c r="P21" i="3" s="1"/>
  <c r="E27" i="4"/>
  <c r="E10" i="4"/>
  <c r="AJ27" i="4"/>
  <c r="AK27" i="4"/>
  <c r="AL27" i="4"/>
  <c r="AM27" i="4"/>
  <c r="AN27" i="4"/>
  <c r="AO27" i="4"/>
  <c r="AP27" i="4"/>
  <c r="AQ27" i="4"/>
  <c r="AX27" i="4"/>
  <c r="AY27" i="4"/>
  <c r="AZ27" i="4"/>
  <c r="BA27" i="4"/>
  <c r="BB27" i="4"/>
  <c r="BC27" i="4"/>
  <c r="BF27" i="4"/>
  <c r="BG27" i="4"/>
  <c r="BH27" i="4"/>
  <c r="BI27" i="4"/>
  <c r="BJ27" i="4"/>
  <c r="BK27" i="4"/>
  <c r="BL27" i="4"/>
  <c r="BM27" i="4"/>
  <c r="BN27" i="4"/>
  <c r="D72" i="4"/>
  <c r="E53" i="12" s="1"/>
  <c r="E51" i="12" s="1"/>
  <c r="J272" i="3"/>
  <c r="N272" i="3"/>
  <c r="K259" i="3"/>
  <c r="K242" i="3"/>
  <c r="J242" i="3" s="1"/>
  <c r="K227" i="3"/>
  <c r="BC122" i="3"/>
  <c r="D71" i="4"/>
  <c r="D69" i="4"/>
  <c r="N424" i="3"/>
  <c r="J424" i="3"/>
  <c r="BD150" i="3"/>
  <c r="BC149" i="3"/>
  <c r="N267" i="3"/>
  <c r="N268" i="3"/>
  <c r="N269" i="3"/>
  <c r="J267" i="3"/>
  <c r="J268" i="3"/>
  <c r="J269" i="3"/>
  <c r="N290" i="3"/>
  <c r="J290" i="3"/>
  <c r="BD266" i="3"/>
  <c r="J187" i="3"/>
  <c r="BD267" i="3"/>
  <c r="BC266" i="3"/>
  <c r="BC267" i="3" s="1"/>
  <c r="N258" i="3"/>
  <c r="J258" i="3"/>
  <c r="J243" i="3"/>
  <c r="N243" i="3"/>
  <c r="BD219" i="3"/>
  <c r="BD214" i="3"/>
  <c r="BD215" i="3" s="1"/>
  <c r="BD187" i="3"/>
  <c r="J384" i="3"/>
  <c r="N305" i="3"/>
  <c r="Z15" i="48"/>
  <c r="N387" i="3"/>
  <c r="J387" i="3"/>
  <c r="N386" i="3"/>
  <c r="J386" i="3"/>
  <c r="AR25" i="48"/>
  <c r="AI25" i="48"/>
  <c r="AE25" i="48"/>
  <c r="AQ24" i="48"/>
  <c r="AP24" i="48"/>
  <c r="AO24" i="48"/>
  <c r="AN24" i="48"/>
  <c r="AM24" i="48"/>
  <c r="AL24" i="48"/>
  <c r="AK24" i="48"/>
  <c r="AJ24" i="48"/>
  <c r="AH24" i="48"/>
  <c r="AG24" i="48"/>
  <c r="AF24" i="48"/>
  <c r="AD24" i="48"/>
  <c r="AC24" i="48"/>
  <c r="AB24" i="48"/>
  <c r="Z24" i="48"/>
  <c r="N104" i="3"/>
  <c r="J103" i="3"/>
  <c r="J104" i="3"/>
  <c r="J56" i="11" s="1"/>
  <c r="N87" i="3"/>
  <c r="N377" i="3"/>
  <c r="N378" i="3"/>
  <c r="N379" i="3"/>
  <c r="J377" i="3"/>
  <c r="J378" i="3"/>
  <c r="J379" i="3"/>
  <c r="J58" i="3"/>
  <c r="P58" i="3" s="1"/>
  <c r="J59" i="3"/>
  <c r="P59" i="3" s="1"/>
  <c r="J123" i="3"/>
  <c r="C39" i="12"/>
  <c r="J42" i="3"/>
  <c r="BC422" i="3"/>
  <c r="N425" i="3"/>
  <c r="L422" i="3"/>
  <c r="M422" i="3"/>
  <c r="J425" i="3"/>
  <c r="F228" i="56"/>
  <c r="T228" i="56" s="1"/>
  <c r="Q235" i="56"/>
  <c r="Q234" i="56"/>
  <c r="G234" i="56" s="1"/>
  <c r="Q231" i="56"/>
  <c r="AE231" i="56" s="1"/>
  <c r="Q248" i="56"/>
  <c r="AE248" i="56"/>
  <c r="L287" i="56"/>
  <c r="AD287" i="56"/>
  <c r="AC287" i="56"/>
  <c r="AA287" i="56"/>
  <c r="Y287" i="56"/>
  <c r="Y278" i="56" s="1"/>
  <c r="X287" i="56"/>
  <c r="W287" i="56"/>
  <c r="V287" i="56"/>
  <c r="T287" i="56"/>
  <c r="Q287" i="56"/>
  <c r="AE287" i="56" s="1"/>
  <c r="N287" i="56"/>
  <c r="AB287" i="56" s="1"/>
  <c r="N280" i="56"/>
  <c r="AB280" i="56" s="1"/>
  <c r="N281" i="56"/>
  <c r="AB281" i="56"/>
  <c r="N282" i="56"/>
  <c r="N283" i="56"/>
  <c r="AB283" i="56" s="1"/>
  <c r="N284" i="56"/>
  <c r="AB284" i="56" s="1"/>
  <c r="N285" i="56"/>
  <c r="N286" i="56"/>
  <c r="N291" i="56"/>
  <c r="AB291" i="56"/>
  <c r="N279" i="56"/>
  <c r="AD383" i="56"/>
  <c r="AC383" i="56"/>
  <c r="AA383" i="56"/>
  <c r="Z383" i="56"/>
  <c r="Y383" i="56"/>
  <c r="X383" i="56"/>
  <c r="W383" i="56"/>
  <c r="V383" i="56"/>
  <c r="T383" i="56"/>
  <c r="R383" i="56"/>
  <c r="AF383" i="56" s="1"/>
  <c r="Q383" i="56"/>
  <c r="AE383" i="56" s="1"/>
  <c r="N383" i="56"/>
  <c r="T385" i="56"/>
  <c r="L374" i="56"/>
  <c r="AD372" i="56"/>
  <c r="AC372" i="56"/>
  <c r="AA372" i="56"/>
  <c r="Z372" i="56"/>
  <c r="Y372" i="56"/>
  <c r="X372" i="56"/>
  <c r="W372" i="56"/>
  <c r="V372" i="56"/>
  <c r="T372" i="56"/>
  <c r="R372" i="56"/>
  <c r="AF372" i="56" s="1"/>
  <c r="Q372" i="56"/>
  <c r="AE372" i="56" s="1"/>
  <c r="N372" i="56"/>
  <c r="R389" i="56"/>
  <c r="AF389" i="56" s="1"/>
  <c r="R390" i="56"/>
  <c r="AF390" i="56" s="1"/>
  <c r="R391" i="56"/>
  <c r="AF391" i="56" s="1"/>
  <c r="R392" i="56"/>
  <c r="AF392" i="56" s="1"/>
  <c r="R393" i="56"/>
  <c r="AF393" i="56" s="1"/>
  <c r="R397" i="56"/>
  <c r="AF397" i="56" s="1"/>
  <c r="R398" i="56"/>
  <c r="AF398" i="56"/>
  <c r="R399" i="56"/>
  <c r="AF399" i="56" s="1"/>
  <c r="R400" i="56"/>
  <c r="AF400" i="56" s="1"/>
  <c r="R401" i="56"/>
  <c r="AF401" i="56" s="1"/>
  <c r="R402" i="56"/>
  <c r="AF402" i="56" s="1"/>
  <c r="R403" i="56"/>
  <c r="AF403" i="56" s="1"/>
  <c r="R404" i="56"/>
  <c r="AF404" i="56" s="1"/>
  <c r="R405" i="56"/>
  <c r="AF405" i="56" s="1"/>
  <c r="R406" i="56"/>
  <c r="AF406" i="56" s="1"/>
  <c r="R407" i="56"/>
  <c r="AF407" i="56" s="1"/>
  <c r="R408" i="56"/>
  <c r="AF408" i="56" s="1"/>
  <c r="R388" i="56"/>
  <c r="AF388" i="56" s="1"/>
  <c r="AD403" i="56"/>
  <c r="AC403" i="56"/>
  <c r="AA403" i="56"/>
  <c r="Z403" i="56"/>
  <c r="Y403" i="56"/>
  <c r="X403" i="56"/>
  <c r="W403" i="56"/>
  <c r="V403" i="56"/>
  <c r="T403" i="56"/>
  <c r="N403" i="56"/>
  <c r="AB403" i="56" s="1"/>
  <c r="Q332" i="56"/>
  <c r="AE332" i="56" s="1"/>
  <c r="T312" i="56"/>
  <c r="Q312" i="56"/>
  <c r="AA318" i="56"/>
  <c r="N333" i="56"/>
  <c r="Q333" i="56"/>
  <c r="AE333" i="56" s="1"/>
  <c r="R333" i="56"/>
  <c r="AF333" i="56" s="1"/>
  <c r="T333" i="56"/>
  <c r="V333" i="56"/>
  <c r="W333" i="56"/>
  <c r="X333" i="56"/>
  <c r="Y333" i="56"/>
  <c r="Z333" i="56"/>
  <c r="AA333" i="56"/>
  <c r="AC333" i="56"/>
  <c r="AD333" i="56"/>
  <c r="V294" i="56"/>
  <c r="T294" i="56"/>
  <c r="R294" i="56"/>
  <c r="AF294" i="56" s="1"/>
  <c r="BO30" i="4"/>
  <c r="BO31" i="4" s="1"/>
  <c r="O240" i="3"/>
  <c r="J257" i="3"/>
  <c r="J214" i="3"/>
  <c r="N220" i="3"/>
  <c r="J220" i="3"/>
  <c r="S231" i="3"/>
  <c r="T231" i="3" s="1"/>
  <c r="J124" i="3"/>
  <c r="P124" i="3" s="1"/>
  <c r="N371" i="3"/>
  <c r="N370" i="3"/>
  <c r="J370" i="3"/>
  <c r="J371" i="3"/>
  <c r="L101" i="3"/>
  <c r="O101" i="3"/>
  <c r="N109" i="3"/>
  <c r="J109" i="3"/>
  <c r="N309" i="3"/>
  <c r="N310" i="3"/>
  <c r="N312" i="3"/>
  <c r="J309" i="3"/>
  <c r="J310" i="3"/>
  <c r="J312" i="3"/>
  <c r="J87" i="3"/>
  <c r="L74" i="3"/>
  <c r="D46" i="12" s="1"/>
  <c r="L225" i="3"/>
  <c r="L209" i="3"/>
  <c r="L255" i="3"/>
  <c r="M74" i="3"/>
  <c r="O74" i="3"/>
  <c r="O225" i="3"/>
  <c r="J75" i="3"/>
  <c r="J79" i="3"/>
  <c r="J298" i="3"/>
  <c r="P298" i="3"/>
  <c r="S274" i="3"/>
  <c r="T274" i="3" s="1"/>
  <c r="S291" i="3"/>
  <c r="T291" i="3" s="1"/>
  <c r="N165" i="3"/>
  <c r="J165" i="3"/>
  <c r="N163" i="3"/>
  <c r="I326" i="56"/>
  <c r="J326" i="56"/>
  <c r="K326" i="56"/>
  <c r="M326" i="56"/>
  <c r="O326" i="56"/>
  <c r="I322" i="56"/>
  <c r="J322" i="56"/>
  <c r="K322" i="56"/>
  <c r="M322" i="56"/>
  <c r="O322" i="56"/>
  <c r="P322" i="56"/>
  <c r="BH9" i="3"/>
  <c r="T410" i="3"/>
  <c r="J410" i="3"/>
  <c r="P410" i="3" s="1"/>
  <c r="S409" i="3"/>
  <c r="T409" i="3" s="1"/>
  <c r="J409" i="3"/>
  <c r="P409" i="3" s="1"/>
  <c r="S408" i="3"/>
  <c r="N408" i="3"/>
  <c r="J408" i="3"/>
  <c r="AA408" i="3" s="1"/>
  <c r="H408" i="3"/>
  <c r="H399" i="3" s="1"/>
  <c r="N406" i="3"/>
  <c r="J406" i="3"/>
  <c r="T404" i="3"/>
  <c r="M404" i="3"/>
  <c r="J404" i="3"/>
  <c r="P404" i="3" s="1"/>
  <c r="M401" i="3"/>
  <c r="J401" i="3"/>
  <c r="T400" i="3"/>
  <c r="O399" i="3"/>
  <c r="L399" i="3"/>
  <c r="C399" i="3"/>
  <c r="I239" i="56"/>
  <c r="J239" i="56"/>
  <c r="K239" i="56"/>
  <c r="M239" i="56"/>
  <c r="P239" i="56"/>
  <c r="I387" i="56"/>
  <c r="J387" i="56"/>
  <c r="K387" i="56"/>
  <c r="M387" i="56"/>
  <c r="O387" i="56"/>
  <c r="P387" i="56"/>
  <c r="AD409" i="56"/>
  <c r="AC409" i="56"/>
  <c r="AA409" i="56"/>
  <c r="Y409" i="56"/>
  <c r="X409" i="56"/>
  <c r="W409" i="56"/>
  <c r="I364" i="56"/>
  <c r="J364" i="56"/>
  <c r="K364" i="56"/>
  <c r="M364" i="56"/>
  <c r="O364" i="56"/>
  <c r="P364" i="56"/>
  <c r="AD386" i="56"/>
  <c r="AC386" i="56"/>
  <c r="AA386" i="56"/>
  <c r="Y386" i="56"/>
  <c r="X386" i="56"/>
  <c r="W386" i="56"/>
  <c r="I341" i="56"/>
  <c r="K341" i="56"/>
  <c r="M341" i="56"/>
  <c r="O341" i="56"/>
  <c r="P341" i="56"/>
  <c r="AD363" i="56"/>
  <c r="AC363" i="56"/>
  <c r="AA363" i="56"/>
  <c r="Y363" i="56"/>
  <c r="X363" i="56"/>
  <c r="W363" i="56"/>
  <c r="D277" i="56"/>
  <c r="C277" i="56"/>
  <c r="H331" i="56"/>
  <c r="I331" i="56"/>
  <c r="J331" i="56"/>
  <c r="K331" i="56"/>
  <c r="M331" i="56"/>
  <c r="O331" i="56"/>
  <c r="P331" i="56"/>
  <c r="AD330" i="56"/>
  <c r="AC330" i="56"/>
  <c r="AA330" i="56"/>
  <c r="Y330" i="56"/>
  <c r="X330" i="56"/>
  <c r="W330" i="56"/>
  <c r="AD325" i="56"/>
  <c r="AC325" i="56"/>
  <c r="AA325" i="56"/>
  <c r="Y325" i="56"/>
  <c r="X325" i="56"/>
  <c r="W325" i="56"/>
  <c r="I317" i="56"/>
  <c r="J317" i="56"/>
  <c r="K317" i="56"/>
  <c r="M317" i="56"/>
  <c r="O317" i="56"/>
  <c r="P317" i="56"/>
  <c r="AD321" i="56"/>
  <c r="AC321" i="56"/>
  <c r="AA321" i="56"/>
  <c r="Y321" i="56"/>
  <c r="X321" i="56"/>
  <c r="W321" i="56"/>
  <c r="I311" i="56"/>
  <c r="J311" i="56"/>
  <c r="K311" i="56"/>
  <c r="M311" i="56"/>
  <c r="O311" i="56"/>
  <c r="P311" i="56"/>
  <c r="AD316" i="56"/>
  <c r="AC316" i="56"/>
  <c r="AA316" i="56"/>
  <c r="Y316" i="56"/>
  <c r="X316" i="56"/>
  <c r="W316" i="56"/>
  <c r="H305" i="56"/>
  <c r="I305" i="56"/>
  <c r="J305" i="56"/>
  <c r="K305" i="56"/>
  <c r="M305" i="56"/>
  <c r="O305" i="56"/>
  <c r="P305" i="56"/>
  <c r="AD310" i="56"/>
  <c r="AC310" i="56"/>
  <c r="AA310" i="56"/>
  <c r="Y310" i="56"/>
  <c r="X310" i="56"/>
  <c r="W310" i="56"/>
  <c r="V310" i="56"/>
  <c r="F310" i="56"/>
  <c r="R310" i="56" s="1"/>
  <c r="I300" i="56"/>
  <c r="J300" i="56"/>
  <c r="K300" i="56"/>
  <c r="M300" i="56"/>
  <c r="O300" i="56"/>
  <c r="P300" i="56"/>
  <c r="AD304" i="56"/>
  <c r="AC304" i="56"/>
  <c r="AA304" i="56"/>
  <c r="Y304" i="56"/>
  <c r="X304" i="56"/>
  <c r="W304" i="56"/>
  <c r="I335" i="56"/>
  <c r="J335" i="56"/>
  <c r="K335" i="56"/>
  <c r="M335" i="56"/>
  <c r="O335" i="56"/>
  <c r="P335" i="56"/>
  <c r="AD339" i="56"/>
  <c r="AC339" i="56"/>
  <c r="AA339" i="56"/>
  <c r="Y339" i="56"/>
  <c r="X339" i="56"/>
  <c r="W339" i="56"/>
  <c r="AD336" i="56"/>
  <c r="AC336" i="56"/>
  <c r="AA336" i="56"/>
  <c r="Z336" i="56"/>
  <c r="Y336" i="56"/>
  <c r="X336" i="56"/>
  <c r="W336" i="56"/>
  <c r="V336" i="56"/>
  <c r="T336" i="56"/>
  <c r="R336" i="56"/>
  <c r="AF336" i="56" s="1"/>
  <c r="Q336" i="56"/>
  <c r="AE336" i="56" s="1"/>
  <c r="N336" i="56"/>
  <c r="AB336" i="56"/>
  <c r="F293" i="56"/>
  <c r="H293" i="56"/>
  <c r="I293" i="56"/>
  <c r="J293" i="56"/>
  <c r="K293" i="56"/>
  <c r="M293" i="56"/>
  <c r="O293" i="56"/>
  <c r="P293" i="56"/>
  <c r="I278" i="56"/>
  <c r="J278" i="56"/>
  <c r="K278" i="56"/>
  <c r="M278" i="56"/>
  <c r="O278" i="56"/>
  <c r="P278" i="56"/>
  <c r="Q281" i="56"/>
  <c r="AE281" i="56"/>
  <c r="Q282" i="56"/>
  <c r="AE282" i="56" s="1"/>
  <c r="Q283" i="56"/>
  <c r="AE283" i="56" s="1"/>
  <c r="Q284" i="56"/>
  <c r="AE284" i="56" s="1"/>
  <c r="Q285" i="56"/>
  <c r="AE285" i="56" s="1"/>
  <c r="Q286" i="56"/>
  <c r="AE286" i="56"/>
  <c r="Q291" i="56"/>
  <c r="AE291" i="56" s="1"/>
  <c r="Q280" i="56"/>
  <c r="AE280" i="56" s="1"/>
  <c r="Q279" i="56"/>
  <c r="AE279" i="56"/>
  <c r="L291" i="56"/>
  <c r="Z291" i="56" s="1"/>
  <c r="Z284" i="56"/>
  <c r="L285" i="56"/>
  <c r="Z285" i="56" s="1"/>
  <c r="Z280" i="56"/>
  <c r="U280" i="56" s="1"/>
  <c r="S280" i="56" s="1"/>
  <c r="Z281" i="56"/>
  <c r="L283" i="56"/>
  <c r="Z283" i="56" s="1"/>
  <c r="L279" i="56"/>
  <c r="Z279" i="56" s="1"/>
  <c r="AD292" i="56"/>
  <c r="AC292" i="56"/>
  <c r="AA292" i="56"/>
  <c r="Y292" i="56"/>
  <c r="X292" i="56"/>
  <c r="F265" i="56"/>
  <c r="I265" i="56"/>
  <c r="J265" i="56"/>
  <c r="K265" i="56"/>
  <c r="M265" i="56"/>
  <c r="P265" i="56"/>
  <c r="H267" i="56"/>
  <c r="V267" i="56" s="1"/>
  <c r="AD267" i="56"/>
  <c r="AA267" i="56"/>
  <c r="Y267" i="56"/>
  <c r="X267" i="56"/>
  <c r="W267" i="56"/>
  <c r="T267" i="56"/>
  <c r="R267" i="56"/>
  <c r="Q267" i="56"/>
  <c r="AE267" i="56" s="1"/>
  <c r="O267" i="56"/>
  <c r="L267" i="56"/>
  <c r="L265" i="56" s="1"/>
  <c r="N267" i="56"/>
  <c r="AB267" i="56" s="1"/>
  <c r="I260" i="56"/>
  <c r="J260" i="56"/>
  <c r="J238" i="56" s="1"/>
  <c r="J237" i="56" s="1"/>
  <c r="K260" i="56"/>
  <c r="M260" i="56"/>
  <c r="P260" i="56"/>
  <c r="AD264" i="56"/>
  <c r="AA264" i="56"/>
  <c r="Y264" i="56"/>
  <c r="X264" i="56"/>
  <c r="W264" i="56"/>
  <c r="T2" i="56"/>
  <c r="AD259" i="56"/>
  <c r="AA259" i="56"/>
  <c r="Y259" i="56"/>
  <c r="X259" i="56"/>
  <c r="W259" i="56"/>
  <c r="I223" i="56"/>
  <c r="I222" i="56" s="1"/>
  <c r="K223" i="56"/>
  <c r="K222" i="56" s="1"/>
  <c r="M223" i="56"/>
  <c r="M222" i="56" s="1"/>
  <c r="N223" i="56"/>
  <c r="N222" i="56" s="1"/>
  <c r="O223" i="56"/>
  <c r="O222" i="56" s="1"/>
  <c r="P223" i="56"/>
  <c r="P222" i="56" s="1"/>
  <c r="H228" i="56"/>
  <c r="AD228" i="56"/>
  <c r="AC228" i="56"/>
  <c r="AB228" i="56"/>
  <c r="AA228" i="56"/>
  <c r="Y228" i="56"/>
  <c r="X228" i="56"/>
  <c r="W228" i="56"/>
  <c r="W223" i="56" s="1"/>
  <c r="W222" i="56" s="1"/>
  <c r="AD212" i="56"/>
  <c r="AC212" i="56"/>
  <c r="AB212" i="56"/>
  <c r="AA212" i="56"/>
  <c r="Y212" i="56"/>
  <c r="X212" i="56"/>
  <c r="W212" i="56"/>
  <c r="V212" i="56"/>
  <c r="T212" i="56"/>
  <c r="R212" i="56"/>
  <c r="AF212" i="56"/>
  <c r="Q212" i="56"/>
  <c r="L212" i="56"/>
  <c r="L211" i="56" s="1"/>
  <c r="I215" i="56"/>
  <c r="I214" i="56"/>
  <c r="J215" i="56"/>
  <c r="J214" i="56" s="1"/>
  <c r="K215" i="56"/>
  <c r="K214" i="56" s="1"/>
  <c r="M215" i="56"/>
  <c r="M214" i="56" s="1"/>
  <c r="N215" i="56"/>
  <c r="N214" i="56" s="1"/>
  <c r="O215" i="56"/>
  <c r="O214" i="56" s="1"/>
  <c r="P215" i="56"/>
  <c r="P214" i="56" s="1"/>
  <c r="AD221" i="56"/>
  <c r="AC221" i="56"/>
  <c r="AB221" i="56"/>
  <c r="AA221" i="56"/>
  <c r="Y221" i="56"/>
  <c r="X221" i="56"/>
  <c r="W221" i="56"/>
  <c r="I195" i="56"/>
  <c r="J195" i="56"/>
  <c r="M195" i="56"/>
  <c r="N195" i="56"/>
  <c r="O195" i="56"/>
  <c r="AH195" i="56"/>
  <c r="I154" i="56"/>
  <c r="J154" i="56"/>
  <c r="M154" i="56"/>
  <c r="N154" i="56"/>
  <c r="O154" i="56"/>
  <c r="H210" i="56"/>
  <c r="F210" i="56"/>
  <c r="Q210" i="56" s="1"/>
  <c r="AD210" i="56"/>
  <c r="AC210" i="56"/>
  <c r="AB210" i="56"/>
  <c r="AA210" i="56"/>
  <c r="X210" i="56"/>
  <c r="W210" i="56"/>
  <c r="I173" i="56"/>
  <c r="J173" i="56"/>
  <c r="M173" i="56"/>
  <c r="N173" i="56"/>
  <c r="O173" i="56"/>
  <c r="AD194" i="56"/>
  <c r="AC194" i="56"/>
  <c r="AB194" i="56"/>
  <c r="AA194" i="56"/>
  <c r="X194" i="56"/>
  <c r="W194" i="56"/>
  <c r="H194" i="56"/>
  <c r="F194" i="56"/>
  <c r="T194" i="56" s="1"/>
  <c r="H171" i="56"/>
  <c r="F171" i="56"/>
  <c r="Q171" i="56" s="1"/>
  <c r="AE171" i="56" s="1"/>
  <c r="AD171" i="56"/>
  <c r="AC171" i="56"/>
  <c r="AB171" i="56"/>
  <c r="AA171" i="56"/>
  <c r="X171" i="56"/>
  <c r="W171" i="56"/>
  <c r="I129" i="56"/>
  <c r="J129" i="56"/>
  <c r="M129" i="56"/>
  <c r="N129" i="56"/>
  <c r="O129" i="56"/>
  <c r="H153" i="56"/>
  <c r="H129" i="56" s="1"/>
  <c r="F153" i="56"/>
  <c r="AD153" i="56"/>
  <c r="AC153" i="56"/>
  <c r="AB153" i="56"/>
  <c r="AA153" i="56"/>
  <c r="X153" i="56"/>
  <c r="W153" i="56"/>
  <c r="I109" i="56"/>
  <c r="J109" i="56"/>
  <c r="M109" i="56"/>
  <c r="N109" i="56"/>
  <c r="O109" i="56"/>
  <c r="H127" i="56"/>
  <c r="F127" i="56"/>
  <c r="AD127" i="56"/>
  <c r="AC127" i="56"/>
  <c r="AB127" i="56"/>
  <c r="AA127" i="56"/>
  <c r="X127" i="56"/>
  <c r="W127" i="56"/>
  <c r="I79" i="56"/>
  <c r="J79" i="56"/>
  <c r="M79" i="56"/>
  <c r="N79" i="56"/>
  <c r="O79" i="56"/>
  <c r="H108" i="56"/>
  <c r="F108" i="56"/>
  <c r="L108" i="56"/>
  <c r="Z108" i="56" s="1"/>
  <c r="AD108" i="56"/>
  <c r="AC108" i="56"/>
  <c r="AB108" i="56"/>
  <c r="AA108" i="56"/>
  <c r="X108" i="56"/>
  <c r="W108" i="56"/>
  <c r="I58" i="56"/>
  <c r="J58" i="56"/>
  <c r="M58" i="56"/>
  <c r="N58" i="56"/>
  <c r="O58" i="56"/>
  <c r="I34" i="56"/>
  <c r="J34" i="56"/>
  <c r="L34" i="56"/>
  <c r="M34" i="56"/>
  <c r="N34" i="56"/>
  <c r="O34" i="56"/>
  <c r="H77" i="56"/>
  <c r="H58" i="56"/>
  <c r="F77" i="56"/>
  <c r="L77" i="56" s="1"/>
  <c r="Z77" i="56" s="1"/>
  <c r="AD77" i="56"/>
  <c r="AC77" i="56"/>
  <c r="AB77" i="56"/>
  <c r="AA77" i="56"/>
  <c r="X77" i="56"/>
  <c r="W77" i="56"/>
  <c r="H57" i="56"/>
  <c r="V57" i="56" s="1"/>
  <c r="F57" i="56"/>
  <c r="R57" i="56" s="1"/>
  <c r="AF57" i="56" s="1"/>
  <c r="AD57" i="56"/>
  <c r="AC57" i="56"/>
  <c r="AB57" i="56"/>
  <c r="AA57" i="56"/>
  <c r="Z57" i="56"/>
  <c r="X57" i="56"/>
  <c r="W57" i="56"/>
  <c r="AF575" i="56"/>
  <c r="AE575" i="56"/>
  <c r="AD575" i="56"/>
  <c r="AC575" i="56"/>
  <c r="AB575" i="56"/>
  <c r="AA575" i="56"/>
  <c r="Z575" i="56"/>
  <c r="Y575" i="56"/>
  <c r="X575" i="56"/>
  <c r="W575" i="56"/>
  <c r="V575" i="56"/>
  <c r="T575" i="56"/>
  <c r="G575" i="56"/>
  <c r="AF574" i="56"/>
  <c r="AE574" i="56"/>
  <c r="AD574" i="56"/>
  <c r="AC574" i="56"/>
  <c r="AB574" i="56"/>
  <c r="AA574" i="56"/>
  <c r="Z574" i="56"/>
  <c r="Y574" i="56"/>
  <c r="X574" i="56"/>
  <c r="W574" i="56"/>
  <c r="V574" i="56"/>
  <c r="T574" i="56"/>
  <c r="G574" i="56"/>
  <c r="E574" i="56" s="1"/>
  <c r="AG574" i="56" s="1"/>
  <c r="AF573" i="56"/>
  <c r="AE573" i="56"/>
  <c r="AD573" i="56"/>
  <c r="AC573" i="56"/>
  <c r="AB573" i="56"/>
  <c r="AA573" i="56"/>
  <c r="Z573" i="56"/>
  <c r="Y573" i="56"/>
  <c r="X573" i="56"/>
  <c r="W573" i="56"/>
  <c r="V573" i="56"/>
  <c r="T573" i="56"/>
  <c r="G573" i="56"/>
  <c r="E573" i="56" s="1"/>
  <c r="AG573" i="56"/>
  <c r="AF572" i="56"/>
  <c r="AE572" i="56"/>
  <c r="AD572" i="56"/>
  <c r="AC572" i="56"/>
  <c r="AB572" i="56"/>
  <c r="AA572" i="56"/>
  <c r="Z572" i="56"/>
  <c r="Y572" i="56"/>
  <c r="X572" i="56"/>
  <c r="W572" i="56"/>
  <c r="V572" i="56"/>
  <c r="T572" i="56"/>
  <c r="G572" i="56"/>
  <c r="E572" i="56" s="1"/>
  <c r="AG572" i="56" s="1"/>
  <c r="AF571" i="56"/>
  <c r="AE571" i="56"/>
  <c r="AD571" i="56"/>
  <c r="AC571" i="56"/>
  <c r="AB571" i="56"/>
  <c r="AA571" i="56"/>
  <c r="Z571" i="56"/>
  <c r="Y571" i="56"/>
  <c r="X571" i="56"/>
  <c r="W571" i="56"/>
  <c r="V571" i="56"/>
  <c r="T571" i="56"/>
  <c r="G571" i="56"/>
  <c r="E571" i="56" s="1"/>
  <c r="AF570" i="56"/>
  <c r="AE570" i="56"/>
  <c r="AD570" i="56"/>
  <c r="AC570" i="56"/>
  <c r="AB570" i="56"/>
  <c r="AA570" i="56"/>
  <c r="Z570" i="56"/>
  <c r="Y570" i="56"/>
  <c r="X570" i="56"/>
  <c r="W570" i="56"/>
  <c r="V570" i="56"/>
  <c r="T570" i="56"/>
  <c r="G570" i="56"/>
  <c r="E570" i="56"/>
  <c r="AG570" i="56" s="1"/>
  <c r="AF569" i="56"/>
  <c r="AE569" i="56"/>
  <c r="AD569" i="56"/>
  <c r="AC569" i="56"/>
  <c r="AB569" i="56"/>
  <c r="AA569" i="56"/>
  <c r="Z569" i="56"/>
  <c r="Y569" i="56"/>
  <c r="X569" i="56"/>
  <c r="W569" i="56"/>
  <c r="V569" i="56"/>
  <c r="T569" i="56"/>
  <c r="G569" i="56"/>
  <c r="E569" i="56" s="1"/>
  <c r="AG569" i="56" s="1"/>
  <c r="AF568" i="56"/>
  <c r="AE568" i="56"/>
  <c r="AD568" i="56"/>
  <c r="AC568" i="56"/>
  <c r="AB568" i="56"/>
  <c r="AA568" i="56"/>
  <c r="Z568" i="56"/>
  <c r="Y568" i="56"/>
  <c r="X568" i="56"/>
  <c r="W568" i="56"/>
  <c r="V568" i="56"/>
  <c r="T568" i="56"/>
  <c r="G568" i="56"/>
  <c r="E568" i="56" s="1"/>
  <c r="AG568" i="56" s="1"/>
  <c r="AF567" i="56"/>
  <c r="AE567" i="56"/>
  <c r="AD567" i="56"/>
  <c r="AC567" i="56"/>
  <c r="AB567" i="56"/>
  <c r="AA567" i="56"/>
  <c r="Z567" i="56"/>
  <c r="Y567" i="56"/>
  <c r="X567" i="56"/>
  <c r="W567" i="56"/>
  <c r="V567" i="56"/>
  <c r="T567" i="56"/>
  <c r="G567" i="56"/>
  <c r="E567" i="56" s="1"/>
  <c r="AG567" i="56" s="1"/>
  <c r="AF566" i="56"/>
  <c r="AE566" i="56"/>
  <c r="AD566" i="56"/>
  <c r="AC566" i="56"/>
  <c r="AB566" i="56"/>
  <c r="AA566" i="56"/>
  <c r="Z566" i="56"/>
  <c r="Y566" i="56"/>
  <c r="X566" i="56"/>
  <c r="W566" i="56"/>
  <c r="V566" i="56"/>
  <c r="T566" i="56"/>
  <c r="G566" i="56"/>
  <c r="AF565" i="56"/>
  <c r="AE565" i="56"/>
  <c r="AD565" i="56"/>
  <c r="AC565" i="56"/>
  <c r="AB565" i="56"/>
  <c r="AA565" i="56"/>
  <c r="Z565" i="56"/>
  <c r="Y565" i="56"/>
  <c r="X565" i="56"/>
  <c r="W565" i="56"/>
  <c r="V565" i="56"/>
  <c r="T565" i="56"/>
  <c r="G565" i="56"/>
  <c r="E565" i="56" s="1"/>
  <c r="AG565" i="56" s="1"/>
  <c r="R564" i="56"/>
  <c r="Q564" i="56"/>
  <c r="P564" i="56"/>
  <c r="O564" i="56"/>
  <c r="N564" i="56"/>
  <c r="M564" i="56"/>
  <c r="M538" i="56" s="1"/>
  <c r="M506" i="56" s="1"/>
  <c r="L564" i="56"/>
  <c r="K564" i="56"/>
  <c r="J564" i="56"/>
  <c r="I564" i="56"/>
  <c r="H564" i="56"/>
  <c r="F564" i="56"/>
  <c r="AF563" i="56"/>
  <c r="AE563" i="56"/>
  <c r="AD563" i="56"/>
  <c r="AC563" i="56"/>
  <c r="AB563" i="56"/>
  <c r="AA563" i="56"/>
  <c r="Z563" i="56"/>
  <c r="Y563" i="56"/>
  <c r="X563" i="56"/>
  <c r="W563" i="56"/>
  <c r="V563" i="56"/>
  <c r="T563" i="56"/>
  <c r="G563" i="56"/>
  <c r="E563" i="56"/>
  <c r="AG563" i="56" s="1"/>
  <c r="AF562" i="56"/>
  <c r="AE562" i="56"/>
  <c r="AD562" i="56"/>
  <c r="AC562" i="56"/>
  <c r="AB562" i="56"/>
  <c r="AA562" i="56"/>
  <c r="Z562" i="56"/>
  <c r="Y562" i="56"/>
  <c r="X562" i="56"/>
  <c r="W562" i="56"/>
  <c r="V562" i="56"/>
  <c r="T562" i="56"/>
  <c r="G562" i="56"/>
  <c r="E562" i="56" s="1"/>
  <c r="AG562" i="56" s="1"/>
  <c r="AF561" i="56"/>
  <c r="AE561" i="56"/>
  <c r="AD561" i="56"/>
  <c r="AC561" i="56"/>
  <c r="AB561" i="56"/>
  <c r="AA561" i="56"/>
  <c r="Z561" i="56"/>
  <c r="Y561" i="56"/>
  <c r="X561" i="56"/>
  <c r="W561" i="56"/>
  <c r="V561" i="56"/>
  <c r="T561" i="56"/>
  <c r="G561" i="56"/>
  <c r="E561" i="56"/>
  <c r="AG561" i="56" s="1"/>
  <c r="AF560" i="56"/>
  <c r="AE560" i="56"/>
  <c r="AD560" i="56"/>
  <c r="AC560" i="56"/>
  <c r="AB560" i="56"/>
  <c r="AA560" i="56"/>
  <c r="Z560" i="56"/>
  <c r="Y560" i="56"/>
  <c r="X560" i="56"/>
  <c r="W560" i="56"/>
  <c r="V560" i="56"/>
  <c r="T560" i="56"/>
  <c r="G560" i="56"/>
  <c r="E560" i="56" s="1"/>
  <c r="AG560" i="56" s="1"/>
  <c r="AF559" i="56"/>
  <c r="AE559" i="56"/>
  <c r="AD559" i="56"/>
  <c r="AC559" i="56"/>
  <c r="AB559" i="56"/>
  <c r="AA559" i="56"/>
  <c r="Z559" i="56"/>
  <c r="Y559" i="56"/>
  <c r="X559" i="56"/>
  <c r="W559" i="56"/>
  <c r="V559" i="56"/>
  <c r="T559" i="56"/>
  <c r="G559" i="56"/>
  <c r="E559" i="56" s="1"/>
  <c r="AG559" i="56"/>
  <c r="AF558" i="56"/>
  <c r="AE558" i="56"/>
  <c r="AD558" i="56"/>
  <c r="AC558" i="56"/>
  <c r="AB558" i="56"/>
  <c r="AA558" i="56"/>
  <c r="Z558" i="56"/>
  <c r="Y558" i="56"/>
  <c r="X558" i="56"/>
  <c r="W558" i="56"/>
  <c r="V558" i="56"/>
  <c r="T558" i="56"/>
  <c r="G558" i="56"/>
  <c r="E558" i="56" s="1"/>
  <c r="AG558" i="56" s="1"/>
  <c r="AF557" i="56"/>
  <c r="AE557" i="56"/>
  <c r="AD557" i="56"/>
  <c r="AC557" i="56"/>
  <c r="AB557" i="56"/>
  <c r="AA557" i="56"/>
  <c r="Z557" i="56"/>
  <c r="Y557" i="56"/>
  <c r="X557" i="56"/>
  <c r="W557" i="56"/>
  <c r="V557" i="56"/>
  <c r="T557" i="56"/>
  <c r="G557" i="56"/>
  <c r="AF556" i="56"/>
  <c r="AE556" i="56"/>
  <c r="AD556" i="56"/>
  <c r="AC556" i="56"/>
  <c r="AB556" i="56"/>
  <c r="AA556" i="56"/>
  <c r="Z556" i="56"/>
  <c r="Y556" i="56"/>
  <c r="X556" i="56"/>
  <c r="W556" i="56"/>
  <c r="V556" i="56"/>
  <c r="T556" i="56"/>
  <c r="G556" i="56"/>
  <c r="E556" i="56"/>
  <c r="AG556" i="56" s="1"/>
  <c r="AF555" i="56"/>
  <c r="AE555" i="56"/>
  <c r="AD555" i="56"/>
  <c r="AC555" i="56"/>
  <c r="AB555" i="56"/>
  <c r="AA555" i="56"/>
  <c r="Z555" i="56"/>
  <c r="Y555" i="56"/>
  <c r="X555" i="56"/>
  <c r="W555" i="56"/>
  <c r="V555" i="56"/>
  <c r="T555" i="56"/>
  <c r="G555" i="56"/>
  <c r="E555" i="56" s="1"/>
  <c r="AG555" i="56" s="1"/>
  <c r="AF554" i="56"/>
  <c r="AE554" i="56"/>
  <c r="AD554" i="56"/>
  <c r="AC554" i="56"/>
  <c r="AB554" i="56"/>
  <c r="AA554" i="56"/>
  <c r="Z554" i="56"/>
  <c r="Y554" i="56"/>
  <c r="X554" i="56"/>
  <c r="W554" i="56"/>
  <c r="V554" i="56"/>
  <c r="T554" i="56"/>
  <c r="G554" i="56"/>
  <c r="E554" i="56" s="1"/>
  <c r="AG554" i="56" s="1"/>
  <c r="AF553" i="56"/>
  <c r="AE553" i="56"/>
  <c r="AD553" i="56"/>
  <c r="AC553" i="56"/>
  <c r="AB553" i="56"/>
  <c r="AA553" i="56"/>
  <c r="Z553" i="56"/>
  <c r="Y553" i="56"/>
  <c r="X553" i="56"/>
  <c r="W553" i="56"/>
  <c r="V553" i="56"/>
  <c r="T553" i="56"/>
  <c r="G553" i="56"/>
  <c r="AF552" i="56"/>
  <c r="AE552" i="56"/>
  <c r="AD552" i="56"/>
  <c r="AC552" i="56"/>
  <c r="AB552" i="56"/>
  <c r="AA552" i="56"/>
  <c r="Z552" i="56"/>
  <c r="Y552" i="56"/>
  <c r="X552" i="56"/>
  <c r="W552" i="56"/>
  <c r="V552" i="56"/>
  <c r="T552" i="56"/>
  <c r="G552" i="56"/>
  <c r="E552" i="56" s="1"/>
  <c r="AG552" i="56" s="1"/>
  <c r="AF551" i="56"/>
  <c r="AE551" i="56"/>
  <c r="AD551" i="56"/>
  <c r="AC551" i="56"/>
  <c r="AB551" i="56"/>
  <c r="AA551" i="56"/>
  <c r="Z551" i="56"/>
  <c r="Y551" i="56"/>
  <c r="X551" i="56"/>
  <c r="W551" i="56"/>
  <c r="V551" i="56"/>
  <c r="T551" i="56"/>
  <c r="G551" i="56"/>
  <c r="E551" i="56" s="1"/>
  <c r="AG551" i="56" s="1"/>
  <c r="R550" i="56"/>
  <c r="Q550" i="56"/>
  <c r="P550" i="56"/>
  <c r="O550" i="56"/>
  <c r="N550" i="56"/>
  <c r="M550" i="56"/>
  <c r="L550" i="56"/>
  <c r="K550" i="56"/>
  <c r="J550" i="56"/>
  <c r="I550" i="56"/>
  <c r="H550" i="56"/>
  <c r="F550" i="56"/>
  <c r="AF549" i="56"/>
  <c r="AE549" i="56"/>
  <c r="AD549" i="56"/>
  <c r="AC549" i="56"/>
  <c r="AB549" i="56"/>
  <c r="AA549" i="56"/>
  <c r="Z549" i="56"/>
  <c r="Y549" i="56"/>
  <c r="X549" i="56"/>
  <c r="W549" i="56"/>
  <c r="V549" i="56"/>
  <c r="T549" i="56"/>
  <c r="G549" i="56"/>
  <c r="E549" i="56" s="1"/>
  <c r="AG549" i="56" s="1"/>
  <c r="AF548" i="56"/>
  <c r="AE548" i="56"/>
  <c r="AD548" i="56"/>
  <c r="AC548" i="56"/>
  <c r="AB548" i="56"/>
  <c r="AA548" i="56"/>
  <c r="Z548" i="56"/>
  <c r="Y548" i="56"/>
  <c r="X548" i="56"/>
  <c r="W548" i="56"/>
  <c r="V548" i="56"/>
  <c r="T548" i="56"/>
  <c r="G548" i="56"/>
  <c r="AF547" i="56"/>
  <c r="AE547" i="56"/>
  <c r="AD547" i="56"/>
  <c r="AC547" i="56"/>
  <c r="AB547" i="56"/>
  <c r="AA547" i="56"/>
  <c r="Z547" i="56"/>
  <c r="Y547" i="56"/>
  <c r="X547" i="56"/>
  <c r="W547" i="56"/>
  <c r="V547" i="56"/>
  <c r="T547" i="56"/>
  <c r="G547" i="56"/>
  <c r="E547" i="56" s="1"/>
  <c r="AG547" i="56" s="1"/>
  <c r="AF546" i="56"/>
  <c r="AE546" i="56"/>
  <c r="AD546" i="56"/>
  <c r="AC546" i="56"/>
  <c r="AB546" i="56"/>
  <c r="AA546" i="56"/>
  <c r="Z546" i="56"/>
  <c r="Y546" i="56"/>
  <c r="X546" i="56"/>
  <c r="W546" i="56"/>
  <c r="V546" i="56"/>
  <c r="T546" i="56"/>
  <c r="G546" i="56"/>
  <c r="E546" i="56" s="1"/>
  <c r="AG546" i="56"/>
  <c r="AF545" i="56"/>
  <c r="AE545" i="56"/>
  <c r="AD545" i="56"/>
  <c r="AC545" i="56"/>
  <c r="AB545" i="56"/>
  <c r="AA545" i="56"/>
  <c r="Z545" i="56"/>
  <c r="Y545" i="56"/>
  <c r="X545" i="56"/>
  <c r="W545" i="56"/>
  <c r="V545" i="56"/>
  <c r="T545" i="56"/>
  <c r="G545" i="56"/>
  <c r="E545" i="56" s="1"/>
  <c r="AG545" i="56" s="1"/>
  <c r="AF544" i="56"/>
  <c r="AE544" i="56"/>
  <c r="AD544" i="56"/>
  <c r="AC544" i="56"/>
  <c r="AB544" i="56"/>
  <c r="AA544" i="56"/>
  <c r="Z544" i="56"/>
  <c r="Y544" i="56"/>
  <c r="X544" i="56"/>
  <c r="W544" i="56"/>
  <c r="V544" i="56"/>
  <c r="V539" i="56" s="1"/>
  <c r="T544" i="56"/>
  <c r="G544" i="56"/>
  <c r="E544" i="56" s="1"/>
  <c r="AG544" i="56" s="1"/>
  <c r="AF543" i="56"/>
  <c r="AE543" i="56"/>
  <c r="AD543" i="56"/>
  <c r="AC543" i="56"/>
  <c r="AB543" i="56"/>
  <c r="AA543" i="56"/>
  <c r="Z543" i="56"/>
  <c r="Y543" i="56"/>
  <c r="X543" i="56"/>
  <c r="W543" i="56"/>
  <c r="V543" i="56"/>
  <c r="T543" i="56"/>
  <c r="G543" i="56"/>
  <c r="E543" i="56" s="1"/>
  <c r="AG543" i="56" s="1"/>
  <c r="AF542" i="56"/>
  <c r="AF539" i="56" s="1"/>
  <c r="AE542" i="56"/>
  <c r="AD542" i="56"/>
  <c r="AC542" i="56"/>
  <c r="AB542" i="56"/>
  <c r="AA542" i="56"/>
  <c r="Z542" i="56"/>
  <c r="Y542" i="56"/>
  <c r="X542" i="56"/>
  <c r="W542" i="56"/>
  <c r="V542" i="56"/>
  <c r="T542" i="56"/>
  <c r="G542" i="56"/>
  <c r="E542" i="56" s="1"/>
  <c r="AG542" i="56" s="1"/>
  <c r="AF541" i="56"/>
  <c r="AE541" i="56"/>
  <c r="AD541" i="56"/>
  <c r="AC541" i="56"/>
  <c r="AB541" i="56"/>
  <c r="AA541" i="56"/>
  <c r="Z541" i="56"/>
  <c r="Y541" i="56"/>
  <c r="X541" i="56"/>
  <c r="W541" i="56"/>
  <c r="V541" i="56"/>
  <c r="T541" i="56"/>
  <c r="G541" i="56"/>
  <c r="E541" i="56" s="1"/>
  <c r="AG541" i="56" s="1"/>
  <c r="AF540" i="56"/>
  <c r="AE540" i="56"/>
  <c r="AD540" i="56"/>
  <c r="AC540" i="56"/>
  <c r="AB540" i="56"/>
  <c r="AA540" i="56"/>
  <c r="Z540" i="56"/>
  <c r="Y540" i="56"/>
  <c r="X540" i="56"/>
  <c r="W540" i="56"/>
  <c r="V540" i="56"/>
  <c r="T540" i="56"/>
  <c r="G540" i="56"/>
  <c r="E540" i="56" s="1"/>
  <c r="AG540" i="56" s="1"/>
  <c r="R539" i="56"/>
  <c r="Q539" i="56"/>
  <c r="P539" i="56"/>
  <c r="O539" i="56"/>
  <c r="N539" i="56"/>
  <c r="M539" i="56"/>
  <c r="L539" i="56"/>
  <c r="K539" i="56"/>
  <c r="J539" i="56"/>
  <c r="I539" i="56"/>
  <c r="H539" i="56"/>
  <c r="F539" i="56"/>
  <c r="AF536" i="56"/>
  <c r="AE536" i="56"/>
  <c r="AD536" i="56"/>
  <c r="AC536" i="56"/>
  <c r="AB536" i="56"/>
  <c r="AA536" i="56"/>
  <c r="Z536" i="56"/>
  <c r="Y536" i="56"/>
  <c r="X536" i="56"/>
  <c r="W536" i="56"/>
  <c r="V536" i="56"/>
  <c r="T536" i="56"/>
  <c r="G536" i="56"/>
  <c r="E536" i="56" s="1"/>
  <c r="AG536" i="56" s="1"/>
  <c r="AF535" i="56"/>
  <c r="AE535" i="56"/>
  <c r="AD535" i="56"/>
  <c r="AC535" i="56"/>
  <c r="AB535" i="56"/>
  <c r="AA535" i="56"/>
  <c r="Z535" i="56"/>
  <c r="Y535" i="56"/>
  <c r="X535" i="56"/>
  <c r="W535" i="56"/>
  <c r="V535" i="56"/>
  <c r="T535" i="56"/>
  <c r="G535" i="56"/>
  <c r="E535" i="56" s="1"/>
  <c r="AG535" i="56" s="1"/>
  <c r="AF534" i="56"/>
  <c r="AE534" i="56"/>
  <c r="AD534" i="56"/>
  <c r="AC534" i="56"/>
  <c r="AB534" i="56"/>
  <c r="AA534" i="56"/>
  <c r="Z534" i="56"/>
  <c r="Y534" i="56"/>
  <c r="X534" i="56"/>
  <c r="W534" i="56"/>
  <c r="V534" i="56"/>
  <c r="T534" i="56"/>
  <c r="G534" i="56"/>
  <c r="E534" i="56" s="1"/>
  <c r="AG534" i="56" s="1"/>
  <c r="AF533" i="56"/>
  <c r="AE533" i="56"/>
  <c r="AD533" i="56"/>
  <c r="AC533" i="56"/>
  <c r="AB533" i="56"/>
  <c r="AA533" i="56"/>
  <c r="Z533" i="56"/>
  <c r="Y533" i="56"/>
  <c r="X533" i="56"/>
  <c r="W533" i="56"/>
  <c r="V533" i="56"/>
  <c r="T533" i="56"/>
  <c r="G533" i="56"/>
  <c r="E533" i="56" s="1"/>
  <c r="AG533" i="56" s="1"/>
  <c r="AF532" i="56"/>
  <c r="AE532" i="56"/>
  <c r="AD532" i="56"/>
  <c r="AC532" i="56"/>
  <c r="AB532" i="56"/>
  <c r="AA532" i="56"/>
  <c r="Z532" i="56"/>
  <c r="Y532" i="56"/>
  <c r="X532" i="56"/>
  <c r="W532" i="56"/>
  <c r="V532" i="56"/>
  <c r="T532" i="56"/>
  <c r="G532" i="56"/>
  <c r="E532" i="56"/>
  <c r="AG532" i="56" s="1"/>
  <c r="AF531" i="56"/>
  <c r="AE531" i="56"/>
  <c r="AD531" i="56"/>
  <c r="AC531" i="56"/>
  <c r="AB531" i="56"/>
  <c r="AA531" i="56"/>
  <c r="Z531" i="56"/>
  <c r="Y531" i="56"/>
  <c r="X531" i="56"/>
  <c r="W531" i="56"/>
  <c r="V531" i="56"/>
  <c r="T531" i="56"/>
  <c r="G531" i="56"/>
  <c r="E531" i="56" s="1"/>
  <c r="AG531" i="56" s="1"/>
  <c r="AF530" i="56"/>
  <c r="AE530" i="56"/>
  <c r="AD530" i="56"/>
  <c r="AC530" i="56"/>
  <c r="AB530" i="56"/>
  <c r="AA530" i="56"/>
  <c r="Z530" i="56"/>
  <c r="Y530" i="56"/>
  <c r="X530" i="56"/>
  <c r="W530" i="56"/>
  <c r="V530" i="56"/>
  <c r="T530" i="56"/>
  <c r="G530" i="56"/>
  <c r="E530" i="56" s="1"/>
  <c r="AG530" i="56" s="1"/>
  <c r="AF529" i="56"/>
  <c r="AE529" i="56"/>
  <c r="AD529" i="56"/>
  <c r="AC529" i="56"/>
  <c r="AB529" i="56"/>
  <c r="AA529" i="56"/>
  <c r="Z529" i="56"/>
  <c r="Y529" i="56"/>
  <c r="X529" i="56"/>
  <c r="W529" i="56"/>
  <c r="V529" i="56"/>
  <c r="T529" i="56"/>
  <c r="G529" i="56"/>
  <c r="E529" i="56"/>
  <c r="AG529" i="56"/>
  <c r="AF528" i="56"/>
  <c r="AE528" i="56"/>
  <c r="AD528" i="56"/>
  <c r="AC528" i="56"/>
  <c r="AB528" i="56"/>
  <c r="AA528" i="56"/>
  <c r="Z528" i="56"/>
  <c r="Y528" i="56"/>
  <c r="X528" i="56"/>
  <c r="W528" i="56"/>
  <c r="V528" i="56"/>
  <c r="T528" i="56"/>
  <c r="G528" i="56"/>
  <c r="E528" i="56" s="1"/>
  <c r="AG528" i="56" s="1"/>
  <c r="AF527" i="56"/>
  <c r="AE527" i="56"/>
  <c r="AD527" i="56"/>
  <c r="AC527" i="56"/>
  <c r="AB527" i="56"/>
  <c r="AA527" i="56"/>
  <c r="Z527" i="56"/>
  <c r="Y527" i="56"/>
  <c r="X527" i="56"/>
  <c r="W527" i="56"/>
  <c r="V527" i="56"/>
  <c r="T527" i="56"/>
  <c r="G527" i="56"/>
  <c r="E527" i="56" s="1"/>
  <c r="AG527" i="56" s="1"/>
  <c r="AF526" i="56"/>
  <c r="AE526" i="56"/>
  <c r="AD526" i="56"/>
  <c r="AC526" i="56"/>
  <c r="AB526" i="56"/>
  <c r="AA526" i="56"/>
  <c r="Z526" i="56"/>
  <c r="Y526" i="56"/>
  <c r="X526" i="56"/>
  <c r="W526" i="56"/>
  <c r="V526" i="56"/>
  <c r="T526" i="56"/>
  <c r="G526" i="56"/>
  <c r="E526" i="56" s="1"/>
  <c r="AG526" i="56" s="1"/>
  <c r="AF525" i="56"/>
  <c r="AE525" i="56"/>
  <c r="AD525" i="56"/>
  <c r="AC525" i="56"/>
  <c r="AB525" i="56"/>
  <c r="AA525" i="56"/>
  <c r="Z525" i="56"/>
  <c r="Y525" i="56"/>
  <c r="X525" i="56"/>
  <c r="W525" i="56"/>
  <c r="V525" i="56"/>
  <c r="T525" i="56"/>
  <c r="G525" i="56"/>
  <c r="E525" i="56" s="1"/>
  <c r="AG525" i="56" s="1"/>
  <c r="AF524" i="56"/>
  <c r="AE524" i="56"/>
  <c r="AD524" i="56"/>
  <c r="AC524" i="56"/>
  <c r="AB524" i="56"/>
  <c r="AA524" i="56"/>
  <c r="Z524" i="56"/>
  <c r="Y524" i="56"/>
  <c r="X524" i="56"/>
  <c r="W524" i="56"/>
  <c r="V524" i="56"/>
  <c r="T524" i="56"/>
  <c r="G524" i="56"/>
  <c r="E524" i="56" s="1"/>
  <c r="AG524" i="56" s="1"/>
  <c r="AF523" i="56"/>
  <c r="AE523" i="56"/>
  <c r="AD523" i="56"/>
  <c r="AC523" i="56"/>
  <c r="AB523" i="56"/>
  <c r="AA523" i="56"/>
  <c r="Z523" i="56"/>
  <c r="Y523" i="56"/>
  <c r="X523" i="56"/>
  <c r="W523" i="56"/>
  <c r="V523" i="56"/>
  <c r="T523" i="56"/>
  <c r="G523" i="56"/>
  <c r="E523" i="56" s="1"/>
  <c r="AG523" i="56" s="1"/>
  <c r="AF522" i="56"/>
  <c r="AE522" i="56"/>
  <c r="AD522" i="56"/>
  <c r="AC522" i="56"/>
  <c r="AB522" i="56"/>
  <c r="AA522" i="56"/>
  <c r="Z522" i="56"/>
  <c r="Y522" i="56"/>
  <c r="X522" i="56"/>
  <c r="W522" i="56"/>
  <c r="V522" i="56"/>
  <c r="T522" i="56"/>
  <c r="G522" i="56"/>
  <c r="E522" i="56" s="1"/>
  <c r="AG522" i="56" s="1"/>
  <c r="AF521" i="56"/>
  <c r="AE521" i="56"/>
  <c r="AD521" i="56"/>
  <c r="AC521" i="56"/>
  <c r="AB521" i="56"/>
  <c r="AA521" i="56"/>
  <c r="Z521" i="56"/>
  <c r="Y521" i="56"/>
  <c r="X521" i="56"/>
  <c r="W521" i="56"/>
  <c r="V521" i="56"/>
  <c r="T521" i="56"/>
  <c r="G521" i="56"/>
  <c r="E521" i="56" s="1"/>
  <c r="AG521" i="56" s="1"/>
  <c r="AF520" i="56"/>
  <c r="AE520" i="56"/>
  <c r="AD520" i="56"/>
  <c r="AC520" i="56"/>
  <c r="AB520" i="56"/>
  <c r="AA520" i="56"/>
  <c r="Z520" i="56"/>
  <c r="Y520" i="56"/>
  <c r="X520" i="56"/>
  <c r="W520" i="56"/>
  <c r="V520" i="56"/>
  <c r="T520" i="56"/>
  <c r="G520" i="56"/>
  <c r="E520" i="56" s="1"/>
  <c r="AG520" i="56" s="1"/>
  <c r="AF519" i="56"/>
  <c r="AE519" i="56"/>
  <c r="AD519" i="56"/>
  <c r="AC519" i="56"/>
  <c r="AB519" i="56"/>
  <c r="AA519" i="56"/>
  <c r="Z519" i="56"/>
  <c r="Y519" i="56"/>
  <c r="X519" i="56"/>
  <c r="W519" i="56"/>
  <c r="V519" i="56"/>
  <c r="T519" i="56"/>
  <c r="G519" i="56"/>
  <c r="E519" i="56" s="1"/>
  <c r="AG519" i="56" s="1"/>
  <c r="AF518" i="56"/>
  <c r="AE518" i="56"/>
  <c r="AD518" i="56"/>
  <c r="AC518" i="56"/>
  <c r="AB518" i="56"/>
  <c r="AA518" i="56"/>
  <c r="Z518" i="56"/>
  <c r="Y518" i="56"/>
  <c r="X518" i="56"/>
  <c r="W518" i="56"/>
  <c r="V518" i="56"/>
  <c r="T518" i="56"/>
  <c r="G518" i="56"/>
  <c r="E518" i="56" s="1"/>
  <c r="AG518" i="56" s="1"/>
  <c r="AF517" i="56"/>
  <c r="AE517" i="56"/>
  <c r="AD517" i="56"/>
  <c r="AC517" i="56"/>
  <c r="AB517" i="56"/>
  <c r="AA517" i="56"/>
  <c r="Z517" i="56"/>
  <c r="Y517" i="56"/>
  <c r="X517" i="56"/>
  <c r="W517" i="56"/>
  <c r="V517" i="56"/>
  <c r="T517" i="56"/>
  <c r="G517" i="56"/>
  <c r="E517" i="56" s="1"/>
  <c r="AG517" i="56" s="1"/>
  <c r="AF516" i="56"/>
  <c r="AE516" i="56"/>
  <c r="AD516" i="56"/>
  <c r="AC516" i="56"/>
  <c r="AB516" i="56"/>
  <c r="AA516" i="56"/>
  <c r="Z516" i="56"/>
  <c r="Y516" i="56"/>
  <c r="X516" i="56"/>
  <c r="W516" i="56"/>
  <c r="V516" i="56"/>
  <c r="T516" i="56"/>
  <c r="G516" i="56"/>
  <c r="E516" i="56" s="1"/>
  <c r="AG516" i="56" s="1"/>
  <c r="AF515" i="56"/>
  <c r="AE515" i="56"/>
  <c r="AD515" i="56"/>
  <c r="AC515" i="56"/>
  <c r="AB515" i="56"/>
  <c r="AA515" i="56"/>
  <c r="Z515" i="56"/>
  <c r="Y515" i="56"/>
  <c r="X515" i="56"/>
  <c r="W515" i="56"/>
  <c r="V515" i="56"/>
  <c r="T515" i="56"/>
  <c r="G515" i="56"/>
  <c r="AF514" i="56"/>
  <c r="AE514" i="56"/>
  <c r="AD514" i="56"/>
  <c r="AC514" i="56"/>
  <c r="AB514" i="56"/>
  <c r="AA514" i="56"/>
  <c r="Z514" i="56"/>
  <c r="Y514" i="56"/>
  <c r="X514" i="56"/>
  <c r="W514" i="56"/>
  <c r="V514" i="56"/>
  <c r="T514" i="56"/>
  <c r="G514" i="56"/>
  <c r="E514" i="56"/>
  <c r="AG514" i="56" s="1"/>
  <c r="AF513" i="56"/>
  <c r="AE513" i="56"/>
  <c r="AD513" i="56"/>
  <c r="AC513" i="56"/>
  <c r="AB513" i="56"/>
  <c r="AA513" i="56"/>
  <c r="Z513" i="56"/>
  <c r="Y513" i="56"/>
  <c r="X513" i="56"/>
  <c r="W513" i="56"/>
  <c r="V513" i="56"/>
  <c r="T513" i="56"/>
  <c r="G513" i="56"/>
  <c r="E513" i="56"/>
  <c r="AG513" i="56" s="1"/>
  <c r="AF512" i="56"/>
  <c r="AE512" i="56"/>
  <c r="AD512" i="56"/>
  <c r="AC512" i="56"/>
  <c r="AB512" i="56"/>
  <c r="AA512" i="56"/>
  <c r="Z512" i="56"/>
  <c r="Y512" i="56"/>
  <c r="X512" i="56"/>
  <c r="W512" i="56"/>
  <c r="V512" i="56"/>
  <c r="T512" i="56"/>
  <c r="G512" i="56"/>
  <c r="E512" i="56"/>
  <c r="AG512" i="56" s="1"/>
  <c r="AF511" i="56"/>
  <c r="AE511" i="56"/>
  <c r="AD511" i="56"/>
  <c r="AC511" i="56"/>
  <c r="AB511" i="56"/>
  <c r="AA511" i="56"/>
  <c r="Z511" i="56"/>
  <c r="Y511" i="56"/>
  <c r="X511" i="56"/>
  <c r="W511" i="56"/>
  <c r="V511" i="56"/>
  <c r="U511" i="56" s="1"/>
  <c r="S511" i="56" s="1"/>
  <c r="T511" i="56"/>
  <c r="G511" i="56"/>
  <c r="E511" i="56" s="1"/>
  <c r="AG511" i="56" s="1"/>
  <c r="AF510" i="56"/>
  <c r="AE510" i="56"/>
  <c r="AD510" i="56"/>
  <c r="AC510" i="56"/>
  <c r="AB510" i="56"/>
  <c r="AA510" i="56"/>
  <c r="Z510" i="56"/>
  <c r="Y510" i="56"/>
  <c r="X510" i="56"/>
  <c r="W510" i="56"/>
  <c r="V510" i="56"/>
  <c r="T510" i="56"/>
  <c r="G510" i="56"/>
  <c r="E510" i="56" s="1"/>
  <c r="AG510" i="56" s="1"/>
  <c r="AF509" i="56"/>
  <c r="AE509" i="56"/>
  <c r="AD509" i="56"/>
  <c r="AC509" i="56"/>
  <c r="AB509" i="56"/>
  <c r="AA509" i="56"/>
  <c r="Z509" i="56"/>
  <c r="Y509" i="56"/>
  <c r="X509" i="56"/>
  <c r="W509" i="56"/>
  <c r="V509" i="56"/>
  <c r="T509" i="56"/>
  <c r="G509" i="56"/>
  <c r="E509" i="56" s="1"/>
  <c r="AG509" i="56" s="1"/>
  <c r="R508" i="56"/>
  <c r="Q508" i="56"/>
  <c r="P508" i="56"/>
  <c r="O508" i="56"/>
  <c r="N508" i="56"/>
  <c r="M508" i="56"/>
  <c r="L508" i="56"/>
  <c r="K508" i="56"/>
  <c r="J508" i="56"/>
  <c r="I508" i="56"/>
  <c r="H508" i="56"/>
  <c r="F508" i="56"/>
  <c r="AF507" i="56"/>
  <c r="AE507" i="56"/>
  <c r="AD507" i="56"/>
  <c r="AC507" i="56"/>
  <c r="AB507" i="56"/>
  <c r="AA507" i="56"/>
  <c r="Z507" i="56"/>
  <c r="Y507" i="56"/>
  <c r="X507" i="56"/>
  <c r="W507" i="56"/>
  <c r="V507" i="56"/>
  <c r="T507" i="56"/>
  <c r="G507" i="56"/>
  <c r="AF504" i="56"/>
  <c r="AE504" i="56"/>
  <c r="AD504" i="56"/>
  <c r="AC504" i="56"/>
  <c r="AB504" i="56"/>
  <c r="AA504" i="56"/>
  <c r="Z504" i="56"/>
  <c r="Y504" i="56"/>
  <c r="X504" i="56"/>
  <c r="W504" i="56"/>
  <c r="V504" i="56"/>
  <c r="T504" i="56"/>
  <c r="G504" i="56"/>
  <c r="E504" i="56" s="1"/>
  <c r="AG504" i="56" s="1"/>
  <c r="AF503" i="56"/>
  <c r="AE503" i="56"/>
  <c r="AD503" i="56"/>
  <c r="AC503" i="56"/>
  <c r="AB503" i="56"/>
  <c r="AA503" i="56"/>
  <c r="Z503" i="56"/>
  <c r="Y503" i="56"/>
  <c r="X503" i="56"/>
  <c r="W503" i="56"/>
  <c r="V503" i="56"/>
  <c r="T503" i="56"/>
  <c r="G503" i="56"/>
  <c r="E503" i="56" s="1"/>
  <c r="AG503" i="56" s="1"/>
  <c r="AF502" i="56"/>
  <c r="AE502" i="56"/>
  <c r="AD502" i="56"/>
  <c r="AC502" i="56"/>
  <c r="AB502" i="56"/>
  <c r="AA502" i="56"/>
  <c r="Z502" i="56"/>
  <c r="Y502" i="56"/>
  <c r="X502" i="56"/>
  <c r="W502" i="56"/>
  <c r="V502" i="56"/>
  <c r="T502" i="56"/>
  <c r="G502" i="56"/>
  <c r="E502" i="56" s="1"/>
  <c r="AG502" i="56" s="1"/>
  <c r="AF501" i="56"/>
  <c r="AE501" i="56"/>
  <c r="AD501" i="56"/>
  <c r="AC501" i="56"/>
  <c r="AB501" i="56"/>
  <c r="AA501" i="56"/>
  <c r="Z501" i="56"/>
  <c r="Y501" i="56"/>
  <c r="X501" i="56"/>
  <c r="W501" i="56"/>
  <c r="V501" i="56"/>
  <c r="T501" i="56"/>
  <c r="G501" i="56"/>
  <c r="E501" i="56" s="1"/>
  <c r="AG501" i="56" s="1"/>
  <c r="AF500" i="56"/>
  <c r="AE500" i="56"/>
  <c r="AD500" i="56"/>
  <c r="AC500" i="56"/>
  <c r="AB500" i="56"/>
  <c r="AA500" i="56"/>
  <c r="Z500" i="56"/>
  <c r="Y500" i="56"/>
  <c r="X500" i="56"/>
  <c r="W500" i="56"/>
  <c r="V500" i="56"/>
  <c r="T500" i="56"/>
  <c r="G500" i="56"/>
  <c r="E500" i="56" s="1"/>
  <c r="AG500" i="56" s="1"/>
  <c r="AF499" i="56"/>
  <c r="AE499" i="56"/>
  <c r="AD499" i="56"/>
  <c r="AC499" i="56"/>
  <c r="AB499" i="56"/>
  <c r="AA499" i="56"/>
  <c r="Z499" i="56"/>
  <c r="Y499" i="56"/>
  <c r="X499" i="56"/>
  <c r="W499" i="56"/>
  <c r="V499" i="56"/>
  <c r="T499" i="56"/>
  <c r="G499" i="56"/>
  <c r="E499" i="56" s="1"/>
  <c r="AG499" i="56" s="1"/>
  <c r="AF498" i="56"/>
  <c r="AE498" i="56"/>
  <c r="AD498" i="56"/>
  <c r="AC498" i="56"/>
  <c r="AB498" i="56"/>
  <c r="AA498" i="56"/>
  <c r="Z498" i="56"/>
  <c r="Y498" i="56"/>
  <c r="X498" i="56"/>
  <c r="W498" i="56"/>
  <c r="V498" i="56"/>
  <c r="T498" i="56"/>
  <c r="G498" i="56"/>
  <c r="E498" i="56" s="1"/>
  <c r="AG498" i="56" s="1"/>
  <c r="AF497" i="56"/>
  <c r="AE497" i="56"/>
  <c r="AD497" i="56"/>
  <c r="AC497" i="56"/>
  <c r="AB497" i="56"/>
  <c r="AA497" i="56"/>
  <c r="Z497" i="56"/>
  <c r="Y497" i="56"/>
  <c r="X497" i="56"/>
  <c r="W497" i="56"/>
  <c r="V497" i="56"/>
  <c r="T497" i="56"/>
  <c r="G497" i="56"/>
  <c r="E497" i="56" s="1"/>
  <c r="AG497" i="56" s="1"/>
  <c r="AF496" i="56"/>
  <c r="AE496" i="56"/>
  <c r="AD496" i="56"/>
  <c r="AC496" i="56"/>
  <c r="AB496" i="56"/>
  <c r="AA496" i="56"/>
  <c r="Z496" i="56"/>
  <c r="Y496" i="56"/>
  <c r="X496" i="56"/>
  <c r="W496" i="56"/>
  <c r="V496" i="56"/>
  <c r="T496" i="56"/>
  <c r="G496" i="56"/>
  <c r="E496" i="56" s="1"/>
  <c r="AG496" i="56" s="1"/>
  <c r="AF495" i="56"/>
  <c r="AE495" i="56"/>
  <c r="AD495" i="56"/>
  <c r="AC495" i="56"/>
  <c r="AB495" i="56"/>
  <c r="AA495" i="56"/>
  <c r="Z495" i="56"/>
  <c r="Y495" i="56"/>
  <c r="X495" i="56"/>
  <c r="W495" i="56"/>
  <c r="V495" i="56"/>
  <c r="T495" i="56"/>
  <c r="G495" i="56"/>
  <c r="E495" i="56"/>
  <c r="AG495" i="56" s="1"/>
  <c r="AF494" i="56"/>
  <c r="AE494" i="56"/>
  <c r="AD494" i="56"/>
  <c r="AC494" i="56"/>
  <c r="AB494" i="56"/>
  <c r="AA494" i="56"/>
  <c r="Z494" i="56"/>
  <c r="Y494" i="56"/>
  <c r="X494" i="56"/>
  <c r="W494" i="56"/>
  <c r="V494" i="56"/>
  <c r="T494" i="56"/>
  <c r="G494" i="56"/>
  <c r="E494" i="56" s="1"/>
  <c r="AG494" i="56" s="1"/>
  <c r="AF493" i="56"/>
  <c r="AE493" i="56"/>
  <c r="AD493" i="56"/>
  <c r="AC493" i="56"/>
  <c r="AB493" i="56"/>
  <c r="AA493" i="56"/>
  <c r="Z493" i="56"/>
  <c r="Y493" i="56"/>
  <c r="X493" i="56"/>
  <c r="W493" i="56"/>
  <c r="V493" i="56"/>
  <c r="T493" i="56"/>
  <c r="G493" i="56"/>
  <c r="E493" i="56" s="1"/>
  <c r="AF492" i="56"/>
  <c r="AE492" i="56"/>
  <c r="AD492" i="56"/>
  <c r="AC492" i="56"/>
  <c r="AB492" i="56"/>
  <c r="AA492" i="56"/>
  <c r="Z492" i="56"/>
  <c r="Y492" i="56"/>
  <c r="X492" i="56"/>
  <c r="W492" i="56"/>
  <c r="V492" i="56"/>
  <c r="T492" i="56"/>
  <c r="G492" i="56"/>
  <c r="E492" i="56"/>
  <c r="AG492" i="56" s="1"/>
  <c r="AF491" i="56"/>
  <c r="AE491" i="56"/>
  <c r="AD491" i="56"/>
  <c r="AC491" i="56"/>
  <c r="AB491" i="56"/>
  <c r="AA491" i="56"/>
  <c r="Z491" i="56"/>
  <c r="Y491" i="56"/>
  <c r="X491" i="56"/>
  <c r="W491" i="56"/>
  <c r="V491" i="56"/>
  <c r="T491" i="56"/>
  <c r="G491" i="56"/>
  <c r="E491" i="56" s="1"/>
  <c r="AG491" i="56" s="1"/>
  <c r="AF490" i="56"/>
  <c r="AE490" i="56"/>
  <c r="AD490" i="56"/>
  <c r="AC490" i="56"/>
  <c r="AB490" i="56"/>
  <c r="AA490" i="56"/>
  <c r="Z490" i="56"/>
  <c r="Y490" i="56"/>
  <c r="X490" i="56"/>
  <c r="W490" i="56"/>
  <c r="V490" i="56"/>
  <c r="T490" i="56"/>
  <c r="G490" i="56"/>
  <c r="E490" i="56" s="1"/>
  <c r="AG490" i="56" s="1"/>
  <c r="AF489" i="56"/>
  <c r="AE489" i="56"/>
  <c r="AD489" i="56"/>
  <c r="AC489" i="56"/>
  <c r="AB489" i="56"/>
  <c r="AA489" i="56"/>
  <c r="Z489" i="56"/>
  <c r="Y489" i="56"/>
  <c r="X489" i="56"/>
  <c r="W489" i="56"/>
  <c r="V489" i="56"/>
  <c r="T489" i="56"/>
  <c r="G489" i="56"/>
  <c r="E489" i="56" s="1"/>
  <c r="AG489" i="56" s="1"/>
  <c r="AF488" i="56"/>
  <c r="AE488" i="56"/>
  <c r="AD488" i="56"/>
  <c r="AC488" i="56"/>
  <c r="AB488" i="56"/>
  <c r="AA488" i="56"/>
  <c r="Z488" i="56"/>
  <c r="Y488" i="56"/>
  <c r="X488" i="56"/>
  <c r="W488" i="56"/>
  <c r="V488" i="56"/>
  <c r="T488" i="56"/>
  <c r="G488" i="56"/>
  <c r="E488" i="56" s="1"/>
  <c r="AG488" i="56" s="1"/>
  <c r="AF487" i="56"/>
  <c r="AE487" i="56"/>
  <c r="AD487" i="56"/>
  <c r="AC487" i="56"/>
  <c r="AB487" i="56"/>
  <c r="AA487" i="56"/>
  <c r="Z487" i="56"/>
  <c r="Y487" i="56"/>
  <c r="X487" i="56"/>
  <c r="W487" i="56"/>
  <c r="V487" i="56"/>
  <c r="T487" i="56"/>
  <c r="G487" i="56"/>
  <c r="E487" i="56" s="1"/>
  <c r="R486" i="56"/>
  <c r="Q486" i="56"/>
  <c r="P486" i="56"/>
  <c r="P443" i="56" s="1"/>
  <c r="O486" i="56"/>
  <c r="N486" i="56"/>
  <c r="M486" i="56"/>
  <c r="L486" i="56"/>
  <c r="K486" i="56"/>
  <c r="J486" i="56"/>
  <c r="I486" i="56"/>
  <c r="H486" i="56"/>
  <c r="F486" i="56"/>
  <c r="AF485" i="56"/>
  <c r="AE485" i="56"/>
  <c r="AD485" i="56"/>
  <c r="AC485" i="56"/>
  <c r="AB485" i="56"/>
  <c r="AA485" i="56"/>
  <c r="Z485" i="56"/>
  <c r="Y485" i="56"/>
  <c r="X485" i="56"/>
  <c r="W485" i="56"/>
  <c r="V485" i="56"/>
  <c r="T485" i="56"/>
  <c r="G485" i="56"/>
  <c r="E485" i="56" s="1"/>
  <c r="AG485" i="56" s="1"/>
  <c r="AF484" i="56"/>
  <c r="AE484" i="56"/>
  <c r="AD484" i="56"/>
  <c r="AC484" i="56"/>
  <c r="AB484" i="56"/>
  <c r="AA484" i="56"/>
  <c r="Z484" i="56"/>
  <c r="Y484" i="56"/>
  <c r="X484" i="56"/>
  <c r="W484" i="56"/>
  <c r="V484" i="56"/>
  <c r="T484" i="56"/>
  <c r="G484" i="56"/>
  <c r="E484" i="56" s="1"/>
  <c r="AG484" i="56" s="1"/>
  <c r="AF483" i="56"/>
  <c r="AE483" i="56"/>
  <c r="AD483" i="56"/>
  <c r="AC483" i="56"/>
  <c r="AB483" i="56"/>
  <c r="AA483" i="56"/>
  <c r="Z483" i="56"/>
  <c r="Y483" i="56"/>
  <c r="X483" i="56"/>
  <c r="W483" i="56"/>
  <c r="V483" i="56"/>
  <c r="T483" i="56"/>
  <c r="G483" i="56"/>
  <c r="AF482" i="56"/>
  <c r="AE482" i="56"/>
  <c r="AD482" i="56"/>
  <c r="AC482" i="56"/>
  <c r="AB482" i="56"/>
  <c r="AA482" i="56"/>
  <c r="Z482" i="56"/>
  <c r="Y482" i="56"/>
  <c r="U482" i="56" s="1"/>
  <c r="X482" i="56"/>
  <c r="W482" i="56"/>
  <c r="V482" i="56"/>
  <c r="T482" i="56"/>
  <c r="G482" i="56"/>
  <c r="E482" i="56" s="1"/>
  <c r="AG482" i="56" s="1"/>
  <c r="AF481" i="56"/>
  <c r="AE481" i="56"/>
  <c r="AD481" i="56"/>
  <c r="AC481" i="56"/>
  <c r="AB481" i="56"/>
  <c r="AA481" i="56"/>
  <c r="Z481" i="56"/>
  <c r="Y481" i="56"/>
  <c r="X481" i="56"/>
  <c r="W481" i="56"/>
  <c r="V481" i="56"/>
  <c r="T481" i="56"/>
  <c r="G481" i="56"/>
  <c r="E481" i="56" s="1"/>
  <c r="AG481" i="56" s="1"/>
  <c r="AF480" i="56"/>
  <c r="AE480" i="56"/>
  <c r="AD480" i="56"/>
  <c r="AC480" i="56"/>
  <c r="AB480" i="56"/>
  <c r="AA480" i="56"/>
  <c r="Z480" i="56"/>
  <c r="Y480" i="56"/>
  <c r="X480" i="56"/>
  <c r="W480" i="56"/>
  <c r="V480" i="56"/>
  <c r="T480" i="56"/>
  <c r="G480" i="56"/>
  <c r="E480" i="56" s="1"/>
  <c r="AG480" i="56" s="1"/>
  <c r="AF479" i="56"/>
  <c r="AE479" i="56"/>
  <c r="AD479" i="56"/>
  <c r="AC479" i="56"/>
  <c r="AB479" i="56"/>
  <c r="AA479" i="56"/>
  <c r="Z479" i="56"/>
  <c r="Y479" i="56"/>
  <c r="X479" i="56"/>
  <c r="W479" i="56"/>
  <c r="V479" i="56"/>
  <c r="T479" i="56"/>
  <c r="G479" i="56"/>
  <c r="E479" i="56" s="1"/>
  <c r="AG479" i="56" s="1"/>
  <c r="AF478" i="56"/>
  <c r="AE478" i="56"/>
  <c r="AD478" i="56"/>
  <c r="AC478" i="56"/>
  <c r="AB478" i="56"/>
  <c r="AA478" i="56"/>
  <c r="Z478" i="56"/>
  <c r="Y478" i="56"/>
  <c r="X478" i="56"/>
  <c r="W478" i="56"/>
  <c r="V478" i="56"/>
  <c r="T478" i="56"/>
  <c r="G478" i="56"/>
  <c r="E478" i="56"/>
  <c r="AG478" i="56" s="1"/>
  <c r="AF477" i="56"/>
  <c r="AE477" i="56"/>
  <c r="AD477" i="56"/>
  <c r="AC477" i="56"/>
  <c r="AB477" i="56"/>
  <c r="AA477" i="56"/>
  <c r="Z477" i="56"/>
  <c r="Y477" i="56"/>
  <c r="X477" i="56"/>
  <c r="W477" i="56"/>
  <c r="V477" i="56"/>
  <c r="T477" i="56"/>
  <c r="G477" i="56"/>
  <c r="E477" i="56" s="1"/>
  <c r="AG477" i="56" s="1"/>
  <c r="AF476" i="56"/>
  <c r="AE476" i="56"/>
  <c r="AD476" i="56"/>
  <c r="AC476" i="56"/>
  <c r="AB476" i="56"/>
  <c r="AA476" i="56"/>
  <c r="Z476" i="56"/>
  <c r="Y476" i="56"/>
  <c r="X476" i="56"/>
  <c r="W476" i="56"/>
  <c r="V476" i="56"/>
  <c r="T476" i="56"/>
  <c r="G476" i="56"/>
  <c r="E476" i="56" s="1"/>
  <c r="AG476" i="56" s="1"/>
  <c r="AF475" i="56"/>
  <c r="AE475" i="56"/>
  <c r="AD475" i="56"/>
  <c r="AC475" i="56"/>
  <c r="AB475" i="56"/>
  <c r="AA475" i="56"/>
  <c r="Z475" i="56"/>
  <c r="Y475" i="56"/>
  <c r="X475" i="56"/>
  <c r="W475" i="56"/>
  <c r="V475" i="56"/>
  <c r="T475" i="56"/>
  <c r="G475" i="56"/>
  <c r="E475" i="56" s="1"/>
  <c r="AG475" i="56" s="1"/>
  <c r="AF474" i="56"/>
  <c r="AE474" i="56"/>
  <c r="AD474" i="56"/>
  <c r="AC474" i="56"/>
  <c r="AB474" i="56"/>
  <c r="AA474" i="56"/>
  <c r="Z474" i="56"/>
  <c r="Y474" i="56"/>
  <c r="X474" i="56"/>
  <c r="W474" i="56"/>
  <c r="V474" i="56"/>
  <c r="T474" i="56"/>
  <c r="G474" i="56"/>
  <c r="E474" i="56" s="1"/>
  <c r="AG474" i="56" s="1"/>
  <c r="AF473" i="56"/>
  <c r="AE473" i="56"/>
  <c r="AD473" i="56"/>
  <c r="AC473" i="56"/>
  <c r="AB473" i="56"/>
  <c r="AA473" i="56"/>
  <c r="Z473" i="56"/>
  <c r="Y473" i="56"/>
  <c r="X473" i="56"/>
  <c r="W473" i="56"/>
  <c r="V473" i="56"/>
  <c r="T473" i="56"/>
  <c r="G473" i="56"/>
  <c r="E473" i="56" s="1"/>
  <c r="AF472" i="56"/>
  <c r="AE472" i="56"/>
  <c r="AD472" i="56"/>
  <c r="AC472" i="56"/>
  <c r="AB472" i="56"/>
  <c r="AA472" i="56"/>
  <c r="Z472" i="56"/>
  <c r="Y472" i="56"/>
  <c r="X472" i="56"/>
  <c r="W472" i="56"/>
  <c r="V472" i="56"/>
  <c r="T472" i="56"/>
  <c r="G472" i="56"/>
  <c r="E472" i="56" s="1"/>
  <c r="AG472" i="56" s="1"/>
  <c r="AF471" i="56"/>
  <c r="AE471" i="56"/>
  <c r="AD471" i="56"/>
  <c r="AC471" i="56"/>
  <c r="AB471" i="56"/>
  <c r="AA471" i="56"/>
  <c r="Z471" i="56"/>
  <c r="Y471" i="56"/>
  <c r="X471" i="56"/>
  <c r="W471" i="56"/>
  <c r="V471" i="56"/>
  <c r="T471" i="56"/>
  <c r="G471" i="56"/>
  <c r="E471" i="56"/>
  <c r="AG471" i="56" s="1"/>
  <c r="AF470" i="56"/>
  <c r="AE470" i="56"/>
  <c r="AD470" i="56"/>
  <c r="AC470" i="56"/>
  <c r="AB470" i="56"/>
  <c r="AA470" i="56"/>
  <c r="Z470" i="56"/>
  <c r="Y470" i="56"/>
  <c r="X470" i="56"/>
  <c r="W470" i="56"/>
  <c r="V470" i="56"/>
  <c r="T470" i="56"/>
  <c r="G470" i="56"/>
  <c r="E470" i="56" s="1"/>
  <c r="AG470" i="56" s="1"/>
  <c r="AF469" i="56"/>
  <c r="AE469" i="56"/>
  <c r="AD469" i="56"/>
  <c r="AC469" i="56"/>
  <c r="AB469" i="56"/>
  <c r="AA469" i="56"/>
  <c r="Z469" i="56"/>
  <c r="Y469" i="56"/>
  <c r="X469" i="56"/>
  <c r="W469" i="56"/>
  <c r="V469" i="56"/>
  <c r="T469" i="56"/>
  <c r="G469" i="56"/>
  <c r="E469" i="56" s="1"/>
  <c r="AG469" i="56" s="1"/>
  <c r="AF468" i="56"/>
  <c r="AE468" i="56"/>
  <c r="AD468" i="56"/>
  <c r="AC468" i="56"/>
  <c r="AB468" i="56"/>
  <c r="AA468" i="56"/>
  <c r="Z468" i="56"/>
  <c r="Y468" i="56"/>
  <c r="X468" i="56"/>
  <c r="W468" i="56"/>
  <c r="V468" i="56"/>
  <c r="T468" i="56"/>
  <c r="G468" i="56"/>
  <c r="E468" i="56" s="1"/>
  <c r="AG468" i="56" s="1"/>
  <c r="AF467" i="56"/>
  <c r="AE467" i="56"/>
  <c r="AD467" i="56"/>
  <c r="AC467" i="56"/>
  <c r="AB467" i="56"/>
  <c r="AA467" i="56"/>
  <c r="Z467" i="56"/>
  <c r="Y467" i="56"/>
  <c r="X467" i="56"/>
  <c r="W467" i="56"/>
  <c r="V467" i="56"/>
  <c r="T467" i="56"/>
  <c r="G467" i="56"/>
  <c r="E467" i="56" s="1"/>
  <c r="AG467" i="56" s="1"/>
  <c r="AF466" i="56"/>
  <c r="AE466" i="56"/>
  <c r="AD466" i="56"/>
  <c r="AC466" i="56"/>
  <c r="AB466" i="56"/>
  <c r="AA466" i="56"/>
  <c r="Z466" i="56"/>
  <c r="Y466" i="56"/>
  <c r="X466" i="56"/>
  <c r="W466" i="56"/>
  <c r="V466" i="56"/>
  <c r="T466" i="56"/>
  <c r="G466" i="56"/>
  <c r="E466" i="56" s="1"/>
  <c r="AG466" i="56" s="1"/>
  <c r="R465" i="56"/>
  <c r="Q465" i="56"/>
  <c r="P465" i="56"/>
  <c r="O465" i="56"/>
  <c r="N465" i="56"/>
  <c r="M465" i="56"/>
  <c r="L465" i="56"/>
  <c r="K465" i="56"/>
  <c r="J465" i="56"/>
  <c r="I465" i="56"/>
  <c r="H465" i="56"/>
  <c r="F465" i="56"/>
  <c r="AF464" i="56"/>
  <c r="AE464" i="56"/>
  <c r="AD464" i="56"/>
  <c r="AC464" i="56"/>
  <c r="AB464" i="56"/>
  <c r="AA464" i="56"/>
  <c r="Z464" i="56"/>
  <c r="Y464" i="56"/>
  <c r="X464" i="56"/>
  <c r="W464" i="56"/>
  <c r="V464" i="56"/>
  <c r="T464" i="56"/>
  <c r="G464" i="56"/>
  <c r="E464" i="56" s="1"/>
  <c r="AG464" i="56" s="1"/>
  <c r="AF463" i="56"/>
  <c r="AE463" i="56"/>
  <c r="AD463" i="56"/>
  <c r="AC463" i="56"/>
  <c r="AB463" i="56"/>
  <c r="AA463" i="56"/>
  <c r="Z463" i="56"/>
  <c r="Y463" i="56"/>
  <c r="X463" i="56"/>
  <c r="W463" i="56"/>
  <c r="V463" i="56"/>
  <c r="T463" i="56"/>
  <c r="G463" i="56"/>
  <c r="E463" i="56" s="1"/>
  <c r="AG463" i="56" s="1"/>
  <c r="AF462" i="56"/>
  <c r="AE462" i="56"/>
  <c r="AD462" i="56"/>
  <c r="AC462" i="56"/>
  <c r="AB462" i="56"/>
  <c r="AA462" i="56"/>
  <c r="Z462" i="56"/>
  <c r="Y462" i="56"/>
  <c r="X462" i="56"/>
  <c r="W462" i="56"/>
  <c r="V462" i="56"/>
  <c r="T462" i="56"/>
  <c r="G462" i="56"/>
  <c r="E462" i="56" s="1"/>
  <c r="AG462" i="56" s="1"/>
  <c r="AF461" i="56"/>
  <c r="AE461" i="56"/>
  <c r="AD461" i="56"/>
  <c r="AC461" i="56"/>
  <c r="AB461" i="56"/>
  <c r="AA461" i="56"/>
  <c r="Z461" i="56"/>
  <c r="Y461" i="56"/>
  <c r="X461" i="56"/>
  <c r="W461" i="56"/>
  <c r="V461" i="56"/>
  <c r="T461" i="56"/>
  <c r="G461" i="56"/>
  <c r="E461" i="56" s="1"/>
  <c r="AG461" i="56" s="1"/>
  <c r="AF460" i="56"/>
  <c r="AE460" i="56"/>
  <c r="AD460" i="56"/>
  <c r="AC460" i="56"/>
  <c r="AB460" i="56"/>
  <c r="AA460" i="56"/>
  <c r="Z460" i="56"/>
  <c r="Y460" i="56"/>
  <c r="X460" i="56"/>
  <c r="W460" i="56"/>
  <c r="V460" i="56"/>
  <c r="T460" i="56"/>
  <c r="G460" i="56"/>
  <c r="E460" i="56" s="1"/>
  <c r="AG460" i="56" s="1"/>
  <c r="AF459" i="56"/>
  <c r="AE459" i="56"/>
  <c r="AD459" i="56"/>
  <c r="AC459" i="56"/>
  <c r="AB459" i="56"/>
  <c r="AA459" i="56"/>
  <c r="Z459" i="56"/>
  <c r="Y459" i="56"/>
  <c r="X459" i="56"/>
  <c r="W459" i="56"/>
  <c r="V459" i="56"/>
  <c r="T459" i="56"/>
  <c r="G459" i="56"/>
  <c r="E459" i="56" s="1"/>
  <c r="AG459" i="56" s="1"/>
  <c r="AF458" i="56"/>
  <c r="AE458" i="56"/>
  <c r="AD458" i="56"/>
  <c r="AC458" i="56"/>
  <c r="AB458" i="56"/>
  <c r="AA458" i="56"/>
  <c r="Z458" i="56"/>
  <c r="Y458" i="56"/>
  <c r="X458" i="56"/>
  <c r="W458" i="56"/>
  <c r="V458" i="56"/>
  <c r="T458" i="56"/>
  <c r="G458" i="56"/>
  <c r="E458" i="56" s="1"/>
  <c r="AG458" i="56" s="1"/>
  <c r="AF457" i="56"/>
  <c r="AE457" i="56"/>
  <c r="AD457" i="56"/>
  <c r="AC457" i="56"/>
  <c r="AB457" i="56"/>
  <c r="AA457" i="56"/>
  <c r="Z457" i="56"/>
  <c r="Y457" i="56"/>
  <c r="X457" i="56"/>
  <c r="W457" i="56"/>
  <c r="V457" i="56"/>
  <c r="T457" i="56"/>
  <c r="G457" i="56"/>
  <c r="E457" i="56" s="1"/>
  <c r="AG457" i="56" s="1"/>
  <c r="AF456" i="56"/>
  <c r="AE456" i="56"/>
  <c r="AD456" i="56"/>
  <c r="AC456" i="56"/>
  <c r="AB456" i="56"/>
  <c r="AA456" i="56"/>
  <c r="Z456" i="56"/>
  <c r="Y456" i="56"/>
  <c r="X456" i="56"/>
  <c r="W456" i="56"/>
  <c r="V456" i="56"/>
  <c r="T456" i="56"/>
  <c r="G456" i="56"/>
  <c r="E456" i="56" s="1"/>
  <c r="AG456" i="56" s="1"/>
  <c r="AF455" i="56"/>
  <c r="AE455" i="56"/>
  <c r="AD455" i="56"/>
  <c r="AC455" i="56"/>
  <c r="AB455" i="56"/>
  <c r="AA455" i="56"/>
  <c r="Z455" i="56"/>
  <c r="Y455" i="56"/>
  <c r="X455" i="56"/>
  <c r="W455" i="56"/>
  <c r="V455" i="56"/>
  <c r="T455" i="56"/>
  <c r="G455" i="56"/>
  <c r="E455" i="56" s="1"/>
  <c r="AG455" i="56" s="1"/>
  <c r="AF454" i="56"/>
  <c r="AE454" i="56"/>
  <c r="AD454" i="56"/>
  <c r="AC454" i="56"/>
  <c r="AB454" i="56"/>
  <c r="AA454" i="56"/>
  <c r="Z454" i="56"/>
  <c r="Y454" i="56"/>
  <c r="X454" i="56"/>
  <c r="W454" i="56"/>
  <c r="V454" i="56"/>
  <c r="T454" i="56"/>
  <c r="G454" i="56"/>
  <c r="E454" i="56" s="1"/>
  <c r="AG454" i="56" s="1"/>
  <c r="AF453" i="56"/>
  <c r="AE453" i="56"/>
  <c r="AD453" i="56"/>
  <c r="AC453" i="56"/>
  <c r="AB453" i="56"/>
  <c r="AA453" i="56"/>
  <c r="Z453" i="56"/>
  <c r="Y453" i="56"/>
  <c r="X453" i="56"/>
  <c r="W453" i="56"/>
  <c r="V453" i="56"/>
  <c r="T453" i="56"/>
  <c r="G453" i="56"/>
  <c r="E453" i="56"/>
  <c r="AG453" i="56" s="1"/>
  <c r="AF452" i="56"/>
  <c r="AE452" i="56"/>
  <c r="AD452" i="56"/>
  <c r="AC452" i="56"/>
  <c r="AB452" i="56"/>
  <c r="AA452" i="56"/>
  <c r="Z452" i="56"/>
  <c r="Y452" i="56"/>
  <c r="X452" i="56"/>
  <c r="W452" i="56"/>
  <c r="V452" i="56"/>
  <c r="T452" i="56"/>
  <c r="G452" i="56"/>
  <c r="E452" i="56" s="1"/>
  <c r="AG452" i="56"/>
  <c r="AF451" i="56"/>
  <c r="AE451" i="56"/>
  <c r="AD451" i="56"/>
  <c r="AC451" i="56"/>
  <c r="AB451" i="56"/>
  <c r="AA451" i="56"/>
  <c r="Z451" i="56"/>
  <c r="Y451" i="56"/>
  <c r="X451" i="56"/>
  <c r="W451" i="56"/>
  <c r="V451" i="56"/>
  <c r="T451" i="56"/>
  <c r="G451" i="56"/>
  <c r="E451" i="56"/>
  <c r="AG451" i="56" s="1"/>
  <c r="AF450" i="56"/>
  <c r="AE450" i="56"/>
  <c r="AD450" i="56"/>
  <c r="AC450" i="56"/>
  <c r="AB450" i="56"/>
  <c r="AA450" i="56"/>
  <c r="Z450" i="56"/>
  <c r="Y450" i="56"/>
  <c r="X450" i="56"/>
  <c r="W450" i="56"/>
  <c r="V450" i="56"/>
  <c r="T450" i="56"/>
  <c r="G450" i="56"/>
  <c r="E450" i="56"/>
  <c r="AG450" i="56" s="1"/>
  <c r="AF449" i="56"/>
  <c r="AE449" i="56"/>
  <c r="AD449" i="56"/>
  <c r="AC449" i="56"/>
  <c r="AB449" i="56"/>
  <c r="AA449" i="56"/>
  <c r="Z449" i="56"/>
  <c r="Y449" i="56"/>
  <c r="X449" i="56"/>
  <c r="W449" i="56"/>
  <c r="V449" i="56"/>
  <c r="T449" i="56"/>
  <c r="G449" i="56"/>
  <c r="E449" i="56" s="1"/>
  <c r="AG449" i="56" s="1"/>
  <c r="AF448" i="56"/>
  <c r="AE448" i="56"/>
  <c r="AD448" i="56"/>
  <c r="AC448" i="56"/>
  <c r="AB448" i="56"/>
  <c r="AA448" i="56"/>
  <c r="Z448" i="56"/>
  <c r="Y448" i="56"/>
  <c r="X448" i="56"/>
  <c r="W448" i="56"/>
  <c r="V448" i="56"/>
  <c r="T448" i="56"/>
  <c r="G448" i="56"/>
  <c r="E448" i="56" s="1"/>
  <c r="AG448" i="56" s="1"/>
  <c r="AF447" i="56"/>
  <c r="AE447" i="56"/>
  <c r="AD447" i="56"/>
  <c r="AC447" i="56"/>
  <c r="AB447" i="56"/>
  <c r="AA447" i="56"/>
  <c r="Z447" i="56"/>
  <c r="Y447" i="56"/>
  <c r="X447" i="56"/>
  <c r="W447" i="56"/>
  <c r="V447" i="56"/>
  <c r="T447" i="56"/>
  <c r="G447" i="56"/>
  <c r="E447" i="56" s="1"/>
  <c r="AG447" i="56" s="1"/>
  <c r="AF446" i="56"/>
  <c r="AE446" i="56"/>
  <c r="AD446" i="56"/>
  <c r="AD444" i="56" s="1"/>
  <c r="AC446" i="56"/>
  <c r="AB446" i="56"/>
  <c r="AA446" i="56"/>
  <c r="Z446" i="56"/>
  <c r="Y446" i="56"/>
  <c r="X446" i="56"/>
  <c r="W446" i="56"/>
  <c r="V446" i="56"/>
  <c r="V444" i="56" s="1"/>
  <c r="T446" i="56"/>
  <c r="G446" i="56"/>
  <c r="E446" i="56" s="1"/>
  <c r="AG446" i="56" s="1"/>
  <c r="AF445" i="56"/>
  <c r="AE445" i="56"/>
  <c r="AD445" i="56"/>
  <c r="AC445" i="56"/>
  <c r="AB445" i="56"/>
  <c r="AA445" i="56"/>
  <c r="Z445" i="56"/>
  <c r="Y445" i="56"/>
  <c r="X445" i="56"/>
  <c r="W445" i="56"/>
  <c r="V445" i="56"/>
  <c r="T445" i="56"/>
  <c r="G445" i="56"/>
  <c r="R444" i="56"/>
  <c r="Q444" i="56"/>
  <c r="P444" i="56"/>
  <c r="O444" i="56"/>
  <c r="N444" i="56"/>
  <c r="M444" i="56"/>
  <c r="L444" i="56"/>
  <c r="K444" i="56"/>
  <c r="J444" i="56"/>
  <c r="I444" i="56"/>
  <c r="H444" i="56"/>
  <c r="F444" i="56"/>
  <c r="AF441" i="56"/>
  <c r="AE441" i="56"/>
  <c r="AD441" i="56"/>
  <c r="AC441" i="56"/>
  <c r="AB441" i="56"/>
  <c r="AA441" i="56"/>
  <c r="Z441" i="56"/>
  <c r="Y441" i="56"/>
  <c r="X441" i="56"/>
  <c r="W441" i="56"/>
  <c r="V441" i="56"/>
  <c r="T441" i="56"/>
  <c r="G441" i="56"/>
  <c r="E441" i="56" s="1"/>
  <c r="AG441" i="56" s="1"/>
  <c r="AF440" i="56"/>
  <c r="AE440" i="56"/>
  <c r="AD440" i="56"/>
  <c r="AC440" i="56"/>
  <c r="AB440" i="56"/>
  <c r="AA440" i="56"/>
  <c r="Z440" i="56"/>
  <c r="Y440" i="56"/>
  <c r="X440" i="56"/>
  <c r="W440" i="56"/>
  <c r="V440" i="56"/>
  <c r="T440" i="56"/>
  <c r="G440" i="56"/>
  <c r="E440" i="56" s="1"/>
  <c r="AG440" i="56" s="1"/>
  <c r="AF439" i="56"/>
  <c r="AE439" i="56"/>
  <c r="AD439" i="56"/>
  <c r="AC439" i="56"/>
  <c r="AB439" i="56"/>
  <c r="AA439" i="56"/>
  <c r="Z439" i="56"/>
  <c r="Y439" i="56"/>
  <c r="X439" i="56"/>
  <c r="W439" i="56"/>
  <c r="V439" i="56"/>
  <c r="T439" i="56"/>
  <c r="G439" i="56"/>
  <c r="E439" i="56" s="1"/>
  <c r="AF438" i="56"/>
  <c r="AE438" i="56"/>
  <c r="AD438" i="56"/>
  <c r="AC438" i="56"/>
  <c r="AB438" i="56"/>
  <c r="AA438" i="56"/>
  <c r="Z438" i="56"/>
  <c r="Y438" i="56"/>
  <c r="X438" i="56"/>
  <c r="W438" i="56"/>
  <c r="V438" i="56"/>
  <c r="T438" i="56"/>
  <c r="G438" i="56"/>
  <c r="E438" i="56"/>
  <c r="AG438" i="56" s="1"/>
  <c r="AF437" i="56"/>
  <c r="AE437" i="56"/>
  <c r="AD437" i="56"/>
  <c r="AC437" i="56"/>
  <c r="AB437" i="56"/>
  <c r="AA437" i="56"/>
  <c r="Z437" i="56"/>
  <c r="Y437" i="56"/>
  <c r="X437" i="56"/>
  <c r="W437" i="56"/>
  <c r="V437" i="56"/>
  <c r="T437" i="56"/>
  <c r="G437" i="56"/>
  <c r="E437" i="56" s="1"/>
  <c r="AG437" i="56" s="1"/>
  <c r="AF436" i="56"/>
  <c r="AE436" i="56"/>
  <c r="AD436" i="56"/>
  <c r="AC436" i="56"/>
  <c r="AB436" i="56"/>
  <c r="AA436" i="56"/>
  <c r="Z436" i="56"/>
  <c r="Y436" i="56"/>
  <c r="X436" i="56"/>
  <c r="W436" i="56"/>
  <c r="V436" i="56"/>
  <c r="T436" i="56"/>
  <c r="G436" i="56"/>
  <c r="E436" i="56" s="1"/>
  <c r="AG436" i="56" s="1"/>
  <c r="AF435" i="56"/>
  <c r="AE435" i="56"/>
  <c r="AD435" i="56"/>
  <c r="AC435" i="56"/>
  <c r="AB435" i="56"/>
  <c r="AA435" i="56"/>
  <c r="Z435" i="56"/>
  <c r="Y435" i="56"/>
  <c r="X435" i="56"/>
  <c r="W435" i="56"/>
  <c r="V435" i="56"/>
  <c r="T435" i="56"/>
  <c r="G435" i="56"/>
  <c r="E435" i="56" s="1"/>
  <c r="AG435" i="56" s="1"/>
  <c r="AF434" i="56"/>
  <c r="AE434" i="56"/>
  <c r="AD434" i="56"/>
  <c r="AC434" i="56"/>
  <c r="AB434" i="56"/>
  <c r="AA434" i="56"/>
  <c r="Z434" i="56"/>
  <c r="Y434" i="56"/>
  <c r="X434" i="56"/>
  <c r="W434" i="56"/>
  <c r="V434" i="56"/>
  <c r="T434" i="56"/>
  <c r="G434" i="56"/>
  <c r="E434" i="56" s="1"/>
  <c r="AG434" i="56" s="1"/>
  <c r="AF433" i="56"/>
  <c r="AE433" i="56"/>
  <c r="AD433" i="56"/>
  <c r="AC433" i="56"/>
  <c r="AB433" i="56"/>
  <c r="AA433" i="56"/>
  <c r="Z433" i="56"/>
  <c r="Y433" i="56"/>
  <c r="X433" i="56"/>
  <c r="W433" i="56"/>
  <c r="V433" i="56"/>
  <c r="T433" i="56"/>
  <c r="G433" i="56"/>
  <c r="E433" i="56" s="1"/>
  <c r="AG433" i="56" s="1"/>
  <c r="AF432" i="56"/>
  <c r="AE432" i="56"/>
  <c r="AD432" i="56"/>
  <c r="AC432" i="56"/>
  <c r="AB432" i="56"/>
  <c r="AA432" i="56"/>
  <c r="Z432" i="56"/>
  <c r="Y432" i="56"/>
  <c r="X432" i="56"/>
  <c r="W432" i="56"/>
  <c r="V432" i="56"/>
  <c r="T432" i="56"/>
  <c r="G432" i="56"/>
  <c r="E432" i="56" s="1"/>
  <c r="AG432" i="56" s="1"/>
  <c r="AF431" i="56"/>
  <c r="AE431" i="56"/>
  <c r="AD431" i="56"/>
  <c r="AC431" i="56"/>
  <c r="AB431" i="56"/>
  <c r="AA431" i="56"/>
  <c r="Z431" i="56"/>
  <c r="Y431" i="56"/>
  <c r="X431" i="56"/>
  <c r="W431" i="56"/>
  <c r="V431" i="56"/>
  <c r="T431" i="56"/>
  <c r="G431" i="56"/>
  <c r="E431" i="56" s="1"/>
  <c r="AG431" i="56" s="1"/>
  <c r="AF430" i="56"/>
  <c r="AE430" i="56"/>
  <c r="AD430" i="56"/>
  <c r="AC430" i="56"/>
  <c r="AB430" i="56"/>
  <c r="AA430" i="56"/>
  <c r="Z430" i="56"/>
  <c r="Y430" i="56"/>
  <c r="X430" i="56"/>
  <c r="W430" i="56"/>
  <c r="V430" i="56"/>
  <c r="T430" i="56"/>
  <c r="G430" i="56"/>
  <c r="E430" i="56" s="1"/>
  <c r="AG430" i="56" s="1"/>
  <c r="AF429" i="56"/>
  <c r="AE429" i="56"/>
  <c r="AD429" i="56"/>
  <c r="AC429" i="56"/>
  <c r="AB429" i="56"/>
  <c r="AA429" i="56"/>
  <c r="Z429" i="56"/>
  <c r="Y429" i="56"/>
  <c r="X429" i="56"/>
  <c r="W429" i="56"/>
  <c r="V429" i="56"/>
  <c r="T429" i="56"/>
  <c r="G429" i="56"/>
  <c r="E429" i="56" s="1"/>
  <c r="AG429" i="56" s="1"/>
  <c r="AF428" i="56"/>
  <c r="AE428" i="56"/>
  <c r="AD428" i="56"/>
  <c r="AC428" i="56"/>
  <c r="AB428" i="56"/>
  <c r="AA428" i="56"/>
  <c r="Z428" i="56"/>
  <c r="Y428" i="56"/>
  <c r="X428" i="56"/>
  <c r="W428" i="56"/>
  <c r="V428" i="56"/>
  <c r="T428" i="56"/>
  <c r="G428" i="56"/>
  <c r="E428" i="56" s="1"/>
  <c r="AG428" i="56" s="1"/>
  <c r="AF427" i="56"/>
  <c r="AE427" i="56"/>
  <c r="AD427" i="56"/>
  <c r="AC427" i="56"/>
  <c r="AB427" i="56"/>
  <c r="AA427" i="56"/>
  <c r="Z427" i="56"/>
  <c r="Y427" i="56"/>
  <c r="X427" i="56"/>
  <c r="W427" i="56"/>
  <c r="V427" i="56"/>
  <c r="T427" i="56"/>
  <c r="G427" i="56"/>
  <c r="E427" i="56" s="1"/>
  <c r="AG427" i="56" s="1"/>
  <c r="AF426" i="56"/>
  <c r="AE426" i="56"/>
  <c r="AD426" i="56"/>
  <c r="AC426" i="56"/>
  <c r="AB426" i="56"/>
  <c r="AA426" i="56"/>
  <c r="Z426" i="56"/>
  <c r="Y426" i="56"/>
  <c r="X426" i="56"/>
  <c r="W426" i="56"/>
  <c r="V426" i="56"/>
  <c r="T426" i="56"/>
  <c r="G426" i="56"/>
  <c r="E426" i="56" s="1"/>
  <c r="AG426" i="56" s="1"/>
  <c r="AF425" i="56"/>
  <c r="AE425" i="56"/>
  <c r="AD425" i="56"/>
  <c r="AC425" i="56"/>
  <c r="AB425" i="56"/>
  <c r="AA425" i="56"/>
  <c r="Z425" i="56"/>
  <c r="Y425" i="56"/>
  <c r="X425" i="56"/>
  <c r="W425" i="56"/>
  <c r="V425" i="56"/>
  <c r="T425" i="56"/>
  <c r="G425" i="56"/>
  <c r="E425" i="56" s="1"/>
  <c r="AG425" i="56" s="1"/>
  <c r="AF424" i="56"/>
  <c r="AE424" i="56"/>
  <c r="AD424" i="56"/>
  <c r="AC424" i="56"/>
  <c r="AB424" i="56"/>
  <c r="AA424" i="56"/>
  <c r="Z424" i="56"/>
  <c r="Y424" i="56"/>
  <c r="X424" i="56"/>
  <c r="W424" i="56"/>
  <c r="V424" i="56"/>
  <c r="T424" i="56"/>
  <c r="G424" i="56"/>
  <c r="E424" i="56" s="1"/>
  <c r="AG424" i="56" s="1"/>
  <c r="AF423" i="56"/>
  <c r="AE423" i="56"/>
  <c r="AD423" i="56"/>
  <c r="AC423" i="56"/>
  <c r="AB423" i="56"/>
  <c r="AA423" i="56"/>
  <c r="Z423" i="56"/>
  <c r="Y423" i="56"/>
  <c r="X423" i="56"/>
  <c r="W423" i="56"/>
  <c r="V423" i="56"/>
  <c r="T423" i="56"/>
  <c r="G423" i="56"/>
  <c r="E423" i="56" s="1"/>
  <c r="AG423" i="56" s="1"/>
  <c r="AF422" i="56"/>
  <c r="AE422" i="56"/>
  <c r="AD422" i="56"/>
  <c r="AC422" i="56"/>
  <c r="AB422" i="56"/>
  <c r="AA422" i="56"/>
  <c r="Z422" i="56"/>
  <c r="Y422" i="56"/>
  <c r="X422" i="56"/>
  <c r="W422" i="56"/>
  <c r="V422" i="56"/>
  <c r="T422" i="56"/>
  <c r="G422" i="56"/>
  <c r="E422" i="56"/>
  <c r="AG422" i="56" s="1"/>
  <c r="AF421" i="56"/>
  <c r="AE421" i="56"/>
  <c r="AD421" i="56"/>
  <c r="AC421" i="56"/>
  <c r="AB421" i="56"/>
  <c r="AA421" i="56"/>
  <c r="Z421" i="56"/>
  <c r="Y421" i="56"/>
  <c r="X421" i="56"/>
  <c r="W421" i="56"/>
  <c r="V421" i="56"/>
  <c r="T421" i="56"/>
  <c r="G421" i="56"/>
  <c r="E421" i="56" s="1"/>
  <c r="AG421" i="56" s="1"/>
  <c r="AF420" i="56"/>
  <c r="AE420" i="56"/>
  <c r="AD420" i="56"/>
  <c r="AC420" i="56"/>
  <c r="AB420" i="56"/>
  <c r="AA420" i="56"/>
  <c r="Z420" i="56"/>
  <c r="Y420" i="56"/>
  <c r="X420" i="56"/>
  <c r="W420" i="56"/>
  <c r="V420" i="56"/>
  <c r="T420" i="56"/>
  <c r="G420" i="56"/>
  <c r="E420" i="56" s="1"/>
  <c r="AG420" i="56" s="1"/>
  <c r="AF419" i="56"/>
  <c r="AE419" i="56"/>
  <c r="AD419" i="56"/>
  <c r="AC419" i="56"/>
  <c r="AB419" i="56"/>
  <c r="AA419" i="56"/>
  <c r="Z419" i="56"/>
  <c r="Y419" i="56"/>
  <c r="X419" i="56"/>
  <c r="W419" i="56"/>
  <c r="V419" i="56"/>
  <c r="T419" i="56"/>
  <c r="G419" i="56"/>
  <c r="E419" i="56" s="1"/>
  <c r="AG419" i="56" s="1"/>
  <c r="AF418" i="56"/>
  <c r="AE418" i="56"/>
  <c r="AD418" i="56"/>
  <c r="AC418" i="56"/>
  <c r="AB418" i="56"/>
  <c r="AA418" i="56"/>
  <c r="Z418" i="56"/>
  <c r="Y418" i="56"/>
  <c r="X418" i="56"/>
  <c r="W418" i="56"/>
  <c r="V418" i="56"/>
  <c r="T418" i="56"/>
  <c r="G418" i="56"/>
  <c r="E418" i="56" s="1"/>
  <c r="AG418" i="56" s="1"/>
  <c r="AF417" i="56"/>
  <c r="AE417" i="56"/>
  <c r="AD417" i="56"/>
  <c r="AC417" i="56"/>
  <c r="AB417" i="56"/>
  <c r="AA417" i="56"/>
  <c r="Z417" i="56"/>
  <c r="Y417" i="56"/>
  <c r="X417" i="56"/>
  <c r="W417" i="56"/>
  <c r="V417" i="56"/>
  <c r="T417" i="56"/>
  <c r="G417" i="56"/>
  <c r="E417" i="56" s="1"/>
  <c r="AG417" i="56" s="1"/>
  <c r="AF416" i="56"/>
  <c r="AE416" i="56"/>
  <c r="AD416" i="56"/>
  <c r="AC416" i="56"/>
  <c r="AB416" i="56"/>
  <c r="AA416" i="56"/>
  <c r="Z416" i="56"/>
  <c r="Y416" i="56"/>
  <c r="X416" i="56"/>
  <c r="W416" i="56"/>
  <c r="V416" i="56"/>
  <c r="T416" i="56"/>
  <c r="G416" i="56"/>
  <c r="E416" i="56" s="1"/>
  <c r="AG416" i="56" s="1"/>
  <c r="AF415" i="56"/>
  <c r="AE415" i="56"/>
  <c r="AD415" i="56"/>
  <c r="AC415" i="56"/>
  <c r="AB415" i="56"/>
  <c r="AA415" i="56"/>
  <c r="Z415" i="56"/>
  <c r="Y415" i="56"/>
  <c r="X415" i="56"/>
  <c r="W415" i="56"/>
  <c r="V415" i="56"/>
  <c r="T415" i="56"/>
  <c r="G415" i="56"/>
  <c r="E415" i="56" s="1"/>
  <c r="AG415" i="56" s="1"/>
  <c r="AF414" i="56"/>
  <c r="AE414" i="56"/>
  <c r="AD414" i="56"/>
  <c r="AC414" i="56"/>
  <c r="AB414" i="56"/>
  <c r="AA414" i="56"/>
  <c r="Z414" i="56"/>
  <c r="Y414" i="56"/>
  <c r="X414" i="56"/>
  <c r="W414" i="56"/>
  <c r="V414" i="56"/>
  <c r="T414" i="56"/>
  <c r="G414" i="56"/>
  <c r="E414" i="56"/>
  <c r="AG414" i="56" s="1"/>
  <c r="R413" i="56"/>
  <c r="Q413" i="56"/>
  <c r="P413" i="56"/>
  <c r="O413" i="56"/>
  <c r="N413" i="56"/>
  <c r="M413" i="56"/>
  <c r="L413" i="56"/>
  <c r="K413" i="56"/>
  <c r="J413" i="56"/>
  <c r="I413" i="56"/>
  <c r="H413" i="56"/>
  <c r="F413" i="56"/>
  <c r="AF412" i="56"/>
  <c r="AE412" i="56"/>
  <c r="AD412" i="56"/>
  <c r="AC412" i="56"/>
  <c r="AB412" i="56"/>
  <c r="AA412" i="56"/>
  <c r="Z412" i="56"/>
  <c r="Y412" i="56"/>
  <c r="X412" i="56"/>
  <c r="W412" i="56"/>
  <c r="V412" i="56"/>
  <c r="T412" i="56"/>
  <c r="G412" i="56"/>
  <c r="E412" i="56" s="1"/>
  <c r="AG412" i="56" s="1"/>
  <c r="AD408" i="56"/>
  <c r="AC408" i="56"/>
  <c r="AA408" i="56"/>
  <c r="Z408" i="56"/>
  <c r="Y408" i="56"/>
  <c r="X408" i="56"/>
  <c r="W408" i="56"/>
  <c r="V408" i="56"/>
  <c r="T408" i="56"/>
  <c r="N408" i="56"/>
  <c r="AD407" i="56"/>
  <c r="AC407" i="56"/>
  <c r="AA407" i="56"/>
  <c r="Z407" i="56"/>
  <c r="Y407" i="56"/>
  <c r="X407" i="56"/>
  <c r="W407" i="56"/>
  <c r="V407" i="56"/>
  <c r="T407" i="56"/>
  <c r="N407" i="56"/>
  <c r="AB407" i="56" s="1"/>
  <c r="AD406" i="56"/>
  <c r="AC406" i="56"/>
  <c r="AA406" i="56"/>
  <c r="Z406" i="56"/>
  <c r="Y406" i="56"/>
  <c r="X406" i="56"/>
  <c r="W406" i="56"/>
  <c r="V406" i="56"/>
  <c r="T406" i="56"/>
  <c r="N406" i="56"/>
  <c r="AB406" i="56" s="1"/>
  <c r="AD405" i="56"/>
  <c r="AC405" i="56"/>
  <c r="AA405" i="56"/>
  <c r="Y405" i="56"/>
  <c r="X405" i="56"/>
  <c r="W405" i="56"/>
  <c r="V405" i="56"/>
  <c r="T405" i="56"/>
  <c r="N405" i="56"/>
  <c r="AB405" i="56" s="1"/>
  <c r="L405" i="56"/>
  <c r="Z405" i="56" s="1"/>
  <c r="AD404" i="56"/>
  <c r="AC404" i="56"/>
  <c r="AA404" i="56"/>
  <c r="Z404" i="56"/>
  <c r="Y404" i="56"/>
  <c r="X404" i="56"/>
  <c r="W404" i="56"/>
  <c r="V404" i="56"/>
  <c r="T404" i="56"/>
  <c r="N404" i="56"/>
  <c r="AD402" i="56"/>
  <c r="AC402" i="56"/>
  <c r="AA402" i="56"/>
  <c r="Z402" i="56"/>
  <c r="Y402" i="56"/>
  <c r="X402" i="56"/>
  <c r="W402" i="56"/>
  <c r="V402" i="56"/>
  <c r="T402" i="56"/>
  <c r="N402" i="56"/>
  <c r="AD401" i="56"/>
  <c r="AC401" i="56"/>
  <c r="AA401" i="56"/>
  <c r="Z401" i="56"/>
  <c r="Y401" i="56"/>
  <c r="X401" i="56"/>
  <c r="W401" i="56"/>
  <c r="V401" i="56"/>
  <c r="T401" i="56"/>
  <c r="N401" i="56"/>
  <c r="AB401" i="56" s="1"/>
  <c r="AD400" i="56"/>
  <c r="AC400" i="56"/>
  <c r="AA400" i="56"/>
  <c r="Z400" i="56"/>
  <c r="Y400" i="56"/>
  <c r="X400" i="56"/>
  <c r="W400" i="56"/>
  <c r="V400" i="56"/>
  <c r="T400" i="56"/>
  <c r="N400" i="56"/>
  <c r="AB400" i="56"/>
  <c r="AE399" i="56"/>
  <c r="AD399" i="56"/>
  <c r="AC399" i="56"/>
  <c r="AA399" i="56"/>
  <c r="Z399" i="56"/>
  <c r="Y399" i="56"/>
  <c r="X399" i="56"/>
  <c r="W399" i="56"/>
  <c r="V399" i="56"/>
  <c r="T399" i="56"/>
  <c r="N399" i="56"/>
  <c r="AB399" i="56" s="1"/>
  <c r="AD398" i="56"/>
  <c r="AC398" i="56"/>
  <c r="AA398" i="56"/>
  <c r="Z398" i="56"/>
  <c r="Y398" i="56"/>
  <c r="X398" i="56"/>
  <c r="W398" i="56"/>
  <c r="V398" i="56"/>
  <c r="T398" i="56"/>
  <c r="N398" i="56"/>
  <c r="AB398" i="56" s="1"/>
  <c r="AD397" i="56"/>
  <c r="AC397" i="56"/>
  <c r="AA397" i="56"/>
  <c r="Z397" i="56"/>
  <c r="Y397" i="56"/>
  <c r="X397" i="56"/>
  <c r="W397" i="56"/>
  <c r="V397" i="56"/>
  <c r="T397" i="56"/>
  <c r="N397" i="56"/>
  <c r="AB397" i="56"/>
  <c r="AD393" i="56"/>
  <c r="AC393" i="56"/>
  <c r="AA393" i="56"/>
  <c r="Y393" i="56"/>
  <c r="X393" i="56"/>
  <c r="W393" i="56"/>
  <c r="V393" i="56"/>
  <c r="T393" i="56"/>
  <c r="N393" i="56"/>
  <c r="AB393" i="56" s="1"/>
  <c r="AD392" i="56"/>
  <c r="AC392" i="56"/>
  <c r="AA392" i="56"/>
  <c r="Z392" i="56"/>
  <c r="Y392" i="56"/>
  <c r="X392" i="56"/>
  <c r="W392" i="56"/>
  <c r="V392" i="56"/>
  <c r="T392" i="56"/>
  <c r="N392" i="56"/>
  <c r="AB392" i="56" s="1"/>
  <c r="AD391" i="56"/>
  <c r="AC391" i="56"/>
  <c r="AA391" i="56"/>
  <c r="Z391" i="56"/>
  <c r="Y391" i="56"/>
  <c r="X391" i="56"/>
  <c r="W391" i="56"/>
  <c r="V391" i="56"/>
  <c r="T391" i="56"/>
  <c r="N391" i="56"/>
  <c r="AB391" i="56" s="1"/>
  <c r="AD390" i="56"/>
  <c r="AC390" i="56"/>
  <c r="AA390" i="56"/>
  <c r="Z390" i="56"/>
  <c r="Y390" i="56"/>
  <c r="X390" i="56"/>
  <c r="W390" i="56"/>
  <c r="V390" i="56"/>
  <c r="T390" i="56"/>
  <c r="N390" i="56"/>
  <c r="AD389" i="56"/>
  <c r="AC389" i="56"/>
  <c r="AA389" i="56"/>
  <c r="Z389" i="56"/>
  <c r="Y389" i="56"/>
  <c r="X389" i="56"/>
  <c r="W389" i="56"/>
  <c r="V389" i="56"/>
  <c r="T389" i="56"/>
  <c r="N389" i="56"/>
  <c r="AB389" i="56" s="1"/>
  <c r="AE388" i="56"/>
  <c r="AD388" i="56"/>
  <c r="AC388" i="56"/>
  <c r="AA388" i="56"/>
  <c r="Y388" i="56"/>
  <c r="X388" i="56"/>
  <c r="W388" i="56"/>
  <c r="V388" i="56"/>
  <c r="T388" i="56"/>
  <c r="N388" i="56"/>
  <c r="AB388" i="56"/>
  <c r="AD385" i="56"/>
  <c r="AC385" i="56"/>
  <c r="AA385" i="56"/>
  <c r="Z385" i="56"/>
  <c r="Y385" i="56"/>
  <c r="X385" i="56"/>
  <c r="W385" i="56"/>
  <c r="V385" i="56"/>
  <c r="R385" i="56"/>
  <c r="AF385" i="56" s="1"/>
  <c r="Q385" i="56"/>
  <c r="N385" i="56"/>
  <c r="AB385" i="56" s="1"/>
  <c r="AD384" i="56"/>
  <c r="AC384" i="56"/>
  <c r="AA384" i="56"/>
  <c r="Z384" i="56"/>
  <c r="Y384" i="56"/>
  <c r="X384" i="56"/>
  <c r="W384" i="56"/>
  <c r="V384" i="56"/>
  <c r="T384" i="56"/>
  <c r="R384" i="56"/>
  <c r="AF384" i="56"/>
  <c r="Q384" i="56"/>
  <c r="AE384" i="56" s="1"/>
  <c r="N384" i="56"/>
  <c r="AB384" i="56" s="1"/>
  <c r="AD382" i="56"/>
  <c r="AC382" i="56"/>
  <c r="AA382" i="56"/>
  <c r="Y382" i="56"/>
  <c r="X382" i="56"/>
  <c r="W382" i="56"/>
  <c r="V382" i="56"/>
  <c r="T382" i="56"/>
  <c r="R382" i="56"/>
  <c r="AF382" i="56" s="1"/>
  <c r="Q382" i="56"/>
  <c r="AE382" i="56" s="1"/>
  <c r="N382" i="56"/>
  <c r="AB382" i="56" s="1"/>
  <c r="L382" i="56"/>
  <c r="Z382" i="56" s="1"/>
  <c r="AD381" i="56"/>
  <c r="AC381" i="56"/>
  <c r="AA381" i="56"/>
  <c r="Z381" i="56"/>
  <c r="Y381" i="56"/>
  <c r="X381" i="56"/>
  <c r="W381" i="56"/>
  <c r="V381" i="56"/>
  <c r="T381" i="56"/>
  <c r="R381" i="56"/>
  <c r="AF381" i="56" s="1"/>
  <c r="Q381" i="56"/>
  <c r="AE381" i="56" s="1"/>
  <c r="N381" i="56"/>
  <c r="AB381" i="56" s="1"/>
  <c r="AD380" i="56"/>
  <c r="AC380" i="56"/>
  <c r="AA380" i="56"/>
  <c r="Y380" i="56"/>
  <c r="X380" i="56"/>
  <c r="W380" i="56"/>
  <c r="V380" i="56"/>
  <c r="T380" i="56"/>
  <c r="R380" i="56"/>
  <c r="AF380" i="56" s="1"/>
  <c r="Q380" i="56"/>
  <c r="N380" i="56"/>
  <c r="AB380" i="56" s="1"/>
  <c r="L380" i="56"/>
  <c r="AD379" i="56"/>
  <c r="AC379" i="56"/>
  <c r="AA379" i="56"/>
  <c r="Y379" i="56"/>
  <c r="X379" i="56"/>
  <c r="W379" i="56"/>
  <c r="V379" i="56"/>
  <c r="T379" i="56"/>
  <c r="R379" i="56"/>
  <c r="AF379" i="56" s="1"/>
  <c r="Q379" i="56"/>
  <c r="AE379" i="56" s="1"/>
  <c r="N379" i="56"/>
  <c r="AB379" i="56" s="1"/>
  <c r="L379" i="56"/>
  <c r="AD376" i="56"/>
  <c r="AC376" i="56"/>
  <c r="AA376" i="56"/>
  <c r="Y376" i="56"/>
  <c r="X376" i="56"/>
  <c r="W376" i="56"/>
  <c r="V376" i="56"/>
  <c r="T376" i="56"/>
  <c r="R376" i="56"/>
  <c r="AF376" i="56" s="1"/>
  <c r="Q376" i="56"/>
  <c r="AE376" i="56" s="1"/>
  <c r="N376" i="56"/>
  <c r="AB376" i="56" s="1"/>
  <c r="L376" i="56"/>
  <c r="Z376" i="56" s="1"/>
  <c r="AD375" i="56"/>
  <c r="AC375" i="56"/>
  <c r="AA375" i="56"/>
  <c r="Y375" i="56"/>
  <c r="X375" i="56"/>
  <c r="W375" i="56"/>
  <c r="V375" i="56"/>
  <c r="T375" i="56"/>
  <c r="R375" i="56"/>
  <c r="AF375" i="56"/>
  <c r="Q375" i="56"/>
  <c r="AE375" i="56" s="1"/>
  <c r="N375" i="56"/>
  <c r="AB375" i="56" s="1"/>
  <c r="AD374" i="56"/>
  <c r="AC374" i="56"/>
  <c r="AA374" i="56"/>
  <c r="Y374" i="56"/>
  <c r="X374" i="56"/>
  <c r="W374" i="56"/>
  <c r="V374" i="56"/>
  <c r="T374" i="56"/>
  <c r="R374" i="56"/>
  <c r="AF374" i="56" s="1"/>
  <c r="Q374" i="56"/>
  <c r="AE374" i="56" s="1"/>
  <c r="N374" i="56"/>
  <c r="AD373" i="56"/>
  <c r="AC373" i="56"/>
  <c r="AA373" i="56"/>
  <c r="Z373" i="56"/>
  <c r="Y373" i="56"/>
  <c r="X373" i="56"/>
  <c r="W373" i="56"/>
  <c r="V373" i="56"/>
  <c r="T373" i="56"/>
  <c r="R373" i="56"/>
  <c r="AF373" i="56" s="1"/>
  <c r="Q373" i="56"/>
  <c r="AE373" i="56" s="1"/>
  <c r="N373" i="56"/>
  <c r="AD370" i="56"/>
  <c r="AC370" i="56"/>
  <c r="AA370" i="56"/>
  <c r="Z370" i="56"/>
  <c r="Y370" i="56"/>
  <c r="X370" i="56"/>
  <c r="W370" i="56"/>
  <c r="V370" i="56"/>
  <c r="T370" i="56"/>
  <c r="R370" i="56"/>
  <c r="AF370" i="56" s="1"/>
  <c r="Q370" i="56"/>
  <c r="AE370" i="56" s="1"/>
  <c r="N370" i="56"/>
  <c r="AD369" i="56"/>
  <c r="AC369" i="56"/>
  <c r="AA369" i="56"/>
  <c r="Z369" i="56"/>
  <c r="Y369" i="56"/>
  <c r="X369" i="56"/>
  <c r="W369" i="56"/>
  <c r="V369" i="56"/>
  <c r="T369" i="56"/>
  <c r="R369" i="56"/>
  <c r="Q369" i="56"/>
  <c r="AE369" i="56" s="1"/>
  <c r="N369" i="56"/>
  <c r="AD367" i="56"/>
  <c r="AC367" i="56"/>
  <c r="AA367" i="56"/>
  <c r="Z367" i="56"/>
  <c r="Y367" i="56"/>
  <c r="X367" i="56"/>
  <c r="W367" i="56"/>
  <c r="V367" i="56"/>
  <c r="T367" i="56"/>
  <c r="R367" i="56"/>
  <c r="AF367" i="56" s="1"/>
  <c r="Q367" i="56"/>
  <c r="AE367" i="56" s="1"/>
  <c r="N367" i="56"/>
  <c r="AD366" i="56"/>
  <c r="AC366" i="56"/>
  <c r="AA366" i="56"/>
  <c r="Y366" i="56"/>
  <c r="X366" i="56"/>
  <c r="W366" i="56"/>
  <c r="V366" i="56"/>
  <c r="T366" i="56"/>
  <c r="R366" i="56"/>
  <c r="AF366" i="56" s="1"/>
  <c r="Q366" i="56"/>
  <c r="N366" i="56"/>
  <c r="AB366" i="56" s="1"/>
  <c r="AD365" i="56"/>
  <c r="AC365" i="56"/>
  <c r="AA365" i="56"/>
  <c r="Z365" i="56"/>
  <c r="Y365" i="56"/>
  <c r="X365" i="56"/>
  <c r="W365" i="56"/>
  <c r="V365" i="56"/>
  <c r="T365" i="56"/>
  <c r="R365" i="56"/>
  <c r="Q365" i="56"/>
  <c r="AE365" i="56" s="1"/>
  <c r="N365" i="56"/>
  <c r="AD362" i="56"/>
  <c r="AC362" i="56"/>
  <c r="AA362" i="56"/>
  <c r="Y362" i="56"/>
  <c r="W362" i="56"/>
  <c r="V362" i="56"/>
  <c r="T362" i="56"/>
  <c r="J362" i="56"/>
  <c r="N362" i="56" s="1"/>
  <c r="AB362" i="56" s="1"/>
  <c r="AD361" i="56"/>
  <c r="AC361" i="56"/>
  <c r="AA361" i="56"/>
  <c r="Z361" i="56"/>
  <c r="Y361" i="56"/>
  <c r="X361" i="56"/>
  <c r="W361" i="56"/>
  <c r="V361" i="56"/>
  <c r="T361" i="56"/>
  <c r="R361" i="56"/>
  <c r="AF361" i="56" s="1"/>
  <c r="Q361" i="56"/>
  <c r="AE361" i="56" s="1"/>
  <c r="N361" i="56"/>
  <c r="AD360" i="56"/>
  <c r="AC360" i="56"/>
  <c r="AA360" i="56"/>
  <c r="Z360" i="56"/>
  <c r="Y360" i="56"/>
  <c r="X360" i="56"/>
  <c r="W360" i="56"/>
  <c r="V360" i="56"/>
  <c r="T360" i="56"/>
  <c r="R360" i="56"/>
  <c r="AF360" i="56" s="1"/>
  <c r="Q360" i="56"/>
  <c r="N360" i="56"/>
  <c r="AB360" i="56"/>
  <c r="AD359" i="56"/>
  <c r="AC359" i="56"/>
  <c r="AA359" i="56"/>
  <c r="Y359" i="56"/>
  <c r="X359" i="56"/>
  <c r="W359" i="56"/>
  <c r="V359" i="56"/>
  <c r="T359" i="56"/>
  <c r="R359" i="56"/>
  <c r="AF359" i="56" s="1"/>
  <c r="Q359" i="56"/>
  <c r="N359" i="56"/>
  <c r="L359" i="56"/>
  <c r="Z359" i="56" s="1"/>
  <c r="AD358" i="56"/>
  <c r="AC358" i="56"/>
  <c r="AA358" i="56"/>
  <c r="Y358" i="56"/>
  <c r="X358" i="56"/>
  <c r="W358" i="56"/>
  <c r="V358" i="56"/>
  <c r="T358" i="56"/>
  <c r="R358" i="56"/>
  <c r="AF358" i="56" s="1"/>
  <c r="Q358" i="56"/>
  <c r="AE358" i="56" s="1"/>
  <c r="N358" i="56"/>
  <c r="AB358" i="56" s="1"/>
  <c r="L358" i="56"/>
  <c r="Z358" i="56" s="1"/>
  <c r="AD357" i="56"/>
  <c r="AC357" i="56"/>
  <c r="AA357" i="56"/>
  <c r="Z357" i="56"/>
  <c r="Y357" i="56"/>
  <c r="X357" i="56"/>
  <c r="W357" i="56"/>
  <c r="V357" i="56"/>
  <c r="T357" i="56"/>
  <c r="R357" i="56"/>
  <c r="Q357" i="56"/>
  <c r="AE357" i="56" s="1"/>
  <c r="N357" i="56"/>
  <c r="AD354" i="56"/>
  <c r="AC354" i="56"/>
  <c r="AA354" i="56"/>
  <c r="Y354" i="56"/>
  <c r="X354" i="56"/>
  <c r="W354" i="56"/>
  <c r="V354" i="56"/>
  <c r="T354" i="56"/>
  <c r="R354" i="56"/>
  <c r="AF354" i="56" s="1"/>
  <c r="Q354" i="56"/>
  <c r="AE354" i="56" s="1"/>
  <c r="N354" i="56"/>
  <c r="AB354" i="56" s="1"/>
  <c r="L354" i="56"/>
  <c r="Z354" i="56" s="1"/>
  <c r="AD353" i="56"/>
  <c r="AC353" i="56"/>
  <c r="AA353" i="56"/>
  <c r="Y353" i="56"/>
  <c r="X353" i="56"/>
  <c r="W353" i="56"/>
  <c r="V353" i="56"/>
  <c r="T353" i="56"/>
  <c r="R353" i="56"/>
  <c r="AF353" i="56" s="1"/>
  <c r="Q353" i="56"/>
  <c r="AE353" i="56" s="1"/>
  <c r="N353" i="56"/>
  <c r="L353" i="56"/>
  <c r="Z353" i="56" s="1"/>
  <c r="AD352" i="56"/>
  <c r="AC352" i="56"/>
  <c r="AA352" i="56"/>
  <c r="Y352" i="56"/>
  <c r="X352" i="56"/>
  <c r="W352" i="56"/>
  <c r="V352" i="56"/>
  <c r="T352" i="56"/>
  <c r="R352" i="56"/>
  <c r="AF352" i="56" s="1"/>
  <c r="Q352" i="56"/>
  <c r="AE352" i="56" s="1"/>
  <c r="N352" i="56"/>
  <c r="AB352" i="56" s="1"/>
  <c r="L352" i="56"/>
  <c r="AD350" i="56"/>
  <c r="AC350" i="56"/>
  <c r="AA350" i="56"/>
  <c r="Z350" i="56"/>
  <c r="Y350" i="56"/>
  <c r="X350" i="56"/>
  <c r="W350" i="56"/>
  <c r="V350" i="56"/>
  <c r="T350" i="56"/>
  <c r="R350" i="56"/>
  <c r="Q350" i="56"/>
  <c r="N350" i="56"/>
  <c r="AB350" i="56" s="1"/>
  <c r="AD349" i="56"/>
  <c r="AC349" i="56"/>
  <c r="AA349" i="56"/>
  <c r="Z349" i="56"/>
  <c r="Y349" i="56"/>
  <c r="X349" i="56"/>
  <c r="W349" i="56"/>
  <c r="V349" i="56"/>
  <c r="T349" i="56"/>
  <c r="R349" i="56"/>
  <c r="AF349" i="56" s="1"/>
  <c r="Q349" i="56"/>
  <c r="AE349" i="56" s="1"/>
  <c r="N349" i="56"/>
  <c r="AB349" i="56" s="1"/>
  <c r="AD348" i="56"/>
  <c r="AC348" i="56"/>
  <c r="AA348" i="56"/>
  <c r="Y348" i="56"/>
  <c r="X348" i="56"/>
  <c r="W348" i="56"/>
  <c r="V348" i="56"/>
  <c r="T348" i="56"/>
  <c r="R348" i="56"/>
  <c r="AF348" i="56" s="1"/>
  <c r="Q348" i="56"/>
  <c r="AE348" i="56" s="1"/>
  <c r="N348" i="56"/>
  <c r="AB348" i="56" s="1"/>
  <c r="L348" i="56"/>
  <c r="AD347" i="56"/>
  <c r="AC347" i="56"/>
  <c r="AA347" i="56"/>
  <c r="Z347" i="56"/>
  <c r="Y347" i="56"/>
  <c r="X347" i="56"/>
  <c r="W347" i="56"/>
  <c r="V347" i="56"/>
  <c r="T347" i="56"/>
  <c r="R347" i="56"/>
  <c r="AF347" i="56" s="1"/>
  <c r="Q347" i="56"/>
  <c r="AE347" i="56" s="1"/>
  <c r="N347" i="56"/>
  <c r="AB347" i="56" s="1"/>
  <c r="AD346" i="56"/>
  <c r="AC346" i="56"/>
  <c r="AA346" i="56"/>
  <c r="Z346" i="56"/>
  <c r="Y346" i="56"/>
  <c r="X346" i="56"/>
  <c r="W346" i="56"/>
  <c r="V346" i="56"/>
  <c r="T346" i="56"/>
  <c r="R346" i="56"/>
  <c r="AF346" i="56" s="1"/>
  <c r="Q346" i="56"/>
  <c r="AE346" i="56" s="1"/>
  <c r="N346" i="56"/>
  <c r="AB346" i="56" s="1"/>
  <c r="AD345" i="56"/>
  <c r="AC345" i="56"/>
  <c r="AA345" i="56"/>
  <c r="Y345" i="56"/>
  <c r="X345" i="56"/>
  <c r="W345" i="56"/>
  <c r="V345" i="56"/>
  <c r="T345" i="56"/>
  <c r="R345" i="56"/>
  <c r="AF345" i="56" s="1"/>
  <c r="Q345" i="56"/>
  <c r="AE345" i="56" s="1"/>
  <c r="N345" i="56"/>
  <c r="L345" i="56"/>
  <c r="Z345" i="56" s="1"/>
  <c r="AD344" i="56"/>
  <c r="AC344" i="56"/>
  <c r="AA344" i="56"/>
  <c r="Z344" i="56"/>
  <c r="Y344" i="56"/>
  <c r="X344" i="56"/>
  <c r="W344" i="56"/>
  <c r="V344" i="56"/>
  <c r="T344" i="56"/>
  <c r="R344" i="56"/>
  <c r="AF344" i="56" s="1"/>
  <c r="Q344" i="56"/>
  <c r="AE344" i="56" s="1"/>
  <c r="N344" i="56"/>
  <c r="AD343" i="56"/>
  <c r="AC343" i="56"/>
  <c r="AA343" i="56"/>
  <c r="Z343" i="56"/>
  <c r="Y343" i="56"/>
  <c r="X343" i="56"/>
  <c r="W343" i="56"/>
  <c r="V343" i="56"/>
  <c r="T343" i="56"/>
  <c r="R343" i="56"/>
  <c r="AF343" i="56" s="1"/>
  <c r="Q343" i="56"/>
  <c r="AE343" i="56" s="1"/>
  <c r="N343" i="56"/>
  <c r="AD342" i="56"/>
  <c r="AC342" i="56"/>
  <c r="AA342" i="56"/>
  <c r="Z342" i="56"/>
  <c r="Y342" i="56"/>
  <c r="X342" i="56"/>
  <c r="W342" i="56"/>
  <c r="V342" i="56"/>
  <c r="T342" i="56"/>
  <c r="R342" i="56"/>
  <c r="AF342" i="56" s="1"/>
  <c r="N342" i="56"/>
  <c r="D340" i="56"/>
  <c r="C340" i="56"/>
  <c r="AD334" i="56"/>
  <c r="AC334" i="56"/>
  <c r="AA334" i="56"/>
  <c r="Y334" i="56"/>
  <c r="X334" i="56"/>
  <c r="W334" i="56"/>
  <c r="V334" i="56"/>
  <c r="T334" i="56"/>
  <c r="R334" i="56"/>
  <c r="AF334" i="56" s="1"/>
  <c r="Q334" i="56"/>
  <c r="N334" i="56"/>
  <c r="AD332" i="56"/>
  <c r="AC332" i="56"/>
  <c r="AA332" i="56"/>
  <c r="Y332" i="56"/>
  <c r="X332" i="56"/>
  <c r="W332" i="56"/>
  <c r="V332" i="56"/>
  <c r="T332" i="56"/>
  <c r="R332" i="56"/>
  <c r="N332" i="56"/>
  <c r="AB332" i="56" s="1"/>
  <c r="L332" i="56"/>
  <c r="Z332" i="56" s="1"/>
  <c r="AC329" i="56"/>
  <c r="AA329" i="56"/>
  <c r="Y329" i="56"/>
  <c r="X329" i="56"/>
  <c r="W329" i="56"/>
  <c r="V329" i="56"/>
  <c r="T329" i="56"/>
  <c r="R329" i="56"/>
  <c r="AF329" i="56" s="1"/>
  <c r="AD329" i="56"/>
  <c r="N329" i="56"/>
  <c r="AB329" i="56" s="1"/>
  <c r="L329" i="56"/>
  <c r="Z329" i="56" s="1"/>
  <c r="AD327" i="56"/>
  <c r="AC327" i="56"/>
  <c r="AA327" i="56"/>
  <c r="Z327" i="56"/>
  <c r="Y327" i="56"/>
  <c r="X327" i="56"/>
  <c r="W327" i="56"/>
  <c r="V327" i="56"/>
  <c r="T327" i="56"/>
  <c r="R327" i="56"/>
  <c r="AF327" i="56" s="1"/>
  <c r="Q327" i="56"/>
  <c r="N327" i="56"/>
  <c r="AB327" i="56" s="1"/>
  <c r="AD324" i="56"/>
  <c r="AC324" i="56"/>
  <c r="AA324" i="56"/>
  <c r="Z324" i="56"/>
  <c r="Y324" i="56"/>
  <c r="X324" i="56"/>
  <c r="W324" i="56"/>
  <c r="V324" i="56"/>
  <c r="T324" i="56"/>
  <c r="R324" i="56"/>
  <c r="AF324" i="56" s="1"/>
  <c r="Q324" i="56"/>
  <c r="AE324" i="56" s="1"/>
  <c r="N324" i="56"/>
  <c r="AB324" i="56" s="1"/>
  <c r="AD323" i="56"/>
  <c r="AC323" i="56"/>
  <c r="AA323" i="56"/>
  <c r="Z323" i="56"/>
  <c r="Y323" i="56"/>
  <c r="X323" i="56"/>
  <c r="W323" i="56"/>
  <c r="V323" i="56"/>
  <c r="T323" i="56"/>
  <c r="R323" i="56"/>
  <c r="AF323" i="56" s="1"/>
  <c r="Q323" i="56"/>
  <c r="AE323" i="56"/>
  <c r="N323" i="56"/>
  <c r="AB323" i="56" s="1"/>
  <c r="AD320" i="56"/>
  <c r="AC320" i="56"/>
  <c r="AA320" i="56"/>
  <c r="Y320" i="56"/>
  <c r="X320" i="56"/>
  <c r="W320" i="56"/>
  <c r="V320" i="56"/>
  <c r="T320" i="56"/>
  <c r="R320" i="56"/>
  <c r="AF320" i="56" s="1"/>
  <c r="Q320" i="56"/>
  <c r="AE320" i="56" s="1"/>
  <c r="N320" i="56"/>
  <c r="AB320" i="56" s="1"/>
  <c r="L320" i="56"/>
  <c r="AD318" i="56"/>
  <c r="AC318" i="56"/>
  <c r="Z318" i="56"/>
  <c r="Y318" i="56"/>
  <c r="X318" i="56"/>
  <c r="W318" i="56"/>
  <c r="V318" i="56"/>
  <c r="T318" i="56"/>
  <c r="R318" i="56"/>
  <c r="AF318" i="56"/>
  <c r="Q318" i="56"/>
  <c r="N318" i="56"/>
  <c r="AB318" i="56" s="1"/>
  <c r="AD314" i="56"/>
  <c r="AC314" i="56"/>
  <c r="AA314" i="56"/>
  <c r="Z314" i="56"/>
  <c r="Y314" i="56"/>
  <c r="X314" i="56"/>
  <c r="W314" i="56"/>
  <c r="V314" i="56"/>
  <c r="T314" i="56"/>
  <c r="R314" i="56"/>
  <c r="AF314" i="56" s="1"/>
  <c r="Q314" i="56"/>
  <c r="AE314" i="56" s="1"/>
  <c r="N314" i="56"/>
  <c r="AD313" i="56"/>
  <c r="AC313" i="56"/>
  <c r="AA313" i="56"/>
  <c r="Z313" i="56"/>
  <c r="Y313" i="56"/>
  <c r="X313" i="56"/>
  <c r="W313" i="56"/>
  <c r="V313" i="56"/>
  <c r="T313" i="56"/>
  <c r="R313" i="56"/>
  <c r="AF313" i="56" s="1"/>
  <c r="Q313" i="56"/>
  <c r="AE313" i="56" s="1"/>
  <c r="N313" i="56"/>
  <c r="AD312" i="56"/>
  <c r="AC312" i="56"/>
  <c r="AA312" i="56"/>
  <c r="Y312" i="56"/>
  <c r="X312" i="56"/>
  <c r="W312" i="56"/>
  <c r="V312" i="56"/>
  <c r="R312" i="56"/>
  <c r="AF312" i="56" s="1"/>
  <c r="N312" i="56"/>
  <c r="AD309" i="56"/>
  <c r="AC309" i="56"/>
  <c r="AA309" i="56"/>
  <c r="Z309" i="56"/>
  <c r="Y309" i="56"/>
  <c r="X309" i="56"/>
  <c r="W309" i="56"/>
  <c r="V309" i="56"/>
  <c r="T309" i="56"/>
  <c r="R309" i="56"/>
  <c r="AF309" i="56" s="1"/>
  <c r="Q309" i="56"/>
  <c r="N309" i="56"/>
  <c r="AB309" i="56" s="1"/>
  <c r="AD308" i="56"/>
  <c r="AC308" i="56"/>
  <c r="AA308" i="56"/>
  <c r="Z308" i="56"/>
  <c r="Y308" i="56"/>
  <c r="X308" i="56"/>
  <c r="W308" i="56"/>
  <c r="V308" i="56"/>
  <c r="T308" i="56"/>
  <c r="R308" i="56"/>
  <c r="AF308" i="56"/>
  <c r="Q308" i="56"/>
  <c r="AE308" i="56" s="1"/>
  <c r="N308" i="56"/>
  <c r="AB308" i="56" s="1"/>
  <c r="AD307" i="56"/>
  <c r="AC307" i="56"/>
  <c r="AA307" i="56"/>
  <c r="Z307" i="56"/>
  <c r="Y307" i="56"/>
  <c r="X307" i="56"/>
  <c r="W307" i="56"/>
  <c r="V307" i="56"/>
  <c r="T307" i="56"/>
  <c r="R307" i="56"/>
  <c r="AF307" i="56" s="1"/>
  <c r="N307" i="56"/>
  <c r="AB307" i="56" s="1"/>
  <c r="AD306" i="56"/>
  <c r="AC306" i="56"/>
  <c r="AA306" i="56"/>
  <c r="Z306" i="56"/>
  <c r="Y306" i="56"/>
  <c r="X306" i="56"/>
  <c r="W306" i="56"/>
  <c r="V306" i="56"/>
  <c r="T306" i="56"/>
  <c r="R306" i="56"/>
  <c r="AF306" i="56" s="1"/>
  <c r="Q306" i="56"/>
  <c r="N306" i="56"/>
  <c r="AB306" i="56" s="1"/>
  <c r="AD302" i="56"/>
  <c r="AC302" i="56"/>
  <c r="AA302" i="56"/>
  <c r="Z302" i="56"/>
  <c r="Y302" i="56"/>
  <c r="X302" i="56"/>
  <c r="W302" i="56"/>
  <c r="V302" i="56"/>
  <c r="T302" i="56"/>
  <c r="R302" i="56"/>
  <c r="AF302" i="56" s="1"/>
  <c r="Q302" i="56"/>
  <c r="AE302" i="56" s="1"/>
  <c r="N302" i="56"/>
  <c r="AD301" i="56"/>
  <c r="AC301" i="56"/>
  <c r="AA301" i="56"/>
  <c r="Z301" i="56"/>
  <c r="Y301" i="56"/>
  <c r="X301" i="56"/>
  <c r="W301" i="56"/>
  <c r="V301" i="56"/>
  <c r="R301" i="56"/>
  <c r="AF301" i="56" s="1"/>
  <c r="Q301" i="56"/>
  <c r="AE301" i="56"/>
  <c r="N301" i="56"/>
  <c r="AD299" i="56"/>
  <c r="AC299" i="56"/>
  <c r="AA299" i="56"/>
  <c r="Y299" i="56"/>
  <c r="X299" i="56"/>
  <c r="W299" i="56"/>
  <c r="V299" i="56"/>
  <c r="T299" i="56"/>
  <c r="R299" i="56"/>
  <c r="AF299" i="56" s="1"/>
  <c r="Q299" i="56"/>
  <c r="AE299" i="56" s="1"/>
  <c r="N299" i="56"/>
  <c r="L299" i="56"/>
  <c r="AD298" i="56"/>
  <c r="AC298" i="56"/>
  <c r="AA298" i="56"/>
  <c r="Y298" i="56"/>
  <c r="X298" i="56"/>
  <c r="W298" i="56"/>
  <c r="V298" i="56"/>
  <c r="T298" i="56"/>
  <c r="R298" i="56"/>
  <c r="AF298" i="56" s="1"/>
  <c r="Q298" i="56"/>
  <c r="AE298" i="56" s="1"/>
  <c r="N298" i="56"/>
  <c r="AB298" i="56" s="1"/>
  <c r="Z298" i="56"/>
  <c r="AD296" i="56"/>
  <c r="AC296" i="56"/>
  <c r="AA296" i="56"/>
  <c r="Z296" i="56"/>
  <c r="Y296" i="56"/>
  <c r="X296" i="56"/>
  <c r="W296" i="56"/>
  <c r="V296" i="56"/>
  <c r="T296" i="56"/>
  <c r="R296" i="56"/>
  <c r="AF296" i="56" s="1"/>
  <c r="Q296" i="56"/>
  <c r="AE296" i="56" s="1"/>
  <c r="N296" i="56"/>
  <c r="AD295" i="56"/>
  <c r="AC295" i="56"/>
  <c r="AA295" i="56"/>
  <c r="Y295" i="56"/>
  <c r="X295" i="56"/>
  <c r="W295" i="56"/>
  <c r="V295" i="56"/>
  <c r="T295" i="56"/>
  <c r="R295" i="56"/>
  <c r="Q295" i="56"/>
  <c r="N295" i="56"/>
  <c r="AB295" i="56" s="1"/>
  <c r="L295" i="56"/>
  <c r="AD294" i="56"/>
  <c r="AC294" i="56"/>
  <c r="AA294" i="56"/>
  <c r="Z294" i="56"/>
  <c r="Y294" i="56"/>
  <c r="X294" i="56"/>
  <c r="W294" i="56"/>
  <c r="W293" i="56" s="1"/>
  <c r="Q294" i="56"/>
  <c r="N294" i="56"/>
  <c r="AB294" i="56" s="1"/>
  <c r="AD291" i="56"/>
  <c r="AC291" i="56"/>
  <c r="AA291" i="56"/>
  <c r="Y291" i="56"/>
  <c r="X291" i="56"/>
  <c r="W291" i="56"/>
  <c r="V291" i="56"/>
  <c r="T291" i="56"/>
  <c r="AD286" i="56"/>
  <c r="AC286" i="56"/>
  <c r="AA286" i="56"/>
  <c r="Z286" i="56"/>
  <c r="Y286" i="56"/>
  <c r="X286" i="56"/>
  <c r="W286" i="56"/>
  <c r="V286" i="56"/>
  <c r="T286" i="56"/>
  <c r="AD285" i="56"/>
  <c r="AC285" i="56"/>
  <c r="AA285" i="56"/>
  <c r="Y285" i="56"/>
  <c r="X285" i="56"/>
  <c r="W285" i="56"/>
  <c r="V285" i="56"/>
  <c r="T285" i="56"/>
  <c r="AF284" i="56"/>
  <c r="AD284" i="56"/>
  <c r="AC284" i="56"/>
  <c r="AA284" i="56"/>
  <c r="Y284" i="56"/>
  <c r="X284" i="56"/>
  <c r="W284" i="56"/>
  <c r="V284" i="56"/>
  <c r="T284" i="56"/>
  <c r="AD283" i="56"/>
  <c r="AC283" i="56"/>
  <c r="AA283" i="56"/>
  <c r="Y283" i="56"/>
  <c r="X283" i="56"/>
  <c r="W283" i="56"/>
  <c r="V283" i="56"/>
  <c r="T283" i="56"/>
  <c r="AD282" i="56"/>
  <c r="AC282" i="56"/>
  <c r="AA282" i="56"/>
  <c r="Z282" i="56"/>
  <c r="Y282" i="56"/>
  <c r="X282" i="56"/>
  <c r="W282" i="56"/>
  <c r="V282" i="56"/>
  <c r="T282" i="56"/>
  <c r="AD281" i="56"/>
  <c r="AC281" i="56"/>
  <c r="AA281" i="56"/>
  <c r="Y281" i="56"/>
  <c r="X281" i="56"/>
  <c r="W281" i="56"/>
  <c r="V281" i="56"/>
  <c r="T281" i="56"/>
  <c r="AD280" i="56"/>
  <c r="AC280" i="56"/>
  <c r="AA280" i="56"/>
  <c r="Y280" i="56"/>
  <c r="X280" i="56"/>
  <c r="W280" i="56"/>
  <c r="V280" i="56"/>
  <c r="T280" i="56"/>
  <c r="AD279" i="56"/>
  <c r="AC279" i="56"/>
  <c r="AA279" i="56"/>
  <c r="Y279" i="56"/>
  <c r="X279" i="56"/>
  <c r="W279" i="56"/>
  <c r="V279" i="56"/>
  <c r="T279" i="56"/>
  <c r="AD275" i="56"/>
  <c r="AD274" i="56" s="1"/>
  <c r="AA275" i="56"/>
  <c r="AA274" i="56" s="1"/>
  <c r="Y275" i="56"/>
  <c r="Y274" i="56" s="1"/>
  <c r="X275" i="56"/>
  <c r="X274" i="56" s="1"/>
  <c r="W275" i="56"/>
  <c r="W274" i="56" s="1"/>
  <c r="V275" i="56"/>
  <c r="V274" i="56" s="1"/>
  <c r="T275" i="56"/>
  <c r="T274" i="56" s="1"/>
  <c r="R275" i="56"/>
  <c r="R274" i="56"/>
  <c r="Q275" i="56"/>
  <c r="Q274" i="56" s="1"/>
  <c r="O275" i="56"/>
  <c r="O274" i="56" s="1"/>
  <c r="N275" i="56"/>
  <c r="P274" i="56"/>
  <c r="M274" i="56"/>
  <c r="K274" i="56"/>
  <c r="J274" i="56"/>
  <c r="I274" i="56"/>
  <c r="H274" i="56"/>
  <c r="F274" i="56"/>
  <c r="AD273" i="56"/>
  <c r="AA273" i="56"/>
  <c r="Y273" i="56"/>
  <c r="X273" i="56"/>
  <c r="W273" i="56"/>
  <c r="V273" i="56"/>
  <c r="T273" i="56"/>
  <c r="R273" i="56"/>
  <c r="AF273" i="56" s="1"/>
  <c r="Q273" i="56"/>
  <c r="O273" i="56"/>
  <c r="AC273" i="56" s="1"/>
  <c r="N273" i="56"/>
  <c r="AB273" i="56"/>
  <c r="AD272" i="56"/>
  <c r="AA272" i="56"/>
  <c r="Z272" i="56"/>
  <c r="Y272" i="56"/>
  <c r="Y271" i="56" s="1"/>
  <c r="X272" i="56"/>
  <c r="W272" i="56"/>
  <c r="V272" i="56"/>
  <c r="T272" i="56"/>
  <c r="R272" i="56"/>
  <c r="AF272" i="56" s="1"/>
  <c r="Q272" i="56"/>
  <c r="AE272" i="56"/>
  <c r="O272" i="56"/>
  <c r="N272" i="56"/>
  <c r="AB272" i="56" s="1"/>
  <c r="AB271" i="56" s="1"/>
  <c r="P271" i="56"/>
  <c r="M271" i="56"/>
  <c r="K271" i="56"/>
  <c r="J271" i="56"/>
  <c r="I271" i="56"/>
  <c r="H271" i="56"/>
  <c r="F271" i="56"/>
  <c r="AD270" i="56"/>
  <c r="AA270" i="56"/>
  <c r="Y270" i="56"/>
  <c r="X270" i="56"/>
  <c r="W270" i="56"/>
  <c r="V270" i="56"/>
  <c r="T270" i="56"/>
  <c r="R270" i="56"/>
  <c r="AF270" i="56"/>
  <c r="Q270" i="56"/>
  <c r="AE270" i="56" s="1"/>
  <c r="O270" i="56"/>
  <c r="AC270" i="56" s="1"/>
  <c r="N270" i="56"/>
  <c r="AB270" i="56" s="1"/>
  <c r="L268" i="56"/>
  <c r="AD269" i="56"/>
  <c r="AA269" i="56"/>
  <c r="Z269" i="56"/>
  <c r="Y269" i="56"/>
  <c r="X269" i="56"/>
  <c r="W269" i="56"/>
  <c r="V269" i="56"/>
  <c r="T269" i="56"/>
  <c r="R269" i="56"/>
  <c r="Q269" i="56"/>
  <c r="O269" i="56"/>
  <c r="AC269" i="56"/>
  <c r="N269" i="56"/>
  <c r="AB269" i="56" s="1"/>
  <c r="P268" i="56"/>
  <c r="M268" i="56"/>
  <c r="K268" i="56"/>
  <c r="J268" i="56"/>
  <c r="I268" i="56"/>
  <c r="H268" i="56"/>
  <c r="F268" i="56"/>
  <c r="AD266" i="56"/>
  <c r="AA266" i="56"/>
  <c r="Y266" i="56"/>
  <c r="X266" i="56"/>
  <c r="W266" i="56"/>
  <c r="V266" i="56"/>
  <c r="T266" i="56"/>
  <c r="R266" i="56"/>
  <c r="AF266" i="56" s="1"/>
  <c r="Q266" i="56"/>
  <c r="AE266" i="56" s="1"/>
  <c r="O266" i="56"/>
  <c r="N266" i="56"/>
  <c r="Z266" i="56"/>
  <c r="AD262" i="56"/>
  <c r="AA262" i="56"/>
  <c r="Z262" i="56"/>
  <c r="Y262" i="56"/>
  <c r="X262" i="56"/>
  <c r="W262" i="56"/>
  <c r="V262" i="56"/>
  <c r="T262" i="56"/>
  <c r="R262" i="56"/>
  <c r="AF262" i="56" s="1"/>
  <c r="Q262" i="56"/>
  <c r="O262" i="56"/>
  <c r="N262" i="56"/>
  <c r="AD261" i="56"/>
  <c r="AA261" i="56"/>
  <c r="Y261" i="56"/>
  <c r="X261" i="56"/>
  <c r="W261" i="56"/>
  <c r="V261" i="56"/>
  <c r="T261" i="56"/>
  <c r="R261" i="56"/>
  <c r="AF261" i="56" s="1"/>
  <c r="Q261" i="56"/>
  <c r="AE261" i="56" s="1"/>
  <c r="O261" i="56"/>
  <c r="N261" i="56"/>
  <c r="AB261" i="56" s="1"/>
  <c r="Z261" i="56"/>
  <c r="AD257" i="56"/>
  <c r="AA257" i="56"/>
  <c r="Z257" i="56"/>
  <c r="Y257" i="56"/>
  <c r="X257" i="56"/>
  <c r="W257" i="56"/>
  <c r="V257" i="56"/>
  <c r="T257" i="56"/>
  <c r="R257" i="56"/>
  <c r="AF257" i="56"/>
  <c r="Q257" i="56"/>
  <c r="AE257" i="56" s="1"/>
  <c r="O257" i="56"/>
  <c r="AC257" i="56" s="1"/>
  <c r="N257" i="56"/>
  <c r="AD255" i="56"/>
  <c r="AA255" i="56"/>
  <c r="Y255" i="56"/>
  <c r="X255" i="56"/>
  <c r="W255" i="56"/>
  <c r="V255" i="56"/>
  <c r="T255" i="56"/>
  <c r="R255" i="56"/>
  <c r="AF255" i="56" s="1"/>
  <c r="Q255" i="56"/>
  <c r="AE255" i="56" s="1"/>
  <c r="O255" i="56"/>
  <c r="AC255" i="56"/>
  <c r="N255" i="56"/>
  <c r="AB255" i="56" s="1"/>
  <c r="AD254" i="56"/>
  <c r="AA254" i="56"/>
  <c r="Y254" i="56"/>
  <c r="X254" i="56"/>
  <c r="W254" i="56"/>
  <c r="V254" i="56"/>
  <c r="T254" i="56"/>
  <c r="R254" i="56"/>
  <c r="AF254" i="56" s="1"/>
  <c r="Q254" i="56"/>
  <c r="AE254" i="56" s="1"/>
  <c r="O254" i="56"/>
  <c r="AC254" i="56" s="1"/>
  <c r="N254" i="56"/>
  <c r="AD253" i="56"/>
  <c r="AA253" i="56"/>
  <c r="Z253" i="56"/>
  <c r="Y253" i="56"/>
  <c r="X253" i="56"/>
  <c r="W253" i="56"/>
  <c r="V253" i="56"/>
  <c r="T253" i="56"/>
  <c r="R253" i="56"/>
  <c r="AF253" i="56" s="1"/>
  <c r="Q253" i="56"/>
  <c r="AE253" i="56" s="1"/>
  <c r="O253" i="56"/>
  <c r="N253" i="56"/>
  <c r="AB253" i="56" s="1"/>
  <c r="AD252" i="56"/>
  <c r="AA252" i="56"/>
  <c r="Z252" i="56"/>
  <c r="Y252" i="56"/>
  <c r="X252" i="56"/>
  <c r="W252" i="56"/>
  <c r="V252" i="56"/>
  <c r="T252" i="56"/>
  <c r="R252" i="56"/>
  <c r="AF252" i="56" s="1"/>
  <c r="Q252" i="56"/>
  <c r="AE252" i="56" s="1"/>
  <c r="O252" i="56"/>
  <c r="AC252" i="56" s="1"/>
  <c r="N252" i="56"/>
  <c r="AB252" i="56" s="1"/>
  <c r="AD251" i="56"/>
  <c r="AA251" i="56"/>
  <c r="Z251" i="56"/>
  <c r="Y251" i="56"/>
  <c r="X251" i="56"/>
  <c r="W251" i="56"/>
  <c r="V251" i="56"/>
  <c r="T251" i="56"/>
  <c r="R251" i="56"/>
  <c r="AF251" i="56" s="1"/>
  <c r="Q251" i="56"/>
  <c r="AE251" i="56" s="1"/>
  <c r="AI253" i="56" s="1"/>
  <c r="AI254" i="56" s="1"/>
  <c r="O251" i="56"/>
  <c r="N251" i="56"/>
  <c r="AB251" i="56" s="1"/>
  <c r="AD250" i="56"/>
  <c r="AA250" i="56"/>
  <c r="Z250" i="56"/>
  <c r="Y250" i="56"/>
  <c r="X250" i="56"/>
  <c r="W250" i="56"/>
  <c r="V250" i="56"/>
  <c r="T250" i="56"/>
  <c r="R250" i="56"/>
  <c r="AF250" i="56" s="1"/>
  <c r="Q250" i="56"/>
  <c r="AE250" i="56" s="1"/>
  <c r="O250" i="56"/>
  <c r="AC250" i="56" s="1"/>
  <c r="N250" i="56"/>
  <c r="AB250" i="56" s="1"/>
  <c r="AD249" i="56"/>
  <c r="AA249" i="56"/>
  <c r="Z249" i="56"/>
  <c r="Y249" i="56"/>
  <c r="X249" i="56"/>
  <c r="W249" i="56"/>
  <c r="V249" i="56"/>
  <c r="T249" i="56"/>
  <c r="R249" i="56"/>
  <c r="AF249" i="56" s="1"/>
  <c r="Q249" i="56"/>
  <c r="O249" i="56"/>
  <c r="AC249" i="56" s="1"/>
  <c r="AD248" i="56"/>
  <c r="AA248" i="56"/>
  <c r="Z248" i="56"/>
  <c r="Y248" i="56"/>
  <c r="X248" i="56"/>
  <c r="W248" i="56"/>
  <c r="V248" i="56"/>
  <c r="T248" i="56"/>
  <c r="R248" i="56"/>
  <c r="AF248" i="56"/>
  <c r="O248" i="56"/>
  <c r="N248" i="56"/>
  <c r="AB248" i="56" s="1"/>
  <c r="AD247" i="56"/>
  <c r="AA247" i="56"/>
  <c r="Y247" i="56"/>
  <c r="X247" i="56"/>
  <c r="W247" i="56"/>
  <c r="V247" i="56"/>
  <c r="T247" i="56"/>
  <c r="R247" i="56"/>
  <c r="AF247" i="56" s="1"/>
  <c r="O247" i="56"/>
  <c r="AC247" i="56"/>
  <c r="N247" i="56"/>
  <c r="AB247" i="56" s="1"/>
  <c r="AD246" i="56"/>
  <c r="AA246" i="56"/>
  <c r="Z246" i="56"/>
  <c r="Y246" i="56"/>
  <c r="X246" i="56"/>
  <c r="W246" i="56"/>
  <c r="V246" i="56"/>
  <c r="T246" i="56"/>
  <c r="R246" i="56"/>
  <c r="AF246" i="56" s="1"/>
  <c r="Q246" i="56"/>
  <c r="AE246" i="56" s="1"/>
  <c r="O246" i="56"/>
  <c r="AC246" i="56" s="1"/>
  <c r="N246" i="56"/>
  <c r="AD245" i="56"/>
  <c r="AA245" i="56"/>
  <c r="Z245" i="56"/>
  <c r="Y245" i="56"/>
  <c r="X245" i="56"/>
  <c r="W245" i="56"/>
  <c r="V245" i="56"/>
  <c r="T245" i="56"/>
  <c r="R245" i="56"/>
  <c r="AF245" i="56" s="1"/>
  <c r="Q245" i="56"/>
  <c r="AE245" i="56" s="1"/>
  <c r="O245" i="56"/>
  <c r="N245" i="56"/>
  <c r="AB245" i="56" s="1"/>
  <c r="AD244" i="56"/>
  <c r="AA244" i="56"/>
  <c r="Z244" i="56"/>
  <c r="Y244" i="56"/>
  <c r="X244" i="56"/>
  <c r="W244" i="56"/>
  <c r="V244" i="56"/>
  <c r="T244" i="56"/>
  <c r="R244" i="56"/>
  <c r="AF244" i="56" s="1"/>
  <c r="Q244" i="56"/>
  <c r="AE244" i="56" s="1"/>
  <c r="O244" i="56"/>
  <c r="AC244" i="56" s="1"/>
  <c r="N244" i="56"/>
  <c r="AB244" i="56"/>
  <c r="AD243" i="56"/>
  <c r="AA243" i="56"/>
  <c r="Z243" i="56"/>
  <c r="Y243" i="56"/>
  <c r="X243" i="56"/>
  <c r="W243" i="56"/>
  <c r="V243" i="56"/>
  <c r="T243" i="56"/>
  <c r="R243" i="56"/>
  <c r="AF243" i="56" s="1"/>
  <c r="Q243" i="56"/>
  <c r="AE243" i="56" s="1"/>
  <c r="O243" i="56"/>
  <c r="AC243" i="56" s="1"/>
  <c r="N243" i="56"/>
  <c r="AD242" i="56"/>
  <c r="AA242" i="56"/>
  <c r="Z242" i="56"/>
  <c r="Y242" i="56"/>
  <c r="X242" i="56"/>
  <c r="W242" i="56"/>
  <c r="V242" i="56"/>
  <c r="T242" i="56"/>
  <c r="R242" i="56"/>
  <c r="AF242" i="56" s="1"/>
  <c r="Q242" i="56"/>
  <c r="AE242" i="56"/>
  <c r="O242" i="56"/>
  <c r="AC242" i="56" s="1"/>
  <c r="N242" i="56"/>
  <c r="AB242" i="56" s="1"/>
  <c r="AD241" i="56"/>
  <c r="AA241" i="56"/>
  <c r="Z241" i="56"/>
  <c r="Y241" i="56"/>
  <c r="X241" i="56"/>
  <c r="W241" i="56"/>
  <c r="V241" i="56"/>
  <c r="T241" i="56"/>
  <c r="R241" i="56"/>
  <c r="AF241" i="56" s="1"/>
  <c r="Q241" i="56"/>
  <c r="AE241" i="56" s="1"/>
  <c r="O241" i="56"/>
  <c r="AC241" i="56" s="1"/>
  <c r="N241" i="56"/>
  <c r="AD240" i="56"/>
  <c r="AA240" i="56"/>
  <c r="Y240" i="56"/>
  <c r="X240" i="56"/>
  <c r="W240" i="56"/>
  <c r="V240" i="56"/>
  <c r="T240" i="56"/>
  <c r="R240" i="56"/>
  <c r="AF240" i="56" s="1"/>
  <c r="Q240" i="56"/>
  <c r="O240" i="56"/>
  <c r="AC240" i="56" s="1"/>
  <c r="N240" i="56"/>
  <c r="AB240" i="56" s="1"/>
  <c r="L240" i="56"/>
  <c r="Z240" i="56" s="1"/>
  <c r="D238" i="56"/>
  <c r="C238" i="56"/>
  <c r="AD235" i="56"/>
  <c r="AC235" i="56"/>
  <c r="AB235" i="56"/>
  <c r="AA235" i="56"/>
  <c r="Y235" i="56"/>
  <c r="X235" i="56"/>
  <c r="W235" i="56"/>
  <c r="V235" i="56"/>
  <c r="T235" i="56"/>
  <c r="R235" i="56"/>
  <c r="Z235" i="56"/>
  <c r="AD234" i="56"/>
  <c r="AC234" i="56"/>
  <c r="AB234" i="56"/>
  <c r="AA234" i="56"/>
  <c r="Y234" i="56"/>
  <c r="X234" i="56"/>
  <c r="W234" i="56"/>
  <c r="V234" i="56"/>
  <c r="T234" i="56"/>
  <c r="R234" i="56"/>
  <c r="AF234" i="56" s="1"/>
  <c r="L234" i="56"/>
  <c r="AD231" i="56"/>
  <c r="AC231" i="56"/>
  <c r="AB231" i="56"/>
  <c r="AA231" i="56"/>
  <c r="Y231" i="56"/>
  <c r="X231" i="56"/>
  <c r="W231" i="56"/>
  <c r="V231" i="56"/>
  <c r="T231" i="56"/>
  <c r="R231" i="56"/>
  <c r="AF231" i="56" s="1"/>
  <c r="P230" i="56"/>
  <c r="P229" i="56" s="1"/>
  <c r="O230" i="56"/>
  <c r="O229" i="56" s="1"/>
  <c r="N230" i="56"/>
  <c r="N229" i="56" s="1"/>
  <c r="M230" i="56"/>
  <c r="M229" i="56" s="1"/>
  <c r="K230" i="56"/>
  <c r="K229" i="56" s="1"/>
  <c r="J230" i="56"/>
  <c r="J229" i="56" s="1"/>
  <c r="I230" i="56"/>
  <c r="I229" i="56" s="1"/>
  <c r="H230" i="56"/>
  <c r="H229" i="56" s="1"/>
  <c r="AD227" i="56"/>
  <c r="AC227" i="56"/>
  <c r="AB227" i="56"/>
  <c r="AA227" i="56"/>
  <c r="Y227" i="56"/>
  <c r="X227" i="56"/>
  <c r="W227" i="56"/>
  <c r="V227" i="56"/>
  <c r="T227" i="56"/>
  <c r="R227" i="56"/>
  <c r="AF227" i="56" s="1"/>
  <c r="L227" i="56"/>
  <c r="AD226" i="56"/>
  <c r="AC226" i="56"/>
  <c r="AB226" i="56"/>
  <c r="AA226" i="56"/>
  <c r="Y226" i="56"/>
  <c r="X226" i="56"/>
  <c r="W226" i="56"/>
  <c r="V226" i="56"/>
  <c r="T226" i="56"/>
  <c r="R226" i="56"/>
  <c r="AF226" i="56" s="1"/>
  <c r="Q226" i="56"/>
  <c r="AE226" i="56" s="1"/>
  <c r="L226" i="56"/>
  <c r="Z226" i="56" s="1"/>
  <c r="AD225" i="56"/>
  <c r="AC225" i="56"/>
  <c r="AB225" i="56"/>
  <c r="AA225" i="56"/>
  <c r="Y225" i="56"/>
  <c r="X225" i="56"/>
  <c r="W225" i="56"/>
  <c r="V225" i="56"/>
  <c r="T225" i="56"/>
  <c r="R225" i="56"/>
  <c r="AF225" i="56" s="1"/>
  <c r="Q225" i="56"/>
  <c r="L225" i="56"/>
  <c r="AD224" i="56"/>
  <c r="AC224" i="56"/>
  <c r="AB224" i="56"/>
  <c r="AA224" i="56"/>
  <c r="Z224" i="56"/>
  <c r="Y224" i="56"/>
  <c r="W224" i="56"/>
  <c r="V224" i="56"/>
  <c r="T224" i="56"/>
  <c r="AD220" i="56"/>
  <c r="AC220" i="56"/>
  <c r="AB220" i="56"/>
  <c r="AA220" i="56"/>
  <c r="Y220" i="56"/>
  <c r="X220" i="56"/>
  <c r="W220" i="56"/>
  <c r="V220" i="56"/>
  <c r="T220" i="56"/>
  <c r="R220" i="56"/>
  <c r="AF220" i="56" s="1"/>
  <c r="Q220" i="56"/>
  <c r="AD219" i="56"/>
  <c r="AC219" i="56"/>
  <c r="AB219" i="56"/>
  <c r="AA219" i="56"/>
  <c r="Y219" i="56"/>
  <c r="X219" i="56"/>
  <c r="W219" i="56"/>
  <c r="V219" i="56"/>
  <c r="T219" i="56"/>
  <c r="R219" i="56"/>
  <c r="AF219" i="56" s="1"/>
  <c r="Q219" i="56"/>
  <c r="L219" i="56"/>
  <c r="AD218" i="56"/>
  <c r="AC218" i="56"/>
  <c r="AB218" i="56"/>
  <c r="AA218" i="56"/>
  <c r="Y218" i="56"/>
  <c r="X218" i="56"/>
  <c r="W218" i="56"/>
  <c r="V218" i="56"/>
  <c r="T218" i="56"/>
  <c r="R218" i="56"/>
  <c r="AF218" i="56" s="1"/>
  <c r="Q218" i="56"/>
  <c r="L218" i="56"/>
  <c r="Z218" i="56" s="1"/>
  <c r="AD217" i="56"/>
  <c r="AC217" i="56"/>
  <c r="AB217" i="56"/>
  <c r="AA217" i="56"/>
  <c r="Y217" i="56"/>
  <c r="X217" i="56"/>
  <c r="W217" i="56"/>
  <c r="V217" i="56"/>
  <c r="T217" i="56"/>
  <c r="R217" i="56"/>
  <c r="AF217" i="56" s="1"/>
  <c r="Q217" i="56"/>
  <c r="AE217" i="56" s="1"/>
  <c r="L217" i="56"/>
  <c r="AD216" i="56"/>
  <c r="AC216" i="56"/>
  <c r="AB216" i="56"/>
  <c r="AA216" i="56"/>
  <c r="Y216" i="56"/>
  <c r="X216" i="56"/>
  <c r="W216" i="56"/>
  <c r="V216" i="56"/>
  <c r="T216" i="56"/>
  <c r="R216" i="56"/>
  <c r="AF216" i="56" s="1"/>
  <c r="D214" i="56"/>
  <c r="C214" i="56"/>
  <c r="AD209" i="56"/>
  <c r="AC209" i="56"/>
  <c r="AB209" i="56"/>
  <c r="AA209" i="56"/>
  <c r="X209" i="56"/>
  <c r="W209" i="56"/>
  <c r="V209" i="56"/>
  <c r="T209" i="56"/>
  <c r="R209" i="56"/>
  <c r="AF209" i="56" s="1"/>
  <c r="Q209" i="56"/>
  <c r="AE209" i="56" s="1"/>
  <c r="L209" i="56"/>
  <c r="Z209" i="56" s="1"/>
  <c r="K209" i="56"/>
  <c r="AD208" i="56"/>
  <c r="AC208" i="56"/>
  <c r="AB208" i="56"/>
  <c r="AA208" i="56"/>
  <c r="X208" i="56"/>
  <c r="W208" i="56"/>
  <c r="V208" i="56"/>
  <c r="T208" i="56"/>
  <c r="R208" i="56"/>
  <c r="AF208" i="56"/>
  <c r="Q208" i="56"/>
  <c r="AE208" i="56" s="1"/>
  <c r="L208" i="56"/>
  <c r="Z208" i="56" s="1"/>
  <c r="K208" i="56"/>
  <c r="AD207" i="56"/>
  <c r="AC207" i="56"/>
  <c r="AB207" i="56"/>
  <c r="AA207" i="56"/>
  <c r="X207" i="56"/>
  <c r="W207" i="56"/>
  <c r="V207" i="56"/>
  <c r="T207" i="56"/>
  <c r="R207" i="56"/>
  <c r="AF207" i="56" s="1"/>
  <c r="Q207" i="56"/>
  <c r="L207" i="56"/>
  <c r="K207" i="56"/>
  <c r="Y207" i="56" s="1"/>
  <c r="AD206" i="56"/>
  <c r="AC206" i="56"/>
  <c r="AB206" i="56"/>
  <c r="AA206" i="56"/>
  <c r="X206" i="56"/>
  <c r="W206" i="56"/>
  <c r="V206" i="56"/>
  <c r="T206" i="56"/>
  <c r="R206" i="56"/>
  <c r="AF206" i="56" s="1"/>
  <c r="Q206" i="56"/>
  <c r="AE206" i="56" s="1"/>
  <c r="L206" i="56"/>
  <c r="Z206" i="56" s="1"/>
  <c r="K206" i="56"/>
  <c r="Y206" i="56" s="1"/>
  <c r="AD205" i="56"/>
  <c r="AC205" i="56"/>
  <c r="AB205" i="56"/>
  <c r="AA205" i="56"/>
  <c r="X205" i="56"/>
  <c r="W205" i="56"/>
  <c r="V205" i="56"/>
  <c r="T205" i="56"/>
  <c r="R205" i="56"/>
  <c r="AF205" i="56" s="1"/>
  <c r="Q205" i="56"/>
  <c r="AE205" i="56" s="1"/>
  <c r="L205" i="56"/>
  <c r="Z205" i="56" s="1"/>
  <c r="K205" i="56"/>
  <c r="Y205" i="56" s="1"/>
  <c r="AC204" i="56"/>
  <c r="AB204" i="56"/>
  <c r="AA204" i="56"/>
  <c r="X204" i="56"/>
  <c r="W204" i="56"/>
  <c r="V204" i="56"/>
  <c r="T204" i="56"/>
  <c r="R204" i="56"/>
  <c r="AF204" i="56" s="1"/>
  <c r="Q204" i="56"/>
  <c r="AE204" i="56" s="1"/>
  <c r="P204" i="56"/>
  <c r="AD204" i="56" s="1"/>
  <c r="L204" i="56"/>
  <c r="Z204" i="56" s="1"/>
  <c r="K204" i="56"/>
  <c r="Y204" i="56" s="1"/>
  <c r="AD203" i="56"/>
  <c r="AC203" i="56"/>
  <c r="AB203" i="56"/>
  <c r="AA203" i="56"/>
  <c r="X203" i="56"/>
  <c r="W203" i="56"/>
  <c r="V203" i="56"/>
  <c r="T203" i="56"/>
  <c r="R203" i="56"/>
  <c r="AF203" i="56" s="1"/>
  <c r="Q203" i="56"/>
  <c r="AE203" i="56" s="1"/>
  <c r="L203" i="56"/>
  <c r="Z203" i="56" s="1"/>
  <c r="K203" i="56"/>
  <c r="AD202" i="56"/>
  <c r="AC202" i="56"/>
  <c r="AB202" i="56"/>
  <c r="AA202" i="56"/>
  <c r="X202" i="56"/>
  <c r="W202" i="56"/>
  <c r="V202" i="56"/>
  <c r="T202" i="56"/>
  <c r="R202" i="56"/>
  <c r="AF202" i="56" s="1"/>
  <c r="Q202" i="56"/>
  <c r="AE202" i="56" s="1"/>
  <c r="L202" i="56"/>
  <c r="Z202" i="56" s="1"/>
  <c r="K202" i="56"/>
  <c r="Y202" i="56" s="1"/>
  <c r="AC201" i="56"/>
  <c r="AB201" i="56"/>
  <c r="AA201" i="56"/>
  <c r="X201" i="56"/>
  <c r="W201" i="56"/>
  <c r="V201" i="56"/>
  <c r="T201" i="56"/>
  <c r="R201" i="56"/>
  <c r="AF201" i="56" s="1"/>
  <c r="Q201" i="56"/>
  <c r="AE201" i="56" s="1"/>
  <c r="P201" i="56"/>
  <c r="AD201" i="56"/>
  <c r="L201" i="56"/>
  <c r="Z201" i="56" s="1"/>
  <c r="K201" i="56"/>
  <c r="AC200" i="56"/>
  <c r="AB200" i="56"/>
  <c r="AA200" i="56"/>
  <c r="Z200" i="56"/>
  <c r="X200" i="56"/>
  <c r="W200" i="56"/>
  <c r="V200" i="56"/>
  <c r="T200" i="56"/>
  <c r="R200" i="56"/>
  <c r="AF200" i="56" s="1"/>
  <c r="Q200" i="56"/>
  <c r="AE200" i="56" s="1"/>
  <c r="P200" i="56"/>
  <c r="AD200" i="56" s="1"/>
  <c r="K200" i="56"/>
  <c r="Y200" i="56" s="1"/>
  <c r="AC199" i="56"/>
  <c r="AB199" i="56"/>
  <c r="AA199" i="56"/>
  <c r="Z199" i="56"/>
  <c r="X199" i="56"/>
  <c r="W199" i="56"/>
  <c r="V199" i="56"/>
  <c r="T199" i="56"/>
  <c r="R199" i="56"/>
  <c r="AF199" i="56" s="1"/>
  <c r="Q199" i="56"/>
  <c r="AE199" i="56" s="1"/>
  <c r="P199" i="56"/>
  <c r="K199" i="56"/>
  <c r="Y199" i="56" s="1"/>
  <c r="AC198" i="56"/>
  <c r="AB198" i="56"/>
  <c r="AA198" i="56"/>
  <c r="Z198" i="56"/>
  <c r="X198" i="56"/>
  <c r="W198" i="56"/>
  <c r="V198" i="56"/>
  <c r="T198" i="56"/>
  <c r="R198" i="56"/>
  <c r="AF198" i="56" s="1"/>
  <c r="Q198" i="56"/>
  <c r="AE198" i="56" s="1"/>
  <c r="P198" i="56"/>
  <c r="AD198" i="56" s="1"/>
  <c r="K198" i="56"/>
  <c r="Y198" i="56" s="1"/>
  <c r="AC197" i="56"/>
  <c r="AB197" i="56"/>
  <c r="AA197" i="56"/>
  <c r="Z197" i="56"/>
  <c r="X197" i="56"/>
  <c r="W197" i="56"/>
  <c r="V197" i="56"/>
  <c r="T197" i="56"/>
  <c r="R197" i="56"/>
  <c r="AF197" i="56" s="1"/>
  <c r="Q197" i="56"/>
  <c r="P197" i="56"/>
  <c r="AD197" i="56" s="1"/>
  <c r="K197" i="56"/>
  <c r="Y197" i="56" s="1"/>
  <c r="AC196" i="56"/>
  <c r="AB196" i="56"/>
  <c r="AA196" i="56"/>
  <c r="Z196" i="56"/>
  <c r="X196" i="56"/>
  <c r="W196" i="56"/>
  <c r="V196" i="56"/>
  <c r="T196" i="56"/>
  <c r="R196" i="56"/>
  <c r="AF196" i="56" s="1"/>
  <c r="Q196" i="56"/>
  <c r="AE196" i="56" s="1"/>
  <c r="P196" i="56"/>
  <c r="K196" i="56"/>
  <c r="Y196" i="56"/>
  <c r="AD193" i="56"/>
  <c r="AC193" i="56"/>
  <c r="AB193" i="56"/>
  <c r="AA193" i="56"/>
  <c r="Y193" i="56"/>
  <c r="X193" i="56"/>
  <c r="W193" i="56"/>
  <c r="V193" i="56"/>
  <c r="T193" i="56"/>
  <c r="R193" i="56"/>
  <c r="AF193" i="56" s="1"/>
  <c r="Q193" i="56"/>
  <c r="AE193" i="56" s="1"/>
  <c r="L193" i="56"/>
  <c r="AD192" i="56"/>
  <c r="AC192" i="56"/>
  <c r="AB192" i="56"/>
  <c r="AA192" i="56"/>
  <c r="X192" i="56"/>
  <c r="W192" i="56"/>
  <c r="V192" i="56"/>
  <c r="T192" i="56"/>
  <c r="R192" i="56"/>
  <c r="AF192" i="56" s="1"/>
  <c r="Q192" i="56"/>
  <c r="AE192" i="56" s="1"/>
  <c r="L192" i="56"/>
  <c r="Z192" i="56" s="1"/>
  <c r="K192" i="56"/>
  <c r="AD191" i="56"/>
  <c r="AC191" i="56"/>
  <c r="AB191" i="56"/>
  <c r="AA191" i="56"/>
  <c r="X191" i="56"/>
  <c r="W191" i="56"/>
  <c r="V191" i="56"/>
  <c r="T191" i="56"/>
  <c r="R191" i="56"/>
  <c r="AF191" i="56" s="1"/>
  <c r="Q191" i="56"/>
  <c r="AE191" i="56" s="1"/>
  <c r="L191" i="56"/>
  <c r="K191" i="56"/>
  <c r="Y191" i="56" s="1"/>
  <c r="AC190" i="56"/>
  <c r="AB190" i="56"/>
  <c r="AA190" i="56"/>
  <c r="Z190" i="56"/>
  <c r="X190" i="56"/>
  <c r="W190" i="56"/>
  <c r="V190" i="56"/>
  <c r="T190" i="56"/>
  <c r="R190" i="56"/>
  <c r="AF190" i="56" s="1"/>
  <c r="Q190" i="56"/>
  <c r="AE190" i="56" s="1"/>
  <c r="P190" i="56"/>
  <c r="AD190" i="56" s="1"/>
  <c r="K190" i="56"/>
  <c r="AC189" i="56"/>
  <c r="AB189" i="56"/>
  <c r="AA189" i="56"/>
  <c r="Z189" i="56"/>
  <c r="X189" i="56"/>
  <c r="W189" i="56"/>
  <c r="V189" i="56"/>
  <c r="T189" i="56"/>
  <c r="R189" i="56"/>
  <c r="AF189" i="56" s="1"/>
  <c r="Q189" i="56"/>
  <c r="AE189" i="56" s="1"/>
  <c r="P189" i="56"/>
  <c r="AD189" i="56" s="1"/>
  <c r="K189" i="56"/>
  <c r="Y189" i="56" s="1"/>
  <c r="AC188" i="56"/>
  <c r="AB188" i="56"/>
  <c r="AA188" i="56"/>
  <c r="Z188" i="56"/>
  <c r="X188" i="56"/>
  <c r="W188" i="56"/>
  <c r="V188" i="56"/>
  <c r="T188" i="56"/>
  <c r="R188" i="56"/>
  <c r="AF188" i="56" s="1"/>
  <c r="Q188" i="56"/>
  <c r="P188" i="56"/>
  <c r="AD188" i="56"/>
  <c r="K188" i="56"/>
  <c r="Y188" i="56" s="1"/>
  <c r="AC187" i="56"/>
  <c r="AB187" i="56"/>
  <c r="AA187" i="56"/>
  <c r="X187" i="56"/>
  <c r="W187" i="56"/>
  <c r="V187" i="56"/>
  <c r="T187" i="56"/>
  <c r="R187" i="56"/>
  <c r="AF187" i="56" s="1"/>
  <c r="Q187" i="56"/>
  <c r="AE187" i="56" s="1"/>
  <c r="P187" i="56"/>
  <c r="AD187" i="56" s="1"/>
  <c r="L187" i="56"/>
  <c r="Z187" i="56" s="1"/>
  <c r="K187" i="56"/>
  <c r="Y187" i="56"/>
  <c r="AC186" i="56"/>
  <c r="AB186" i="56"/>
  <c r="AA186" i="56"/>
  <c r="Z186" i="56"/>
  <c r="X186" i="56"/>
  <c r="W186" i="56"/>
  <c r="V186" i="56"/>
  <c r="T186" i="56"/>
  <c r="R186" i="56"/>
  <c r="E186" i="56" s="1"/>
  <c r="Q186" i="56"/>
  <c r="AE186" i="56" s="1"/>
  <c r="P186" i="56"/>
  <c r="AD186" i="56" s="1"/>
  <c r="K186" i="56"/>
  <c r="Y186" i="56" s="1"/>
  <c r="AC185" i="56"/>
  <c r="AB185" i="56"/>
  <c r="AA185" i="56"/>
  <c r="Z185" i="56"/>
  <c r="X185" i="56"/>
  <c r="W185" i="56"/>
  <c r="V185" i="56"/>
  <c r="T185" i="56"/>
  <c r="R185" i="56"/>
  <c r="AF185" i="56" s="1"/>
  <c r="Q185" i="56"/>
  <c r="P185" i="56"/>
  <c r="AD185" i="56" s="1"/>
  <c r="K185" i="56"/>
  <c r="Y185" i="56" s="1"/>
  <c r="AC184" i="56"/>
  <c r="AB184" i="56"/>
  <c r="AA184" i="56"/>
  <c r="Z184" i="56"/>
  <c r="X184" i="56"/>
  <c r="W184" i="56"/>
  <c r="V184" i="56"/>
  <c r="T184" i="56"/>
  <c r="R184" i="56"/>
  <c r="AF184" i="56" s="1"/>
  <c r="Q184" i="56"/>
  <c r="AE184" i="56" s="1"/>
  <c r="P184" i="56"/>
  <c r="AD184" i="56" s="1"/>
  <c r="K184" i="56"/>
  <c r="AC183" i="56"/>
  <c r="AB183" i="56"/>
  <c r="AA183" i="56"/>
  <c r="Z183" i="56"/>
  <c r="X183" i="56"/>
  <c r="W183" i="56"/>
  <c r="V183" i="56"/>
  <c r="T183" i="56"/>
  <c r="R183" i="56"/>
  <c r="AF183" i="56" s="1"/>
  <c r="Q183" i="56"/>
  <c r="P183" i="56"/>
  <c r="AD183" i="56" s="1"/>
  <c r="K183" i="56"/>
  <c r="Y183" i="56" s="1"/>
  <c r="AC182" i="56"/>
  <c r="AB182" i="56"/>
  <c r="AA182" i="56"/>
  <c r="Z182" i="56"/>
  <c r="X182" i="56"/>
  <c r="W182" i="56"/>
  <c r="V182" i="56"/>
  <c r="T182" i="56"/>
  <c r="R182" i="56"/>
  <c r="AF182" i="56" s="1"/>
  <c r="Q182" i="56"/>
  <c r="AE182" i="56" s="1"/>
  <c r="P182" i="56"/>
  <c r="K182" i="56"/>
  <c r="AC181" i="56"/>
  <c r="AB181" i="56"/>
  <c r="AA181" i="56"/>
  <c r="Z181" i="56"/>
  <c r="X181" i="56"/>
  <c r="W181" i="56"/>
  <c r="V181" i="56"/>
  <c r="T181" i="56"/>
  <c r="R181" i="56"/>
  <c r="AF181" i="56" s="1"/>
  <c r="Q181" i="56"/>
  <c r="AE181" i="56" s="1"/>
  <c r="P181" i="56"/>
  <c r="K181" i="56"/>
  <c r="Y181" i="56" s="1"/>
  <c r="AC180" i="56"/>
  <c r="AB180" i="56"/>
  <c r="AA180" i="56"/>
  <c r="Z180" i="56"/>
  <c r="X180" i="56"/>
  <c r="W180" i="56"/>
  <c r="V180" i="56"/>
  <c r="T180" i="56"/>
  <c r="R180" i="56"/>
  <c r="AF180" i="56" s="1"/>
  <c r="Q180" i="56"/>
  <c r="AE180" i="56"/>
  <c r="P180" i="56"/>
  <c r="AD180" i="56" s="1"/>
  <c r="K180" i="56"/>
  <c r="AC179" i="56"/>
  <c r="AB179" i="56"/>
  <c r="AA179" i="56"/>
  <c r="Z179" i="56"/>
  <c r="X179" i="56"/>
  <c r="W179" i="56"/>
  <c r="V179" i="56"/>
  <c r="T179" i="56"/>
  <c r="R179" i="56"/>
  <c r="AF179" i="56" s="1"/>
  <c r="Q179" i="56"/>
  <c r="AE179" i="56" s="1"/>
  <c r="P179" i="56"/>
  <c r="K179" i="56"/>
  <c r="Y179" i="56" s="1"/>
  <c r="AC178" i="56"/>
  <c r="AB178" i="56"/>
  <c r="AA178" i="56"/>
  <c r="Z178" i="56"/>
  <c r="X178" i="56"/>
  <c r="W178" i="56"/>
  <c r="V178" i="56"/>
  <c r="T178" i="56"/>
  <c r="R178" i="56"/>
  <c r="AF178" i="56" s="1"/>
  <c r="Q178" i="56"/>
  <c r="P178" i="56"/>
  <c r="AD178" i="56" s="1"/>
  <c r="K178" i="56"/>
  <c r="Y178" i="56" s="1"/>
  <c r="AC177" i="56"/>
  <c r="AB177" i="56"/>
  <c r="AA177" i="56"/>
  <c r="Z177" i="56"/>
  <c r="X177" i="56"/>
  <c r="W177" i="56"/>
  <c r="V177" i="56"/>
  <c r="T177" i="56"/>
  <c r="R177" i="56"/>
  <c r="AF177" i="56"/>
  <c r="Q177" i="56"/>
  <c r="AE177" i="56" s="1"/>
  <c r="P177" i="56"/>
  <c r="K177" i="56"/>
  <c r="Y177" i="56" s="1"/>
  <c r="AC176" i="56"/>
  <c r="AB176" i="56"/>
  <c r="AA176" i="56"/>
  <c r="Z176" i="56"/>
  <c r="X176" i="56"/>
  <c r="W176" i="56"/>
  <c r="V176" i="56"/>
  <c r="T176" i="56"/>
  <c r="R176" i="56"/>
  <c r="AF176" i="56" s="1"/>
  <c r="Q176" i="56"/>
  <c r="AE176" i="56" s="1"/>
  <c r="P176" i="56"/>
  <c r="AD176" i="56" s="1"/>
  <c r="K176" i="56"/>
  <c r="Y176" i="56" s="1"/>
  <c r="AC175" i="56"/>
  <c r="AB175" i="56"/>
  <c r="AA175" i="56"/>
  <c r="Z175" i="56"/>
  <c r="X175" i="56"/>
  <c r="W175" i="56"/>
  <c r="V175" i="56"/>
  <c r="T175" i="56"/>
  <c r="R175" i="56"/>
  <c r="AF175" i="56" s="1"/>
  <c r="Q175" i="56"/>
  <c r="AE175" i="56" s="1"/>
  <c r="P175" i="56"/>
  <c r="AD175" i="56" s="1"/>
  <c r="K175" i="56"/>
  <c r="AC174" i="56"/>
  <c r="AB174" i="56"/>
  <c r="AA174" i="56"/>
  <c r="Z174" i="56"/>
  <c r="X174" i="56"/>
  <c r="W174" i="56"/>
  <c r="V174" i="56"/>
  <c r="T174" i="56"/>
  <c r="R174" i="56"/>
  <c r="AF174" i="56" s="1"/>
  <c r="Q174" i="56"/>
  <c r="AE174" i="56" s="1"/>
  <c r="P174" i="56"/>
  <c r="K174" i="56"/>
  <c r="Y174" i="56" s="1"/>
  <c r="D172" i="56"/>
  <c r="C172" i="56"/>
  <c r="AC170" i="56"/>
  <c r="AB170" i="56"/>
  <c r="AA170" i="56"/>
  <c r="X170" i="56"/>
  <c r="W170" i="56"/>
  <c r="V170" i="56"/>
  <c r="T170" i="56"/>
  <c r="R170" i="56"/>
  <c r="AF170" i="56" s="1"/>
  <c r="Q170" i="56"/>
  <c r="AE170" i="56" s="1"/>
  <c r="P170" i="56"/>
  <c r="AD170" i="56" s="1"/>
  <c r="L170" i="56"/>
  <c r="K170" i="56"/>
  <c r="AD169" i="56"/>
  <c r="AC169" i="56"/>
  <c r="AB169" i="56"/>
  <c r="AA169" i="56"/>
  <c r="X169" i="56"/>
  <c r="W169" i="56"/>
  <c r="V169" i="56"/>
  <c r="T169" i="56"/>
  <c r="R169" i="56"/>
  <c r="AF169" i="56" s="1"/>
  <c r="Q169" i="56"/>
  <c r="AE169" i="56" s="1"/>
  <c r="L169" i="56"/>
  <c r="K169" i="56"/>
  <c r="Y169" i="56"/>
  <c r="AD168" i="56"/>
  <c r="AC168" i="56"/>
  <c r="AB168" i="56"/>
  <c r="AA168" i="56"/>
  <c r="Y168" i="56"/>
  <c r="X168" i="56"/>
  <c r="W168" i="56"/>
  <c r="V168" i="56"/>
  <c r="T168" i="56"/>
  <c r="R168" i="56"/>
  <c r="AF168" i="56" s="1"/>
  <c r="Q168" i="56"/>
  <c r="L168" i="56"/>
  <c r="Z168" i="56" s="1"/>
  <c r="AD167" i="56"/>
  <c r="AC167" i="56"/>
  <c r="AB167" i="56"/>
  <c r="AA167" i="56"/>
  <c r="X167" i="56"/>
  <c r="W167" i="56"/>
  <c r="V167" i="56"/>
  <c r="T167" i="56"/>
  <c r="R167" i="56"/>
  <c r="AF167" i="56" s="1"/>
  <c r="Q167" i="56"/>
  <c r="AE167" i="56" s="1"/>
  <c r="L167" i="56"/>
  <c r="Z167" i="56" s="1"/>
  <c r="K167" i="56"/>
  <c r="AC166" i="56"/>
  <c r="AB166" i="56"/>
  <c r="AA166" i="56"/>
  <c r="X166" i="56"/>
  <c r="W166" i="56"/>
  <c r="V166" i="56"/>
  <c r="T166" i="56"/>
  <c r="R166" i="56"/>
  <c r="AF166" i="56" s="1"/>
  <c r="Q166" i="56"/>
  <c r="AE166" i="56" s="1"/>
  <c r="P166" i="56"/>
  <c r="AD166" i="56" s="1"/>
  <c r="L166" i="56"/>
  <c r="K166" i="56"/>
  <c r="Y166" i="56" s="1"/>
  <c r="AC165" i="56"/>
  <c r="AB165" i="56"/>
  <c r="AA165" i="56"/>
  <c r="Z165" i="56"/>
  <c r="X165" i="56"/>
  <c r="W165" i="56"/>
  <c r="V165" i="56"/>
  <c r="T165" i="56"/>
  <c r="R165" i="56"/>
  <c r="AF165" i="56" s="1"/>
  <c r="Q165" i="56"/>
  <c r="AE165" i="56" s="1"/>
  <c r="P165" i="56"/>
  <c r="AD165" i="56" s="1"/>
  <c r="K165" i="56"/>
  <c r="Y165" i="56" s="1"/>
  <c r="AD164" i="56"/>
  <c r="AC164" i="56"/>
  <c r="AB164" i="56"/>
  <c r="AA164" i="56"/>
  <c r="X164" i="56"/>
  <c r="W164" i="56"/>
  <c r="V164" i="56"/>
  <c r="T164" i="56"/>
  <c r="R164" i="56"/>
  <c r="AF164" i="56" s="1"/>
  <c r="Q164" i="56"/>
  <c r="AE164" i="56" s="1"/>
  <c r="L164" i="56"/>
  <c r="Z164" i="56" s="1"/>
  <c r="K164" i="56"/>
  <c r="AC163" i="56"/>
  <c r="AB163" i="56"/>
  <c r="AA163" i="56"/>
  <c r="X163" i="56"/>
  <c r="W163" i="56"/>
  <c r="V163" i="56"/>
  <c r="T163" i="56"/>
  <c r="R163" i="56"/>
  <c r="AF163" i="56" s="1"/>
  <c r="Q163" i="56"/>
  <c r="AE163" i="56" s="1"/>
  <c r="P163" i="56"/>
  <c r="AD163" i="56" s="1"/>
  <c r="L163" i="56"/>
  <c r="K163" i="56"/>
  <c r="Y163" i="56" s="1"/>
  <c r="AC162" i="56"/>
  <c r="AB162" i="56"/>
  <c r="AA162" i="56"/>
  <c r="X162" i="56"/>
  <c r="W162" i="56"/>
  <c r="V162" i="56"/>
  <c r="T162" i="56"/>
  <c r="R162" i="56"/>
  <c r="AF162" i="56" s="1"/>
  <c r="Q162" i="56"/>
  <c r="AE162" i="56" s="1"/>
  <c r="P162" i="56"/>
  <c r="AD162" i="56" s="1"/>
  <c r="L162" i="56"/>
  <c r="K162" i="56"/>
  <c r="AC161" i="56"/>
  <c r="AB161" i="56"/>
  <c r="AA161" i="56"/>
  <c r="X161" i="56"/>
  <c r="W161" i="56"/>
  <c r="V161" i="56"/>
  <c r="T161" i="56"/>
  <c r="R161" i="56"/>
  <c r="AF161" i="56" s="1"/>
  <c r="Q161" i="56"/>
  <c r="AE161" i="56" s="1"/>
  <c r="P161" i="56"/>
  <c r="AD161" i="56" s="1"/>
  <c r="L161" i="56"/>
  <c r="Z161" i="56" s="1"/>
  <c r="K161" i="56"/>
  <c r="AC160" i="56"/>
  <c r="AB160" i="56"/>
  <c r="AA160" i="56"/>
  <c r="X160" i="56"/>
  <c r="W160" i="56"/>
  <c r="V160" i="56"/>
  <c r="T160" i="56"/>
  <c r="R160" i="56"/>
  <c r="AF160" i="56" s="1"/>
  <c r="Q160" i="56"/>
  <c r="P160" i="56"/>
  <c r="AD160" i="56" s="1"/>
  <c r="L160" i="56"/>
  <c r="Z160" i="56" s="1"/>
  <c r="K160" i="56"/>
  <c r="Y160" i="56" s="1"/>
  <c r="AC159" i="56"/>
  <c r="AB159" i="56"/>
  <c r="AA159" i="56"/>
  <c r="X159" i="56"/>
  <c r="W159" i="56"/>
  <c r="V159" i="56"/>
  <c r="T159" i="56"/>
  <c r="R159" i="56"/>
  <c r="AF159" i="56"/>
  <c r="Q159" i="56"/>
  <c r="AE159" i="56" s="1"/>
  <c r="P159" i="56"/>
  <c r="AD159" i="56" s="1"/>
  <c r="L159" i="56"/>
  <c r="Z159" i="56" s="1"/>
  <c r="K159" i="56"/>
  <c r="AC158" i="56"/>
  <c r="AB158" i="56"/>
  <c r="AA158" i="56"/>
  <c r="X158" i="56"/>
  <c r="W158" i="56"/>
  <c r="V158" i="56"/>
  <c r="T158" i="56"/>
  <c r="R158" i="56"/>
  <c r="AF158" i="56" s="1"/>
  <c r="Q158" i="56"/>
  <c r="AE158" i="56" s="1"/>
  <c r="P158" i="56"/>
  <c r="AD158" i="56" s="1"/>
  <c r="L158" i="56"/>
  <c r="K158" i="56"/>
  <c r="Y158" i="56" s="1"/>
  <c r="AC157" i="56"/>
  <c r="AB157" i="56"/>
  <c r="AA157" i="56"/>
  <c r="X157" i="56"/>
  <c r="W157" i="56"/>
  <c r="V157" i="56"/>
  <c r="T157" i="56"/>
  <c r="R157" i="56"/>
  <c r="AF157" i="56" s="1"/>
  <c r="Q157" i="56"/>
  <c r="AE157" i="56" s="1"/>
  <c r="P157" i="56"/>
  <c r="AD157" i="56" s="1"/>
  <c r="L157" i="56"/>
  <c r="Z157" i="56" s="1"/>
  <c r="K157" i="56"/>
  <c r="Y157" i="56" s="1"/>
  <c r="AC156" i="56"/>
  <c r="AB156" i="56"/>
  <c r="AA156" i="56"/>
  <c r="X156" i="56"/>
  <c r="W156" i="56"/>
  <c r="V156" i="56"/>
  <c r="T156" i="56"/>
  <c r="R156" i="56"/>
  <c r="AF156" i="56" s="1"/>
  <c r="Q156" i="56"/>
  <c r="AE156" i="56" s="1"/>
  <c r="P156" i="56"/>
  <c r="AD156" i="56" s="1"/>
  <c r="L156" i="56"/>
  <c r="K156" i="56"/>
  <c r="AC155" i="56"/>
  <c r="AB155" i="56"/>
  <c r="AA155" i="56"/>
  <c r="Z155" i="56"/>
  <c r="X155" i="56"/>
  <c r="W155" i="56"/>
  <c r="V155" i="56"/>
  <c r="T155" i="56"/>
  <c r="R155" i="56"/>
  <c r="AF155" i="56" s="1"/>
  <c r="Q155" i="56"/>
  <c r="AE155" i="56" s="1"/>
  <c r="P155" i="56"/>
  <c r="AD155" i="56" s="1"/>
  <c r="K155" i="56"/>
  <c r="AD152" i="56"/>
  <c r="AC152" i="56"/>
  <c r="AB152" i="56"/>
  <c r="AA152" i="56"/>
  <c r="X152" i="56"/>
  <c r="W152" i="56"/>
  <c r="V152" i="56"/>
  <c r="T152" i="56"/>
  <c r="R152" i="56"/>
  <c r="AF152" i="56" s="1"/>
  <c r="Q152" i="56"/>
  <c r="L152" i="56"/>
  <c r="K152" i="56"/>
  <c r="Y152" i="56" s="1"/>
  <c r="AD151" i="56"/>
  <c r="AC151" i="56"/>
  <c r="AB151" i="56"/>
  <c r="AA151" i="56"/>
  <c r="X151" i="56"/>
  <c r="W151" i="56"/>
  <c r="V151" i="56"/>
  <c r="T151" i="56"/>
  <c r="R151" i="56"/>
  <c r="AF151" i="56" s="1"/>
  <c r="Q151" i="56"/>
  <c r="AE151" i="56" s="1"/>
  <c r="L151" i="56"/>
  <c r="Z151" i="56" s="1"/>
  <c r="K151" i="56"/>
  <c r="AD150" i="56"/>
  <c r="AC150" i="56"/>
  <c r="AB150" i="56"/>
  <c r="AA150" i="56"/>
  <c r="X150" i="56"/>
  <c r="W150" i="56"/>
  <c r="V150" i="56"/>
  <c r="T150" i="56"/>
  <c r="R150" i="56"/>
  <c r="AF150" i="56" s="1"/>
  <c r="Q150" i="56"/>
  <c r="AE150" i="56" s="1"/>
  <c r="L150" i="56"/>
  <c r="Z150" i="56" s="1"/>
  <c r="K150" i="56"/>
  <c r="Y150" i="56" s="1"/>
  <c r="AD149" i="56"/>
  <c r="AC149" i="56"/>
  <c r="AB149" i="56"/>
  <c r="AA149" i="56"/>
  <c r="X149" i="56"/>
  <c r="W149" i="56"/>
  <c r="V149" i="56"/>
  <c r="T149" i="56"/>
  <c r="R149" i="56"/>
  <c r="AF149" i="56" s="1"/>
  <c r="Q149" i="56"/>
  <c r="AE149" i="56" s="1"/>
  <c r="L149" i="56"/>
  <c r="Z149" i="56" s="1"/>
  <c r="K149" i="56"/>
  <c r="AD148" i="56"/>
  <c r="AC148" i="56"/>
  <c r="AB148" i="56"/>
  <c r="AA148" i="56"/>
  <c r="X148" i="56"/>
  <c r="W148" i="56"/>
  <c r="V148" i="56"/>
  <c r="T148" i="56"/>
  <c r="R148" i="56"/>
  <c r="AF148" i="56" s="1"/>
  <c r="Q148" i="56"/>
  <c r="AE148" i="56"/>
  <c r="L148" i="56"/>
  <c r="Z148" i="56" s="1"/>
  <c r="K148" i="56"/>
  <c r="Y148" i="56" s="1"/>
  <c r="AD147" i="56"/>
  <c r="AC147" i="56"/>
  <c r="AB147" i="56"/>
  <c r="AA147" i="56"/>
  <c r="X147" i="56"/>
  <c r="W147" i="56"/>
  <c r="V147" i="56"/>
  <c r="T147" i="56"/>
  <c r="R147" i="56"/>
  <c r="AF147" i="56" s="1"/>
  <c r="Q147" i="56"/>
  <c r="L147" i="56"/>
  <c r="Z147" i="56" s="1"/>
  <c r="K147" i="56"/>
  <c r="Y147" i="56" s="1"/>
  <c r="AD146" i="56"/>
  <c r="AC146" i="56"/>
  <c r="AB146" i="56"/>
  <c r="AA146" i="56"/>
  <c r="X146" i="56"/>
  <c r="W146" i="56"/>
  <c r="V146" i="56"/>
  <c r="T146" i="56"/>
  <c r="R146" i="56"/>
  <c r="AF146" i="56" s="1"/>
  <c r="Q146" i="56"/>
  <c r="L146" i="56"/>
  <c r="K146" i="56"/>
  <c r="Y146" i="56" s="1"/>
  <c r="AD145" i="56"/>
  <c r="AC145" i="56"/>
  <c r="AB145" i="56"/>
  <c r="AA145" i="56"/>
  <c r="X145" i="56"/>
  <c r="W145" i="56"/>
  <c r="V145" i="56"/>
  <c r="T145" i="56"/>
  <c r="R145" i="56"/>
  <c r="AF145" i="56" s="1"/>
  <c r="Q145" i="56"/>
  <c r="L145" i="56"/>
  <c r="K145" i="56"/>
  <c r="Y145" i="56"/>
  <c r="AC144" i="56"/>
  <c r="AB144" i="56"/>
  <c r="AA144" i="56"/>
  <c r="X144" i="56"/>
  <c r="W144" i="56"/>
  <c r="V144" i="56"/>
  <c r="T144" i="56"/>
  <c r="R144" i="56"/>
  <c r="AF144" i="56" s="1"/>
  <c r="Q144" i="56"/>
  <c r="AE144" i="56" s="1"/>
  <c r="P144" i="56"/>
  <c r="AD144" i="56" s="1"/>
  <c r="L144" i="56"/>
  <c r="Z144" i="56" s="1"/>
  <c r="K144" i="56"/>
  <c r="Y144" i="56" s="1"/>
  <c r="AD143" i="56"/>
  <c r="AC143" i="56"/>
  <c r="AB143" i="56"/>
  <c r="AA143" i="56"/>
  <c r="X143" i="56"/>
  <c r="W143" i="56"/>
  <c r="V143" i="56"/>
  <c r="T143" i="56"/>
  <c r="R143" i="56"/>
  <c r="AF143" i="56" s="1"/>
  <c r="Q143" i="56"/>
  <c r="L143" i="56"/>
  <c r="Z143" i="56" s="1"/>
  <c r="K143" i="56"/>
  <c r="Y143" i="56" s="1"/>
  <c r="AB142" i="56"/>
  <c r="AA142" i="56"/>
  <c r="Z142" i="56"/>
  <c r="X142" i="56"/>
  <c r="W142" i="56"/>
  <c r="V142" i="56"/>
  <c r="T142" i="56"/>
  <c r="R142" i="56"/>
  <c r="AF142" i="56" s="1"/>
  <c r="Q142" i="56"/>
  <c r="AE142" i="56" s="1"/>
  <c r="P142" i="56"/>
  <c r="AD142" i="56" s="1"/>
  <c r="K142" i="56"/>
  <c r="AC141" i="56"/>
  <c r="AB141" i="56"/>
  <c r="AA141" i="56"/>
  <c r="X141" i="56"/>
  <c r="W141" i="56"/>
  <c r="V141" i="56"/>
  <c r="T141" i="56"/>
  <c r="R141" i="56"/>
  <c r="AF141" i="56" s="1"/>
  <c r="Q141" i="56"/>
  <c r="AE141" i="56" s="1"/>
  <c r="P141" i="56"/>
  <c r="AD141" i="56" s="1"/>
  <c r="L141" i="56"/>
  <c r="Z141" i="56" s="1"/>
  <c r="K141" i="56"/>
  <c r="AC140" i="56"/>
  <c r="AB140" i="56"/>
  <c r="AA140" i="56"/>
  <c r="X140" i="56"/>
  <c r="W140" i="56"/>
  <c r="V140" i="56"/>
  <c r="T140" i="56"/>
  <c r="R140" i="56"/>
  <c r="AF140" i="56" s="1"/>
  <c r="Q140" i="56"/>
  <c r="AE140" i="56" s="1"/>
  <c r="P140" i="56"/>
  <c r="AD140" i="56"/>
  <c r="L140" i="56"/>
  <c r="K140" i="56"/>
  <c r="Y140" i="56" s="1"/>
  <c r="AC139" i="56"/>
  <c r="AB139" i="56"/>
  <c r="AA139" i="56"/>
  <c r="X139" i="56"/>
  <c r="W139" i="56"/>
  <c r="V139" i="56"/>
  <c r="T139" i="56"/>
  <c r="R139" i="56"/>
  <c r="AF139" i="56" s="1"/>
  <c r="Q139" i="56"/>
  <c r="AE139" i="56" s="1"/>
  <c r="P139" i="56"/>
  <c r="AD139" i="56" s="1"/>
  <c r="L139" i="56"/>
  <c r="K139" i="56"/>
  <c r="Y139" i="56" s="1"/>
  <c r="AC138" i="56"/>
  <c r="AB138" i="56"/>
  <c r="AA138" i="56"/>
  <c r="X138" i="56"/>
  <c r="W138" i="56"/>
  <c r="V138" i="56"/>
  <c r="T138" i="56"/>
  <c r="R138" i="56"/>
  <c r="AF138" i="56" s="1"/>
  <c r="Q138" i="56"/>
  <c r="AE138" i="56" s="1"/>
  <c r="P138" i="56"/>
  <c r="AD138" i="56" s="1"/>
  <c r="L138" i="56"/>
  <c r="Z138" i="56" s="1"/>
  <c r="K138" i="56"/>
  <c r="Y138" i="56" s="1"/>
  <c r="AC137" i="56"/>
  <c r="AB137" i="56"/>
  <c r="AA137" i="56"/>
  <c r="X137" i="56"/>
  <c r="W137" i="56"/>
  <c r="V137" i="56"/>
  <c r="T137" i="56"/>
  <c r="R137" i="56"/>
  <c r="AF137" i="56" s="1"/>
  <c r="Q137" i="56"/>
  <c r="AE137" i="56" s="1"/>
  <c r="P137" i="56"/>
  <c r="AD137" i="56" s="1"/>
  <c r="L137" i="56"/>
  <c r="K137" i="56"/>
  <c r="Y137" i="56" s="1"/>
  <c r="AC136" i="56"/>
  <c r="AB136" i="56"/>
  <c r="AA136" i="56"/>
  <c r="X136" i="56"/>
  <c r="W136" i="56"/>
  <c r="V136" i="56"/>
  <c r="T136" i="56"/>
  <c r="R136" i="56"/>
  <c r="AF136" i="56" s="1"/>
  <c r="Q136" i="56"/>
  <c r="AE136" i="56" s="1"/>
  <c r="P136" i="56"/>
  <c r="AD136" i="56" s="1"/>
  <c r="L136" i="56"/>
  <c r="K136" i="56"/>
  <c r="Y136" i="56" s="1"/>
  <c r="AC135" i="56"/>
  <c r="AB135" i="56"/>
  <c r="AA135" i="56"/>
  <c r="Z135" i="56"/>
  <c r="X135" i="56"/>
  <c r="W135" i="56"/>
  <c r="V135" i="56"/>
  <c r="T135" i="56"/>
  <c r="R135" i="56"/>
  <c r="AF135" i="56" s="1"/>
  <c r="Q135" i="56"/>
  <c r="AE135" i="56" s="1"/>
  <c r="P135" i="56"/>
  <c r="K135" i="56"/>
  <c r="Y135" i="56" s="1"/>
  <c r="AC134" i="56"/>
  <c r="AB134" i="56"/>
  <c r="AA134" i="56"/>
  <c r="Z134" i="56"/>
  <c r="X134" i="56"/>
  <c r="W134" i="56"/>
  <c r="V134" i="56"/>
  <c r="T134" i="56"/>
  <c r="R134" i="56"/>
  <c r="AF134" i="56" s="1"/>
  <c r="Q134" i="56"/>
  <c r="AE134" i="56" s="1"/>
  <c r="P134" i="56"/>
  <c r="K134" i="56"/>
  <c r="Y134" i="56" s="1"/>
  <c r="AC133" i="56"/>
  <c r="AB133" i="56"/>
  <c r="AA133" i="56"/>
  <c r="Z133" i="56"/>
  <c r="X133" i="56"/>
  <c r="W133" i="56"/>
  <c r="V133" i="56"/>
  <c r="T133" i="56"/>
  <c r="R133" i="56"/>
  <c r="AF133" i="56" s="1"/>
  <c r="Q133" i="56"/>
  <c r="P133" i="56"/>
  <c r="AD133" i="56" s="1"/>
  <c r="K133" i="56"/>
  <c r="Y133" i="56" s="1"/>
  <c r="AC132" i="56"/>
  <c r="AB132" i="56"/>
  <c r="AA132" i="56"/>
  <c r="Z132" i="56"/>
  <c r="X132" i="56"/>
  <c r="W132" i="56"/>
  <c r="V132" i="56"/>
  <c r="T132" i="56"/>
  <c r="R132" i="56"/>
  <c r="AF132" i="56" s="1"/>
  <c r="Q132" i="56"/>
  <c r="AE132" i="56"/>
  <c r="P132" i="56"/>
  <c r="K132" i="56"/>
  <c r="AC131" i="56"/>
  <c r="AB131" i="56"/>
  <c r="AA131" i="56"/>
  <c r="Z131" i="56"/>
  <c r="X131" i="56"/>
  <c r="W131" i="56"/>
  <c r="V131" i="56"/>
  <c r="T131" i="56"/>
  <c r="R131" i="56"/>
  <c r="AF131" i="56" s="1"/>
  <c r="Q131" i="56"/>
  <c r="AE131" i="56" s="1"/>
  <c r="P131" i="56"/>
  <c r="AD131" i="56" s="1"/>
  <c r="K131" i="56"/>
  <c r="Y131" i="56"/>
  <c r="AC130" i="56"/>
  <c r="AB130" i="56"/>
  <c r="AA130" i="56"/>
  <c r="Z130" i="56"/>
  <c r="X130" i="56"/>
  <c r="W130" i="56"/>
  <c r="V130" i="56"/>
  <c r="T130" i="56"/>
  <c r="R130" i="56"/>
  <c r="AF130" i="56" s="1"/>
  <c r="Q130" i="56"/>
  <c r="AE130" i="56" s="1"/>
  <c r="P130" i="56"/>
  <c r="K130" i="56"/>
  <c r="Y130" i="56" s="1"/>
  <c r="D128" i="56"/>
  <c r="C128" i="56"/>
  <c r="AD126" i="56"/>
  <c r="AC126" i="56"/>
  <c r="AB126" i="56"/>
  <c r="AA126" i="56"/>
  <c r="X126" i="56"/>
  <c r="W126" i="56"/>
  <c r="V126" i="56"/>
  <c r="T126" i="56"/>
  <c r="R126" i="56"/>
  <c r="AF126" i="56"/>
  <c r="Q126" i="56"/>
  <c r="AE126" i="56" s="1"/>
  <c r="L126" i="56"/>
  <c r="Z126" i="56" s="1"/>
  <c r="K126" i="56"/>
  <c r="Y126" i="56" s="1"/>
  <c r="AD125" i="56"/>
  <c r="AC125" i="56"/>
  <c r="AB125" i="56"/>
  <c r="AA125" i="56"/>
  <c r="X125" i="56"/>
  <c r="W125" i="56"/>
  <c r="V125" i="56"/>
  <c r="T125" i="56"/>
  <c r="R125" i="56"/>
  <c r="AF125" i="56" s="1"/>
  <c r="Q125" i="56"/>
  <c r="L125" i="56"/>
  <c r="Z125" i="56" s="1"/>
  <c r="K125" i="56"/>
  <c r="Y125" i="56" s="1"/>
  <c r="AD124" i="56"/>
  <c r="AC124" i="56"/>
  <c r="AB124" i="56"/>
  <c r="AA124" i="56"/>
  <c r="X124" i="56"/>
  <c r="W124" i="56"/>
  <c r="V124" i="56"/>
  <c r="T124" i="56"/>
  <c r="R124" i="56"/>
  <c r="AF124" i="56" s="1"/>
  <c r="Q124" i="56"/>
  <c r="L124" i="56"/>
  <c r="Z124" i="56" s="1"/>
  <c r="K124" i="56"/>
  <c r="Y124" i="56" s="1"/>
  <c r="AD123" i="56"/>
  <c r="AC123" i="56"/>
  <c r="AB123" i="56"/>
  <c r="AA123" i="56"/>
  <c r="X123" i="56"/>
  <c r="W123" i="56"/>
  <c r="V123" i="56"/>
  <c r="T123" i="56"/>
  <c r="R123" i="56"/>
  <c r="AF123" i="56" s="1"/>
  <c r="Q123" i="56"/>
  <c r="AE123" i="56" s="1"/>
  <c r="L123" i="56"/>
  <c r="Z123" i="56" s="1"/>
  <c r="K123" i="56"/>
  <c r="Y123" i="56" s="1"/>
  <c r="AD122" i="56"/>
  <c r="AC122" i="56"/>
  <c r="AB122" i="56"/>
  <c r="AA122" i="56"/>
  <c r="Z122" i="56"/>
  <c r="X122" i="56"/>
  <c r="W122" i="56"/>
  <c r="V122" i="56"/>
  <c r="T122" i="56"/>
  <c r="R122" i="56"/>
  <c r="AF122" i="56" s="1"/>
  <c r="Q122" i="56"/>
  <c r="AE122" i="56" s="1"/>
  <c r="K122" i="56"/>
  <c r="Y122" i="56" s="1"/>
  <c r="AC121" i="56"/>
  <c r="AB121" i="56"/>
  <c r="AA121" i="56"/>
  <c r="Z121" i="56"/>
  <c r="X121" i="56"/>
  <c r="W121" i="56"/>
  <c r="V121" i="56"/>
  <c r="T121" i="56"/>
  <c r="R121" i="56"/>
  <c r="AF121" i="56" s="1"/>
  <c r="Q121" i="56"/>
  <c r="AE121" i="56" s="1"/>
  <c r="P121" i="56"/>
  <c r="K121" i="56"/>
  <c r="Y121" i="56" s="1"/>
  <c r="AC120" i="56"/>
  <c r="AB120" i="56"/>
  <c r="AA120" i="56"/>
  <c r="Z120" i="56"/>
  <c r="X120" i="56"/>
  <c r="W120" i="56"/>
  <c r="V120" i="56"/>
  <c r="T120" i="56"/>
  <c r="R120" i="56"/>
  <c r="AF120" i="56" s="1"/>
  <c r="Q120" i="56"/>
  <c r="AE120" i="56" s="1"/>
  <c r="P120" i="56"/>
  <c r="K120" i="56"/>
  <c r="AC119" i="56"/>
  <c r="AB119" i="56"/>
  <c r="AA119" i="56"/>
  <c r="Z119" i="56"/>
  <c r="X119" i="56"/>
  <c r="W119" i="56"/>
  <c r="V119" i="56"/>
  <c r="T119" i="56"/>
  <c r="R119" i="56"/>
  <c r="AF119" i="56" s="1"/>
  <c r="Q119" i="56"/>
  <c r="P119" i="56"/>
  <c r="AD119" i="56" s="1"/>
  <c r="K119" i="56"/>
  <c r="Y119" i="56" s="1"/>
  <c r="AC118" i="56"/>
  <c r="AB118" i="56"/>
  <c r="AA118" i="56"/>
  <c r="Z118" i="56"/>
  <c r="X118" i="56"/>
  <c r="W118" i="56"/>
  <c r="V118" i="56"/>
  <c r="T118" i="56"/>
  <c r="R118" i="56"/>
  <c r="AF118" i="56" s="1"/>
  <c r="Q118" i="56"/>
  <c r="P118" i="56"/>
  <c r="K118" i="56"/>
  <c r="Y118" i="56" s="1"/>
  <c r="AC117" i="56"/>
  <c r="AB117" i="56"/>
  <c r="AA117" i="56"/>
  <c r="Z117" i="56"/>
  <c r="X117" i="56"/>
  <c r="W117" i="56"/>
  <c r="V117" i="56"/>
  <c r="T117" i="56"/>
  <c r="R117" i="56"/>
  <c r="AF117" i="56" s="1"/>
  <c r="Q117" i="56"/>
  <c r="AE117" i="56" s="1"/>
  <c r="P117" i="56"/>
  <c r="K117" i="56"/>
  <c r="Y117" i="56" s="1"/>
  <c r="AC116" i="56"/>
  <c r="AB116" i="56"/>
  <c r="AA116" i="56"/>
  <c r="Z116" i="56"/>
  <c r="X116" i="56"/>
  <c r="W116" i="56"/>
  <c r="V116" i="56"/>
  <c r="T116" i="56"/>
  <c r="R116" i="56"/>
  <c r="AF116" i="56" s="1"/>
  <c r="Q116" i="56"/>
  <c r="AE116" i="56" s="1"/>
  <c r="P116" i="56"/>
  <c r="K116" i="56"/>
  <c r="Y116" i="56" s="1"/>
  <c r="AC115" i="56"/>
  <c r="AB115" i="56"/>
  <c r="AA115" i="56"/>
  <c r="Z115" i="56"/>
  <c r="X115" i="56"/>
  <c r="W115" i="56"/>
  <c r="V115" i="56"/>
  <c r="T115" i="56"/>
  <c r="R115" i="56"/>
  <c r="AF115" i="56" s="1"/>
  <c r="Q115" i="56"/>
  <c r="AE115" i="56" s="1"/>
  <c r="P115" i="56"/>
  <c r="AD115" i="56" s="1"/>
  <c r="K115" i="56"/>
  <c r="Y115" i="56" s="1"/>
  <c r="AC114" i="56"/>
  <c r="AB114" i="56"/>
  <c r="AA114" i="56"/>
  <c r="Z114" i="56"/>
  <c r="X114" i="56"/>
  <c r="W114" i="56"/>
  <c r="V114" i="56"/>
  <c r="T114" i="56"/>
  <c r="R114" i="56"/>
  <c r="AF114" i="56" s="1"/>
  <c r="Q114" i="56"/>
  <c r="AE114" i="56"/>
  <c r="P114" i="56"/>
  <c r="AD114" i="56" s="1"/>
  <c r="K114" i="56"/>
  <c r="Y114" i="56" s="1"/>
  <c r="AC113" i="56"/>
  <c r="AB113" i="56"/>
  <c r="AA113" i="56"/>
  <c r="Z113" i="56"/>
  <c r="X113" i="56"/>
  <c r="W113" i="56"/>
  <c r="V113" i="56"/>
  <c r="T113" i="56"/>
  <c r="R113" i="56"/>
  <c r="AF113" i="56" s="1"/>
  <c r="Q113" i="56"/>
  <c r="AE113" i="56" s="1"/>
  <c r="P113" i="56"/>
  <c r="AD113" i="56" s="1"/>
  <c r="K113" i="56"/>
  <c r="AC112" i="56"/>
  <c r="AB112" i="56"/>
  <c r="AA112" i="56"/>
  <c r="Z112" i="56"/>
  <c r="X112" i="56"/>
  <c r="W112" i="56"/>
  <c r="V112" i="56"/>
  <c r="T112" i="56"/>
  <c r="R112" i="56"/>
  <c r="AF112" i="56" s="1"/>
  <c r="Q112" i="56"/>
  <c r="AE112" i="56" s="1"/>
  <c r="P112" i="56"/>
  <c r="K112" i="56"/>
  <c r="Y112" i="56" s="1"/>
  <c r="AC111" i="56"/>
  <c r="AB111" i="56"/>
  <c r="AA111" i="56"/>
  <c r="Z111" i="56"/>
  <c r="X111" i="56"/>
  <c r="W111" i="56"/>
  <c r="V111" i="56"/>
  <c r="T111" i="56"/>
  <c r="R111" i="56"/>
  <c r="AF111" i="56" s="1"/>
  <c r="Q111" i="56"/>
  <c r="AE111" i="56" s="1"/>
  <c r="P111" i="56"/>
  <c r="AD111" i="56" s="1"/>
  <c r="K111" i="56"/>
  <c r="Y111" i="56" s="1"/>
  <c r="AC110" i="56"/>
  <c r="AB110" i="56"/>
  <c r="AA110" i="56"/>
  <c r="Z110" i="56"/>
  <c r="X110" i="56"/>
  <c r="W110" i="56"/>
  <c r="V110" i="56"/>
  <c r="T110" i="56"/>
  <c r="R110" i="56"/>
  <c r="AF110" i="56" s="1"/>
  <c r="Q110" i="56"/>
  <c r="AE110" i="56" s="1"/>
  <c r="P110" i="56"/>
  <c r="AD110" i="56" s="1"/>
  <c r="K110" i="56"/>
  <c r="AH109" i="56"/>
  <c r="AD107" i="56"/>
  <c r="AC107" i="56"/>
  <c r="AB107" i="56"/>
  <c r="AA107" i="56"/>
  <c r="Y107" i="56"/>
  <c r="X107" i="56"/>
  <c r="W107" i="56"/>
  <c r="V107" i="56"/>
  <c r="T107" i="56"/>
  <c r="R107" i="56"/>
  <c r="AF107" i="56"/>
  <c r="Q107" i="56"/>
  <c r="AE107" i="56" s="1"/>
  <c r="L107" i="56"/>
  <c r="AD106" i="56"/>
  <c r="AC106" i="56"/>
  <c r="AB106" i="56"/>
  <c r="AA106" i="56"/>
  <c r="X106" i="56"/>
  <c r="W106" i="56"/>
  <c r="V106" i="56"/>
  <c r="T106" i="56"/>
  <c r="R106" i="56"/>
  <c r="AF106" i="56" s="1"/>
  <c r="Q106" i="56"/>
  <c r="AE106" i="56" s="1"/>
  <c r="L106" i="56"/>
  <c r="Z106" i="56" s="1"/>
  <c r="K106" i="56"/>
  <c r="Y106" i="56" s="1"/>
  <c r="AD105" i="56"/>
  <c r="AC105" i="56"/>
  <c r="AB105" i="56"/>
  <c r="AA105" i="56"/>
  <c r="X105" i="56"/>
  <c r="W105" i="56"/>
  <c r="V105" i="56"/>
  <c r="T105" i="56"/>
  <c r="R105" i="56"/>
  <c r="AF105" i="56" s="1"/>
  <c r="Q105" i="56"/>
  <c r="L105" i="56"/>
  <c r="K105" i="56"/>
  <c r="Y105" i="56" s="1"/>
  <c r="AD104" i="56"/>
  <c r="AC104" i="56"/>
  <c r="AB104" i="56"/>
  <c r="AA104" i="56"/>
  <c r="X104" i="56"/>
  <c r="W104" i="56"/>
  <c r="V104" i="56"/>
  <c r="T104" i="56"/>
  <c r="R104" i="56"/>
  <c r="AF104" i="56" s="1"/>
  <c r="Q104" i="56"/>
  <c r="AE104" i="56"/>
  <c r="L104" i="56"/>
  <c r="Z104" i="56" s="1"/>
  <c r="K104" i="56"/>
  <c r="AD103" i="56"/>
  <c r="AC103" i="56"/>
  <c r="AB103" i="56"/>
  <c r="AA103" i="56"/>
  <c r="X103" i="56"/>
  <c r="W103" i="56"/>
  <c r="V103" i="56"/>
  <c r="T103" i="56"/>
  <c r="R103" i="56"/>
  <c r="AF103" i="56" s="1"/>
  <c r="Q103" i="56"/>
  <c r="L103" i="56"/>
  <c r="Z103" i="56" s="1"/>
  <c r="K103" i="56"/>
  <c r="Y103" i="56"/>
  <c r="AD102" i="56"/>
  <c r="AC102" i="56"/>
  <c r="AB102" i="56"/>
  <c r="AA102" i="56"/>
  <c r="X102" i="56"/>
  <c r="W102" i="56"/>
  <c r="V102" i="56"/>
  <c r="T102" i="56"/>
  <c r="R102" i="56"/>
  <c r="AF102" i="56" s="1"/>
  <c r="Q102" i="56"/>
  <c r="L102" i="56"/>
  <c r="Z102" i="56" s="1"/>
  <c r="K102" i="56"/>
  <c r="Y102" i="56" s="1"/>
  <c r="AC101" i="56"/>
  <c r="AB101" i="56"/>
  <c r="AA101" i="56"/>
  <c r="X101" i="56"/>
  <c r="W101" i="56"/>
  <c r="V101" i="56"/>
  <c r="T101" i="56"/>
  <c r="R101" i="56"/>
  <c r="AF101" i="56" s="1"/>
  <c r="Q101" i="56"/>
  <c r="AE101" i="56" s="1"/>
  <c r="P101" i="56"/>
  <c r="AD101" i="56" s="1"/>
  <c r="L101" i="56"/>
  <c r="Z101" i="56" s="1"/>
  <c r="K101" i="56"/>
  <c r="Y101" i="56" s="1"/>
  <c r="AC100" i="56"/>
  <c r="AB100" i="56"/>
  <c r="AA100" i="56"/>
  <c r="X100" i="56"/>
  <c r="W100" i="56"/>
  <c r="V100" i="56"/>
  <c r="T100" i="56"/>
  <c r="R100" i="56"/>
  <c r="AF100" i="56" s="1"/>
  <c r="Q100" i="56"/>
  <c r="AE100" i="56" s="1"/>
  <c r="P100" i="56"/>
  <c r="AD100" i="56" s="1"/>
  <c r="L100" i="56"/>
  <c r="Z100" i="56" s="1"/>
  <c r="K100" i="56"/>
  <c r="AC99" i="56"/>
  <c r="AB99" i="56"/>
  <c r="AA99" i="56"/>
  <c r="X99" i="56"/>
  <c r="W99" i="56"/>
  <c r="V99" i="56"/>
  <c r="T99" i="56"/>
  <c r="R99" i="56"/>
  <c r="AF99" i="56" s="1"/>
  <c r="Q99" i="56"/>
  <c r="AE99" i="56" s="1"/>
  <c r="P99" i="56"/>
  <c r="AD99" i="56" s="1"/>
  <c r="L99" i="56"/>
  <c r="Z99" i="56" s="1"/>
  <c r="K99" i="56"/>
  <c r="AC98" i="56"/>
  <c r="AB98" i="56"/>
  <c r="AA98" i="56"/>
  <c r="X98" i="56"/>
  <c r="W98" i="56"/>
  <c r="V98" i="56"/>
  <c r="T98" i="56"/>
  <c r="R98" i="56"/>
  <c r="AF98" i="56"/>
  <c r="Q98" i="56"/>
  <c r="AE98" i="56" s="1"/>
  <c r="P98" i="56"/>
  <c r="AD98" i="56" s="1"/>
  <c r="L98" i="56"/>
  <c r="K98" i="56"/>
  <c r="Y98" i="56" s="1"/>
  <c r="AD97" i="56"/>
  <c r="AC97" i="56"/>
  <c r="AB97" i="56"/>
  <c r="AA97" i="56"/>
  <c r="X97" i="56"/>
  <c r="W97" i="56"/>
  <c r="V97" i="56"/>
  <c r="T97" i="56"/>
  <c r="R97" i="56"/>
  <c r="AF97" i="56" s="1"/>
  <c r="Q97" i="56"/>
  <c r="AE97" i="56" s="1"/>
  <c r="L97" i="56"/>
  <c r="Z97" i="56" s="1"/>
  <c r="K97" i="56"/>
  <c r="Y97" i="56" s="1"/>
  <c r="AC96" i="56"/>
  <c r="AB96" i="56"/>
  <c r="AA96" i="56"/>
  <c r="Z96" i="56"/>
  <c r="X96" i="56"/>
  <c r="W96" i="56"/>
  <c r="V96" i="56"/>
  <c r="T96" i="56"/>
  <c r="R96" i="56"/>
  <c r="AF96" i="56" s="1"/>
  <c r="Q96" i="56"/>
  <c r="AE96" i="56" s="1"/>
  <c r="P96" i="56"/>
  <c r="K96" i="56"/>
  <c r="AC95" i="56"/>
  <c r="AB95" i="56"/>
  <c r="AA95" i="56"/>
  <c r="Z95" i="56"/>
  <c r="X95" i="56"/>
  <c r="W95" i="56"/>
  <c r="V95" i="56"/>
  <c r="T95" i="56"/>
  <c r="R95" i="56"/>
  <c r="AF95" i="56" s="1"/>
  <c r="Q95" i="56"/>
  <c r="AE95" i="56" s="1"/>
  <c r="P95" i="56"/>
  <c r="K95" i="56"/>
  <c r="AC94" i="56"/>
  <c r="AB94" i="56"/>
  <c r="AA94" i="56"/>
  <c r="Z94" i="56"/>
  <c r="X94" i="56"/>
  <c r="W94" i="56"/>
  <c r="V94" i="56"/>
  <c r="T94" i="56"/>
  <c r="R94" i="56"/>
  <c r="AF94" i="56"/>
  <c r="Q94" i="56"/>
  <c r="P94" i="56"/>
  <c r="AD94" i="56" s="1"/>
  <c r="K94" i="56"/>
  <c r="AC93" i="56"/>
  <c r="AB93" i="56"/>
  <c r="AA93" i="56"/>
  <c r="X93" i="56"/>
  <c r="W93" i="56"/>
  <c r="V93" i="56"/>
  <c r="T93" i="56"/>
  <c r="R93" i="56"/>
  <c r="AF93" i="56" s="1"/>
  <c r="Q93" i="56"/>
  <c r="AE93" i="56" s="1"/>
  <c r="P93" i="56"/>
  <c r="AD93" i="56"/>
  <c r="L93" i="56"/>
  <c r="K93" i="56"/>
  <c r="Y93" i="56" s="1"/>
  <c r="AC92" i="56"/>
  <c r="AB92" i="56"/>
  <c r="AA92" i="56"/>
  <c r="X92" i="56"/>
  <c r="W92" i="56"/>
  <c r="V92" i="56"/>
  <c r="T92" i="56"/>
  <c r="R92" i="56"/>
  <c r="AF92" i="56" s="1"/>
  <c r="Q92" i="56"/>
  <c r="AE92" i="56" s="1"/>
  <c r="P92" i="56"/>
  <c r="AD92" i="56" s="1"/>
  <c r="L92" i="56"/>
  <c r="K92" i="56"/>
  <c r="Y92" i="56"/>
  <c r="AC91" i="56"/>
  <c r="AB91" i="56"/>
  <c r="AA91" i="56"/>
  <c r="X91" i="56"/>
  <c r="W91" i="56"/>
  <c r="V91" i="56"/>
  <c r="T91" i="56"/>
  <c r="R91" i="56"/>
  <c r="AF91" i="56" s="1"/>
  <c r="Q91" i="56"/>
  <c r="AE91" i="56" s="1"/>
  <c r="P91" i="56"/>
  <c r="AD91" i="56" s="1"/>
  <c r="L91" i="56"/>
  <c r="Z91" i="56" s="1"/>
  <c r="K91" i="56"/>
  <c r="AC90" i="56"/>
  <c r="AB90" i="56"/>
  <c r="AA90" i="56"/>
  <c r="X90" i="56"/>
  <c r="W90" i="56"/>
  <c r="V90" i="56"/>
  <c r="T90" i="56"/>
  <c r="R90" i="56"/>
  <c r="AF90" i="56" s="1"/>
  <c r="Q90" i="56"/>
  <c r="AE90" i="56" s="1"/>
  <c r="P90" i="56"/>
  <c r="L90" i="56"/>
  <c r="Z90" i="56" s="1"/>
  <c r="K90" i="56"/>
  <c r="Y90" i="56" s="1"/>
  <c r="AC89" i="56"/>
  <c r="AB89" i="56"/>
  <c r="AA89" i="56"/>
  <c r="Z89" i="56"/>
  <c r="X89" i="56"/>
  <c r="W89" i="56"/>
  <c r="V89" i="56"/>
  <c r="T89" i="56"/>
  <c r="R89" i="56"/>
  <c r="AF89" i="56" s="1"/>
  <c r="Q89" i="56"/>
  <c r="AE89" i="56" s="1"/>
  <c r="P89" i="56"/>
  <c r="AD89" i="56" s="1"/>
  <c r="K89" i="56"/>
  <c r="AC88" i="56"/>
  <c r="AB88" i="56"/>
  <c r="AA88" i="56"/>
  <c r="X88" i="56"/>
  <c r="W88" i="56"/>
  <c r="V88" i="56"/>
  <c r="T88" i="56"/>
  <c r="R88" i="56"/>
  <c r="AF88" i="56" s="1"/>
  <c r="Q88" i="56"/>
  <c r="AE88" i="56" s="1"/>
  <c r="P88" i="56"/>
  <c r="AD88" i="56" s="1"/>
  <c r="L88" i="56"/>
  <c r="K88" i="56"/>
  <c r="Y88" i="56" s="1"/>
  <c r="AC87" i="56"/>
  <c r="AB87" i="56"/>
  <c r="AA87" i="56"/>
  <c r="X87" i="56"/>
  <c r="W87" i="56"/>
  <c r="V87" i="56"/>
  <c r="T87" i="56"/>
  <c r="R87" i="56"/>
  <c r="AF87" i="56" s="1"/>
  <c r="Q87" i="56"/>
  <c r="AE87" i="56" s="1"/>
  <c r="P87" i="56"/>
  <c r="L87" i="56"/>
  <c r="Z87" i="56" s="1"/>
  <c r="K87" i="56"/>
  <c r="Y87" i="56" s="1"/>
  <c r="AC86" i="56"/>
  <c r="AB86" i="56"/>
  <c r="AA86" i="56"/>
  <c r="Z86" i="56"/>
  <c r="X86" i="56"/>
  <c r="W86" i="56"/>
  <c r="V86" i="56"/>
  <c r="T86" i="56"/>
  <c r="R86" i="56"/>
  <c r="AF86" i="56"/>
  <c r="Q86" i="56"/>
  <c r="AE86" i="56" s="1"/>
  <c r="P86" i="56"/>
  <c r="AD86" i="56" s="1"/>
  <c r="K86" i="56"/>
  <c r="Y86" i="56" s="1"/>
  <c r="AC85" i="56"/>
  <c r="AB85" i="56"/>
  <c r="AA85" i="56"/>
  <c r="Z85" i="56"/>
  <c r="X85" i="56"/>
  <c r="W85" i="56"/>
  <c r="V85" i="56"/>
  <c r="T85" i="56"/>
  <c r="R85" i="56"/>
  <c r="AF85" i="56" s="1"/>
  <c r="Q85" i="56"/>
  <c r="P85" i="56"/>
  <c r="AD85" i="56" s="1"/>
  <c r="K85" i="56"/>
  <c r="Y85" i="56"/>
  <c r="AC84" i="56"/>
  <c r="AB84" i="56"/>
  <c r="AA84" i="56"/>
  <c r="Z84" i="56"/>
  <c r="X84" i="56"/>
  <c r="W84" i="56"/>
  <c r="V84" i="56"/>
  <c r="T84" i="56"/>
  <c r="R84" i="56"/>
  <c r="AF84" i="56" s="1"/>
  <c r="Q84" i="56"/>
  <c r="AE84" i="56" s="1"/>
  <c r="P84" i="56"/>
  <c r="AD84" i="56" s="1"/>
  <c r="K84" i="56"/>
  <c r="Y84" i="56"/>
  <c r="AC83" i="56"/>
  <c r="AB83" i="56"/>
  <c r="AA83" i="56"/>
  <c r="Z83" i="56"/>
  <c r="X83" i="56"/>
  <c r="W83" i="56"/>
  <c r="V83" i="56"/>
  <c r="T83" i="56"/>
  <c r="R83" i="56"/>
  <c r="AF83" i="56" s="1"/>
  <c r="Q83" i="56"/>
  <c r="AE83" i="56" s="1"/>
  <c r="P83" i="56"/>
  <c r="AD83" i="56" s="1"/>
  <c r="K83" i="56"/>
  <c r="Y83" i="56" s="1"/>
  <c r="AC82" i="56"/>
  <c r="AB82" i="56"/>
  <c r="AA82" i="56"/>
  <c r="Z82" i="56"/>
  <c r="X82" i="56"/>
  <c r="W82" i="56"/>
  <c r="V82" i="56"/>
  <c r="T82" i="56"/>
  <c r="R82" i="56"/>
  <c r="AF82" i="56" s="1"/>
  <c r="Q82" i="56"/>
  <c r="AE82" i="56" s="1"/>
  <c r="P82" i="56"/>
  <c r="AD82" i="56" s="1"/>
  <c r="K82" i="56"/>
  <c r="AC81" i="56"/>
  <c r="AB81" i="56"/>
  <c r="AA81" i="56"/>
  <c r="Z81" i="56"/>
  <c r="X81" i="56"/>
  <c r="W81" i="56"/>
  <c r="W79" i="56" s="1"/>
  <c r="V81" i="56"/>
  <c r="T81" i="56"/>
  <c r="R81" i="56"/>
  <c r="AF81" i="56" s="1"/>
  <c r="Q81" i="56"/>
  <c r="AE81" i="56" s="1"/>
  <c r="U81" i="56" s="1"/>
  <c r="S81" i="56" s="1"/>
  <c r="AG81" i="56" s="1"/>
  <c r="P81" i="56"/>
  <c r="AD81" i="56" s="1"/>
  <c r="K81" i="56"/>
  <c r="Y81" i="56" s="1"/>
  <c r="AC80" i="56"/>
  <c r="AB80" i="56"/>
  <c r="AA80" i="56"/>
  <c r="Z80" i="56"/>
  <c r="X80" i="56"/>
  <c r="W80" i="56"/>
  <c r="V80" i="56"/>
  <c r="T80" i="56"/>
  <c r="R80" i="56"/>
  <c r="AF80" i="56" s="1"/>
  <c r="Q80" i="56"/>
  <c r="AE80" i="56" s="1"/>
  <c r="P80" i="56"/>
  <c r="AD80" i="56" s="1"/>
  <c r="K80" i="56"/>
  <c r="D78" i="56"/>
  <c r="D15" i="56" s="1"/>
  <c r="C78" i="56"/>
  <c r="AD76" i="56"/>
  <c r="AC76" i="56"/>
  <c r="AB76" i="56"/>
  <c r="AA76" i="56"/>
  <c r="X76" i="56"/>
  <c r="W76" i="56"/>
  <c r="V76" i="56"/>
  <c r="T76" i="56"/>
  <c r="R76" i="56"/>
  <c r="AF76" i="56" s="1"/>
  <c r="Q76" i="56"/>
  <c r="AE76" i="56" s="1"/>
  <c r="L76" i="56"/>
  <c r="Z76" i="56" s="1"/>
  <c r="K76" i="56"/>
  <c r="AD75" i="56"/>
  <c r="AC75" i="56"/>
  <c r="AB75" i="56"/>
  <c r="AA75" i="56"/>
  <c r="X75" i="56"/>
  <c r="W75" i="56"/>
  <c r="V75" i="56"/>
  <c r="T75" i="56"/>
  <c r="R75" i="56"/>
  <c r="AF75" i="56" s="1"/>
  <c r="Q75" i="56"/>
  <c r="L75" i="56"/>
  <c r="Z75" i="56" s="1"/>
  <c r="K75" i="56"/>
  <c r="AD74" i="56"/>
  <c r="AC74" i="56"/>
  <c r="AB74" i="56"/>
  <c r="AA74" i="56"/>
  <c r="X74" i="56"/>
  <c r="W74" i="56"/>
  <c r="V74" i="56"/>
  <c r="T74" i="56"/>
  <c r="R74" i="56"/>
  <c r="AF74" i="56"/>
  <c r="Q74" i="56"/>
  <c r="AE74" i="56" s="1"/>
  <c r="L74" i="56"/>
  <c r="Z74" i="56"/>
  <c r="K74" i="56"/>
  <c r="Y74" i="56" s="1"/>
  <c r="AD73" i="56"/>
  <c r="AC73" i="56"/>
  <c r="AB73" i="56"/>
  <c r="AA73" i="56"/>
  <c r="X73" i="56"/>
  <c r="W73" i="56"/>
  <c r="V73" i="56"/>
  <c r="T73" i="56"/>
  <c r="R73" i="56"/>
  <c r="AF73" i="56" s="1"/>
  <c r="Q73" i="56"/>
  <c r="AE73" i="56" s="1"/>
  <c r="L73" i="56"/>
  <c r="K73" i="56"/>
  <c r="Y73" i="56" s="1"/>
  <c r="AD72" i="56"/>
  <c r="AC72" i="56"/>
  <c r="AB72" i="56"/>
  <c r="AA72" i="56"/>
  <c r="X72" i="56"/>
  <c r="W72" i="56"/>
  <c r="V72" i="56"/>
  <c r="T72" i="56"/>
  <c r="R72" i="56"/>
  <c r="AF72" i="56" s="1"/>
  <c r="Q72" i="56"/>
  <c r="AE72" i="56" s="1"/>
  <c r="L72" i="56"/>
  <c r="Z72" i="56" s="1"/>
  <c r="K72" i="56"/>
  <c r="Y72" i="56" s="1"/>
  <c r="AD71" i="56"/>
  <c r="AC71" i="56"/>
  <c r="AB71" i="56"/>
  <c r="AA71" i="56"/>
  <c r="X71" i="56"/>
  <c r="W71" i="56"/>
  <c r="V71" i="56"/>
  <c r="T71" i="56"/>
  <c r="R71" i="56"/>
  <c r="AF71" i="56" s="1"/>
  <c r="Q71" i="56"/>
  <c r="L71" i="56"/>
  <c r="Z71" i="56"/>
  <c r="K71" i="56"/>
  <c r="AD70" i="56"/>
  <c r="AC70" i="56"/>
  <c r="AB70" i="56"/>
  <c r="AA70" i="56"/>
  <c r="X70" i="56"/>
  <c r="W70" i="56"/>
  <c r="V70" i="56"/>
  <c r="T70" i="56"/>
  <c r="R70" i="56"/>
  <c r="AF70" i="56" s="1"/>
  <c r="Q70" i="56"/>
  <c r="AE70" i="56" s="1"/>
  <c r="L70" i="56"/>
  <c r="Z70" i="56" s="1"/>
  <c r="K70" i="56"/>
  <c r="Y70" i="56" s="1"/>
  <c r="AD69" i="56"/>
  <c r="AC69" i="56"/>
  <c r="AB69" i="56"/>
  <c r="AA69" i="56"/>
  <c r="X69" i="56"/>
  <c r="W69" i="56"/>
  <c r="V69" i="56"/>
  <c r="T69" i="56"/>
  <c r="R69" i="56"/>
  <c r="AF69" i="56"/>
  <c r="Q69" i="56"/>
  <c r="AE69" i="56" s="1"/>
  <c r="L69" i="56"/>
  <c r="Z69" i="56" s="1"/>
  <c r="K69" i="56"/>
  <c r="AC68" i="56"/>
  <c r="AB68" i="56"/>
  <c r="AA68" i="56"/>
  <c r="X68" i="56"/>
  <c r="W68" i="56"/>
  <c r="V68" i="56"/>
  <c r="T68" i="56"/>
  <c r="R68" i="56"/>
  <c r="AF68" i="56" s="1"/>
  <c r="Q68" i="56"/>
  <c r="AE68" i="56" s="1"/>
  <c r="P68" i="56"/>
  <c r="AD68" i="56" s="1"/>
  <c r="L68" i="56"/>
  <c r="K68" i="56"/>
  <c r="Y68" i="56"/>
  <c r="AC67" i="56"/>
  <c r="AB67" i="56"/>
  <c r="AA67" i="56"/>
  <c r="X67" i="56"/>
  <c r="W67" i="56"/>
  <c r="V67" i="56"/>
  <c r="T67" i="56"/>
  <c r="R67" i="56"/>
  <c r="AF67" i="56" s="1"/>
  <c r="Q67" i="56"/>
  <c r="AE67" i="56" s="1"/>
  <c r="P67" i="56"/>
  <c r="L67" i="56"/>
  <c r="Z67" i="56" s="1"/>
  <c r="K67" i="56"/>
  <c r="Y67" i="56" s="1"/>
  <c r="AD66" i="56"/>
  <c r="AC66" i="56"/>
  <c r="AB66" i="56"/>
  <c r="AA66" i="56"/>
  <c r="X66" i="56"/>
  <c r="W66" i="56"/>
  <c r="V66" i="56"/>
  <c r="T66" i="56"/>
  <c r="R66" i="56"/>
  <c r="AF66" i="56" s="1"/>
  <c r="Q66" i="56"/>
  <c r="L66" i="56"/>
  <c r="Z66" i="56" s="1"/>
  <c r="K66" i="56"/>
  <c r="Y66" i="56" s="1"/>
  <c r="AD65" i="56"/>
  <c r="AC65" i="56"/>
  <c r="AB65" i="56"/>
  <c r="AA65" i="56"/>
  <c r="X65" i="56"/>
  <c r="W65" i="56"/>
  <c r="V65" i="56"/>
  <c r="T65" i="56"/>
  <c r="R65" i="56"/>
  <c r="AF65" i="56" s="1"/>
  <c r="Q65" i="56"/>
  <c r="AE65" i="56" s="1"/>
  <c r="L65" i="56"/>
  <c r="Z65" i="56" s="1"/>
  <c r="K65" i="56"/>
  <c r="Y65" i="56" s="1"/>
  <c r="AC64" i="56"/>
  <c r="AB64" i="56"/>
  <c r="AA64" i="56"/>
  <c r="X64" i="56"/>
  <c r="W64" i="56"/>
  <c r="V64" i="56"/>
  <c r="T64" i="56"/>
  <c r="R64" i="56"/>
  <c r="AF64" i="56" s="1"/>
  <c r="Q64" i="56"/>
  <c r="AE64" i="56" s="1"/>
  <c r="P64" i="56"/>
  <c r="AD64" i="56" s="1"/>
  <c r="L64" i="56"/>
  <c r="Z64" i="56" s="1"/>
  <c r="K64" i="56"/>
  <c r="Y64" i="56" s="1"/>
  <c r="AC63" i="56"/>
  <c r="AB63" i="56"/>
  <c r="AA63" i="56"/>
  <c r="X63" i="56"/>
  <c r="W63" i="56"/>
  <c r="V63" i="56"/>
  <c r="T63" i="56"/>
  <c r="R63" i="56"/>
  <c r="AF63" i="56" s="1"/>
  <c r="Q63" i="56"/>
  <c r="AE63" i="56"/>
  <c r="P63" i="56"/>
  <c r="AD63" i="56" s="1"/>
  <c r="L63" i="56"/>
  <c r="Z63" i="56" s="1"/>
  <c r="K63" i="56"/>
  <c r="Y63" i="56" s="1"/>
  <c r="AC62" i="56"/>
  <c r="AB62" i="56"/>
  <c r="AA62" i="56"/>
  <c r="Z62" i="56"/>
  <c r="X62" i="56"/>
  <c r="W62" i="56"/>
  <c r="V62" i="56"/>
  <c r="T62" i="56"/>
  <c r="R62" i="56"/>
  <c r="AF62" i="56" s="1"/>
  <c r="Q62" i="56"/>
  <c r="AE62" i="56"/>
  <c r="P62" i="56"/>
  <c r="K62" i="56"/>
  <c r="Y62" i="56" s="1"/>
  <c r="AC61" i="56"/>
  <c r="AB61" i="56"/>
  <c r="AA61" i="56"/>
  <c r="X61" i="56"/>
  <c r="W61" i="56"/>
  <c r="V61" i="56"/>
  <c r="T61" i="56"/>
  <c r="R61" i="56"/>
  <c r="AF61" i="56" s="1"/>
  <c r="Q61" i="56"/>
  <c r="AE61" i="56" s="1"/>
  <c r="P61" i="56"/>
  <c r="L61" i="56"/>
  <c r="Z61" i="56"/>
  <c r="K61" i="56"/>
  <c r="AC60" i="56"/>
  <c r="AB60" i="56"/>
  <c r="AA60" i="56"/>
  <c r="Z60" i="56"/>
  <c r="X60" i="56"/>
  <c r="W60" i="56"/>
  <c r="V60" i="56"/>
  <c r="T60" i="56"/>
  <c r="R60" i="56"/>
  <c r="AF60" i="56" s="1"/>
  <c r="Q60" i="56"/>
  <c r="P60" i="56"/>
  <c r="AD60" i="56" s="1"/>
  <c r="K60" i="56"/>
  <c r="AC59" i="56"/>
  <c r="AB59" i="56"/>
  <c r="AA59" i="56"/>
  <c r="Z59" i="56"/>
  <c r="X59" i="56"/>
  <c r="W59" i="56"/>
  <c r="V59" i="56"/>
  <c r="T59" i="56"/>
  <c r="R59" i="56"/>
  <c r="AF59" i="56" s="1"/>
  <c r="Q59" i="56"/>
  <c r="AE59" i="56" s="1"/>
  <c r="P59" i="56"/>
  <c r="AD59" i="56" s="1"/>
  <c r="K59" i="56"/>
  <c r="Y59" i="56" s="1"/>
  <c r="AE56" i="56"/>
  <c r="AD56" i="56"/>
  <c r="AC56" i="56"/>
  <c r="AB56" i="56"/>
  <c r="AA56" i="56"/>
  <c r="Z56" i="56"/>
  <c r="X56" i="56"/>
  <c r="W56" i="56"/>
  <c r="V56" i="56"/>
  <c r="T56" i="56"/>
  <c r="R56" i="56"/>
  <c r="AF56" i="56" s="1"/>
  <c r="K56" i="56"/>
  <c r="G56" i="56" s="1"/>
  <c r="AE55" i="56"/>
  <c r="AD55" i="56"/>
  <c r="AC55" i="56"/>
  <c r="AB55" i="56"/>
  <c r="AA55" i="56"/>
  <c r="Z55" i="56"/>
  <c r="X55" i="56"/>
  <c r="W55" i="56"/>
  <c r="V55" i="56"/>
  <c r="T55" i="56"/>
  <c r="R55" i="56"/>
  <c r="AF55" i="56" s="1"/>
  <c r="K55" i="56"/>
  <c r="AE54" i="56"/>
  <c r="AD54" i="56"/>
  <c r="AC54" i="56"/>
  <c r="AB54" i="56"/>
  <c r="AA54" i="56"/>
  <c r="Z54" i="56"/>
  <c r="X54" i="56"/>
  <c r="W54" i="56"/>
  <c r="V54" i="56"/>
  <c r="T54" i="56"/>
  <c r="R54" i="56"/>
  <c r="AF54" i="56" s="1"/>
  <c r="K54" i="56"/>
  <c r="Y54" i="56" s="1"/>
  <c r="AE53" i="56"/>
  <c r="AD53" i="56"/>
  <c r="AC53" i="56"/>
  <c r="AB53" i="56"/>
  <c r="AA53" i="56"/>
  <c r="Z53" i="56"/>
  <c r="X53" i="56"/>
  <c r="W53" i="56"/>
  <c r="V53" i="56"/>
  <c r="T53" i="56"/>
  <c r="R53" i="56"/>
  <c r="AF53" i="56" s="1"/>
  <c r="K53" i="56"/>
  <c r="Y53" i="56" s="1"/>
  <c r="AE52" i="56"/>
  <c r="AC52" i="56"/>
  <c r="AB52" i="56"/>
  <c r="AA52" i="56"/>
  <c r="Z52" i="56"/>
  <c r="X52" i="56"/>
  <c r="W52" i="56"/>
  <c r="V52" i="56"/>
  <c r="T52" i="56"/>
  <c r="R52" i="56"/>
  <c r="AF52" i="56" s="1"/>
  <c r="P52" i="56"/>
  <c r="AD52" i="56" s="1"/>
  <c r="K52" i="56"/>
  <c r="Y52" i="56" s="1"/>
  <c r="AE51" i="56"/>
  <c r="AC51" i="56"/>
  <c r="AB51" i="56"/>
  <c r="AA51" i="56"/>
  <c r="Z51" i="56"/>
  <c r="X51" i="56"/>
  <c r="W51" i="56"/>
  <c r="V51" i="56"/>
  <c r="T51" i="56"/>
  <c r="R51" i="56"/>
  <c r="AF51" i="56" s="1"/>
  <c r="P51" i="56"/>
  <c r="AD51" i="56" s="1"/>
  <c r="K51" i="56"/>
  <c r="Y51" i="56"/>
  <c r="AE50" i="56"/>
  <c r="AD50" i="56"/>
  <c r="AC50" i="56"/>
  <c r="AB50" i="56"/>
  <c r="AA50" i="56"/>
  <c r="Z50" i="56"/>
  <c r="X50" i="56"/>
  <c r="W50" i="56"/>
  <c r="V50" i="56"/>
  <c r="T50" i="56"/>
  <c r="R50" i="56"/>
  <c r="AF50" i="56"/>
  <c r="K50" i="56"/>
  <c r="G50" i="56" s="1"/>
  <c r="AE49" i="56"/>
  <c r="AC49" i="56"/>
  <c r="AB49" i="56"/>
  <c r="AA49" i="56"/>
  <c r="Z49" i="56"/>
  <c r="X49" i="56"/>
  <c r="W49" i="56"/>
  <c r="V49" i="56"/>
  <c r="T49" i="56"/>
  <c r="R49" i="56"/>
  <c r="AF49" i="56" s="1"/>
  <c r="P49" i="56"/>
  <c r="K49" i="56"/>
  <c r="AE48" i="56"/>
  <c r="AC48" i="56"/>
  <c r="AB48" i="56"/>
  <c r="AA48" i="56"/>
  <c r="Z48" i="56"/>
  <c r="X48" i="56"/>
  <c r="W48" i="56"/>
  <c r="V48" i="56"/>
  <c r="T48" i="56"/>
  <c r="R48" i="56"/>
  <c r="AF48" i="56" s="1"/>
  <c r="P48" i="56"/>
  <c r="AD48" i="56" s="1"/>
  <c r="K48" i="56"/>
  <c r="AE47" i="56"/>
  <c r="AC47" i="56"/>
  <c r="AB47" i="56"/>
  <c r="AA47" i="56"/>
  <c r="Z47" i="56"/>
  <c r="X47" i="56"/>
  <c r="W47" i="56"/>
  <c r="V47" i="56"/>
  <c r="T47" i="56"/>
  <c r="R47" i="56"/>
  <c r="AF47" i="56" s="1"/>
  <c r="P47" i="56"/>
  <c r="AD47" i="56" s="1"/>
  <c r="K47" i="56"/>
  <c r="Y47" i="56"/>
  <c r="AE46" i="56"/>
  <c r="AC46" i="56"/>
  <c r="AB46" i="56"/>
  <c r="AA46" i="56"/>
  <c r="Z46" i="56"/>
  <c r="X46" i="56"/>
  <c r="W46" i="56"/>
  <c r="V46" i="56"/>
  <c r="T46" i="56"/>
  <c r="R46" i="56"/>
  <c r="AF46" i="56" s="1"/>
  <c r="P46" i="56"/>
  <c r="K46" i="56"/>
  <c r="Y46" i="56" s="1"/>
  <c r="AE45" i="56"/>
  <c r="AC45" i="56"/>
  <c r="AB45" i="56"/>
  <c r="AA45" i="56"/>
  <c r="Z45" i="56"/>
  <c r="X45" i="56"/>
  <c r="W45" i="56"/>
  <c r="V45" i="56"/>
  <c r="T45" i="56"/>
  <c r="R45" i="56"/>
  <c r="AF45" i="56" s="1"/>
  <c r="P45" i="56"/>
  <c r="AD45" i="56" s="1"/>
  <c r="K45" i="56"/>
  <c r="AE44" i="56"/>
  <c r="AC44" i="56"/>
  <c r="AB44" i="56"/>
  <c r="AA44" i="56"/>
  <c r="Z44" i="56"/>
  <c r="X44" i="56"/>
  <c r="W44" i="56"/>
  <c r="V44" i="56"/>
  <c r="T44" i="56"/>
  <c r="R44" i="56"/>
  <c r="AF44" i="56" s="1"/>
  <c r="P44" i="56"/>
  <c r="K44" i="56"/>
  <c r="Y44" i="56" s="1"/>
  <c r="AE43" i="56"/>
  <c r="AC43" i="56"/>
  <c r="AB43" i="56"/>
  <c r="AA43" i="56"/>
  <c r="Z43" i="56"/>
  <c r="X43" i="56"/>
  <c r="W43" i="56"/>
  <c r="V43" i="56"/>
  <c r="T43" i="56"/>
  <c r="R43" i="56"/>
  <c r="AF43" i="56" s="1"/>
  <c r="P43" i="56"/>
  <c r="AD43" i="56" s="1"/>
  <c r="K43" i="56"/>
  <c r="Y43" i="56" s="1"/>
  <c r="AE42" i="56"/>
  <c r="AC42" i="56"/>
  <c r="AB42" i="56"/>
  <c r="AA42" i="56"/>
  <c r="Z42" i="56"/>
  <c r="X42" i="56"/>
  <c r="W42" i="56"/>
  <c r="V42" i="56"/>
  <c r="T42" i="56"/>
  <c r="R42" i="56"/>
  <c r="P42" i="56"/>
  <c r="AD42" i="56" s="1"/>
  <c r="K42" i="56"/>
  <c r="Y42" i="56"/>
  <c r="AE41" i="56"/>
  <c r="AC41" i="56"/>
  <c r="AB41" i="56"/>
  <c r="AA41" i="56"/>
  <c r="Z41" i="56"/>
  <c r="X41" i="56"/>
  <c r="W41" i="56"/>
  <c r="V41" i="56"/>
  <c r="T41" i="56"/>
  <c r="R41" i="56"/>
  <c r="AF41" i="56" s="1"/>
  <c r="P41" i="56"/>
  <c r="AD41" i="56" s="1"/>
  <c r="K41" i="56"/>
  <c r="AE40" i="56"/>
  <c r="AC40" i="56"/>
  <c r="AB40" i="56"/>
  <c r="AA40" i="56"/>
  <c r="Z40" i="56"/>
  <c r="X40" i="56"/>
  <c r="W40" i="56"/>
  <c r="V40" i="56"/>
  <c r="T40" i="56"/>
  <c r="R40" i="56"/>
  <c r="AF40" i="56"/>
  <c r="P40" i="56"/>
  <c r="K40" i="56"/>
  <c r="AE39" i="56"/>
  <c r="AC39" i="56"/>
  <c r="AB39" i="56"/>
  <c r="AA39" i="56"/>
  <c r="Z39" i="56"/>
  <c r="X39" i="56"/>
  <c r="W39" i="56"/>
  <c r="V39" i="56"/>
  <c r="T39" i="56"/>
  <c r="R39" i="56"/>
  <c r="AF39" i="56" s="1"/>
  <c r="P39" i="56"/>
  <c r="AD39" i="56" s="1"/>
  <c r="K39" i="56"/>
  <c r="Y39" i="56" s="1"/>
  <c r="AE38" i="56"/>
  <c r="AC38" i="56"/>
  <c r="AB38" i="56"/>
  <c r="AA38" i="56"/>
  <c r="Z38" i="56"/>
  <c r="X38" i="56"/>
  <c r="W38" i="56"/>
  <c r="V38" i="56"/>
  <c r="T38" i="56"/>
  <c r="R38" i="56"/>
  <c r="AF38" i="56"/>
  <c r="P38" i="56"/>
  <c r="K38" i="56"/>
  <c r="Y38" i="56" s="1"/>
  <c r="AE37" i="56"/>
  <c r="AC37" i="56"/>
  <c r="AB37" i="56"/>
  <c r="AA37" i="56"/>
  <c r="Z37" i="56"/>
  <c r="X37" i="56"/>
  <c r="W37" i="56"/>
  <c r="V37" i="56"/>
  <c r="T37" i="56"/>
  <c r="R37" i="56"/>
  <c r="AF37" i="56" s="1"/>
  <c r="P37" i="56"/>
  <c r="AD37" i="56" s="1"/>
  <c r="K37" i="56"/>
  <c r="AE36" i="56"/>
  <c r="AC36" i="56"/>
  <c r="AB36" i="56"/>
  <c r="AA36" i="56"/>
  <c r="Z36" i="56"/>
  <c r="X36" i="56"/>
  <c r="W36" i="56"/>
  <c r="V36" i="56"/>
  <c r="T36" i="56"/>
  <c r="R36" i="56"/>
  <c r="AF36" i="56"/>
  <c r="P36" i="56"/>
  <c r="K36" i="56"/>
  <c r="AE35" i="56"/>
  <c r="AC35" i="56"/>
  <c r="AB35" i="56"/>
  <c r="AA35" i="56"/>
  <c r="Z35" i="56"/>
  <c r="X35" i="56"/>
  <c r="W35" i="56"/>
  <c r="V35" i="56"/>
  <c r="T35" i="56"/>
  <c r="R35" i="56"/>
  <c r="AF35" i="56" s="1"/>
  <c r="P35" i="56"/>
  <c r="K35" i="56"/>
  <c r="AD33" i="56"/>
  <c r="AC33" i="56"/>
  <c r="AB33" i="56"/>
  <c r="AA33" i="56"/>
  <c r="X33" i="56"/>
  <c r="W33" i="56"/>
  <c r="V33" i="56"/>
  <c r="T33" i="56"/>
  <c r="R33" i="56"/>
  <c r="AF33" i="56" s="1"/>
  <c r="Q33" i="56"/>
  <c r="AE33" i="56" s="1"/>
  <c r="L33" i="56"/>
  <c r="K33" i="56"/>
  <c r="AD32" i="56"/>
  <c r="AC32" i="56"/>
  <c r="AB32" i="56"/>
  <c r="AA32" i="56"/>
  <c r="X32" i="56"/>
  <c r="W32" i="56"/>
  <c r="V32" i="56"/>
  <c r="T32" i="56"/>
  <c r="R32" i="56"/>
  <c r="AF32" i="56" s="1"/>
  <c r="Q32" i="56"/>
  <c r="L32" i="56"/>
  <c r="Z32" i="56" s="1"/>
  <c r="K32" i="56"/>
  <c r="Y32" i="56" s="1"/>
  <c r="AD31" i="56"/>
  <c r="AC31" i="56"/>
  <c r="AB31" i="56"/>
  <c r="AA31" i="56"/>
  <c r="X31" i="56"/>
  <c r="W31" i="56"/>
  <c r="V31" i="56"/>
  <c r="T31" i="56"/>
  <c r="R31" i="56"/>
  <c r="AF31" i="56" s="1"/>
  <c r="Q31" i="56"/>
  <c r="L31" i="56"/>
  <c r="K31" i="56"/>
  <c r="Y31" i="56" s="1"/>
  <c r="AD30" i="56"/>
  <c r="AC30" i="56"/>
  <c r="AB30" i="56"/>
  <c r="AA30" i="56"/>
  <c r="X30" i="56"/>
  <c r="W30" i="56"/>
  <c r="V30" i="56"/>
  <c r="T30" i="56"/>
  <c r="R30" i="56"/>
  <c r="AF30" i="56" s="1"/>
  <c r="Q30" i="56"/>
  <c r="AE30" i="56" s="1"/>
  <c r="L30" i="56"/>
  <c r="Z30" i="56" s="1"/>
  <c r="K30" i="56"/>
  <c r="AD29" i="56"/>
  <c r="AC29" i="56"/>
  <c r="AB29" i="56"/>
  <c r="AA29" i="56"/>
  <c r="X29" i="56"/>
  <c r="W29" i="56"/>
  <c r="V29" i="56"/>
  <c r="T29" i="56"/>
  <c r="R29" i="56"/>
  <c r="AF29" i="56" s="1"/>
  <c r="Q29" i="56"/>
  <c r="L29" i="56"/>
  <c r="Z29" i="56"/>
  <c r="K29" i="56"/>
  <c r="Y29" i="56" s="1"/>
  <c r="AD28" i="56"/>
  <c r="AC28" i="56"/>
  <c r="AB28" i="56"/>
  <c r="AA28" i="56"/>
  <c r="X28" i="56"/>
  <c r="W28" i="56"/>
  <c r="V28" i="56"/>
  <c r="T28" i="56"/>
  <c r="R28" i="56"/>
  <c r="AF28" i="56" s="1"/>
  <c r="Q28" i="56"/>
  <c r="AE28" i="56" s="1"/>
  <c r="L28" i="56"/>
  <c r="Z28" i="56" s="1"/>
  <c r="K28" i="56"/>
  <c r="Y28" i="56" s="1"/>
  <c r="AC27" i="56"/>
  <c r="AB27" i="56"/>
  <c r="AA27" i="56"/>
  <c r="X27" i="56"/>
  <c r="W27" i="56"/>
  <c r="V27" i="56"/>
  <c r="T27" i="56"/>
  <c r="R27" i="56"/>
  <c r="AF27" i="56" s="1"/>
  <c r="Q27" i="56"/>
  <c r="AE27" i="56" s="1"/>
  <c r="P27" i="56"/>
  <c r="AD27" i="56" s="1"/>
  <c r="L27" i="56"/>
  <c r="Z27" i="56" s="1"/>
  <c r="K27" i="56"/>
  <c r="AD26" i="56"/>
  <c r="AC26" i="56"/>
  <c r="AB26" i="56"/>
  <c r="AA26" i="56"/>
  <c r="Z26" i="56"/>
  <c r="X26" i="56"/>
  <c r="W26" i="56"/>
  <c r="V26" i="56"/>
  <c r="T26" i="56"/>
  <c r="R26" i="56"/>
  <c r="AF26" i="56" s="1"/>
  <c r="Q26" i="56"/>
  <c r="AE26" i="56"/>
  <c r="K26" i="56"/>
  <c r="AD25" i="56"/>
  <c r="AC25" i="56"/>
  <c r="AB25" i="56"/>
  <c r="AA25" i="56"/>
  <c r="X25" i="56"/>
  <c r="W25" i="56"/>
  <c r="V25" i="56"/>
  <c r="T25" i="56"/>
  <c r="R25" i="56"/>
  <c r="AF25" i="56" s="1"/>
  <c r="Q25" i="56"/>
  <c r="AE25" i="56" s="1"/>
  <c r="L25" i="56"/>
  <c r="Z25" i="56" s="1"/>
  <c r="K25" i="56"/>
  <c r="Y25" i="56" s="1"/>
  <c r="AC24" i="56"/>
  <c r="AB24" i="56"/>
  <c r="AA24" i="56"/>
  <c r="Z24" i="56"/>
  <c r="X24" i="56"/>
  <c r="W24" i="56"/>
  <c r="V24" i="56"/>
  <c r="T24" i="56"/>
  <c r="R24" i="56"/>
  <c r="AF24" i="56" s="1"/>
  <c r="Q24" i="56"/>
  <c r="AE24" i="56" s="1"/>
  <c r="P24" i="56"/>
  <c r="AD24" i="56" s="1"/>
  <c r="K24" i="56"/>
  <c r="AC23" i="56"/>
  <c r="AB23" i="56"/>
  <c r="AA23" i="56"/>
  <c r="X23" i="56"/>
  <c r="W23" i="56"/>
  <c r="V23" i="56"/>
  <c r="T23" i="56"/>
  <c r="R23" i="56"/>
  <c r="AF23" i="56" s="1"/>
  <c r="Q23" i="56"/>
  <c r="AE23" i="56" s="1"/>
  <c r="P23" i="56"/>
  <c r="AD23" i="56" s="1"/>
  <c r="L23" i="56"/>
  <c r="Z23" i="56" s="1"/>
  <c r="K23" i="56"/>
  <c r="Y23" i="56" s="1"/>
  <c r="AC22" i="56"/>
  <c r="AB22" i="56"/>
  <c r="AA22" i="56"/>
  <c r="X22" i="56"/>
  <c r="W22" i="56"/>
  <c r="V22" i="56"/>
  <c r="T22" i="56"/>
  <c r="R22" i="56"/>
  <c r="AF22" i="56"/>
  <c r="Q22" i="56"/>
  <c r="AE22" i="56" s="1"/>
  <c r="P22" i="56"/>
  <c r="L22" i="56"/>
  <c r="Z22" i="56" s="1"/>
  <c r="K22" i="56"/>
  <c r="Y22" i="56"/>
  <c r="AC21" i="56"/>
  <c r="AB21" i="56"/>
  <c r="AA21" i="56"/>
  <c r="Z21" i="56"/>
  <c r="X21" i="56"/>
  <c r="W21" i="56"/>
  <c r="V21" i="56"/>
  <c r="T21" i="56"/>
  <c r="R21" i="56"/>
  <c r="AF21" i="56" s="1"/>
  <c r="Q21" i="56"/>
  <c r="AE21" i="56" s="1"/>
  <c r="P21" i="56"/>
  <c r="AD21" i="56" s="1"/>
  <c r="K21" i="56"/>
  <c r="Y21" i="56" s="1"/>
  <c r="AC20" i="56"/>
  <c r="AB20" i="56"/>
  <c r="AA20" i="56"/>
  <c r="Z20" i="56"/>
  <c r="X20" i="56"/>
  <c r="W20" i="56"/>
  <c r="V20" i="56"/>
  <c r="T20" i="56"/>
  <c r="R20" i="56"/>
  <c r="AF20" i="56" s="1"/>
  <c r="Q20" i="56"/>
  <c r="AE20" i="56" s="1"/>
  <c r="P20" i="56"/>
  <c r="AD20" i="56" s="1"/>
  <c r="K20" i="56"/>
  <c r="Y20" i="56" s="1"/>
  <c r="AC19" i="56"/>
  <c r="AB19" i="56"/>
  <c r="AA19" i="56"/>
  <c r="Z19" i="56"/>
  <c r="X19" i="56"/>
  <c r="W19" i="56"/>
  <c r="V19" i="56"/>
  <c r="T19" i="56"/>
  <c r="R19" i="56"/>
  <c r="AF19" i="56" s="1"/>
  <c r="Q19" i="56"/>
  <c r="AE19" i="56" s="1"/>
  <c r="P19" i="56"/>
  <c r="AD19" i="56" s="1"/>
  <c r="K19" i="56"/>
  <c r="Y19" i="56" s="1"/>
  <c r="AC18" i="56"/>
  <c r="AB18" i="56"/>
  <c r="AA18" i="56"/>
  <c r="Z18" i="56"/>
  <c r="X18" i="56"/>
  <c r="W18" i="56"/>
  <c r="V18" i="56"/>
  <c r="T18" i="56"/>
  <c r="R18" i="56"/>
  <c r="AF18" i="56" s="1"/>
  <c r="Q18" i="56"/>
  <c r="AE18" i="56" s="1"/>
  <c r="P18" i="56"/>
  <c r="K18" i="56"/>
  <c r="AC17" i="56"/>
  <c r="AB17" i="56"/>
  <c r="AA17" i="56"/>
  <c r="Z17" i="56"/>
  <c r="X17" i="56"/>
  <c r="W17" i="56"/>
  <c r="V17" i="56"/>
  <c r="T17" i="56"/>
  <c r="R17" i="56"/>
  <c r="Q17" i="56"/>
  <c r="AE17" i="56" s="1"/>
  <c r="P17" i="56"/>
  <c r="AD17" i="56"/>
  <c r="K17" i="56"/>
  <c r="O16" i="56"/>
  <c r="N16" i="56"/>
  <c r="M16" i="56"/>
  <c r="J16" i="56"/>
  <c r="I16" i="56"/>
  <c r="H16" i="56"/>
  <c r="F16" i="56"/>
  <c r="S418" i="3"/>
  <c r="T418" i="3" s="1"/>
  <c r="BG451" i="3"/>
  <c r="S390" i="3"/>
  <c r="T390" i="3" s="1"/>
  <c r="S289" i="3"/>
  <c r="T289" i="3" s="1"/>
  <c r="M289" i="3"/>
  <c r="J289" i="3"/>
  <c r="P289" i="3"/>
  <c r="S287" i="3"/>
  <c r="T287" i="3" s="1"/>
  <c r="N287" i="3"/>
  <c r="J287" i="3"/>
  <c r="M153" i="3"/>
  <c r="J392" i="3"/>
  <c r="J393" i="3"/>
  <c r="J394" i="3"/>
  <c r="J395" i="3"/>
  <c r="J396" i="3"/>
  <c r="J397" i="3"/>
  <c r="N391" i="3"/>
  <c r="M391" i="3"/>
  <c r="J391" i="3"/>
  <c r="J390" i="3"/>
  <c r="P390" i="3" s="1"/>
  <c r="N389" i="3"/>
  <c r="J389" i="3"/>
  <c r="T383" i="3"/>
  <c r="O382" i="3"/>
  <c r="L382" i="3"/>
  <c r="C382" i="3"/>
  <c r="L373" i="3"/>
  <c r="O373" i="3"/>
  <c r="N381" i="3"/>
  <c r="M381" i="3"/>
  <c r="J381" i="3"/>
  <c r="N376" i="3"/>
  <c r="J376" i="3"/>
  <c r="S398" i="3"/>
  <c r="T398" i="3" s="1"/>
  <c r="N398" i="3"/>
  <c r="J398" i="3"/>
  <c r="S397" i="3"/>
  <c r="T397" i="3" s="1"/>
  <c r="N397" i="3"/>
  <c r="S377" i="3"/>
  <c r="T377" i="3" s="1"/>
  <c r="T374" i="3"/>
  <c r="C373" i="3"/>
  <c r="N114" i="3"/>
  <c r="K60" i="11" s="1"/>
  <c r="I15" i="3"/>
  <c r="I14" i="3" s="1"/>
  <c r="J45" i="3"/>
  <c r="P45" i="3" s="1"/>
  <c r="S281" i="55"/>
  <c r="S280" i="55" s="1"/>
  <c r="L281" i="55"/>
  <c r="AV281" i="55"/>
  <c r="AV280" i="55" s="1"/>
  <c r="AT281" i="55"/>
  <c r="AT280" i="55" s="1"/>
  <c r="AQ281" i="55"/>
  <c r="AQ280" i="55" s="1"/>
  <c r="AO281" i="55"/>
  <c r="AO280" i="55" s="1"/>
  <c r="AN281" i="55"/>
  <c r="AN280" i="55" s="1"/>
  <c r="AM281" i="55"/>
  <c r="AL281" i="55"/>
  <c r="AL280" i="55" s="1"/>
  <c r="AJ281" i="55"/>
  <c r="AG281" i="55"/>
  <c r="AG280" i="55" s="1"/>
  <c r="AE281" i="55"/>
  <c r="AE280" i="55"/>
  <c r="AD281" i="55"/>
  <c r="AD280" i="55" s="1"/>
  <c r="AB281" i="55"/>
  <c r="AB280" i="55" s="1"/>
  <c r="Z281" i="55"/>
  <c r="Z280" i="55"/>
  <c r="Y281" i="55"/>
  <c r="Y280" i="55" s="1"/>
  <c r="X281" i="55"/>
  <c r="X280" i="55" s="1"/>
  <c r="W281" i="55"/>
  <c r="W280" i="55" s="1"/>
  <c r="U281" i="55"/>
  <c r="U280" i="55"/>
  <c r="Q281" i="55"/>
  <c r="AF281" i="55"/>
  <c r="AF280" i="55" s="1"/>
  <c r="AS281" i="55"/>
  <c r="AR281" i="55"/>
  <c r="AR280" i="55" s="1"/>
  <c r="R280" i="55"/>
  <c r="P280" i="55"/>
  <c r="O280" i="55"/>
  <c r="M280" i="55"/>
  <c r="K280" i="55"/>
  <c r="J280" i="55"/>
  <c r="I280" i="55"/>
  <c r="H280" i="55"/>
  <c r="F280" i="55"/>
  <c r="F331" i="55"/>
  <c r="H331" i="55"/>
  <c r="I331" i="55"/>
  <c r="J331" i="55"/>
  <c r="K331" i="55"/>
  <c r="M331" i="55"/>
  <c r="O331" i="55"/>
  <c r="P331" i="55"/>
  <c r="R331" i="55"/>
  <c r="I325" i="55"/>
  <c r="J325" i="55"/>
  <c r="K325" i="55"/>
  <c r="M325" i="55"/>
  <c r="O325" i="55"/>
  <c r="P325" i="55"/>
  <c r="R325" i="55"/>
  <c r="H330" i="55"/>
  <c r="H325" i="55" s="1"/>
  <c r="F330" i="55"/>
  <c r="AJ330" i="55" s="1"/>
  <c r="AV330" i="55"/>
  <c r="AT330" i="55"/>
  <c r="AS330" i="55"/>
  <c r="AQ330" i="55"/>
  <c r="AO330" i="55"/>
  <c r="AN330" i="55"/>
  <c r="AM330" i="55"/>
  <c r="AG330" i="55"/>
  <c r="AE330" i="55"/>
  <c r="AD330" i="55"/>
  <c r="AB330" i="55"/>
  <c r="AB325" i="55" s="1"/>
  <c r="Z330" i="55"/>
  <c r="Y330" i="55"/>
  <c r="X330" i="55"/>
  <c r="I321" i="55"/>
  <c r="J321" i="55"/>
  <c r="K321" i="55"/>
  <c r="M321" i="55"/>
  <c r="O321" i="55"/>
  <c r="O283" i="55" s="1"/>
  <c r="AV324" i="55"/>
  <c r="AT324" i="55"/>
  <c r="AS324" i="55"/>
  <c r="AQ324" i="55"/>
  <c r="AO324" i="55"/>
  <c r="AN324" i="55"/>
  <c r="AM324" i="55"/>
  <c r="AG324" i="55"/>
  <c r="AE324" i="55"/>
  <c r="AD324" i="55"/>
  <c r="AB324" i="55"/>
  <c r="Z324" i="55"/>
  <c r="Z321" i="55" s="1"/>
  <c r="Y324" i="55"/>
  <c r="X324" i="55"/>
  <c r="H324" i="55"/>
  <c r="AL324" i="55" s="1"/>
  <c r="F324" i="55"/>
  <c r="AJ324" i="55" s="1"/>
  <c r="I315" i="55"/>
  <c r="J315" i="55"/>
  <c r="K315" i="55"/>
  <c r="M315" i="55"/>
  <c r="M283" i="55" s="1"/>
  <c r="O315" i="55"/>
  <c r="P315" i="55"/>
  <c r="R315" i="55"/>
  <c r="H320" i="55"/>
  <c r="F320" i="55"/>
  <c r="AV320" i="55"/>
  <c r="AT320" i="55"/>
  <c r="AS320" i="55"/>
  <c r="AQ320" i="55"/>
  <c r="AO320" i="55"/>
  <c r="AN320" i="55"/>
  <c r="AM320" i="55"/>
  <c r="AG320" i="55"/>
  <c r="AE320" i="55"/>
  <c r="AD320" i="55"/>
  <c r="AB320" i="55"/>
  <c r="Z320" i="55"/>
  <c r="Y320" i="55"/>
  <c r="X320" i="55"/>
  <c r="I311" i="55"/>
  <c r="J311" i="55"/>
  <c r="K311" i="55"/>
  <c r="M311" i="55"/>
  <c r="O311" i="55"/>
  <c r="P311" i="55"/>
  <c r="R311" i="55"/>
  <c r="AZ311" i="55"/>
  <c r="BA311" i="55"/>
  <c r="AV314" i="55"/>
  <c r="AT314" i="55"/>
  <c r="AS314" i="55"/>
  <c r="AQ314" i="55"/>
  <c r="AO314" i="55"/>
  <c r="AN314" i="55"/>
  <c r="AM314" i="55"/>
  <c r="AG314" i="55"/>
  <c r="AE314" i="55"/>
  <c r="AD314" i="55"/>
  <c r="AB314" i="55"/>
  <c r="Z314" i="55"/>
  <c r="Y314" i="55"/>
  <c r="X314" i="55"/>
  <c r="H314" i="55"/>
  <c r="AL314" i="55" s="1"/>
  <c r="F314" i="55"/>
  <c r="Q314" i="55" s="1"/>
  <c r="I307" i="55"/>
  <c r="J307" i="55"/>
  <c r="K307" i="55"/>
  <c r="M307" i="55"/>
  <c r="O307" i="55"/>
  <c r="P307" i="55"/>
  <c r="R307" i="55"/>
  <c r="H310" i="55"/>
  <c r="F310" i="55"/>
  <c r="F307" i="55" s="1"/>
  <c r="AV310" i="55"/>
  <c r="AT310" i="55"/>
  <c r="AS310" i="55"/>
  <c r="AQ310" i="55"/>
  <c r="AO310" i="55"/>
  <c r="AN310" i="55"/>
  <c r="AM310" i="55"/>
  <c r="AG310" i="55"/>
  <c r="AE310" i="55"/>
  <c r="AD310" i="55"/>
  <c r="AB310" i="55"/>
  <c r="Z310" i="55"/>
  <c r="Y310" i="55"/>
  <c r="X310" i="55"/>
  <c r="I302" i="55"/>
  <c r="J302" i="55"/>
  <c r="K302" i="55"/>
  <c r="M302" i="55"/>
  <c r="O302" i="55"/>
  <c r="P302" i="55"/>
  <c r="R302" i="55"/>
  <c r="H306" i="55"/>
  <c r="F306" i="55"/>
  <c r="Q306" i="55" s="1"/>
  <c r="AF306" i="55" s="1"/>
  <c r="AV306" i="55"/>
  <c r="AT306" i="55"/>
  <c r="AS306" i="55"/>
  <c r="AQ306" i="55"/>
  <c r="AO306" i="55"/>
  <c r="AN306" i="55"/>
  <c r="AM306" i="55"/>
  <c r="AG306" i="55"/>
  <c r="AE306" i="55"/>
  <c r="AD306" i="55"/>
  <c r="AB306" i="55"/>
  <c r="Z306" i="55"/>
  <c r="Y306" i="55"/>
  <c r="X306" i="55"/>
  <c r="I284" i="55"/>
  <c r="J284" i="55"/>
  <c r="K284" i="55"/>
  <c r="M284" i="55"/>
  <c r="O284" i="55"/>
  <c r="R284" i="55"/>
  <c r="P290" i="55"/>
  <c r="H295" i="55"/>
  <c r="AL295" i="55" s="1"/>
  <c r="F295" i="55"/>
  <c r="U295" i="55" s="1"/>
  <c r="AV295" i="55"/>
  <c r="AT295" i="55"/>
  <c r="AS295" i="55"/>
  <c r="AQ295" i="55"/>
  <c r="AO295" i="55"/>
  <c r="AN295" i="55"/>
  <c r="AM295" i="55"/>
  <c r="AG295" i="55"/>
  <c r="AE295" i="55"/>
  <c r="AD295" i="55"/>
  <c r="AB295" i="55"/>
  <c r="Z295" i="55"/>
  <c r="Y295" i="55"/>
  <c r="X295" i="55"/>
  <c r="S295" i="55"/>
  <c r="AW295" i="55" s="1"/>
  <c r="AV273" i="55"/>
  <c r="AT273" i="55"/>
  <c r="AQ273" i="55"/>
  <c r="AQ271" i="55" s="1"/>
  <c r="AO273" i="55"/>
  <c r="AN273" i="55"/>
  <c r="AM273" i="55"/>
  <c r="AG273" i="55"/>
  <c r="AE273" i="55"/>
  <c r="AB273" i="55"/>
  <c r="Z273" i="55"/>
  <c r="Y273" i="55"/>
  <c r="X273" i="55"/>
  <c r="W273" i="55"/>
  <c r="S273" i="55"/>
  <c r="Q273" i="55"/>
  <c r="AU273" i="55" s="1"/>
  <c r="AU271" i="55" s="1"/>
  <c r="L273" i="55"/>
  <c r="AP273" i="55" s="1"/>
  <c r="AL273" i="55"/>
  <c r="AJ273" i="55"/>
  <c r="R262" i="55"/>
  <c r="AG262" i="55" s="1"/>
  <c r="H266" i="55"/>
  <c r="F266" i="55"/>
  <c r="AV266" i="55"/>
  <c r="AT266" i="55"/>
  <c r="AQ266" i="55"/>
  <c r="AO266" i="55"/>
  <c r="AN266" i="55"/>
  <c r="AM266" i="55"/>
  <c r="AG266" i="55"/>
  <c r="AE266" i="55"/>
  <c r="AB266" i="55"/>
  <c r="Z266" i="55"/>
  <c r="Y266" i="55"/>
  <c r="X266" i="55"/>
  <c r="AJ266" i="55"/>
  <c r="I242" i="55"/>
  <c r="J242" i="55"/>
  <c r="K242" i="55"/>
  <c r="M242" i="55"/>
  <c r="P242" i="55"/>
  <c r="H262" i="55"/>
  <c r="H242" i="55" s="1"/>
  <c r="F262" i="55"/>
  <c r="AT262" i="55"/>
  <c r="AQ262" i="55"/>
  <c r="AO262" i="55"/>
  <c r="AN262" i="55"/>
  <c r="AM262" i="55"/>
  <c r="AE262" i="55"/>
  <c r="AB262" i="55"/>
  <c r="Z262" i="55"/>
  <c r="Y262" i="55"/>
  <c r="X262" i="55"/>
  <c r="I232" i="55"/>
  <c r="J232" i="55"/>
  <c r="J231" i="55" s="1"/>
  <c r="K232" i="55"/>
  <c r="M232" i="55"/>
  <c r="N232" i="55"/>
  <c r="N231" i="55" s="1"/>
  <c r="O232" i="55"/>
  <c r="P232" i="55"/>
  <c r="P231" i="55" s="1"/>
  <c r="R232" i="55"/>
  <c r="R231" i="55" s="1"/>
  <c r="H238" i="55"/>
  <c r="W238" i="55" s="1"/>
  <c r="F238" i="55"/>
  <c r="AV238" i="55"/>
  <c r="AT238" i="55"/>
  <c r="AS238" i="55"/>
  <c r="AR238" i="55"/>
  <c r="AQ238" i="55"/>
  <c r="AO238" i="55"/>
  <c r="AN238" i="55"/>
  <c r="AM238" i="55"/>
  <c r="AG238" i="55"/>
  <c r="AE238" i="55"/>
  <c r="AD238" i="55"/>
  <c r="AC238" i="55"/>
  <c r="AB238" i="55"/>
  <c r="Z238" i="55"/>
  <c r="Y238" i="55"/>
  <c r="X238" i="55"/>
  <c r="F223" i="55"/>
  <c r="F222" i="55" s="1"/>
  <c r="I223" i="55"/>
  <c r="I222" i="55" s="1"/>
  <c r="J223" i="55"/>
  <c r="J222" i="55" s="1"/>
  <c r="K223" i="55"/>
  <c r="K222" i="55" s="1"/>
  <c r="M223" i="55"/>
  <c r="M222" i="55" s="1"/>
  <c r="N223" i="55"/>
  <c r="N222" i="55" s="1"/>
  <c r="O223" i="55"/>
  <c r="O222" i="55" s="1"/>
  <c r="P223" i="55"/>
  <c r="P222" i="55" s="1"/>
  <c r="R223" i="55"/>
  <c r="R222" i="55" s="1"/>
  <c r="F214" i="55"/>
  <c r="F213" i="55" s="1"/>
  <c r="I214" i="55"/>
  <c r="I213" i="55" s="1"/>
  <c r="K214" i="55"/>
  <c r="K213" i="55"/>
  <c r="M214" i="55"/>
  <c r="M213" i="55" s="1"/>
  <c r="N214" i="55"/>
  <c r="N213" i="55" s="1"/>
  <c r="O214" i="55"/>
  <c r="O213" i="55" s="1"/>
  <c r="P214" i="55"/>
  <c r="P213" i="55" s="1"/>
  <c r="R214" i="55"/>
  <c r="R213" i="55" s="1"/>
  <c r="AV220" i="55"/>
  <c r="AT220" i="55"/>
  <c r="AS220" i="55"/>
  <c r="AR220" i="55"/>
  <c r="AQ220" i="55"/>
  <c r="AO220" i="55"/>
  <c r="AN220" i="55"/>
  <c r="AM220" i="55"/>
  <c r="AJ220" i="55"/>
  <c r="AG220" i="55"/>
  <c r="AE220" i="55"/>
  <c r="AD220" i="55"/>
  <c r="AC220" i="55"/>
  <c r="AB220" i="55"/>
  <c r="Z220" i="55"/>
  <c r="Y220" i="55"/>
  <c r="X220" i="55"/>
  <c r="U220" i="55"/>
  <c r="S220" i="55"/>
  <c r="AW220" i="55" s="1"/>
  <c r="Q220" i="55"/>
  <c r="L220" i="55"/>
  <c r="AA220" i="55" s="1"/>
  <c r="H220" i="55"/>
  <c r="I198" i="55"/>
  <c r="J198" i="55"/>
  <c r="L198" i="55"/>
  <c r="M198" i="55"/>
  <c r="N198" i="55"/>
  <c r="O198" i="55"/>
  <c r="R198" i="55"/>
  <c r="H212" i="55"/>
  <c r="F212" i="55"/>
  <c r="AV212" i="55"/>
  <c r="AT212" i="55"/>
  <c r="AS212" i="55"/>
  <c r="AR212" i="55"/>
  <c r="AQ212" i="55"/>
  <c r="AP212" i="55"/>
  <c r="AN212" i="55"/>
  <c r="AM212" i="55"/>
  <c r="AG212" i="55"/>
  <c r="AE212" i="55"/>
  <c r="AD212" i="55"/>
  <c r="AC212" i="55"/>
  <c r="AB212" i="55"/>
  <c r="AA212" i="55"/>
  <c r="Y212" i="55"/>
  <c r="X212" i="55"/>
  <c r="H196" i="55"/>
  <c r="F196" i="55"/>
  <c r="AT196" i="55"/>
  <c r="AP196" i="55"/>
  <c r="AM196" i="55"/>
  <c r="AE196" i="55"/>
  <c r="AA196" i="55"/>
  <c r="X196" i="55"/>
  <c r="R196" i="55"/>
  <c r="O196" i="55"/>
  <c r="AD196" i="55" s="1"/>
  <c r="N196" i="55"/>
  <c r="AR196" i="55" s="1"/>
  <c r="M196" i="55"/>
  <c r="AQ196" i="55" s="1"/>
  <c r="J196" i="55"/>
  <c r="I156" i="55"/>
  <c r="J156" i="55"/>
  <c r="M156" i="55"/>
  <c r="N156" i="55"/>
  <c r="O156" i="55"/>
  <c r="R156" i="55"/>
  <c r="H173" i="55"/>
  <c r="F173" i="55"/>
  <c r="AV173" i="55"/>
  <c r="AS173" i="55"/>
  <c r="AR173" i="55"/>
  <c r="AQ173" i="55"/>
  <c r="AN173" i="55"/>
  <c r="AM173" i="55"/>
  <c r="AG173" i="55"/>
  <c r="AD173" i="55"/>
  <c r="AC173" i="55"/>
  <c r="AB173" i="55"/>
  <c r="Y173" i="55"/>
  <c r="X173" i="55"/>
  <c r="I131" i="55"/>
  <c r="J131" i="55"/>
  <c r="M131" i="55"/>
  <c r="N131" i="55"/>
  <c r="O131" i="55"/>
  <c r="R131" i="55"/>
  <c r="R130" i="55" s="1"/>
  <c r="H155" i="55"/>
  <c r="AL155" i="55" s="1"/>
  <c r="F155" i="55"/>
  <c r="K155" i="55" s="1"/>
  <c r="AO155" i="55" s="1"/>
  <c r="AV155" i="55"/>
  <c r="AT155" i="55"/>
  <c r="AS155" i="55"/>
  <c r="AR155" i="55"/>
  <c r="AQ155" i="55"/>
  <c r="AN155" i="55"/>
  <c r="AM155" i="55"/>
  <c r="AG155" i="55"/>
  <c r="AE155" i="55"/>
  <c r="AD155" i="55"/>
  <c r="AC155" i="55"/>
  <c r="AB155" i="55"/>
  <c r="Y155" i="55"/>
  <c r="X155" i="55"/>
  <c r="I111" i="55"/>
  <c r="J111" i="55"/>
  <c r="M111" i="55"/>
  <c r="N111" i="55"/>
  <c r="O111" i="55"/>
  <c r="R111" i="55"/>
  <c r="H129" i="55"/>
  <c r="F129" i="55"/>
  <c r="AJ129" i="55"/>
  <c r="AV129" i="55"/>
  <c r="AT129" i="55"/>
  <c r="AS129" i="55"/>
  <c r="AR129" i="55"/>
  <c r="AQ129" i="55"/>
  <c r="AN129" i="55"/>
  <c r="AM129" i="55"/>
  <c r="AG129" i="55"/>
  <c r="AE129" i="55"/>
  <c r="AD129" i="55"/>
  <c r="AC129" i="55"/>
  <c r="AB129" i="55"/>
  <c r="Y129" i="55"/>
  <c r="X129" i="55"/>
  <c r="I81" i="55"/>
  <c r="J81" i="55"/>
  <c r="M81" i="55"/>
  <c r="M80" i="55" s="1"/>
  <c r="N81" i="55"/>
  <c r="O81" i="55"/>
  <c r="R81" i="55"/>
  <c r="AO109" i="55"/>
  <c r="H110" i="55"/>
  <c r="W110" i="55"/>
  <c r="F110" i="55"/>
  <c r="AV110" i="55"/>
  <c r="AT110" i="55"/>
  <c r="AS110" i="55"/>
  <c r="AR110" i="55"/>
  <c r="AQ110" i="55"/>
  <c r="AN110" i="55"/>
  <c r="AM110" i="55"/>
  <c r="AG110" i="55"/>
  <c r="AE110" i="55"/>
  <c r="AD110" i="55"/>
  <c r="AC110" i="55"/>
  <c r="AB110" i="55"/>
  <c r="Y110" i="55"/>
  <c r="X110" i="55"/>
  <c r="I59" i="55"/>
  <c r="J59" i="55"/>
  <c r="M59" i="55"/>
  <c r="N59" i="55"/>
  <c r="O59" i="55"/>
  <c r="R59" i="55"/>
  <c r="AZ59" i="55"/>
  <c r="H78" i="55"/>
  <c r="AL78" i="55"/>
  <c r="F78" i="55"/>
  <c r="AV78" i="55"/>
  <c r="AT78" i="55"/>
  <c r="AS78" i="55"/>
  <c r="AR78" i="55"/>
  <c r="AQ78" i="55"/>
  <c r="AN78" i="55"/>
  <c r="AM78" i="55"/>
  <c r="AG78" i="55"/>
  <c r="AE78" i="55"/>
  <c r="AD78" i="55"/>
  <c r="AC78" i="55"/>
  <c r="AB78" i="55"/>
  <c r="Y78" i="55"/>
  <c r="X78" i="55"/>
  <c r="I35" i="55"/>
  <c r="J35" i="55"/>
  <c r="J29" i="55" s="1"/>
  <c r="J16" i="55" s="1"/>
  <c r="M35" i="55"/>
  <c r="N35" i="55"/>
  <c r="O35" i="55"/>
  <c r="R35" i="55"/>
  <c r="R29" i="55" s="1"/>
  <c r="AG29" i="55" s="1"/>
  <c r="H58" i="55"/>
  <c r="F58" i="55"/>
  <c r="AV58" i="55"/>
  <c r="AT58" i="55"/>
  <c r="AS58" i="55"/>
  <c r="AR58" i="55"/>
  <c r="AQ58" i="55"/>
  <c r="AN58" i="55"/>
  <c r="AM58" i="55"/>
  <c r="AG58" i="55"/>
  <c r="AE58" i="55"/>
  <c r="AD58" i="55"/>
  <c r="AC58" i="55"/>
  <c r="AB58" i="55"/>
  <c r="Y58" i="55"/>
  <c r="X58" i="55"/>
  <c r="F16" i="55"/>
  <c r="H16" i="55"/>
  <c r="I16" i="55"/>
  <c r="L16" i="55"/>
  <c r="M16" i="55"/>
  <c r="N16" i="55"/>
  <c r="O16" i="55"/>
  <c r="AV33" i="55"/>
  <c r="AT33" i="55"/>
  <c r="AS33" i="55"/>
  <c r="AR33" i="55"/>
  <c r="AQ33" i="55"/>
  <c r="AP33" i="55"/>
  <c r="AN33" i="55"/>
  <c r="AM33" i="55"/>
  <c r="AL33" i="55"/>
  <c r="AJ33" i="55"/>
  <c r="AG33" i="55"/>
  <c r="AE33" i="55"/>
  <c r="AD33" i="55"/>
  <c r="AC33" i="55"/>
  <c r="AB33" i="55"/>
  <c r="AA33" i="55"/>
  <c r="Y33" i="55"/>
  <c r="X33" i="55"/>
  <c r="W33" i="55"/>
  <c r="U33" i="55"/>
  <c r="S33" i="55"/>
  <c r="AH33" i="55"/>
  <c r="Q33" i="55"/>
  <c r="AF33" i="55" s="1"/>
  <c r="K33" i="55"/>
  <c r="AY34" i="55"/>
  <c r="AY197" i="55"/>
  <c r="AY221" i="55"/>
  <c r="AY267" i="55"/>
  <c r="AY277" i="55"/>
  <c r="AY338" i="55"/>
  <c r="AY339" i="55"/>
  <c r="AW399" i="55"/>
  <c r="AV399" i="55"/>
  <c r="AU399" i="55"/>
  <c r="AT399" i="55"/>
  <c r="AS399" i="55"/>
  <c r="AR399" i="55"/>
  <c r="AQ399" i="55"/>
  <c r="AP399" i="55"/>
  <c r="AO399" i="55"/>
  <c r="AN399" i="55"/>
  <c r="AM399" i="55"/>
  <c r="AL399" i="55"/>
  <c r="AJ399" i="55"/>
  <c r="AH399" i="55"/>
  <c r="AG399" i="55"/>
  <c r="AF399" i="55"/>
  <c r="AE399" i="55"/>
  <c r="AD399" i="55"/>
  <c r="AC399" i="55"/>
  <c r="AB399" i="55"/>
  <c r="AA399" i="55"/>
  <c r="Z399" i="55"/>
  <c r="Y399" i="55"/>
  <c r="X399" i="55"/>
  <c r="W399" i="55"/>
  <c r="U399" i="55"/>
  <c r="G399" i="55"/>
  <c r="E399" i="55" s="1"/>
  <c r="AY399" i="55" s="1"/>
  <c r="AW398" i="55"/>
  <c r="AV398" i="55"/>
  <c r="AU398" i="55"/>
  <c r="AT398" i="55"/>
  <c r="AS398" i="55"/>
  <c r="AR398" i="55"/>
  <c r="AQ398" i="55"/>
  <c r="AP398" i="55"/>
  <c r="AO398" i="55"/>
  <c r="AN398" i="55"/>
  <c r="AM398" i="55"/>
  <c r="AL398" i="55"/>
  <c r="AJ398" i="55"/>
  <c r="AH398" i="55"/>
  <c r="AG398" i="55"/>
  <c r="AF398" i="55"/>
  <c r="AE398" i="55"/>
  <c r="AD398" i="55"/>
  <c r="AC398" i="55"/>
  <c r="AB398" i="55"/>
  <c r="AA398" i="55"/>
  <c r="Z398" i="55"/>
  <c r="Y398" i="55"/>
  <c r="X398" i="55"/>
  <c r="W398" i="55"/>
  <c r="U398" i="55"/>
  <c r="G398" i="55"/>
  <c r="E398" i="55" s="1"/>
  <c r="AY398" i="55" s="1"/>
  <c r="AW397" i="55"/>
  <c r="AV397" i="55"/>
  <c r="AU397" i="55"/>
  <c r="AT397" i="55"/>
  <c r="AS397" i="55"/>
  <c r="AR397" i="55"/>
  <c r="AQ397" i="55"/>
  <c r="AP397" i="55"/>
  <c r="AO397" i="55"/>
  <c r="AN397" i="55"/>
  <c r="AM397" i="55"/>
  <c r="AL397" i="55"/>
  <c r="AJ397" i="55"/>
  <c r="AH397" i="55"/>
  <c r="AG397" i="55"/>
  <c r="AF397" i="55"/>
  <c r="AE397" i="55"/>
  <c r="AD397" i="55"/>
  <c r="AC397" i="55"/>
  <c r="AB397" i="55"/>
  <c r="AA397" i="55"/>
  <c r="Z397" i="55"/>
  <c r="Y397" i="55"/>
  <c r="X397" i="55"/>
  <c r="W397" i="55"/>
  <c r="U397" i="55"/>
  <c r="G397" i="55"/>
  <c r="E397" i="55" s="1"/>
  <c r="AY397" i="55" s="1"/>
  <c r="AW396" i="55"/>
  <c r="AV396" i="55"/>
  <c r="AU396" i="55"/>
  <c r="AT396" i="55"/>
  <c r="AS396" i="55"/>
  <c r="AR396" i="55"/>
  <c r="AQ396" i="55"/>
  <c r="AP396" i="55"/>
  <c r="AO396" i="55"/>
  <c r="AN396" i="55"/>
  <c r="AM396" i="55"/>
  <c r="AL396" i="55"/>
  <c r="AJ396" i="55"/>
  <c r="AH396" i="55"/>
  <c r="AG396" i="55"/>
  <c r="AF396" i="55"/>
  <c r="AE396" i="55"/>
  <c r="AD396" i="55"/>
  <c r="AC396" i="55"/>
  <c r="AB396" i="55"/>
  <c r="AA396" i="55"/>
  <c r="Z396" i="55"/>
  <c r="Y396" i="55"/>
  <c r="X396" i="55"/>
  <c r="W396" i="55"/>
  <c r="U396" i="55"/>
  <c r="G396" i="55"/>
  <c r="E396" i="55"/>
  <c r="AY396" i="55"/>
  <c r="AW395" i="55"/>
  <c r="AV395" i="55"/>
  <c r="AU395" i="55"/>
  <c r="AT395" i="55"/>
  <c r="AS395" i="55"/>
  <c r="AR395" i="55"/>
  <c r="AQ395" i="55"/>
  <c r="AP395" i="55"/>
  <c r="AO395" i="55"/>
  <c r="AN395" i="55"/>
  <c r="AM395" i="55"/>
  <c r="AL395" i="55"/>
  <c r="AJ395" i="55"/>
  <c r="AH395" i="55"/>
  <c r="AG395" i="55"/>
  <c r="AF395" i="55"/>
  <c r="AE395" i="55"/>
  <c r="AD395" i="55"/>
  <c r="AC395" i="55"/>
  <c r="AB395" i="55"/>
  <c r="AA395" i="55"/>
  <c r="Z395" i="55"/>
  <c r="Y395" i="55"/>
  <c r="X395" i="55"/>
  <c r="W395" i="55"/>
  <c r="U395" i="55"/>
  <c r="G395" i="55"/>
  <c r="E395" i="55"/>
  <c r="AY395" i="55" s="1"/>
  <c r="AW394" i="55"/>
  <c r="AV394" i="55"/>
  <c r="AU394" i="55"/>
  <c r="AT394" i="55"/>
  <c r="AS394" i="55"/>
  <c r="AR394" i="55"/>
  <c r="AQ394" i="55"/>
  <c r="AP394" i="55"/>
  <c r="AO394" i="55"/>
  <c r="AN394" i="55"/>
  <c r="AM394" i="55"/>
  <c r="AL394" i="55"/>
  <c r="AJ394" i="55"/>
  <c r="AH394" i="55"/>
  <c r="AG394" i="55"/>
  <c r="AF394" i="55"/>
  <c r="AE394" i="55"/>
  <c r="AD394" i="55"/>
  <c r="AC394" i="55"/>
  <c r="AB394" i="55"/>
  <c r="AA394" i="55"/>
  <c r="Z394" i="55"/>
  <c r="Y394" i="55"/>
  <c r="X394" i="55"/>
  <c r="W394" i="55"/>
  <c r="U394" i="55"/>
  <c r="G394" i="55"/>
  <c r="E394" i="55" s="1"/>
  <c r="AY394" i="55" s="1"/>
  <c r="AW393" i="55"/>
  <c r="AV393" i="55"/>
  <c r="AU393" i="55"/>
  <c r="AT393" i="55"/>
  <c r="AS393" i="55"/>
  <c r="AR393" i="55"/>
  <c r="AQ393" i="55"/>
  <c r="AP393" i="55"/>
  <c r="AO393" i="55"/>
  <c r="AN393" i="55"/>
  <c r="AM393" i="55"/>
  <c r="AL393" i="55"/>
  <c r="AJ393" i="55"/>
  <c r="AH393" i="55"/>
  <c r="AG393" i="55"/>
  <c r="AF393" i="55"/>
  <c r="AE393" i="55"/>
  <c r="AD393" i="55"/>
  <c r="AC393" i="55"/>
  <c r="AB393" i="55"/>
  <c r="AA393" i="55"/>
  <c r="Z393" i="55"/>
  <c r="Y393" i="55"/>
  <c r="X393" i="55"/>
  <c r="W393" i="55"/>
  <c r="U393" i="55"/>
  <c r="G393" i="55"/>
  <c r="E393" i="55" s="1"/>
  <c r="AY393" i="55" s="1"/>
  <c r="AW392" i="55"/>
  <c r="AV392" i="55"/>
  <c r="AU392" i="55"/>
  <c r="AT392" i="55"/>
  <c r="AS392" i="55"/>
  <c r="AR392" i="55"/>
  <c r="AQ392" i="55"/>
  <c r="AP392" i="55"/>
  <c r="AO392" i="55"/>
  <c r="AN392" i="55"/>
  <c r="AM392" i="55"/>
  <c r="AL392" i="55"/>
  <c r="AJ392" i="55"/>
  <c r="AH392" i="55"/>
  <c r="AG392" i="55"/>
  <c r="AF392" i="55"/>
  <c r="AE392" i="55"/>
  <c r="AD392" i="55"/>
  <c r="AC392" i="55"/>
  <c r="AB392" i="55"/>
  <c r="AA392" i="55"/>
  <c r="Z392" i="55"/>
  <c r="Y392" i="55"/>
  <c r="X392" i="55"/>
  <c r="W392" i="55"/>
  <c r="U392" i="55"/>
  <c r="G392" i="55"/>
  <c r="E392" i="55" s="1"/>
  <c r="AY392" i="55" s="1"/>
  <c r="AW391" i="55"/>
  <c r="AV391" i="55"/>
  <c r="AU391" i="55"/>
  <c r="AT391" i="55"/>
  <c r="AS391" i="55"/>
  <c r="AR391" i="55"/>
  <c r="AQ391" i="55"/>
  <c r="AP391" i="55"/>
  <c r="AO391" i="55"/>
  <c r="AN391" i="55"/>
  <c r="AM391" i="55"/>
  <c r="AL391" i="55"/>
  <c r="AJ391" i="55"/>
  <c r="AH391" i="55"/>
  <c r="AG391" i="55"/>
  <c r="AF391" i="55"/>
  <c r="AE391" i="55"/>
  <c r="AD391" i="55"/>
  <c r="AC391" i="55"/>
  <c r="AB391" i="55"/>
  <c r="AA391" i="55"/>
  <c r="Z391" i="55"/>
  <c r="Y391" i="55"/>
  <c r="X391" i="55"/>
  <c r="W391" i="55"/>
  <c r="U391" i="55"/>
  <c r="G391" i="55"/>
  <c r="E391" i="55" s="1"/>
  <c r="AY391" i="55" s="1"/>
  <c r="AW390" i="55"/>
  <c r="AV390" i="55"/>
  <c r="AU390" i="55"/>
  <c r="AT390" i="55"/>
  <c r="AS390" i="55"/>
  <c r="AR390" i="55"/>
  <c r="AQ390" i="55"/>
  <c r="AP390" i="55"/>
  <c r="AO390" i="55"/>
  <c r="AN390" i="55"/>
  <c r="AM390" i="55"/>
  <c r="AL390" i="55"/>
  <c r="AJ390" i="55"/>
  <c r="AH390" i="55"/>
  <c r="AG390" i="55"/>
  <c r="AF390" i="55"/>
  <c r="AE390" i="55"/>
  <c r="AD390" i="55"/>
  <c r="AC390" i="55"/>
  <c r="AB390" i="55"/>
  <c r="AA390" i="55"/>
  <c r="Z390" i="55"/>
  <c r="Y390" i="55"/>
  <c r="X390" i="55"/>
  <c r="W390" i="55"/>
  <c r="U390" i="55"/>
  <c r="G390" i="55"/>
  <c r="E390" i="55" s="1"/>
  <c r="AY390" i="55" s="1"/>
  <c r="AW389" i="55"/>
  <c r="AV389" i="55"/>
  <c r="AU389" i="55"/>
  <c r="AT389" i="55"/>
  <c r="AS389" i="55"/>
  <c r="AR389" i="55"/>
  <c r="AQ389" i="55"/>
  <c r="AP389" i="55"/>
  <c r="AO389" i="55"/>
  <c r="AN389" i="55"/>
  <c r="AM389" i="55"/>
  <c r="AL389" i="55"/>
  <c r="AJ389" i="55"/>
  <c r="AH389" i="55"/>
  <c r="AG389" i="55"/>
  <c r="AF389" i="55"/>
  <c r="AE389" i="55"/>
  <c r="AD389" i="55"/>
  <c r="AC389" i="55"/>
  <c r="AB389" i="55"/>
  <c r="AA389" i="55"/>
  <c r="Z389" i="55"/>
  <c r="Y389" i="55"/>
  <c r="X389" i="55"/>
  <c r="W389" i="55"/>
  <c r="U389" i="55"/>
  <c r="G389" i="55"/>
  <c r="E389" i="55" s="1"/>
  <c r="AY389" i="55" s="1"/>
  <c r="AW388" i="55"/>
  <c r="AV388" i="55"/>
  <c r="AU388" i="55"/>
  <c r="AT388" i="55"/>
  <c r="AS388" i="55"/>
  <c r="AR388" i="55"/>
  <c r="AQ388" i="55"/>
  <c r="AP388" i="55"/>
  <c r="AO388" i="55"/>
  <c r="AN388" i="55"/>
  <c r="AM388" i="55"/>
  <c r="AL388" i="55"/>
  <c r="AJ388" i="55"/>
  <c r="AH388" i="55"/>
  <c r="AG388" i="55"/>
  <c r="AF388" i="55"/>
  <c r="AE388" i="55"/>
  <c r="AD388" i="55"/>
  <c r="AC388" i="55"/>
  <c r="AB388" i="55"/>
  <c r="AA388" i="55"/>
  <c r="Z388" i="55"/>
  <c r="Y388" i="55"/>
  <c r="X388" i="55"/>
  <c r="W388" i="55"/>
  <c r="U388" i="55"/>
  <c r="G388" i="55"/>
  <c r="E388" i="55" s="1"/>
  <c r="AY388" i="55" s="1"/>
  <c r="AW387" i="55"/>
  <c r="AV387" i="55"/>
  <c r="AU387" i="55"/>
  <c r="AT387" i="55"/>
  <c r="AS387" i="55"/>
  <c r="AR387" i="55"/>
  <c r="AQ387" i="55"/>
  <c r="AP387" i="55"/>
  <c r="AO387" i="55"/>
  <c r="AN387" i="55"/>
  <c r="AM387" i="55"/>
  <c r="AL387" i="55"/>
  <c r="AJ387" i="55"/>
  <c r="AH387" i="55"/>
  <c r="AG387" i="55"/>
  <c r="AF387" i="55"/>
  <c r="AE387" i="55"/>
  <c r="AD387" i="55"/>
  <c r="AC387" i="55"/>
  <c r="AB387" i="55"/>
  <c r="AA387" i="55"/>
  <c r="Z387" i="55"/>
  <c r="Y387" i="55"/>
  <c r="X387" i="55"/>
  <c r="W387" i="55"/>
  <c r="U387" i="55"/>
  <c r="G387" i="55"/>
  <c r="E387" i="55" s="1"/>
  <c r="AY387" i="55" s="1"/>
  <c r="AW386" i="55"/>
  <c r="AV386" i="55"/>
  <c r="AU386" i="55"/>
  <c r="AT386" i="55"/>
  <c r="AS386" i="55"/>
  <c r="AR386" i="55"/>
  <c r="AQ386" i="55"/>
  <c r="AP386" i="55"/>
  <c r="AO386" i="55"/>
  <c r="AN386" i="55"/>
  <c r="AM386" i="55"/>
  <c r="AL386" i="55"/>
  <c r="AJ386" i="55"/>
  <c r="AH386" i="55"/>
  <c r="AG386" i="55"/>
  <c r="AF386" i="55"/>
  <c r="AE386" i="55"/>
  <c r="AD386" i="55"/>
  <c r="AC386" i="55"/>
  <c r="AB386" i="55"/>
  <c r="AA386" i="55"/>
  <c r="Z386" i="55"/>
  <c r="Y386" i="55"/>
  <c r="X386" i="55"/>
  <c r="W386" i="55"/>
  <c r="U386" i="55"/>
  <c r="G386" i="55"/>
  <c r="E386" i="55" s="1"/>
  <c r="AY386" i="55" s="1"/>
  <c r="AW385" i="55"/>
  <c r="AV385" i="55"/>
  <c r="AU385" i="55"/>
  <c r="AT385" i="55"/>
  <c r="AS385" i="55"/>
  <c r="AR385" i="55"/>
  <c r="AQ385" i="55"/>
  <c r="AP385" i="55"/>
  <c r="AO385" i="55"/>
  <c r="AN385" i="55"/>
  <c r="AM385" i="55"/>
  <c r="AL385" i="55"/>
  <c r="AJ385" i="55"/>
  <c r="AH385" i="55"/>
  <c r="AG385" i="55"/>
  <c r="AF385" i="55"/>
  <c r="AE385" i="55"/>
  <c r="AD385" i="55"/>
  <c r="AC385" i="55"/>
  <c r="AB385" i="55"/>
  <c r="AA385" i="55"/>
  <c r="Z385" i="55"/>
  <c r="Y385" i="55"/>
  <c r="X385" i="55"/>
  <c r="W385" i="55"/>
  <c r="U385" i="55"/>
  <c r="G385" i="55"/>
  <c r="E385" i="55"/>
  <c r="AY385" i="55" s="1"/>
  <c r="AW384" i="55"/>
  <c r="AV384" i="55"/>
  <c r="AU384" i="55"/>
  <c r="AT384" i="55"/>
  <c r="AS384" i="55"/>
  <c r="AR384" i="55"/>
  <c r="AQ384" i="55"/>
  <c r="AP384" i="55"/>
  <c r="AO384" i="55"/>
  <c r="AN384" i="55"/>
  <c r="AM384" i="55"/>
  <c r="AL384" i="55"/>
  <c r="AJ384" i="55"/>
  <c r="AH384" i="55"/>
  <c r="AG384" i="55"/>
  <c r="AF384" i="55"/>
  <c r="AE384" i="55"/>
  <c r="AD384" i="55"/>
  <c r="AC384" i="55"/>
  <c r="AB384" i="55"/>
  <c r="AA384" i="55"/>
  <c r="Z384" i="55"/>
  <c r="Y384" i="55"/>
  <c r="X384" i="55"/>
  <c r="W384" i="55"/>
  <c r="U384" i="55"/>
  <c r="G384" i="55"/>
  <c r="E384" i="55" s="1"/>
  <c r="AY384" i="55" s="1"/>
  <c r="AW383" i="55"/>
  <c r="AV383" i="55"/>
  <c r="AU383" i="55"/>
  <c r="AT383" i="55"/>
  <c r="AS383" i="55"/>
  <c r="AR383" i="55"/>
  <c r="AQ383" i="55"/>
  <c r="AP383" i="55"/>
  <c r="AO383" i="55"/>
  <c r="AN383" i="55"/>
  <c r="AM383" i="55"/>
  <c r="AL383" i="55"/>
  <c r="AJ383" i="55"/>
  <c r="AH383" i="55"/>
  <c r="AG383" i="55"/>
  <c r="AF383" i="55"/>
  <c r="AE383" i="55"/>
  <c r="AD383" i="55"/>
  <c r="AC383" i="55"/>
  <c r="AB383" i="55"/>
  <c r="AA383" i="55"/>
  <c r="Z383" i="55"/>
  <c r="Y383" i="55"/>
  <c r="X383" i="55"/>
  <c r="W383" i="55"/>
  <c r="U383" i="55"/>
  <c r="G383" i="55"/>
  <c r="E383" i="55" s="1"/>
  <c r="AY383" i="55" s="1"/>
  <c r="AW382" i="55"/>
  <c r="AV382" i="55"/>
  <c r="AU382" i="55"/>
  <c r="AT382" i="55"/>
  <c r="AS382" i="55"/>
  <c r="AR382" i="55"/>
  <c r="AQ382" i="55"/>
  <c r="AP382" i="55"/>
  <c r="AO382" i="55"/>
  <c r="AN382" i="55"/>
  <c r="AM382" i="55"/>
  <c r="AL382" i="55"/>
  <c r="AJ382" i="55"/>
  <c r="AH382" i="55"/>
  <c r="AG382" i="55"/>
  <c r="AF382" i="55"/>
  <c r="AE382" i="55"/>
  <c r="AD382" i="55"/>
  <c r="AC382" i="55"/>
  <c r="AB382" i="55"/>
  <c r="AA382" i="55"/>
  <c r="Z382" i="55"/>
  <c r="Y382" i="55"/>
  <c r="X382" i="55"/>
  <c r="W382" i="55"/>
  <c r="U382" i="55"/>
  <c r="G382" i="55"/>
  <c r="AW381" i="55"/>
  <c r="AV381" i="55"/>
  <c r="AU381" i="55"/>
  <c r="AT381" i="55"/>
  <c r="AS381" i="55"/>
  <c r="AR381" i="55"/>
  <c r="AQ381" i="55"/>
  <c r="AP381" i="55"/>
  <c r="AO381" i="55"/>
  <c r="AN381" i="55"/>
  <c r="AM381" i="55"/>
  <c r="AL381" i="55"/>
  <c r="AJ381" i="55"/>
  <c r="AH381" i="55"/>
  <c r="AG381" i="55"/>
  <c r="AF381" i="55"/>
  <c r="AE381" i="55"/>
  <c r="AD381" i="55"/>
  <c r="AC381" i="55"/>
  <c r="AB381" i="55"/>
  <c r="AA381" i="55"/>
  <c r="Z381" i="55"/>
  <c r="Y381" i="55"/>
  <c r="X381" i="55"/>
  <c r="W381" i="55"/>
  <c r="U381" i="55"/>
  <c r="G381" i="55"/>
  <c r="E381" i="55" s="1"/>
  <c r="AY381" i="55" s="1"/>
  <c r="AW380" i="55"/>
  <c r="AV380" i="55"/>
  <c r="AU380" i="55"/>
  <c r="AT380" i="55"/>
  <c r="AS380" i="55"/>
  <c r="AR380" i="55"/>
  <c r="AQ380" i="55"/>
  <c r="AP380" i="55"/>
  <c r="AO380" i="55"/>
  <c r="AN380" i="55"/>
  <c r="AM380" i="55"/>
  <c r="AL380" i="55"/>
  <c r="AJ380" i="55"/>
  <c r="AH380" i="55"/>
  <c r="AG380" i="55"/>
  <c r="AF380" i="55"/>
  <c r="AE380" i="55"/>
  <c r="AD380" i="55"/>
  <c r="AC380" i="55"/>
  <c r="AB380" i="55"/>
  <c r="AA380" i="55"/>
  <c r="Z380" i="55"/>
  <c r="Y380" i="55"/>
  <c r="X380" i="55"/>
  <c r="W380" i="55"/>
  <c r="U380" i="55"/>
  <c r="G380" i="55"/>
  <c r="E380" i="55" s="1"/>
  <c r="AY380" i="55" s="1"/>
  <c r="AW379" i="55"/>
  <c r="AV379" i="55"/>
  <c r="AU379" i="55"/>
  <c r="AT379" i="55"/>
  <c r="AS379" i="55"/>
  <c r="AR379" i="55"/>
  <c r="AQ379" i="55"/>
  <c r="AP379" i="55"/>
  <c r="AO379" i="55"/>
  <c r="AN379" i="55"/>
  <c r="AM379" i="55"/>
  <c r="AL379" i="55"/>
  <c r="AJ379" i="55"/>
  <c r="AH379" i="55"/>
  <c r="AG379" i="55"/>
  <c r="AF379" i="55"/>
  <c r="AE379" i="55"/>
  <c r="AD379" i="55"/>
  <c r="AC379" i="55"/>
  <c r="AB379" i="55"/>
  <c r="AA379" i="55"/>
  <c r="Z379" i="55"/>
  <c r="Y379" i="55"/>
  <c r="X379" i="55"/>
  <c r="W379" i="55"/>
  <c r="U379" i="55"/>
  <c r="G379" i="55"/>
  <c r="E379" i="55" s="1"/>
  <c r="AY379" i="55" s="1"/>
  <c r="AW378" i="55"/>
  <c r="AV378" i="55"/>
  <c r="AU378" i="55"/>
  <c r="AT378" i="55"/>
  <c r="AS378" i="55"/>
  <c r="AR378" i="55"/>
  <c r="AQ378" i="55"/>
  <c r="AP378" i="55"/>
  <c r="AO378" i="55"/>
  <c r="AN378" i="55"/>
  <c r="AM378" i="55"/>
  <c r="AL378" i="55"/>
  <c r="AJ378" i="55"/>
  <c r="AH378" i="55"/>
  <c r="AG378" i="55"/>
  <c r="AF378" i="55"/>
  <c r="AE378" i="55"/>
  <c r="AD378" i="55"/>
  <c r="AC378" i="55"/>
  <c r="AB378" i="55"/>
  <c r="AA378" i="55"/>
  <c r="Z378" i="55"/>
  <c r="Y378" i="55"/>
  <c r="X378" i="55"/>
  <c r="W378" i="55"/>
  <c r="U378" i="55"/>
  <c r="G378" i="55"/>
  <c r="E378" i="55" s="1"/>
  <c r="AY378" i="55" s="1"/>
  <c r="AW377" i="55"/>
  <c r="AV377" i="55"/>
  <c r="AU377" i="55"/>
  <c r="AT377" i="55"/>
  <c r="AS377" i="55"/>
  <c r="AR377" i="55"/>
  <c r="AQ377" i="55"/>
  <c r="AP377" i="55"/>
  <c r="AO377" i="55"/>
  <c r="AN377" i="55"/>
  <c r="AM377" i="55"/>
  <c r="AL377" i="55"/>
  <c r="AJ377" i="55"/>
  <c r="AH377" i="55"/>
  <c r="AG377" i="55"/>
  <c r="AF377" i="55"/>
  <c r="AE377" i="55"/>
  <c r="AD377" i="55"/>
  <c r="AC377" i="55"/>
  <c r="AB377" i="55"/>
  <c r="AA377" i="55"/>
  <c r="Z377" i="55"/>
  <c r="Y377" i="55"/>
  <c r="X377" i="55"/>
  <c r="W377" i="55"/>
  <c r="U377" i="55"/>
  <c r="G377" i="55"/>
  <c r="E377" i="55" s="1"/>
  <c r="AY377" i="55" s="1"/>
  <c r="AW376" i="55"/>
  <c r="AV376" i="55"/>
  <c r="AU376" i="55"/>
  <c r="AT376" i="55"/>
  <c r="AS376" i="55"/>
  <c r="AR376" i="55"/>
  <c r="AQ376" i="55"/>
  <c r="AP376" i="55"/>
  <c r="AO376" i="55"/>
  <c r="AN376" i="55"/>
  <c r="AM376" i="55"/>
  <c r="AL376" i="55"/>
  <c r="AJ376" i="55"/>
  <c r="AH376" i="55"/>
  <c r="AG376" i="55"/>
  <c r="AF376" i="55"/>
  <c r="AE376" i="55"/>
  <c r="AD376" i="55"/>
  <c r="AC376" i="55"/>
  <c r="AB376" i="55"/>
  <c r="AA376" i="55"/>
  <c r="Z376" i="55"/>
  <c r="Y376" i="55"/>
  <c r="X376" i="55"/>
  <c r="W376" i="55"/>
  <c r="U376" i="55"/>
  <c r="G376" i="55"/>
  <c r="AW375" i="55"/>
  <c r="AV375" i="55"/>
  <c r="AU375" i="55"/>
  <c r="AT375" i="55"/>
  <c r="AS375" i="55"/>
  <c r="AR375" i="55"/>
  <c r="AQ375" i="55"/>
  <c r="AP375" i="55"/>
  <c r="AO375" i="55"/>
  <c r="AN375" i="55"/>
  <c r="AM375" i="55"/>
  <c r="AL375" i="55"/>
  <c r="AJ375" i="55"/>
  <c r="AH375" i="55"/>
  <c r="AG375" i="55"/>
  <c r="AF375" i="55"/>
  <c r="AE375" i="55"/>
  <c r="AD375" i="55"/>
  <c r="AC375" i="55"/>
  <c r="AB375" i="55"/>
  <c r="AA375" i="55"/>
  <c r="Z375" i="55"/>
  <c r="Y375" i="55"/>
  <c r="X375" i="55"/>
  <c r="W375" i="55"/>
  <c r="U375" i="55"/>
  <c r="G375" i="55"/>
  <c r="E375" i="55" s="1"/>
  <c r="AY375" i="55" s="1"/>
  <c r="AW374" i="55"/>
  <c r="AV374" i="55"/>
  <c r="AU374" i="55"/>
  <c r="AT374" i="55"/>
  <c r="AS374" i="55"/>
  <c r="AR374" i="55"/>
  <c r="AQ374" i="55"/>
  <c r="AP374" i="55"/>
  <c r="AO374" i="55"/>
  <c r="AN374" i="55"/>
  <c r="AM374" i="55"/>
  <c r="AL374" i="55"/>
  <c r="AJ374" i="55"/>
  <c r="AH374" i="55"/>
  <c r="AG374" i="55"/>
  <c r="AF374" i="55"/>
  <c r="AE374" i="55"/>
  <c r="AD374" i="55"/>
  <c r="AC374" i="55"/>
  <c r="AB374" i="55"/>
  <c r="AA374" i="55"/>
  <c r="Z374" i="55"/>
  <c r="Y374" i="55"/>
  <c r="X374" i="55"/>
  <c r="W374" i="55"/>
  <c r="U374" i="55"/>
  <c r="G374" i="55"/>
  <c r="AW373" i="55"/>
  <c r="AV373" i="55"/>
  <c r="AU373" i="55"/>
  <c r="AT373" i="55"/>
  <c r="AS373" i="55"/>
  <c r="AR373" i="55"/>
  <c r="AQ373" i="55"/>
  <c r="AP373" i="55"/>
  <c r="AO373" i="55"/>
  <c r="AN373" i="55"/>
  <c r="AM373" i="55"/>
  <c r="AL373" i="55"/>
  <c r="AJ373" i="55"/>
  <c r="AH373" i="55"/>
  <c r="AG373" i="55"/>
  <c r="AF373" i="55"/>
  <c r="AE373" i="55"/>
  <c r="AD373" i="55"/>
  <c r="AC373" i="55"/>
  <c r="AB373" i="55"/>
  <c r="AA373" i="55"/>
  <c r="Z373" i="55"/>
  <c r="Y373" i="55"/>
  <c r="X373" i="55"/>
  <c r="W373" i="55"/>
  <c r="U373" i="55"/>
  <c r="G373" i="55"/>
  <c r="E373" i="55"/>
  <c r="AY373" i="55" s="1"/>
  <c r="AW372" i="55"/>
  <c r="AV372" i="55"/>
  <c r="AU372" i="55"/>
  <c r="AT372" i="55"/>
  <c r="AS372" i="55"/>
  <c r="AR372" i="55"/>
  <c r="AQ372" i="55"/>
  <c r="AP372" i="55"/>
  <c r="AO372" i="55"/>
  <c r="AN372" i="55"/>
  <c r="AM372" i="55"/>
  <c r="AL372" i="55"/>
  <c r="AJ372" i="55"/>
  <c r="AH372" i="55"/>
  <c r="AG372" i="55"/>
  <c r="AF372" i="55"/>
  <c r="AE372" i="55"/>
  <c r="AD372" i="55"/>
  <c r="AC372" i="55"/>
  <c r="AB372" i="55"/>
  <c r="AA372" i="55"/>
  <c r="Z372" i="55"/>
  <c r="Y372" i="55"/>
  <c r="X372" i="55"/>
  <c r="W372" i="55"/>
  <c r="U372" i="55"/>
  <c r="G372" i="55"/>
  <c r="E372" i="55" s="1"/>
  <c r="AY372" i="55" s="1"/>
  <c r="S371" i="55"/>
  <c r="S370" i="55"/>
  <c r="AH370" i="55" s="1"/>
  <c r="R371" i="55"/>
  <c r="R370" i="55" s="1"/>
  <c r="AG370" i="55" s="1"/>
  <c r="Q371" i="55"/>
  <c r="Q370" i="55" s="1"/>
  <c r="AF370" i="55" s="1"/>
  <c r="P371" i="55"/>
  <c r="P370" i="55" s="1"/>
  <c r="AE370" i="55" s="1"/>
  <c r="O371" i="55"/>
  <c r="O370" i="55" s="1"/>
  <c r="AD370" i="55" s="1"/>
  <c r="N371" i="55"/>
  <c r="N370" i="55" s="1"/>
  <c r="M371" i="55"/>
  <c r="M370" i="55" s="1"/>
  <c r="AB370" i="55" s="1"/>
  <c r="L371" i="55"/>
  <c r="L370" i="55" s="1"/>
  <c r="AA370" i="55" s="1"/>
  <c r="K371" i="55"/>
  <c r="K370" i="55" s="1"/>
  <c r="Z370" i="55" s="1"/>
  <c r="J371" i="55"/>
  <c r="J370" i="55" s="1"/>
  <c r="Y370" i="55" s="1"/>
  <c r="I371" i="55"/>
  <c r="I370" i="55" s="1"/>
  <c r="X370" i="55" s="1"/>
  <c r="H371" i="55"/>
  <c r="H370" i="55" s="1"/>
  <c r="W370" i="55" s="1"/>
  <c r="F371" i="55"/>
  <c r="F370" i="55" s="1"/>
  <c r="AW369" i="55"/>
  <c r="AV369" i="55"/>
  <c r="AU369" i="55"/>
  <c r="AT369" i="55"/>
  <c r="AS369" i="55"/>
  <c r="AR369" i="55"/>
  <c r="AQ369" i="55"/>
  <c r="AP369" i="55"/>
  <c r="AO369" i="55"/>
  <c r="AN369" i="55"/>
  <c r="AM369" i="55"/>
  <c r="AL369" i="55"/>
  <c r="AJ369" i="55"/>
  <c r="AH369" i="55"/>
  <c r="AG369" i="55"/>
  <c r="AF369" i="55"/>
  <c r="AE369" i="55"/>
  <c r="AD369" i="55"/>
  <c r="AC369" i="55"/>
  <c r="AB369" i="55"/>
  <c r="AA369" i="55"/>
  <c r="Z369" i="55"/>
  <c r="Y369" i="55"/>
  <c r="X369" i="55"/>
  <c r="W369" i="55"/>
  <c r="U369" i="55"/>
  <c r="G369" i="55"/>
  <c r="E369" i="55" s="1"/>
  <c r="AY369" i="55" s="1"/>
  <c r="AW368" i="55"/>
  <c r="AV368" i="55"/>
  <c r="AU368" i="55"/>
  <c r="AT368" i="55"/>
  <c r="AS368" i="55"/>
  <c r="AR368" i="55"/>
  <c r="AQ368" i="55"/>
  <c r="AP368" i="55"/>
  <c r="AO368" i="55"/>
  <c r="AN368" i="55"/>
  <c r="AM368" i="55"/>
  <c r="AL368" i="55"/>
  <c r="AJ368" i="55"/>
  <c r="AH368" i="55"/>
  <c r="AG368" i="55"/>
  <c r="AF368" i="55"/>
  <c r="AE368" i="55"/>
  <c r="AD368" i="55"/>
  <c r="AC368" i="55"/>
  <c r="AB368" i="55"/>
  <c r="AA368" i="55"/>
  <c r="Z368" i="55"/>
  <c r="Y368" i="55"/>
  <c r="X368" i="55"/>
  <c r="W368" i="55"/>
  <c r="U368" i="55"/>
  <c r="G368" i="55"/>
  <c r="E368" i="55" s="1"/>
  <c r="AY368" i="55" s="1"/>
  <c r="AW367" i="55"/>
  <c r="AV367" i="55"/>
  <c r="AU367" i="55"/>
  <c r="AT367" i="55"/>
  <c r="AS367" i="55"/>
  <c r="AR367" i="55"/>
  <c r="AQ367" i="55"/>
  <c r="AP367" i="55"/>
  <c r="AO367" i="55"/>
  <c r="AN367" i="55"/>
  <c r="AM367" i="55"/>
  <c r="AL367" i="55"/>
  <c r="AJ367" i="55"/>
  <c r="AH367" i="55"/>
  <c r="AG367" i="55"/>
  <c r="AF367" i="55"/>
  <c r="AE367" i="55"/>
  <c r="AD367" i="55"/>
  <c r="AC367" i="55"/>
  <c r="AB367" i="55"/>
  <c r="AA367" i="55"/>
  <c r="Z367" i="55"/>
  <c r="Y367" i="55"/>
  <c r="X367" i="55"/>
  <c r="W367" i="55"/>
  <c r="U367" i="55"/>
  <c r="G367" i="55"/>
  <c r="E367" i="55" s="1"/>
  <c r="AY367" i="55" s="1"/>
  <c r="AW366" i="55"/>
  <c r="AV366" i="55"/>
  <c r="AU366" i="55"/>
  <c r="AT366" i="55"/>
  <c r="AS366" i="55"/>
  <c r="AR366" i="55"/>
  <c r="AQ366" i="55"/>
  <c r="AP366" i="55"/>
  <c r="AO366" i="55"/>
  <c r="AN366" i="55"/>
  <c r="AM366" i="55"/>
  <c r="AL366" i="55"/>
  <c r="AJ366" i="55"/>
  <c r="AH366" i="55"/>
  <c r="AG366" i="55"/>
  <c r="AF366" i="55"/>
  <c r="AE366" i="55"/>
  <c r="AD366" i="55"/>
  <c r="AC366" i="55"/>
  <c r="AB366" i="55"/>
  <c r="AA366" i="55"/>
  <c r="Z366" i="55"/>
  <c r="Y366" i="55"/>
  <c r="X366" i="55"/>
  <c r="W366" i="55"/>
  <c r="U366" i="55"/>
  <c r="G366" i="55"/>
  <c r="E366" i="55"/>
  <c r="AY366" i="55" s="1"/>
  <c r="AW365" i="55"/>
  <c r="AV365" i="55"/>
  <c r="AU365" i="55"/>
  <c r="AT365" i="55"/>
  <c r="AS365" i="55"/>
  <c r="AR365" i="55"/>
  <c r="AQ365" i="55"/>
  <c r="AP365" i="55"/>
  <c r="AO365" i="55"/>
  <c r="AN365" i="55"/>
  <c r="AM365" i="55"/>
  <c r="AL365" i="55"/>
  <c r="AJ365" i="55"/>
  <c r="AH365" i="55"/>
  <c r="AG365" i="55"/>
  <c r="AF365" i="55"/>
  <c r="AE365" i="55"/>
  <c r="AD365" i="55"/>
  <c r="AC365" i="55"/>
  <c r="AB365" i="55"/>
  <c r="AA365" i="55"/>
  <c r="Z365" i="55"/>
  <c r="Y365" i="55"/>
  <c r="X365" i="55"/>
  <c r="W365" i="55"/>
  <c r="U365" i="55"/>
  <c r="G365" i="55"/>
  <c r="E365" i="55" s="1"/>
  <c r="AY365" i="55" s="1"/>
  <c r="AW364" i="55"/>
  <c r="AV364" i="55"/>
  <c r="AU364" i="55"/>
  <c r="AT364" i="55"/>
  <c r="AS364" i="55"/>
  <c r="AR364" i="55"/>
  <c r="AQ364" i="55"/>
  <c r="AP364" i="55"/>
  <c r="AO364" i="55"/>
  <c r="AN364" i="55"/>
  <c r="AM364" i="55"/>
  <c r="AL364" i="55"/>
  <c r="AJ364" i="55"/>
  <c r="AH364" i="55"/>
  <c r="AG364" i="55"/>
  <c r="AF364" i="55"/>
  <c r="AE364" i="55"/>
  <c r="AD364" i="55"/>
  <c r="AC364" i="55"/>
  <c r="AB364" i="55"/>
  <c r="AA364" i="55"/>
  <c r="Z364" i="55"/>
  <c r="Y364" i="55"/>
  <c r="X364" i="55"/>
  <c r="W364" i="55"/>
  <c r="U364" i="55"/>
  <c r="G364" i="55"/>
  <c r="E364" i="55" s="1"/>
  <c r="AY364" i="55"/>
  <c r="AW363" i="55"/>
  <c r="AV363" i="55"/>
  <c r="AU363" i="55"/>
  <c r="AT363" i="55"/>
  <c r="AS363" i="55"/>
  <c r="AR363" i="55"/>
  <c r="AQ363" i="55"/>
  <c r="AP363" i="55"/>
  <c r="AO363" i="55"/>
  <c r="AN363" i="55"/>
  <c r="AM363" i="55"/>
  <c r="AL363" i="55"/>
  <c r="AJ363" i="55"/>
  <c r="AH363" i="55"/>
  <c r="AG363" i="55"/>
  <c r="AF363" i="55"/>
  <c r="AE363" i="55"/>
  <c r="AD363" i="55"/>
  <c r="AC363" i="55"/>
  <c r="AB363" i="55"/>
  <c r="AA363" i="55"/>
  <c r="Z363" i="55"/>
  <c r="Y363" i="55"/>
  <c r="X363" i="55"/>
  <c r="W363" i="55"/>
  <c r="U363" i="55"/>
  <c r="G363" i="55"/>
  <c r="E363" i="55" s="1"/>
  <c r="AY363" i="55" s="1"/>
  <c r="AW362" i="55"/>
  <c r="AV362" i="55"/>
  <c r="AU362" i="55"/>
  <c r="AT362" i="55"/>
  <c r="AS362" i="55"/>
  <c r="AR362" i="55"/>
  <c r="AQ362" i="55"/>
  <c r="AP362" i="55"/>
  <c r="AO362" i="55"/>
  <c r="AN362" i="55"/>
  <c r="AM362" i="55"/>
  <c r="AL362" i="55"/>
  <c r="AJ362" i="55"/>
  <c r="AH362" i="55"/>
  <c r="AG362" i="55"/>
  <c r="AF362" i="55"/>
  <c r="AE362" i="55"/>
  <c r="AD362" i="55"/>
  <c r="AC362" i="55"/>
  <c r="AB362" i="55"/>
  <c r="AA362" i="55"/>
  <c r="Z362" i="55"/>
  <c r="Y362" i="55"/>
  <c r="X362" i="55"/>
  <c r="W362" i="55"/>
  <c r="U362" i="55"/>
  <c r="G362" i="55"/>
  <c r="E362" i="55" s="1"/>
  <c r="AY362" i="55" s="1"/>
  <c r="AW361" i="55"/>
  <c r="AV361" i="55"/>
  <c r="AU361" i="55"/>
  <c r="AT361" i="55"/>
  <c r="AS361" i="55"/>
  <c r="AR361" i="55"/>
  <c r="AQ361" i="55"/>
  <c r="AP361" i="55"/>
  <c r="AO361" i="55"/>
  <c r="AN361" i="55"/>
  <c r="AM361" i="55"/>
  <c r="AL361" i="55"/>
  <c r="AJ361" i="55"/>
  <c r="AH361" i="55"/>
  <c r="AG361" i="55"/>
  <c r="AF361" i="55"/>
  <c r="AE361" i="55"/>
  <c r="AD361" i="55"/>
  <c r="AC361" i="55"/>
  <c r="AB361" i="55"/>
  <c r="AA361" i="55"/>
  <c r="Z361" i="55"/>
  <c r="Y361" i="55"/>
  <c r="X361" i="55"/>
  <c r="W361" i="55"/>
  <c r="U361" i="55"/>
  <c r="G361" i="55"/>
  <c r="E361" i="55" s="1"/>
  <c r="AY361" i="55" s="1"/>
  <c r="AW360" i="55"/>
  <c r="AV360" i="55"/>
  <c r="AU360" i="55"/>
  <c r="AT360" i="55"/>
  <c r="AS360" i="55"/>
  <c r="AR360" i="55"/>
  <c r="AQ360" i="55"/>
  <c r="AP360" i="55"/>
  <c r="AO360" i="55"/>
  <c r="AN360" i="55"/>
  <c r="AM360" i="55"/>
  <c r="AL360" i="55"/>
  <c r="AJ360" i="55"/>
  <c r="AH360" i="55"/>
  <c r="AG360" i="55"/>
  <c r="AF360" i="55"/>
  <c r="AE360" i="55"/>
  <c r="AD360" i="55"/>
  <c r="AC360" i="55"/>
  <c r="AB360" i="55"/>
  <c r="AA360" i="55"/>
  <c r="Z360" i="55"/>
  <c r="Y360" i="55"/>
  <c r="X360" i="55"/>
  <c r="W360" i="55"/>
  <c r="U360" i="55"/>
  <c r="G360" i="55"/>
  <c r="E360" i="55" s="1"/>
  <c r="AY360" i="55" s="1"/>
  <c r="AW359" i="55"/>
  <c r="AV359" i="55"/>
  <c r="AU359" i="55"/>
  <c r="AT359" i="55"/>
  <c r="AS359" i="55"/>
  <c r="AR359" i="55"/>
  <c r="AQ359" i="55"/>
  <c r="AP359" i="55"/>
  <c r="AO359" i="55"/>
  <c r="AN359" i="55"/>
  <c r="AM359" i="55"/>
  <c r="AL359" i="55"/>
  <c r="AJ359" i="55"/>
  <c r="AH359" i="55"/>
  <c r="AG359" i="55"/>
  <c r="AF359" i="55"/>
  <c r="AE359" i="55"/>
  <c r="AD359" i="55"/>
  <c r="AC359" i="55"/>
  <c r="AB359" i="55"/>
  <c r="AA359" i="55"/>
  <c r="Z359" i="55"/>
  <c r="Y359" i="55"/>
  <c r="X359" i="55"/>
  <c r="W359" i="55"/>
  <c r="U359" i="55"/>
  <c r="G359" i="55"/>
  <c r="E359" i="55" s="1"/>
  <c r="AY359" i="55" s="1"/>
  <c r="AW358" i="55"/>
  <c r="AV358" i="55"/>
  <c r="AU358" i="55"/>
  <c r="AT358" i="55"/>
  <c r="AS358" i="55"/>
  <c r="AR358" i="55"/>
  <c r="AQ358" i="55"/>
  <c r="AP358" i="55"/>
  <c r="AO358" i="55"/>
  <c r="AN358" i="55"/>
  <c r="AM358" i="55"/>
  <c r="AL358" i="55"/>
  <c r="AJ358" i="55"/>
  <c r="AH358" i="55"/>
  <c r="AG358" i="55"/>
  <c r="AF358" i="55"/>
  <c r="AE358" i="55"/>
  <c r="AD358" i="55"/>
  <c r="AC358" i="55"/>
  <c r="AB358" i="55"/>
  <c r="AA358" i="55"/>
  <c r="Z358" i="55"/>
  <c r="Y358" i="55"/>
  <c r="X358" i="55"/>
  <c r="W358" i="55"/>
  <c r="U358" i="55"/>
  <c r="G358" i="55"/>
  <c r="E358" i="55" s="1"/>
  <c r="AY358" i="55" s="1"/>
  <c r="AW357" i="55"/>
  <c r="AV357" i="55"/>
  <c r="AU357" i="55"/>
  <c r="AT357" i="55"/>
  <c r="AS357" i="55"/>
  <c r="AR357" i="55"/>
  <c r="AQ357" i="55"/>
  <c r="AP357" i="55"/>
  <c r="AO357" i="55"/>
  <c r="AN357" i="55"/>
  <c r="AM357" i="55"/>
  <c r="AL357" i="55"/>
  <c r="AJ357" i="55"/>
  <c r="AH357" i="55"/>
  <c r="AG357" i="55"/>
  <c r="AF357" i="55"/>
  <c r="AE357" i="55"/>
  <c r="AD357" i="55"/>
  <c r="AC357" i="55"/>
  <c r="AB357" i="55"/>
  <c r="AA357" i="55"/>
  <c r="Z357" i="55"/>
  <c r="Y357" i="55"/>
  <c r="X357" i="55"/>
  <c r="W357" i="55"/>
  <c r="U357" i="55"/>
  <c r="G357" i="55"/>
  <c r="E357" i="55" s="1"/>
  <c r="AY357" i="55" s="1"/>
  <c r="AW356" i="55"/>
  <c r="AV356" i="55"/>
  <c r="AU356" i="55"/>
  <c r="AT356" i="55"/>
  <c r="AS356" i="55"/>
  <c r="AR356" i="55"/>
  <c r="AQ356" i="55"/>
  <c r="AP356" i="55"/>
  <c r="AO356" i="55"/>
  <c r="AN356" i="55"/>
  <c r="AM356" i="55"/>
  <c r="AL356" i="55"/>
  <c r="AJ356" i="55"/>
  <c r="AH356" i="55"/>
  <c r="AG356" i="55"/>
  <c r="AF356" i="55"/>
  <c r="AE356" i="55"/>
  <c r="AD356" i="55"/>
  <c r="AC356" i="55"/>
  <c r="AB356" i="55"/>
  <c r="AA356" i="55"/>
  <c r="Z356" i="55"/>
  <c r="Y356" i="55"/>
  <c r="X356" i="55"/>
  <c r="W356" i="55"/>
  <c r="U356" i="55"/>
  <c r="G356" i="55"/>
  <c r="E356" i="55" s="1"/>
  <c r="AY356" i="55" s="1"/>
  <c r="AW355" i="55"/>
  <c r="AV355" i="55"/>
  <c r="AU355" i="55"/>
  <c r="AT355" i="55"/>
  <c r="AS355" i="55"/>
  <c r="AR355" i="55"/>
  <c r="AQ355" i="55"/>
  <c r="AP355" i="55"/>
  <c r="AO355" i="55"/>
  <c r="AN355" i="55"/>
  <c r="AM355" i="55"/>
  <c r="AL355" i="55"/>
  <c r="AJ355" i="55"/>
  <c r="AH355" i="55"/>
  <c r="AG355" i="55"/>
  <c r="AF355" i="55"/>
  <c r="AE355" i="55"/>
  <c r="AD355" i="55"/>
  <c r="AC355" i="55"/>
  <c r="AB355" i="55"/>
  <c r="AA355" i="55"/>
  <c r="Z355" i="55"/>
  <c r="Y355" i="55"/>
  <c r="X355" i="55"/>
  <c r="W355" i="55"/>
  <c r="U355" i="55"/>
  <c r="G355" i="55"/>
  <c r="E355" i="55" s="1"/>
  <c r="AY355" i="55"/>
  <c r="AW354" i="55"/>
  <c r="AV354" i="55"/>
  <c r="AU354" i="55"/>
  <c r="AT354" i="55"/>
  <c r="AS354" i="55"/>
  <c r="AR354" i="55"/>
  <c r="AQ354" i="55"/>
  <c r="AP354" i="55"/>
  <c r="AO354" i="55"/>
  <c r="AN354" i="55"/>
  <c r="AM354" i="55"/>
  <c r="AL354" i="55"/>
  <c r="AJ354" i="55"/>
  <c r="AH354" i="55"/>
  <c r="AG354" i="55"/>
  <c r="AF354" i="55"/>
  <c r="AE354" i="55"/>
  <c r="AD354" i="55"/>
  <c r="AC354" i="55"/>
  <c r="AB354" i="55"/>
  <c r="AA354" i="55"/>
  <c r="Z354" i="55"/>
  <c r="Y354" i="55"/>
  <c r="X354" i="55"/>
  <c r="W354" i="55"/>
  <c r="U354" i="55"/>
  <c r="G354" i="55"/>
  <c r="E354" i="55" s="1"/>
  <c r="AY354" i="55" s="1"/>
  <c r="AW353" i="55"/>
  <c r="AV353" i="55"/>
  <c r="AU353" i="55"/>
  <c r="AT353" i="55"/>
  <c r="AS353" i="55"/>
  <c r="AR353" i="55"/>
  <c r="AQ353" i="55"/>
  <c r="AP353" i="55"/>
  <c r="AO353" i="55"/>
  <c r="AN353" i="55"/>
  <c r="AM353" i="55"/>
  <c r="AL353" i="55"/>
  <c r="AJ353" i="55"/>
  <c r="AH353" i="55"/>
  <c r="AG353" i="55"/>
  <c r="AF353" i="55"/>
  <c r="AE353" i="55"/>
  <c r="AD353" i="55"/>
  <c r="AC353" i="55"/>
  <c r="AB353" i="55"/>
  <c r="AA353" i="55"/>
  <c r="Z353" i="55"/>
  <c r="Y353" i="55"/>
  <c r="X353" i="55"/>
  <c r="W353" i="55"/>
  <c r="U353" i="55"/>
  <c r="G353" i="55"/>
  <c r="AW352" i="55"/>
  <c r="AV352" i="55"/>
  <c r="AU352" i="55"/>
  <c r="AT352" i="55"/>
  <c r="AS352" i="55"/>
  <c r="AR352" i="55"/>
  <c r="AQ352" i="55"/>
  <c r="AP352" i="55"/>
  <c r="AO352" i="55"/>
  <c r="AN352" i="55"/>
  <c r="AM352" i="55"/>
  <c r="AL352" i="55"/>
  <c r="AJ352" i="55"/>
  <c r="AH352" i="55"/>
  <c r="AG352" i="55"/>
  <c r="AF352" i="55"/>
  <c r="AE352" i="55"/>
  <c r="AD352" i="55"/>
  <c r="AC352" i="55"/>
  <c r="AB352" i="55"/>
  <c r="AA352" i="55"/>
  <c r="Z352" i="55"/>
  <c r="Y352" i="55"/>
  <c r="X352" i="55"/>
  <c r="W352" i="55"/>
  <c r="U352" i="55"/>
  <c r="G352" i="55"/>
  <c r="E352" i="55" s="1"/>
  <c r="AY352" i="55" s="1"/>
  <c r="AW351" i="55"/>
  <c r="AV351" i="55"/>
  <c r="AU351" i="55"/>
  <c r="AT351" i="55"/>
  <c r="AS351" i="55"/>
  <c r="AR351" i="55"/>
  <c r="AQ351" i="55"/>
  <c r="AP351" i="55"/>
  <c r="AO351" i="55"/>
  <c r="AN351" i="55"/>
  <c r="AM351" i="55"/>
  <c r="AL351" i="55"/>
  <c r="AJ351" i="55"/>
  <c r="AH351" i="55"/>
  <c r="AG351" i="55"/>
  <c r="AF351" i="55"/>
  <c r="AE351" i="55"/>
  <c r="AD351" i="55"/>
  <c r="AC351" i="55"/>
  <c r="AB351" i="55"/>
  <c r="AA351" i="55"/>
  <c r="Z351" i="55"/>
  <c r="Y351" i="55"/>
  <c r="X351" i="55"/>
  <c r="W351" i="55"/>
  <c r="U351" i="55"/>
  <c r="G351" i="55"/>
  <c r="E351" i="55" s="1"/>
  <c r="AY351" i="55" s="1"/>
  <c r="AW350" i="55"/>
  <c r="AV350" i="55"/>
  <c r="AU350" i="55"/>
  <c r="AT350" i="55"/>
  <c r="AS350" i="55"/>
  <c r="AR350" i="55"/>
  <c r="AQ350" i="55"/>
  <c r="AP350" i="55"/>
  <c r="AO350" i="55"/>
  <c r="AN350" i="55"/>
  <c r="AM350" i="55"/>
  <c r="AL350" i="55"/>
  <c r="AJ350" i="55"/>
  <c r="AH350" i="55"/>
  <c r="AG350" i="55"/>
  <c r="AF350" i="55"/>
  <c r="AE350" i="55"/>
  <c r="AD350" i="55"/>
  <c r="AC350" i="55"/>
  <c r="AB350" i="55"/>
  <c r="AA350" i="55"/>
  <c r="Z350" i="55"/>
  <c r="Y350" i="55"/>
  <c r="X350" i="55"/>
  <c r="W350" i="55"/>
  <c r="U350" i="55"/>
  <c r="G350" i="55"/>
  <c r="E350" i="55" s="1"/>
  <c r="AY350" i="55" s="1"/>
  <c r="AW349" i="55"/>
  <c r="AV349" i="55"/>
  <c r="AU349" i="55"/>
  <c r="AT349" i="55"/>
  <c r="AS349" i="55"/>
  <c r="AR349" i="55"/>
  <c r="AQ349" i="55"/>
  <c r="AP349" i="55"/>
  <c r="AO349" i="55"/>
  <c r="AN349" i="55"/>
  <c r="AM349" i="55"/>
  <c r="AL349" i="55"/>
  <c r="AJ349" i="55"/>
  <c r="AH349" i="55"/>
  <c r="AG349" i="55"/>
  <c r="AF349" i="55"/>
  <c r="AE349" i="55"/>
  <c r="AD349" i="55"/>
  <c r="AC349" i="55"/>
  <c r="AB349" i="55"/>
  <c r="AA349" i="55"/>
  <c r="Z349" i="55"/>
  <c r="Y349" i="55"/>
  <c r="X349" i="55"/>
  <c r="W349" i="55"/>
  <c r="U349" i="55"/>
  <c r="G349" i="55"/>
  <c r="E349" i="55" s="1"/>
  <c r="AY349" i="55" s="1"/>
  <c r="AW348" i="55"/>
  <c r="AV348" i="55"/>
  <c r="AU348" i="55"/>
  <c r="AT348" i="55"/>
  <c r="AS348" i="55"/>
  <c r="AR348" i="55"/>
  <c r="AQ348" i="55"/>
  <c r="AP348" i="55"/>
  <c r="AO348" i="55"/>
  <c r="AN348" i="55"/>
  <c r="AM348" i="55"/>
  <c r="AL348" i="55"/>
  <c r="AJ348" i="55"/>
  <c r="AH348" i="55"/>
  <c r="AG348" i="55"/>
  <c r="AF348" i="55"/>
  <c r="AE348" i="55"/>
  <c r="AD348" i="55"/>
  <c r="AC348" i="55"/>
  <c r="AB348" i="55"/>
  <c r="AA348" i="55"/>
  <c r="Z348" i="55"/>
  <c r="Y348" i="55"/>
  <c r="X348" i="55"/>
  <c r="W348" i="55"/>
  <c r="U348" i="55"/>
  <c r="G348" i="55"/>
  <c r="E348" i="55" s="1"/>
  <c r="AY348" i="55" s="1"/>
  <c r="AW347" i="55"/>
  <c r="AV347" i="55"/>
  <c r="AU347" i="55"/>
  <c r="AT347" i="55"/>
  <c r="AS347" i="55"/>
  <c r="AR347" i="55"/>
  <c r="AQ347" i="55"/>
  <c r="AP347" i="55"/>
  <c r="AO347" i="55"/>
  <c r="AN347" i="55"/>
  <c r="AM347" i="55"/>
  <c r="AL347" i="55"/>
  <c r="AJ347" i="55"/>
  <c r="AH347" i="55"/>
  <c r="AG347" i="55"/>
  <c r="AF347" i="55"/>
  <c r="AE347" i="55"/>
  <c r="AD347" i="55"/>
  <c r="AC347" i="55"/>
  <c r="AB347" i="55"/>
  <c r="AA347" i="55"/>
  <c r="Z347" i="55"/>
  <c r="Y347" i="55"/>
  <c r="X347" i="55"/>
  <c r="W347" i="55"/>
  <c r="U347" i="55"/>
  <c r="G347" i="55"/>
  <c r="E347" i="55" s="1"/>
  <c r="AY347" i="55" s="1"/>
  <c r="AW346" i="55"/>
  <c r="AV346" i="55"/>
  <c r="AU346" i="55"/>
  <c r="AT346" i="55"/>
  <c r="AS346" i="55"/>
  <c r="AR346" i="55"/>
  <c r="AQ346" i="55"/>
  <c r="AP346" i="55"/>
  <c r="AO346" i="55"/>
  <c r="AN346" i="55"/>
  <c r="AM346" i="55"/>
  <c r="AL346" i="55"/>
  <c r="AJ346" i="55"/>
  <c r="AH346" i="55"/>
  <c r="AG346" i="55"/>
  <c r="AF346" i="55"/>
  <c r="AE346" i="55"/>
  <c r="AD346" i="55"/>
  <c r="AC346" i="55"/>
  <c r="AB346" i="55"/>
  <c r="AA346" i="55"/>
  <c r="Z346" i="55"/>
  <c r="Y346" i="55"/>
  <c r="X346" i="55"/>
  <c r="W346" i="55"/>
  <c r="U346" i="55"/>
  <c r="G346" i="55"/>
  <c r="E346" i="55" s="1"/>
  <c r="AY346" i="55" s="1"/>
  <c r="AW345" i="55"/>
  <c r="AV345" i="55"/>
  <c r="AU345" i="55"/>
  <c r="AT345" i="55"/>
  <c r="AS345" i="55"/>
  <c r="AR345" i="55"/>
  <c r="AQ345" i="55"/>
  <c r="AP345" i="55"/>
  <c r="AO345" i="55"/>
  <c r="AN345" i="55"/>
  <c r="AM345" i="55"/>
  <c r="AL345" i="55"/>
  <c r="AJ345" i="55"/>
  <c r="AH345" i="55"/>
  <c r="AG345" i="55"/>
  <c r="AF345" i="55"/>
  <c r="AE345" i="55"/>
  <c r="AD345" i="55"/>
  <c r="AC345" i="55"/>
  <c r="AB345" i="55"/>
  <c r="AA345" i="55"/>
  <c r="Z345" i="55"/>
  <c r="Y345" i="55"/>
  <c r="X345" i="55"/>
  <c r="W345" i="55"/>
  <c r="U345" i="55"/>
  <c r="G345" i="55"/>
  <c r="E345" i="55" s="1"/>
  <c r="AY345" i="55" s="1"/>
  <c r="AW344" i="55"/>
  <c r="AV344" i="55"/>
  <c r="AU344" i="55"/>
  <c r="AT344" i="55"/>
  <c r="AS344" i="55"/>
  <c r="AR344" i="55"/>
  <c r="AQ344" i="55"/>
  <c r="AP344" i="55"/>
  <c r="AO344" i="55"/>
  <c r="AN344" i="55"/>
  <c r="AM344" i="55"/>
  <c r="AL344" i="55"/>
  <c r="AJ344" i="55"/>
  <c r="AH344" i="55"/>
  <c r="AG344" i="55"/>
  <c r="AF344" i="55"/>
  <c r="AE344" i="55"/>
  <c r="AD344" i="55"/>
  <c r="AC344" i="55"/>
  <c r="AB344" i="55"/>
  <c r="AA344" i="55"/>
  <c r="Z344" i="55"/>
  <c r="Y344" i="55"/>
  <c r="X344" i="55"/>
  <c r="W344" i="55"/>
  <c r="U344" i="55"/>
  <c r="G344" i="55"/>
  <c r="AW343" i="55"/>
  <c r="AV343" i="55"/>
  <c r="AU343" i="55"/>
  <c r="AT343" i="55"/>
  <c r="AS343" i="55"/>
  <c r="AR343" i="55"/>
  <c r="AQ343" i="55"/>
  <c r="AP343" i="55"/>
  <c r="AO343" i="55"/>
  <c r="AN343" i="55"/>
  <c r="AM343" i="55"/>
  <c r="AL343" i="55"/>
  <c r="AJ343" i="55"/>
  <c r="AH343" i="55"/>
  <c r="AG343" i="55"/>
  <c r="AF343" i="55"/>
  <c r="AE343" i="55"/>
  <c r="AD343" i="55"/>
  <c r="AC343" i="55"/>
  <c r="AB343" i="55"/>
  <c r="AA343" i="55"/>
  <c r="Z343" i="55"/>
  <c r="Y343" i="55"/>
  <c r="X343" i="55"/>
  <c r="W343" i="55"/>
  <c r="U343" i="55"/>
  <c r="G343" i="55"/>
  <c r="AW342" i="55"/>
  <c r="AV342" i="55"/>
  <c r="AU342" i="55"/>
  <c r="AT342" i="55"/>
  <c r="AS342" i="55"/>
  <c r="AR342" i="55"/>
  <c r="AQ342" i="55"/>
  <c r="AP342" i="55"/>
  <c r="AO342" i="55"/>
  <c r="AN342" i="55"/>
  <c r="AM342" i="55"/>
  <c r="AL342" i="55"/>
  <c r="AJ342" i="55"/>
  <c r="AH342" i="55"/>
  <c r="AG342" i="55"/>
  <c r="AF342" i="55"/>
  <c r="AE342" i="55"/>
  <c r="AD342" i="55"/>
  <c r="AC342" i="55"/>
  <c r="AB342" i="55"/>
  <c r="AA342" i="55"/>
  <c r="Z342" i="55"/>
  <c r="Y342" i="55"/>
  <c r="X342" i="55"/>
  <c r="W342" i="55"/>
  <c r="U342" i="55"/>
  <c r="G342" i="55"/>
  <c r="S341" i="55"/>
  <c r="R341" i="55"/>
  <c r="Q341" i="55"/>
  <c r="Q340" i="55" s="1"/>
  <c r="AF340" i="55" s="1"/>
  <c r="P341" i="55"/>
  <c r="O341" i="55"/>
  <c r="N341" i="55"/>
  <c r="M341" i="55"/>
  <c r="M340" i="55" s="1"/>
  <c r="AB340" i="55" s="1"/>
  <c r="L341" i="55"/>
  <c r="AA341" i="55" s="1"/>
  <c r="K341" i="55"/>
  <c r="J341" i="55"/>
  <c r="I341" i="55"/>
  <c r="H341" i="55"/>
  <c r="F341" i="55"/>
  <c r="U341" i="55" s="1"/>
  <c r="AV337" i="55"/>
  <c r="AT337" i="55"/>
  <c r="AS337" i="55"/>
  <c r="AQ337" i="55"/>
  <c r="AO337" i="55"/>
  <c r="AN337" i="55"/>
  <c r="AM337" i="55"/>
  <c r="AL337" i="55"/>
  <c r="AJ337" i="55"/>
  <c r="AG337" i="55"/>
  <c r="AB337" i="55"/>
  <c r="X337" i="55"/>
  <c r="W337" i="55"/>
  <c r="U337" i="55"/>
  <c r="S337" i="55"/>
  <c r="Q337" i="55"/>
  <c r="AU337" i="55" s="1"/>
  <c r="N337" i="55"/>
  <c r="L337" i="55"/>
  <c r="AP337" i="55" s="1"/>
  <c r="AV336" i="55"/>
  <c r="AT336" i="55"/>
  <c r="AS336" i="55"/>
  <c r="AQ336" i="55"/>
  <c r="AO336" i="55"/>
  <c r="AN336" i="55"/>
  <c r="AM336" i="55"/>
  <c r="AL336" i="55"/>
  <c r="AJ336" i="55"/>
  <c r="AG336" i="55"/>
  <c r="AB336" i="55"/>
  <c r="X336" i="55"/>
  <c r="W336" i="55"/>
  <c r="U336" i="55"/>
  <c r="S336" i="55"/>
  <c r="AW336" i="55" s="1"/>
  <c r="Q336" i="55"/>
  <c r="AU336" i="55"/>
  <c r="N336" i="55"/>
  <c r="AC336" i="55" s="1"/>
  <c r="L336" i="55"/>
  <c r="AP336" i="55" s="1"/>
  <c r="AV335" i="55"/>
  <c r="AT335" i="55"/>
  <c r="AS335" i="55"/>
  <c r="AQ335" i="55"/>
  <c r="AP335" i="55"/>
  <c r="AO335" i="55"/>
  <c r="AN335" i="55"/>
  <c r="AM335" i="55"/>
  <c r="AL335" i="55"/>
  <c r="AJ335" i="55"/>
  <c r="AG335" i="55"/>
  <c r="AB335" i="55"/>
  <c r="AA335" i="55"/>
  <c r="X335" i="55"/>
  <c r="W335" i="55"/>
  <c r="U335" i="55"/>
  <c r="S335" i="55"/>
  <c r="AW335" i="55" s="1"/>
  <c r="Q335" i="55"/>
  <c r="AU335" i="55" s="1"/>
  <c r="N335" i="55"/>
  <c r="AV334" i="55"/>
  <c r="AT334" i="55"/>
  <c r="AS334" i="55"/>
  <c r="AQ334" i="55"/>
  <c r="AO334" i="55"/>
  <c r="AN334" i="55"/>
  <c r="AM334" i="55"/>
  <c r="AL334" i="55"/>
  <c r="AJ334" i="55"/>
  <c r="AG334" i="55"/>
  <c r="AB334" i="55"/>
  <c r="X334" i="55"/>
  <c r="W334" i="55"/>
  <c r="U334" i="55"/>
  <c r="S334" i="55"/>
  <c r="Q334" i="55"/>
  <c r="AF334" i="55" s="1"/>
  <c r="N334" i="55"/>
  <c r="AR334" i="55"/>
  <c r="L334" i="55"/>
  <c r="AV333" i="55"/>
  <c r="AT333" i="55"/>
  <c r="AS333" i="55"/>
  <c r="AQ333" i="55"/>
  <c r="AO333" i="55"/>
  <c r="AN333" i="55"/>
  <c r="AM333" i="55"/>
  <c r="AL333" i="55"/>
  <c r="AJ333" i="55"/>
  <c r="AG333" i="55"/>
  <c r="AB333" i="55"/>
  <c r="X333" i="55"/>
  <c r="W333" i="55"/>
  <c r="U333" i="55"/>
  <c r="S333" i="55"/>
  <c r="Q333" i="55"/>
  <c r="N333" i="55"/>
  <c r="L333" i="55"/>
  <c r="AP333" i="55" s="1"/>
  <c r="AV332" i="55"/>
  <c r="AT332" i="55"/>
  <c r="AS332" i="55"/>
  <c r="AQ332" i="55"/>
  <c r="AP332" i="55"/>
  <c r="AO332" i="55"/>
  <c r="AN332" i="55"/>
  <c r="AM332" i="55"/>
  <c r="AL332" i="55"/>
  <c r="AJ332" i="55"/>
  <c r="AG332" i="55"/>
  <c r="AE332" i="55"/>
  <c r="AE331" i="55"/>
  <c r="AD332" i="55"/>
  <c r="AD331" i="55" s="1"/>
  <c r="AB332" i="55"/>
  <c r="AA332" i="55"/>
  <c r="Z332" i="55"/>
  <c r="Z331" i="55" s="1"/>
  <c r="Y332" i="55"/>
  <c r="Y331" i="55" s="1"/>
  <c r="X332" i="55"/>
  <c r="W332" i="55"/>
  <c r="U332" i="55"/>
  <c r="S332" i="55"/>
  <c r="Q332" i="55"/>
  <c r="N332" i="55"/>
  <c r="AV329" i="55"/>
  <c r="AT329" i="55"/>
  <c r="AS329" i="55"/>
  <c r="AQ329" i="55"/>
  <c r="AO329" i="55"/>
  <c r="AN329" i="55"/>
  <c r="AM329" i="55"/>
  <c r="AL329" i="55"/>
  <c r="AJ329" i="55"/>
  <c r="AG329" i="55"/>
  <c r="AB329" i="55"/>
  <c r="X329" i="55"/>
  <c r="W329" i="55"/>
  <c r="U329" i="55"/>
  <c r="S329" i="55"/>
  <c r="AH329" i="55" s="1"/>
  <c r="Q329" i="55"/>
  <c r="N329" i="55"/>
  <c r="AR329" i="55" s="1"/>
  <c r="L329" i="55"/>
  <c r="AV328" i="55"/>
  <c r="AT328" i="55"/>
  <c r="AS328" i="55"/>
  <c r="AQ328" i="55"/>
  <c r="AP328" i="55"/>
  <c r="AO328" i="55"/>
  <c r="AN328" i="55"/>
  <c r="AM328" i="55"/>
  <c r="AL328" i="55"/>
  <c r="AJ328" i="55"/>
  <c r="AG328" i="55"/>
  <c r="AB328" i="55"/>
  <c r="AA328" i="55"/>
  <c r="X328" i="55"/>
  <c r="W328" i="55"/>
  <c r="U328" i="55"/>
  <c r="S328" i="55"/>
  <c r="Q328" i="55"/>
  <c r="AF328" i="55" s="1"/>
  <c r="N328" i="55"/>
  <c r="AV327" i="55"/>
  <c r="AT327" i="55"/>
  <c r="AS327" i="55"/>
  <c r="AQ327" i="55"/>
  <c r="AP327" i="55"/>
  <c r="AO327" i="55"/>
  <c r="AN327" i="55"/>
  <c r="AM327" i="55"/>
  <c r="AL327" i="55"/>
  <c r="AJ327" i="55"/>
  <c r="AG327" i="55"/>
  <c r="AB327" i="55"/>
  <c r="AA327" i="55"/>
  <c r="X327" i="55"/>
  <c r="W327" i="55"/>
  <c r="U327" i="55"/>
  <c r="S327" i="55"/>
  <c r="AW327" i="55" s="1"/>
  <c r="Q327" i="55"/>
  <c r="AU327" i="55" s="1"/>
  <c r="N327" i="55"/>
  <c r="AC327" i="55" s="1"/>
  <c r="AV326" i="55"/>
  <c r="AT326" i="55"/>
  <c r="AS326" i="55"/>
  <c r="AQ326" i="55"/>
  <c r="AP326" i="55"/>
  <c r="AO326" i="55"/>
  <c r="AN326" i="55"/>
  <c r="AM326" i="55"/>
  <c r="AL326" i="55"/>
  <c r="AJ326" i="55"/>
  <c r="AG326" i="55"/>
  <c r="AE326" i="55"/>
  <c r="AD326" i="55"/>
  <c r="AB326" i="55"/>
  <c r="AA326" i="55"/>
  <c r="Z326" i="55"/>
  <c r="Y326" i="55"/>
  <c r="X326" i="55"/>
  <c r="W326" i="55"/>
  <c r="U326" i="55"/>
  <c r="S326" i="55"/>
  <c r="AW326" i="55" s="1"/>
  <c r="Q326" i="55"/>
  <c r="N326" i="55"/>
  <c r="AR326" i="55" s="1"/>
  <c r="AS323" i="55"/>
  <c r="AQ323" i="55"/>
  <c r="AO323" i="55"/>
  <c r="AN323" i="55"/>
  <c r="AM323" i="55"/>
  <c r="AL323" i="55"/>
  <c r="AJ323" i="55"/>
  <c r="AD323" i="55"/>
  <c r="AB323" i="55"/>
  <c r="Z323" i="55"/>
  <c r="Y323" i="55"/>
  <c r="X323" i="55"/>
  <c r="W323" i="55"/>
  <c r="U323" i="55"/>
  <c r="R323" i="55"/>
  <c r="Q323" i="55"/>
  <c r="P323" i="55"/>
  <c r="N323" i="55"/>
  <c r="AR323" i="55" s="1"/>
  <c r="L323" i="55"/>
  <c r="AV322" i="55"/>
  <c r="AT322" i="55"/>
  <c r="AS322" i="55"/>
  <c r="AQ322" i="55"/>
  <c r="AP322" i="55"/>
  <c r="AO322" i="55"/>
  <c r="AN322" i="55"/>
  <c r="AM322" i="55"/>
  <c r="AL322" i="55"/>
  <c r="AJ322" i="55"/>
  <c r="AG322" i="55"/>
  <c r="AE322" i="55"/>
  <c r="AD322" i="55"/>
  <c r="AB322" i="55"/>
  <c r="AB321" i="55" s="1"/>
  <c r="AA322" i="55"/>
  <c r="Z322" i="55"/>
  <c r="Y322" i="55"/>
  <c r="X322" i="55"/>
  <c r="W322" i="55"/>
  <c r="U322" i="55"/>
  <c r="S322" i="55"/>
  <c r="AH322" i="55" s="1"/>
  <c r="Q322" i="55"/>
  <c r="N322" i="55"/>
  <c r="AC322" i="55" s="1"/>
  <c r="BC321" i="55"/>
  <c r="BA321" i="55"/>
  <c r="AZ321" i="55"/>
  <c r="AV319" i="55"/>
  <c r="AT319" i="55"/>
  <c r="AT315" i="55" s="1"/>
  <c r="AS319" i="55"/>
  <c r="AQ319" i="55"/>
  <c r="AP319" i="55"/>
  <c r="AO319" i="55"/>
  <c r="AN319" i="55"/>
  <c r="AM319" i="55"/>
  <c r="AL319" i="55"/>
  <c r="AJ319" i="55"/>
  <c r="AG319" i="55"/>
  <c r="AE319" i="55"/>
  <c r="AD319" i="55"/>
  <c r="AB319" i="55"/>
  <c r="AA319" i="55"/>
  <c r="Z319" i="55"/>
  <c r="Y319" i="55"/>
  <c r="X319" i="55"/>
  <c r="X315" i="55" s="1"/>
  <c r="W319" i="55"/>
  <c r="U319" i="55"/>
  <c r="S319" i="55"/>
  <c r="Q319" i="55"/>
  <c r="G319" i="55" s="1"/>
  <c r="E319" i="55" s="1"/>
  <c r="AY319" i="55" s="1"/>
  <c r="N319" i="55"/>
  <c r="AV318" i="55"/>
  <c r="AT318" i="55"/>
  <c r="AS318" i="55"/>
  <c r="AQ318" i="55"/>
  <c r="AP318" i="55"/>
  <c r="AO318" i="55"/>
  <c r="AN318" i="55"/>
  <c r="AN315" i="55" s="1"/>
  <c r="AM318" i="55"/>
  <c r="AL318" i="55"/>
  <c r="AJ318" i="55"/>
  <c r="AG318" i="55"/>
  <c r="AG315" i="55" s="1"/>
  <c r="AE318" i="55"/>
  <c r="AD318" i="55"/>
  <c r="AB318" i="55"/>
  <c r="AA318" i="55"/>
  <c r="Z318" i="55"/>
  <c r="Y318" i="55"/>
  <c r="X318" i="55"/>
  <c r="W318" i="55"/>
  <c r="U318" i="55"/>
  <c r="S318" i="55"/>
  <c r="Q318" i="55"/>
  <c r="N318" i="55"/>
  <c r="AC318" i="55" s="1"/>
  <c r="AV317" i="55"/>
  <c r="AT317" i="55"/>
  <c r="AS317" i="55"/>
  <c r="AQ317" i="55"/>
  <c r="AQ315" i="55" s="1"/>
  <c r="AP317" i="55"/>
  <c r="AO317" i="55"/>
  <c r="AN317" i="55"/>
  <c r="AM317" i="55"/>
  <c r="AM315" i="55" s="1"/>
  <c r="AL317" i="55"/>
  <c r="AJ317" i="55"/>
  <c r="AG317" i="55"/>
  <c r="AE317" i="55"/>
  <c r="AE315" i="55" s="1"/>
  <c r="AD317" i="55"/>
  <c r="AB317" i="55"/>
  <c r="AA317" i="55"/>
  <c r="Z317" i="55"/>
  <c r="Y317" i="55"/>
  <c r="X317" i="55"/>
  <c r="W317" i="55"/>
  <c r="U317" i="55"/>
  <c r="U315" i="55" s="1"/>
  <c r="S317" i="55"/>
  <c r="AW317" i="55" s="1"/>
  <c r="Q317" i="55"/>
  <c r="N317" i="55"/>
  <c r="AC317" i="55" s="1"/>
  <c r="AV316" i="55"/>
  <c r="AT316" i="55"/>
  <c r="AS316" i="55"/>
  <c r="AQ316" i="55"/>
  <c r="AP316" i="55"/>
  <c r="AO316" i="55"/>
  <c r="AN316" i="55"/>
  <c r="AM316" i="55"/>
  <c r="AL316" i="55"/>
  <c r="AL315" i="55" s="1"/>
  <c r="AJ316" i="55"/>
  <c r="AG316" i="55"/>
  <c r="AE316" i="55"/>
  <c r="AD316" i="55"/>
  <c r="AB316" i="55"/>
  <c r="AA316" i="55"/>
  <c r="Z316" i="55"/>
  <c r="Y316" i="55"/>
  <c r="Y315" i="55" s="1"/>
  <c r="X316" i="55"/>
  <c r="W316" i="55"/>
  <c r="U316" i="55"/>
  <c r="S316" i="55"/>
  <c r="Q316" i="55"/>
  <c r="N316" i="55"/>
  <c r="AV313" i="55"/>
  <c r="AT313" i="55"/>
  <c r="AS313" i="55"/>
  <c r="AQ313" i="55"/>
  <c r="AP313" i="55"/>
  <c r="AO313" i="55"/>
  <c r="AN313" i="55"/>
  <c r="AM313" i="55"/>
  <c r="AL313" i="55"/>
  <c r="AJ313" i="55"/>
  <c r="AG313" i="55"/>
  <c r="AE313" i="55"/>
  <c r="AD313" i="55"/>
  <c r="AB313" i="55"/>
  <c r="AA313" i="55"/>
  <c r="Z313" i="55"/>
  <c r="Y313" i="55"/>
  <c r="X313" i="55"/>
  <c r="X311" i="55" s="1"/>
  <c r="W313" i="55"/>
  <c r="U313" i="55"/>
  <c r="S313" i="55"/>
  <c r="Q313" i="55"/>
  <c r="N313" i="55"/>
  <c r="AV312" i="55"/>
  <c r="AT312" i="55"/>
  <c r="AS312" i="55"/>
  <c r="AQ312" i="55"/>
  <c r="AP312" i="55"/>
  <c r="AO312" i="55"/>
  <c r="AN312" i="55"/>
  <c r="AM312" i="55"/>
  <c r="AL312" i="55"/>
  <c r="AJ312" i="55"/>
  <c r="AG312" i="55"/>
  <c r="AG311" i="55" s="1"/>
  <c r="AE312" i="55"/>
  <c r="AD312" i="55"/>
  <c r="AB312" i="55"/>
  <c r="AA312" i="55"/>
  <c r="Z312" i="55"/>
  <c r="Y312" i="55"/>
  <c r="X312" i="55"/>
  <c r="W312" i="55"/>
  <c r="U312" i="55"/>
  <c r="S312" i="55"/>
  <c r="AH312" i="55" s="1"/>
  <c r="Q312" i="55"/>
  <c r="N312" i="55"/>
  <c r="AV309" i="55"/>
  <c r="AT309" i="55"/>
  <c r="AS309" i="55"/>
  <c r="AQ309" i="55"/>
  <c r="AO309" i="55"/>
  <c r="AN309" i="55"/>
  <c r="AM309" i="55"/>
  <c r="AL309" i="55"/>
  <c r="AJ309" i="55"/>
  <c r="AG309" i="55"/>
  <c r="AE309" i="55"/>
  <c r="AD309" i="55"/>
  <c r="AB309" i="55"/>
  <c r="Z309" i="55"/>
  <c r="Y309" i="55"/>
  <c r="X309" i="55"/>
  <c r="W309" i="55"/>
  <c r="U309" i="55"/>
  <c r="S309" i="55"/>
  <c r="AH309" i="55" s="1"/>
  <c r="Q309" i="55"/>
  <c r="N309" i="55"/>
  <c r="AC309" i="55" s="1"/>
  <c r="L309" i="55"/>
  <c r="AV308" i="55"/>
  <c r="AT308" i="55"/>
  <c r="AS308" i="55"/>
  <c r="AQ308" i="55"/>
  <c r="AO308" i="55"/>
  <c r="AO307" i="55" s="1"/>
  <c r="AN308" i="55"/>
  <c r="AM308" i="55"/>
  <c r="AL308" i="55"/>
  <c r="AJ308" i="55"/>
  <c r="AG308" i="55"/>
  <c r="AE308" i="55"/>
  <c r="AD308" i="55"/>
  <c r="AB308" i="55"/>
  <c r="Z308" i="55"/>
  <c r="Y308" i="55"/>
  <c r="X308" i="55"/>
  <c r="W308" i="55"/>
  <c r="U308" i="55"/>
  <c r="S308" i="55"/>
  <c r="AW308" i="55" s="1"/>
  <c r="Q308" i="55"/>
  <c r="AU308" i="55"/>
  <c r="N308" i="55"/>
  <c r="AC308" i="55" s="1"/>
  <c r="L308" i="55"/>
  <c r="AV305" i="55"/>
  <c r="AT305" i="55"/>
  <c r="AS305" i="55"/>
  <c r="AQ305" i="55"/>
  <c r="AP305" i="55"/>
  <c r="AO305" i="55"/>
  <c r="AN305" i="55"/>
  <c r="AM305" i="55"/>
  <c r="AL305" i="55"/>
  <c r="AJ305" i="55"/>
  <c r="AG305" i="55"/>
  <c r="AE305" i="55"/>
  <c r="AD305" i="55"/>
  <c r="AB305" i="55"/>
  <c r="AA305" i="55"/>
  <c r="Z305" i="55"/>
  <c r="Y305" i="55"/>
  <c r="X305" i="55"/>
  <c r="W305" i="55"/>
  <c r="U305" i="55"/>
  <c r="S305" i="55"/>
  <c r="Q305" i="55"/>
  <c r="AU305" i="55" s="1"/>
  <c r="N305" i="55"/>
  <c r="AV304" i="55"/>
  <c r="AT304" i="55"/>
  <c r="AS304" i="55"/>
  <c r="AQ304" i="55"/>
  <c r="AO304" i="55"/>
  <c r="AN304" i="55"/>
  <c r="AM304" i="55"/>
  <c r="AL304" i="55"/>
  <c r="AJ304" i="55"/>
  <c r="AG304" i="55"/>
  <c r="AE304" i="55"/>
  <c r="AD304" i="55"/>
  <c r="AB304" i="55"/>
  <c r="Z304" i="55"/>
  <c r="Y304" i="55"/>
  <c r="X304" i="55"/>
  <c r="W304" i="55"/>
  <c r="U304" i="55"/>
  <c r="S304" i="55"/>
  <c r="Q304" i="55"/>
  <c r="N304" i="55"/>
  <c r="L304" i="55"/>
  <c r="AV303" i="55"/>
  <c r="AT303" i="55"/>
  <c r="AS303" i="55"/>
  <c r="AQ303" i="55"/>
  <c r="AP303" i="55"/>
  <c r="AO303" i="55"/>
  <c r="AN303" i="55"/>
  <c r="AM303" i="55"/>
  <c r="AL303" i="55"/>
  <c r="AJ303" i="55"/>
  <c r="AG303" i="55"/>
  <c r="AE303" i="55"/>
  <c r="AD303" i="55"/>
  <c r="AB303" i="55"/>
  <c r="AA303" i="55"/>
  <c r="Z303" i="55"/>
  <c r="Y303" i="55"/>
  <c r="X303" i="55"/>
  <c r="W303" i="55"/>
  <c r="U303" i="55"/>
  <c r="S303" i="55"/>
  <c r="AH303" i="55" s="1"/>
  <c r="Q303" i="55"/>
  <c r="AF303" i="55"/>
  <c r="N303" i="55"/>
  <c r="AC303" i="55" s="1"/>
  <c r="AV301" i="55"/>
  <c r="AT301" i="55"/>
  <c r="AS301" i="55"/>
  <c r="AQ301" i="55"/>
  <c r="AP301" i="55"/>
  <c r="AO301" i="55"/>
  <c r="AN301" i="55"/>
  <c r="AM301" i="55"/>
  <c r="AL301" i="55"/>
  <c r="AJ301" i="55"/>
  <c r="AG301" i="55"/>
  <c r="AE301" i="55"/>
  <c r="AD301" i="55"/>
  <c r="AB301" i="55"/>
  <c r="AA301" i="55"/>
  <c r="Z301" i="55"/>
  <c r="Y301" i="55"/>
  <c r="X301" i="55"/>
  <c r="W301" i="55"/>
  <c r="U301" i="55"/>
  <c r="S301" i="55"/>
  <c r="Q301" i="55"/>
  <c r="N301" i="55"/>
  <c r="AV300" i="55"/>
  <c r="AT300" i="55"/>
  <c r="AS300" i="55"/>
  <c r="AQ300" i="55"/>
  <c r="AO300" i="55"/>
  <c r="AN300" i="55"/>
  <c r="AM300" i="55"/>
  <c r="AL300" i="55"/>
  <c r="AJ300" i="55"/>
  <c r="AG300" i="55"/>
  <c r="AE300" i="55"/>
  <c r="AD300" i="55"/>
  <c r="AB300" i="55"/>
  <c r="Z300" i="55"/>
  <c r="Y300" i="55"/>
  <c r="X300" i="55"/>
  <c r="W300" i="55"/>
  <c r="U300" i="55"/>
  <c r="S300" i="55"/>
  <c r="Q300" i="55"/>
  <c r="AU300" i="55" s="1"/>
  <c r="N300" i="55"/>
  <c r="L300" i="55"/>
  <c r="AP300" i="55" s="1"/>
  <c r="AV299" i="55"/>
  <c r="AT299" i="55"/>
  <c r="AS299" i="55"/>
  <c r="AQ299" i="55"/>
  <c r="AP299" i="55"/>
  <c r="AO299" i="55"/>
  <c r="AN299" i="55"/>
  <c r="AM299" i="55"/>
  <c r="AL299" i="55"/>
  <c r="AG299" i="55"/>
  <c r="AE299" i="55"/>
  <c r="AD299" i="55"/>
  <c r="AB299" i="55"/>
  <c r="AA299" i="55"/>
  <c r="Z299" i="55"/>
  <c r="Y299" i="55"/>
  <c r="X299" i="55"/>
  <c r="W299" i="55"/>
  <c r="F299" i="55"/>
  <c r="Q299" i="55" s="1"/>
  <c r="AV298" i="55"/>
  <c r="AT298" i="55"/>
  <c r="AS298" i="55"/>
  <c r="AQ298" i="55"/>
  <c r="AP298" i="55"/>
  <c r="AO298" i="55"/>
  <c r="AN298" i="55"/>
  <c r="AM298" i="55"/>
  <c r="AL298" i="55"/>
  <c r="AG298" i="55"/>
  <c r="AE298" i="55"/>
  <c r="AD298" i="55"/>
  <c r="AB298" i="55"/>
  <c r="AA298" i="55"/>
  <c r="Z298" i="55"/>
  <c r="Y298" i="55"/>
  <c r="X298" i="55"/>
  <c r="W298" i="55"/>
  <c r="F298" i="55"/>
  <c r="AV297" i="55"/>
  <c r="AT297" i="55"/>
  <c r="AS297" i="55"/>
  <c r="AQ297" i="55"/>
  <c r="AP297" i="55"/>
  <c r="AO297" i="55"/>
  <c r="AN297" i="55"/>
  <c r="AM297" i="55"/>
  <c r="AL297" i="55"/>
  <c r="AG297" i="55"/>
  <c r="AE297" i="55"/>
  <c r="AD297" i="55"/>
  <c r="AB297" i="55"/>
  <c r="AA297" i="55"/>
  <c r="Z297" i="55"/>
  <c r="Y297" i="55"/>
  <c r="X297" i="55"/>
  <c r="W297" i="55"/>
  <c r="F297" i="55"/>
  <c r="R296" i="55"/>
  <c r="P296" i="55"/>
  <c r="O296" i="55"/>
  <c r="M296" i="55"/>
  <c r="K296" i="55"/>
  <c r="J296" i="55"/>
  <c r="I296" i="55"/>
  <c r="H296" i="55"/>
  <c r="AV294" i="55"/>
  <c r="AT294" i="55"/>
  <c r="AS294" i="55"/>
  <c r="AQ294" i="55"/>
  <c r="AO294" i="55"/>
  <c r="AN294" i="55"/>
  <c r="AM294" i="55"/>
  <c r="AJ294" i="55"/>
  <c r="AG294" i="55"/>
  <c r="AE294" i="55"/>
  <c r="AD294" i="55"/>
  <c r="AB294" i="55"/>
  <c r="Z294" i="55"/>
  <c r="Y294" i="55"/>
  <c r="X294" i="55"/>
  <c r="U294" i="55"/>
  <c r="S294" i="55"/>
  <c r="Q294" i="55"/>
  <c r="N294" i="55"/>
  <c r="L294" i="55"/>
  <c r="AP294" i="55" s="1"/>
  <c r="H294" i="55"/>
  <c r="AV293" i="55"/>
  <c r="AT293" i="55"/>
  <c r="AS293" i="55"/>
  <c r="AQ293" i="55"/>
  <c r="AP293" i="55"/>
  <c r="AO293" i="55"/>
  <c r="AN293" i="55"/>
  <c r="AM293" i="55"/>
  <c r="AJ293" i="55"/>
  <c r="AG293" i="55"/>
  <c r="AE293" i="55"/>
  <c r="AD293" i="55"/>
  <c r="AB293" i="55"/>
  <c r="AA293" i="55"/>
  <c r="Z293" i="55"/>
  <c r="Y293" i="55"/>
  <c r="X293" i="55"/>
  <c r="U293" i="55"/>
  <c r="S293" i="55"/>
  <c r="AH293" i="55" s="1"/>
  <c r="Q293" i="55"/>
  <c r="AU293" i="55" s="1"/>
  <c r="N293" i="55"/>
  <c r="AC293" i="55" s="1"/>
  <c r="H293" i="55"/>
  <c r="AL293" i="55" s="1"/>
  <c r="AV292" i="55"/>
  <c r="AT292" i="55"/>
  <c r="AS292" i="55"/>
  <c r="AQ292" i="55"/>
  <c r="AP292" i="55"/>
  <c r="AO292" i="55"/>
  <c r="AN292" i="55"/>
  <c r="AM292" i="55"/>
  <c r="AL292" i="55"/>
  <c r="AJ292" i="55"/>
  <c r="AG292" i="55"/>
  <c r="AE292" i="55"/>
  <c r="AD292" i="55"/>
  <c r="AB292" i="55"/>
  <c r="AA292" i="55"/>
  <c r="Z292" i="55"/>
  <c r="Y292" i="55"/>
  <c r="X292" i="55"/>
  <c r="W292" i="55"/>
  <c r="U292" i="55"/>
  <c r="S292" i="55"/>
  <c r="AW292" i="55" s="1"/>
  <c r="Q292" i="55"/>
  <c r="AF292" i="55" s="1"/>
  <c r="N292" i="55"/>
  <c r="AV291" i="55"/>
  <c r="AT291" i="55"/>
  <c r="AS291" i="55"/>
  <c r="AQ291" i="55"/>
  <c r="AO291" i="55"/>
  <c r="AN291" i="55"/>
  <c r="AM291" i="55"/>
  <c r="AJ291" i="55"/>
  <c r="AG291" i="55"/>
  <c r="AE291" i="55"/>
  <c r="AD291" i="55"/>
  <c r="AB291" i="55"/>
  <c r="Z291" i="55"/>
  <c r="Y291" i="55"/>
  <c r="X291" i="55"/>
  <c r="U291" i="55"/>
  <c r="S291" i="55"/>
  <c r="AH291" i="55" s="1"/>
  <c r="Q291" i="55"/>
  <c r="AF291" i="55" s="1"/>
  <c r="N291" i="55"/>
  <c r="AC291" i="55" s="1"/>
  <c r="L291" i="55"/>
  <c r="H291" i="55"/>
  <c r="W291" i="55" s="1"/>
  <c r="AV290" i="55"/>
  <c r="AS290" i="55"/>
  <c r="AQ290" i="55"/>
  <c r="AO290" i="55"/>
  <c r="AN290" i="55"/>
  <c r="AM290" i="55"/>
  <c r="AJ290" i="55"/>
  <c r="AG290" i="55"/>
  <c r="AD290" i="55"/>
  <c r="AB290" i="55"/>
  <c r="Z290" i="55"/>
  <c r="Y290" i="55"/>
  <c r="X290" i="55"/>
  <c r="U290" i="55"/>
  <c r="Q290" i="55"/>
  <c r="N290" i="55"/>
  <c r="L290" i="55"/>
  <c r="AP290" i="55" s="1"/>
  <c r="H290" i="55"/>
  <c r="AV289" i="55"/>
  <c r="AT289" i="55"/>
  <c r="AS289" i="55"/>
  <c r="AS284" i="55" s="1"/>
  <c r="AQ289" i="55"/>
  <c r="AO289" i="55"/>
  <c r="AN289" i="55"/>
  <c r="AM289" i="55"/>
  <c r="AJ289" i="55"/>
  <c r="AG289" i="55"/>
  <c r="AE289" i="55"/>
  <c r="AD289" i="55"/>
  <c r="AB289" i="55"/>
  <c r="Z289" i="55"/>
  <c r="Y289" i="55"/>
  <c r="X289" i="55"/>
  <c r="X284" i="55" s="1"/>
  <c r="U289" i="55"/>
  <c r="S289" i="55"/>
  <c r="AH289" i="55" s="1"/>
  <c r="Q289" i="55"/>
  <c r="AU289" i="55" s="1"/>
  <c r="N289" i="55"/>
  <c r="L289" i="55"/>
  <c r="H289" i="55"/>
  <c r="W289" i="55"/>
  <c r="AV288" i="55"/>
  <c r="AT288" i="55"/>
  <c r="AS288" i="55"/>
  <c r="AQ288" i="55"/>
  <c r="AP288" i="55"/>
  <c r="AO288" i="55"/>
  <c r="AN288" i="55"/>
  <c r="AM288" i="55"/>
  <c r="AL288" i="55"/>
  <c r="AJ288" i="55"/>
  <c r="AG288" i="55"/>
  <c r="AE288" i="55"/>
  <c r="AD288" i="55"/>
  <c r="AB288" i="55"/>
  <c r="AA288" i="55"/>
  <c r="Z288" i="55"/>
  <c r="Y288" i="55"/>
  <c r="X288" i="55"/>
  <c r="W288" i="55"/>
  <c r="U288" i="55"/>
  <c r="S288" i="55"/>
  <c r="AH288" i="55" s="1"/>
  <c r="Q288" i="55"/>
  <c r="N288" i="55"/>
  <c r="AC288" i="55" s="1"/>
  <c r="AV287" i="55"/>
  <c r="AT287" i="55"/>
  <c r="AS287" i="55"/>
  <c r="AQ287" i="55"/>
  <c r="AP287" i="55"/>
  <c r="AO287" i="55"/>
  <c r="AN287" i="55"/>
  <c r="AM287" i="55"/>
  <c r="AJ287" i="55"/>
  <c r="AG287" i="55"/>
  <c r="AE287" i="55"/>
  <c r="AD287" i="55"/>
  <c r="AB287" i="55"/>
  <c r="AA287" i="55"/>
  <c r="Z287" i="55"/>
  <c r="Y287" i="55"/>
  <c r="X287" i="55"/>
  <c r="U287" i="55"/>
  <c r="U284" i="55" s="1"/>
  <c r="S287" i="55"/>
  <c r="AH287" i="55" s="1"/>
  <c r="Q287" i="55"/>
  <c r="AU287" i="55" s="1"/>
  <c r="N287" i="55"/>
  <c r="AR287" i="55" s="1"/>
  <c r="H287" i="55"/>
  <c r="AV286" i="55"/>
  <c r="AT286" i="55"/>
  <c r="AS286" i="55"/>
  <c r="AQ286" i="55"/>
  <c r="AP286" i="55"/>
  <c r="AO286" i="55"/>
  <c r="AN286" i="55"/>
  <c r="AM286" i="55"/>
  <c r="AJ286" i="55"/>
  <c r="AG286" i="55"/>
  <c r="AE286" i="55"/>
  <c r="AD286" i="55"/>
  <c r="AD284" i="55" s="1"/>
  <c r="AB286" i="55"/>
  <c r="AA286" i="55"/>
  <c r="Z286" i="55"/>
  <c r="Y286" i="55"/>
  <c r="X286" i="55"/>
  <c r="U286" i="55"/>
  <c r="S286" i="55"/>
  <c r="AW286" i="55" s="1"/>
  <c r="Q286" i="55"/>
  <c r="AF286" i="55" s="1"/>
  <c r="N286" i="55"/>
  <c r="AR286" i="55" s="1"/>
  <c r="H286" i="55"/>
  <c r="AV285" i="55"/>
  <c r="AT285" i="55"/>
  <c r="AS285" i="55"/>
  <c r="AQ285" i="55"/>
  <c r="AO285" i="55"/>
  <c r="AN285" i="55"/>
  <c r="AN284" i="55" s="1"/>
  <c r="AM285" i="55"/>
  <c r="AJ285" i="55"/>
  <c r="AG285" i="55"/>
  <c r="AE285" i="55"/>
  <c r="AD285" i="55"/>
  <c r="AB285" i="55"/>
  <c r="Z285" i="55"/>
  <c r="Y285" i="55"/>
  <c r="X285" i="55"/>
  <c r="U285" i="55"/>
  <c r="S285" i="55"/>
  <c r="AH285" i="55" s="1"/>
  <c r="AW285" i="55"/>
  <c r="Q285" i="55"/>
  <c r="AU285" i="55" s="1"/>
  <c r="N285" i="55"/>
  <c r="L285" i="55"/>
  <c r="H285" i="55"/>
  <c r="W285" i="55" s="1"/>
  <c r="AT279" i="55"/>
  <c r="AT278" i="55" s="1"/>
  <c r="AQ279" i="55"/>
  <c r="AQ278" i="55" s="1"/>
  <c r="AO279" i="55"/>
  <c r="AO278" i="55" s="1"/>
  <c r="AN279" i="55"/>
  <c r="AN278" i="55" s="1"/>
  <c r="AM279" i="55"/>
  <c r="AM278" i="55" s="1"/>
  <c r="AL279" i="55"/>
  <c r="AL278" i="55"/>
  <c r="AJ279" i="55"/>
  <c r="AJ278" i="55" s="1"/>
  <c r="AE279" i="55"/>
  <c r="AE278" i="55" s="1"/>
  <c r="AB279" i="55"/>
  <c r="AB278" i="55" s="1"/>
  <c r="Z279" i="55"/>
  <c r="Z278" i="55" s="1"/>
  <c r="Y279" i="55"/>
  <c r="Y278" i="55" s="1"/>
  <c r="X279" i="55"/>
  <c r="X278" i="55"/>
  <c r="W279" i="55"/>
  <c r="U279" i="55"/>
  <c r="S279" i="55"/>
  <c r="AW279" i="55" s="1"/>
  <c r="AW278" i="55" s="1"/>
  <c r="R279" i="55"/>
  <c r="Q279" i="55"/>
  <c r="O279" i="55"/>
  <c r="AS279" i="55" s="1"/>
  <c r="AS278" i="55" s="1"/>
  <c r="N279" i="55"/>
  <c r="L279" i="55"/>
  <c r="P278" i="55"/>
  <c r="M278" i="55"/>
  <c r="K278" i="55"/>
  <c r="J278" i="55"/>
  <c r="I278" i="55"/>
  <c r="H278" i="55"/>
  <c r="F278" i="55"/>
  <c r="AV276" i="55"/>
  <c r="AT276" i="55"/>
  <c r="AQ276" i="55"/>
  <c r="AO276" i="55"/>
  <c r="AN276" i="55"/>
  <c r="AM276" i="55"/>
  <c r="AL276" i="55"/>
  <c r="AJ276" i="55"/>
  <c r="AG276" i="55"/>
  <c r="AE276" i="55"/>
  <c r="AB276" i="55"/>
  <c r="Z276" i="55"/>
  <c r="Y276" i="55"/>
  <c r="Y274" i="55" s="1"/>
  <c r="X276" i="55"/>
  <c r="W276" i="55"/>
  <c r="U276" i="55"/>
  <c r="S276" i="55"/>
  <c r="Q276" i="55"/>
  <c r="AF276" i="55" s="1"/>
  <c r="O276" i="55"/>
  <c r="N276" i="55"/>
  <c r="L276" i="55"/>
  <c r="AA276" i="55" s="1"/>
  <c r="AV275" i="55"/>
  <c r="AT275" i="55"/>
  <c r="AQ275" i="55"/>
  <c r="AP275" i="55"/>
  <c r="AO275" i="55"/>
  <c r="AN275" i="55"/>
  <c r="AM275" i="55"/>
  <c r="AL275" i="55"/>
  <c r="AJ275" i="55"/>
  <c r="AJ274" i="55" s="1"/>
  <c r="AG275" i="55"/>
  <c r="AE275" i="55"/>
  <c r="AB275" i="55"/>
  <c r="AA275" i="55"/>
  <c r="Z275" i="55"/>
  <c r="Y275" i="55"/>
  <c r="X275" i="55"/>
  <c r="X274" i="55" s="1"/>
  <c r="W275" i="55"/>
  <c r="U275" i="55"/>
  <c r="S275" i="55"/>
  <c r="Q275" i="55"/>
  <c r="AF275" i="55" s="1"/>
  <c r="O275" i="55"/>
  <c r="AS275" i="55" s="1"/>
  <c r="N275" i="55"/>
  <c r="R274" i="55"/>
  <c r="P274" i="55"/>
  <c r="M274" i="55"/>
  <c r="K274" i="55"/>
  <c r="J274" i="55"/>
  <c r="I274" i="55"/>
  <c r="H274" i="55"/>
  <c r="F274" i="55"/>
  <c r="AV272" i="55"/>
  <c r="AT272" i="55"/>
  <c r="AQ272" i="55"/>
  <c r="AO272" i="55"/>
  <c r="AN272" i="55"/>
  <c r="AM272" i="55"/>
  <c r="AL272" i="55"/>
  <c r="AJ272" i="55"/>
  <c r="AG272" i="55"/>
  <c r="AE272" i="55"/>
  <c r="AB272" i="55"/>
  <c r="Z272" i="55"/>
  <c r="Y272" i="55"/>
  <c r="X272" i="55"/>
  <c r="W272" i="55"/>
  <c r="U272" i="55"/>
  <c r="S272" i="55"/>
  <c r="AW272" i="55" s="1"/>
  <c r="Q272" i="55"/>
  <c r="AU272" i="55" s="1"/>
  <c r="O272" i="55"/>
  <c r="N272" i="55"/>
  <c r="AC272" i="55" s="1"/>
  <c r="L272" i="55"/>
  <c r="R271" i="55"/>
  <c r="P271" i="55"/>
  <c r="M271" i="55"/>
  <c r="K271" i="55"/>
  <c r="J271" i="55"/>
  <c r="I271" i="55"/>
  <c r="F271" i="55"/>
  <c r="AV270" i="55"/>
  <c r="AT270" i="55"/>
  <c r="AT268" i="55" s="1"/>
  <c r="AQ270" i="55"/>
  <c r="AO270" i="55"/>
  <c r="AN270" i="55"/>
  <c r="AM270" i="55"/>
  <c r="AL270" i="55"/>
  <c r="AJ270" i="55"/>
  <c r="AG270" i="55"/>
  <c r="AE270" i="55"/>
  <c r="AB270" i="55"/>
  <c r="Z270" i="55"/>
  <c r="Y270" i="55"/>
  <c r="X270" i="55"/>
  <c r="W270" i="55"/>
  <c r="U270" i="55"/>
  <c r="S270" i="55"/>
  <c r="Q270" i="55"/>
  <c r="AU270" i="55" s="1"/>
  <c r="O270" i="55"/>
  <c r="N270" i="55"/>
  <c r="L270" i="55"/>
  <c r="AV269" i="55"/>
  <c r="AT269" i="55"/>
  <c r="AQ269" i="55"/>
  <c r="AP269" i="55"/>
  <c r="AO269" i="55"/>
  <c r="AN269" i="55"/>
  <c r="AM269" i="55"/>
  <c r="AL269" i="55"/>
  <c r="AJ269" i="55"/>
  <c r="AG269" i="55"/>
  <c r="AE269" i="55"/>
  <c r="AB269" i="55"/>
  <c r="AB268" i="55" s="1"/>
  <c r="AA269" i="55"/>
  <c r="Z269" i="55"/>
  <c r="Y269" i="55"/>
  <c r="X269" i="55"/>
  <c r="X268" i="55" s="1"/>
  <c r="W269" i="55"/>
  <c r="U269" i="55"/>
  <c r="U268" i="55" s="1"/>
  <c r="S269" i="55"/>
  <c r="Q269" i="55"/>
  <c r="O269" i="55"/>
  <c r="N269" i="55"/>
  <c r="R268" i="55"/>
  <c r="P268" i="55"/>
  <c r="M268" i="55"/>
  <c r="K268" i="55"/>
  <c r="J268" i="55"/>
  <c r="I268" i="55"/>
  <c r="H268" i="55"/>
  <c r="F268" i="55"/>
  <c r="AV265" i="55"/>
  <c r="AT265" i="55"/>
  <c r="AQ265" i="55"/>
  <c r="AP265" i="55"/>
  <c r="AO265" i="55"/>
  <c r="AN265" i="55"/>
  <c r="AM265" i="55"/>
  <c r="AL265" i="55"/>
  <c r="AJ265" i="55"/>
  <c r="AG265" i="55"/>
  <c r="AE265" i="55"/>
  <c r="AB265" i="55"/>
  <c r="AA265" i="55"/>
  <c r="Z265" i="55"/>
  <c r="Y265" i="55"/>
  <c r="X265" i="55"/>
  <c r="W265" i="55"/>
  <c r="U265" i="55"/>
  <c r="S265" i="55"/>
  <c r="Q265" i="55"/>
  <c r="O265" i="55"/>
  <c r="N265" i="55"/>
  <c r="AT264" i="55"/>
  <c r="AQ264" i="55"/>
  <c r="AO264" i="55"/>
  <c r="AN264" i="55"/>
  <c r="AM264" i="55"/>
  <c r="AL264" i="55"/>
  <c r="AJ264" i="55"/>
  <c r="AE264" i="55"/>
  <c r="AB264" i="55"/>
  <c r="Z264" i="55"/>
  <c r="Y264" i="55"/>
  <c r="X264" i="55"/>
  <c r="W264" i="55"/>
  <c r="U264" i="55"/>
  <c r="S264" i="55"/>
  <c r="R264" i="55"/>
  <c r="R263" i="55" s="1"/>
  <c r="Q264" i="55"/>
  <c r="AU264" i="55" s="1"/>
  <c r="O264" i="55"/>
  <c r="N264" i="55"/>
  <c r="L264" i="55"/>
  <c r="P263" i="55"/>
  <c r="M263" i="55"/>
  <c r="K263" i="55"/>
  <c r="J263" i="55"/>
  <c r="I263" i="55"/>
  <c r="AV261" i="55"/>
  <c r="AQ261" i="55"/>
  <c r="AP261" i="55"/>
  <c r="AM261" i="55"/>
  <c r="AL261" i="55"/>
  <c r="AJ261" i="55"/>
  <c r="AG261" i="55"/>
  <c r="AB261" i="55"/>
  <c r="AA261" i="55"/>
  <c r="X261" i="55"/>
  <c r="W261" i="55"/>
  <c r="U261" i="55"/>
  <c r="S261" i="55"/>
  <c r="AH261" i="55" s="1"/>
  <c r="Q261" i="55"/>
  <c r="O261" i="55"/>
  <c r="N261" i="55"/>
  <c r="AT260" i="55"/>
  <c r="AQ260" i="55"/>
  <c r="AO260" i="55"/>
  <c r="AN260" i="55"/>
  <c r="AM260" i="55"/>
  <c r="AL260" i="55"/>
  <c r="AJ260" i="55"/>
  <c r="AE260" i="55"/>
  <c r="AB260" i="55"/>
  <c r="Z260" i="55"/>
  <c r="Y260" i="55"/>
  <c r="X260" i="55"/>
  <c r="W260" i="55"/>
  <c r="U260" i="55"/>
  <c r="S260" i="55"/>
  <c r="AW260" i="55" s="1"/>
  <c r="R260" i="55"/>
  <c r="Q260" i="55"/>
  <c r="AF260" i="55" s="1"/>
  <c r="O260" i="55"/>
  <c r="N260" i="55"/>
  <c r="AR260" i="55" s="1"/>
  <c r="L260" i="55"/>
  <c r="AT259" i="55"/>
  <c r="AQ259" i="55"/>
  <c r="AO259" i="55"/>
  <c r="AN259" i="55"/>
  <c r="AM259" i="55"/>
  <c r="AL259" i="55"/>
  <c r="AJ259" i="55"/>
  <c r="AE259" i="55"/>
  <c r="AB259" i="55"/>
  <c r="Z259" i="55"/>
  <c r="Y259" i="55"/>
  <c r="X259" i="55"/>
  <c r="W259" i="55"/>
  <c r="U259" i="55"/>
  <c r="S259" i="55"/>
  <c r="R259" i="55"/>
  <c r="AG259" i="55" s="1"/>
  <c r="Q259" i="55"/>
  <c r="O259" i="55"/>
  <c r="N259" i="55"/>
  <c r="AR259" i="55" s="1"/>
  <c r="L259" i="55"/>
  <c r="AA259" i="55"/>
  <c r="AV258" i="55"/>
  <c r="AT258" i="55"/>
  <c r="AQ258" i="55"/>
  <c r="AP258" i="55"/>
  <c r="AO258" i="55"/>
  <c r="AN258" i="55"/>
  <c r="AM258" i="55"/>
  <c r="AL258" i="55"/>
  <c r="AJ258" i="55"/>
  <c r="AG258" i="55"/>
  <c r="AE258" i="55"/>
  <c r="AB258" i="55"/>
  <c r="AA258" i="55"/>
  <c r="Z258" i="55"/>
  <c r="Y258" i="55"/>
  <c r="X258" i="55"/>
  <c r="W258" i="55"/>
  <c r="U258" i="55"/>
  <c r="S258" i="55"/>
  <c r="Q258" i="55"/>
  <c r="AU258" i="55" s="1"/>
  <c r="O258" i="55"/>
  <c r="AD258" i="55" s="1"/>
  <c r="N258" i="55"/>
  <c r="AR258" i="55" s="1"/>
  <c r="AV257" i="55"/>
  <c r="AT257" i="55"/>
  <c r="AQ257" i="55"/>
  <c r="AO257" i="55"/>
  <c r="AN257" i="55"/>
  <c r="AM257" i="55"/>
  <c r="AL257" i="55"/>
  <c r="AJ257" i="55"/>
  <c r="AG257" i="55"/>
  <c r="AE257" i="55"/>
  <c r="AB257" i="55"/>
  <c r="Z257" i="55"/>
  <c r="Y257" i="55"/>
  <c r="X257" i="55"/>
  <c r="W257" i="55"/>
  <c r="U257" i="55"/>
  <c r="S257" i="55"/>
  <c r="Q257" i="55"/>
  <c r="AF257" i="55" s="1"/>
  <c r="O257" i="55"/>
  <c r="N257" i="55"/>
  <c r="AR257" i="55" s="1"/>
  <c r="L257" i="55"/>
  <c r="AV256" i="55"/>
  <c r="AT256" i="55"/>
  <c r="AQ256" i="55"/>
  <c r="AP256" i="55"/>
  <c r="AO256" i="55"/>
  <c r="AN256" i="55"/>
  <c r="AM256" i="55"/>
  <c r="AL256" i="55"/>
  <c r="AJ256" i="55"/>
  <c r="AG256" i="55"/>
  <c r="AE256" i="55"/>
  <c r="AB256" i="55"/>
  <c r="AA256" i="55"/>
  <c r="Z256" i="55"/>
  <c r="Y256" i="55"/>
  <c r="X256" i="55"/>
  <c r="W256" i="55"/>
  <c r="U256" i="55"/>
  <c r="S256" i="55"/>
  <c r="Q256" i="55"/>
  <c r="O256" i="55"/>
  <c r="AS256" i="55" s="1"/>
  <c r="N256" i="55"/>
  <c r="AV255" i="55"/>
  <c r="AT255" i="55"/>
  <c r="AQ255" i="55"/>
  <c r="AP255" i="55"/>
  <c r="AO255" i="55"/>
  <c r="AN255" i="55"/>
  <c r="AM255" i="55"/>
  <c r="AL255" i="55"/>
  <c r="AJ255" i="55"/>
  <c r="AG255" i="55"/>
  <c r="AE255" i="55"/>
  <c r="AB255" i="55"/>
  <c r="AA255" i="55"/>
  <c r="Z255" i="55"/>
  <c r="Y255" i="55"/>
  <c r="X255" i="55"/>
  <c r="W255" i="55"/>
  <c r="U255" i="55"/>
  <c r="S255" i="55"/>
  <c r="Q255" i="55"/>
  <c r="AF255" i="55" s="1"/>
  <c r="O255" i="55"/>
  <c r="N255" i="55"/>
  <c r="AR255" i="55" s="1"/>
  <c r="AV254" i="55"/>
  <c r="AT254" i="55"/>
  <c r="AQ254" i="55"/>
  <c r="AP254" i="55"/>
  <c r="AO254" i="55"/>
  <c r="AN254" i="55"/>
  <c r="AM254" i="55"/>
  <c r="AL254" i="55"/>
  <c r="AJ254" i="55"/>
  <c r="AG254" i="55"/>
  <c r="AE254" i="55"/>
  <c r="AB254" i="55"/>
  <c r="AA254" i="55"/>
  <c r="Z254" i="55"/>
  <c r="Y254" i="55"/>
  <c r="X254" i="55"/>
  <c r="W254" i="55"/>
  <c r="U254" i="55"/>
  <c r="S254" i="55"/>
  <c r="AW254" i="55"/>
  <c r="Q254" i="55"/>
  <c r="O254" i="55"/>
  <c r="AD254" i="55" s="1"/>
  <c r="N254" i="55"/>
  <c r="AV253" i="55"/>
  <c r="AT253" i="55"/>
  <c r="AQ253" i="55"/>
  <c r="AP253" i="55"/>
  <c r="AO253" i="55"/>
  <c r="AN253" i="55"/>
  <c r="AM253" i="55"/>
  <c r="AL253" i="55"/>
  <c r="AJ253" i="55"/>
  <c r="AG253" i="55"/>
  <c r="AE253" i="55"/>
  <c r="AB253" i="55"/>
  <c r="AA253" i="55"/>
  <c r="Z253" i="55"/>
  <c r="Y253" i="55"/>
  <c r="X253" i="55"/>
  <c r="W253" i="55"/>
  <c r="U253" i="55"/>
  <c r="S253" i="55"/>
  <c r="AH253" i="55" s="1"/>
  <c r="Q253" i="55"/>
  <c r="O253" i="55"/>
  <c r="N253" i="55"/>
  <c r="AV252" i="55"/>
  <c r="AT252" i="55"/>
  <c r="AQ252" i="55"/>
  <c r="AP252" i="55"/>
  <c r="AO252" i="55"/>
  <c r="AN252" i="55"/>
  <c r="AM252" i="55"/>
  <c r="AL252" i="55"/>
  <c r="AJ252" i="55"/>
  <c r="AG252" i="55"/>
  <c r="AE252" i="55"/>
  <c r="AB252" i="55"/>
  <c r="AA252" i="55"/>
  <c r="Z252" i="55"/>
  <c r="Y252" i="55"/>
  <c r="X252" i="55"/>
  <c r="W252" i="55"/>
  <c r="U252" i="55"/>
  <c r="S252" i="55"/>
  <c r="Q252" i="55"/>
  <c r="O252" i="55"/>
  <c r="AS252" i="55" s="1"/>
  <c r="N252" i="55"/>
  <c r="AT251" i="55"/>
  <c r="AQ251" i="55"/>
  <c r="AP251" i="55"/>
  <c r="AO251" i="55"/>
  <c r="AN251" i="55"/>
  <c r="AM251" i="55"/>
  <c r="AL251" i="55"/>
  <c r="AJ251" i="55"/>
  <c r="AE251" i="55"/>
  <c r="AB251" i="55"/>
  <c r="AA251" i="55"/>
  <c r="Z251" i="55"/>
  <c r="Y251" i="55"/>
  <c r="X251" i="55"/>
  <c r="W251" i="55"/>
  <c r="U251" i="55"/>
  <c r="S251" i="55"/>
  <c r="R251" i="55"/>
  <c r="Q251" i="55"/>
  <c r="AU251" i="55" s="1"/>
  <c r="O251" i="55"/>
  <c r="N251" i="55"/>
  <c r="AR251" i="55" s="1"/>
  <c r="AQ250" i="55"/>
  <c r="AM250" i="55"/>
  <c r="AL250" i="55"/>
  <c r="AJ250" i="55"/>
  <c r="AB250" i="55"/>
  <c r="X250" i="55"/>
  <c r="W250" i="55"/>
  <c r="U250" i="55"/>
  <c r="S250" i="55"/>
  <c r="AW250" i="55" s="1"/>
  <c r="R250" i="55"/>
  <c r="Q250" i="55"/>
  <c r="O250" i="55"/>
  <c r="N250" i="55"/>
  <c r="AR250" i="55" s="1"/>
  <c r="L250" i="55"/>
  <c r="AV249" i="55"/>
  <c r="AQ249" i="55"/>
  <c r="AP249" i="55"/>
  <c r="AM249" i="55"/>
  <c r="AL249" i="55"/>
  <c r="AJ249" i="55"/>
  <c r="AG249" i="55"/>
  <c r="AB249" i="55"/>
  <c r="AA249" i="55"/>
  <c r="X249" i="55"/>
  <c r="W249" i="55"/>
  <c r="U249" i="55"/>
  <c r="S249" i="55"/>
  <c r="Q249" i="55"/>
  <c r="O249" i="55"/>
  <c r="N249" i="55"/>
  <c r="AV248" i="55"/>
  <c r="AQ248" i="55"/>
  <c r="AP248" i="55"/>
  <c r="AM248" i="55"/>
  <c r="AL248" i="55"/>
  <c r="AJ248" i="55"/>
  <c r="AG248" i="55"/>
  <c r="AB248" i="55"/>
  <c r="AA248" i="55"/>
  <c r="X248" i="55"/>
  <c r="W248" i="55"/>
  <c r="U248" i="55"/>
  <c r="S248" i="55"/>
  <c r="Q248" i="55"/>
  <c r="O248" i="55"/>
  <c r="N248" i="55"/>
  <c r="AR248" i="55" s="1"/>
  <c r="AV247" i="55"/>
  <c r="AQ247" i="55"/>
  <c r="AP247" i="55"/>
  <c r="AM247" i="55"/>
  <c r="AL247" i="55"/>
  <c r="AJ247" i="55"/>
  <c r="AG247" i="55"/>
  <c r="AB247" i="55"/>
  <c r="AA247" i="55"/>
  <c r="X247" i="55"/>
  <c r="W247" i="55"/>
  <c r="U247" i="55"/>
  <c r="S247" i="55"/>
  <c r="Q247" i="55"/>
  <c r="AU247" i="55" s="1"/>
  <c r="O247" i="55"/>
  <c r="N247" i="55"/>
  <c r="AR247" i="55" s="1"/>
  <c r="AV246" i="55"/>
  <c r="AQ246" i="55"/>
  <c r="AP246" i="55"/>
  <c r="AM246" i="55"/>
  <c r="AL246" i="55"/>
  <c r="AJ246" i="55"/>
  <c r="AG246" i="55"/>
  <c r="AB246" i="55"/>
  <c r="AA246" i="55"/>
  <c r="X246" i="55"/>
  <c r="W246" i="55"/>
  <c r="U246" i="55"/>
  <c r="S246" i="55"/>
  <c r="AW246" i="55"/>
  <c r="Q246" i="55"/>
  <c r="O246" i="55"/>
  <c r="AS246" i="55" s="1"/>
  <c r="N246" i="55"/>
  <c r="AQ245" i="55"/>
  <c r="AP245" i="55"/>
  <c r="AM245" i="55"/>
  <c r="AL245" i="55"/>
  <c r="AJ245" i="55"/>
  <c r="AB245" i="55"/>
  <c r="AA245" i="55"/>
  <c r="X245" i="55"/>
  <c r="W245" i="55"/>
  <c r="U245" i="55"/>
  <c r="S245" i="55"/>
  <c r="AW245" i="55" s="1"/>
  <c r="R245" i="55"/>
  <c r="AG245" i="55" s="1"/>
  <c r="Q245" i="55"/>
  <c r="AU245" i="55" s="1"/>
  <c r="O245" i="55"/>
  <c r="AD245" i="55" s="1"/>
  <c r="N245" i="55"/>
  <c r="AQ244" i="55"/>
  <c r="AP244" i="55"/>
  <c r="AM244" i="55"/>
  <c r="AL244" i="55"/>
  <c r="AJ244" i="55"/>
  <c r="AB244" i="55"/>
  <c r="AA244" i="55"/>
  <c r="X244" i="55"/>
  <c r="W244" i="55"/>
  <c r="U244" i="55"/>
  <c r="S244" i="55"/>
  <c r="AW244" i="55" s="1"/>
  <c r="R244" i="55"/>
  <c r="AV244" i="55" s="1"/>
  <c r="Q244" i="55"/>
  <c r="O244" i="55"/>
  <c r="N244" i="55"/>
  <c r="AC244" i="55" s="1"/>
  <c r="AV243" i="55"/>
  <c r="AT243" i="55"/>
  <c r="AQ243" i="55"/>
  <c r="AO243" i="55"/>
  <c r="AN243" i="55"/>
  <c r="AM243" i="55"/>
  <c r="AL243" i="55"/>
  <c r="AJ243" i="55"/>
  <c r="AG243" i="55"/>
  <c r="AE243" i="55"/>
  <c r="AB243" i="55"/>
  <c r="Z243" i="55"/>
  <c r="Y243" i="55"/>
  <c r="X243" i="55"/>
  <c r="W243" i="55"/>
  <c r="U243" i="55"/>
  <c r="S243" i="55"/>
  <c r="Q243" i="55"/>
  <c r="AU243" i="55" s="1"/>
  <c r="O243" i="55"/>
  <c r="N243" i="55"/>
  <c r="L243" i="55"/>
  <c r="AA243" i="55" s="1"/>
  <c r="AV237" i="55"/>
  <c r="AT237" i="55"/>
  <c r="AS237" i="55"/>
  <c r="AR237" i="55"/>
  <c r="AQ237" i="55"/>
  <c r="AP237" i="55"/>
  <c r="AO237" i="55"/>
  <c r="AN237" i="55"/>
  <c r="AM237" i="55"/>
  <c r="AL237" i="55"/>
  <c r="AJ237" i="55"/>
  <c r="AG237" i="55"/>
  <c r="AE237" i="55"/>
  <c r="AD237" i="55"/>
  <c r="AC237" i="55"/>
  <c r="AB237" i="55"/>
  <c r="AA237" i="55"/>
  <c r="Z237" i="55"/>
  <c r="Y237" i="55"/>
  <c r="X237" i="55"/>
  <c r="W237" i="55"/>
  <c r="U237" i="55"/>
  <c r="S237" i="55"/>
  <c r="AH237" i="55" s="1"/>
  <c r="Q237" i="55"/>
  <c r="AV236" i="55"/>
  <c r="AT236" i="55"/>
  <c r="AS236" i="55"/>
  <c r="AR236" i="55"/>
  <c r="AQ236" i="55"/>
  <c r="AO236" i="55"/>
  <c r="AN236" i="55"/>
  <c r="AM236" i="55"/>
  <c r="AL236" i="55"/>
  <c r="AJ236" i="55"/>
  <c r="AG236" i="55"/>
  <c r="AE236" i="55"/>
  <c r="AD236" i="55"/>
  <c r="AC236" i="55"/>
  <c r="AB236" i="55"/>
  <c r="Z236" i="55"/>
  <c r="Y236" i="55"/>
  <c r="X236" i="55"/>
  <c r="W236" i="55"/>
  <c r="U236" i="55"/>
  <c r="S236" i="55"/>
  <c r="Q236" i="55"/>
  <c r="L236" i="55"/>
  <c r="AV235" i="55"/>
  <c r="AT235" i="55"/>
  <c r="AS235" i="55"/>
  <c r="AR235" i="55"/>
  <c r="AQ235" i="55"/>
  <c r="AO235" i="55"/>
  <c r="AN235" i="55"/>
  <c r="AM235" i="55"/>
  <c r="AL235" i="55"/>
  <c r="AJ235" i="55"/>
  <c r="AG235" i="55"/>
  <c r="AE235" i="55"/>
  <c r="AD235" i="55"/>
  <c r="AC235" i="55"/>
  <c r="AB235" i="55"/>
  <c r="Z235" i="55"/>
  <c r="Y235" i="55"/>
  <c r="X235" i="55"/>
  <c r="W235" i="55"/>
  <c r="U235" i="55"/>
  <c r="S235" i="55"/>
  <c r="Q235" i="55"/>
  <c r="L235" i="55"/>
  <c r="AV234" i="55"/>
  <c r="AT234" i="55"/>
  <c r="AS234" i="55"/>
  <c r="AR234" i="55"/>
  <c r="AQ234" i="55"/>
  <c r="AO234" i="55"/>
  <c r="AN234" i="55"/>
  <c r="AM234" i="55"/>
  <c r="AL234" i="55"/>
  <c r="AJ234" i="55"/>
  <c r="AG234" i="55"/>
  <c r="AE234" i="55"/>
  <c r="AD234" i="55"/>
  <c r="AC234" i="55"/>
  <c r="AB234" i="55"/>
  <c r="Z234" i="55"/>
  <c r="Y234" i="55"/>
  <c r="X234" i="55"/>
  <c r="W234" i="55"/>
  <c r="U234" i="55"/>
  <c r="S234" i="55"/>
  <c r="AH234" i="55" s="1"/>
  <c r="Q234" i="55"/>
  <c r="AF234" i="55" s="1"/>
  <c r="L234" i="55"/>
  <c r="AV233" i="55"/>
  <c r="AT233" i="55"/>
  <c r="AS233" i="55"/>
  <c r="AR233" i="55"/>
  <c r="AQ233" i="55"/>
  <c r="AO233" i="55"/>
  <c r="AN233" i="55"/>
  <c r="AM233" i="55"/>
  <c r="AL233" i="55"/>
  <c r="AJ233" i="55"/>
  <c r="AG233" i="55"/>
  <c r="AE233" i="55"/>
  <c r="AD233" i="55"/>
  <c r="AC233" i="55"/>
  <c r="AB233" i="55"/>
  <c r="Z233" i="55"/>
  <c r="Y233" i="55"/>
  <c r="X233" i="55"/>
  <c r="W233" i="55"/>
  <c r="U233" i="55"/>
  <c r="S233" i="55"/>
  <c r="Q233" i="55"/>
  <c r="L233" i="55"/>
  <c r="AP233" i="55" s="1"/>
  <c r="AV230" i="55"/>
  <c r="AT230" i="55"/>
  <c r="AS230" i="55"/>
  <c r="AR230" i="55"/>
  <c r="AQ230" i="55"/>
  <c r="AP230" i="55"/>
  <c r="AO230" i="55"/>
  <c r="AN230" i="55"/>
  <c r="AM230" i="55"/>
  <c r="AJ230" i="55"/>
  <c r="AG230" i="55"/>
  <c r="AE230" i="55"/>
  <c r="AD230" i="55"/>
  <c r="AC230" i="55"/>
  <c r="AB230" i="55"/>
  <c r="AA230" i="55"/>
  <c r="Z230" i="55"/>
  <c r="Y230" i="55"/>
  <c r="X230" i="55"/>
  <c r="U230" i="55"/>
  <c r="S230" i="55"/>
  <c r="AH230" i="55" s="1"/>
  <c r="Q230" i="55"/>
  <c r="H230" i="55"/>
  <c r="AV229" i="55"/>
  <c r="AT229" i="55"/>
  <c r="AS229" i="55"/>
  <c r="AR229" i="55"/>
  <c r="AQ229" i="55"/>
  <c r="AO229" i="55"/>
  <c r="AN229" i="55"/>
  <c r="AM229" i="55"/>
  <c r="AJ229" i="55"/>
  <c r="AG229" i="55"/>
  <c r="AE229" i="55"/>
  <c r="AD229" i="55"/>
  <c r="AC229" i="55"/>
  <c r="AB229" i="55"/>
  <c r="Z229" i="55"/>
  <c r="Y229" i="55"/>
  <c r="X229" i="55"/>
  <c r="U229" i="55"/>
  <c r="S229" i="55"/>
  <c r="Q229" i="55"/>
  <c r="AF229" i="55" s="1"/>
  <c r="L229" i="55"/>
  <c r="H229" i="55"/>
  <c r="AL229" i="55" s="1"/>
  <c r="AV228" i="55"/>
  <c r="AT228" i="55"/>
  <c r="AS228" i="55"/>
  <c r="AR228" i="55"/>
  <c r="AQ228" i="55"/>
  <c r="AO228" i="55"/>
  <c r="AN228" i="55"/>
  <c r="AM228" i="55"/>
  <c r="AJ228" i="55"/>
  <c r="AG228" i="55"/>
  <c r="AE228" i="55"/>
  <c r="AD228" i="55"/>
  <c r="AC228" i="55"/>
  <c r="AB228" i="55"/>
  <c r="Z228" i="55"/>
  <c r="Y228" i="55"/>
  <c r="X228" i="55"/>
  <c r="U228" i="55"/>
  <c r="S228" i="55"/>
  <c r="AH228" i="55" s="1"/>
  <c r="Q228" i="55"/>
  <c r="L228" i="55"/>
  <c r="H228" i="55"/>
  <c r="AV227" i="55"/>
  <c r="AT227" i="55"/>
  <c r="AS227" i="55"/>
  <c r="AR227" i="55"/>
  <c r="AQ227" i="55"/>
  <c r="AO227" i="55"/>
  <c r="AN227" i="55"/>
  <c r="AM227" i="55"/>
  <c r="AJ227" i="55"/>
  <c r="AG227" i="55"/>
  <c r="AE227" i="55"/>
  <c r="AD227" i="55"/>
  <c r="AC227" i="55"/>
  <c r="AB227" i="55"/>
  <c r="Z227" i="55"/>
  <c r="Y227" i="55"/>
  <c r="X227" i="55"/>
  <c r="U227" i="55"/>
  <c r="S227" i="55"/>
  <c r="Q227" i="55"/>
  <c r="AU227" i="55" s="1"/>
  <c r="L227" i="55"/>
  <c r="H227" i="55"/>
  <c r="AV226" i="55"/>
  <c r="AT226" i="55"/>
  <c r="AS226" i="55"/>
  <c r="AR226" i="55"/>
  <c r="AQ226" i="55"/>
  <c r="AO226" i="55"/>
  <c r="AN226" i="55"/>
  <c r="AM226" i="55"/>
  <c r="AJ226" i="55"/>
  <c r="AG226" i="55"/>
  <c r="AE226" i="55"/>
  <c r="AD226" i="55"/>
  <c r="AC226" i="55"/>
  <c r="AB226" i="55"/>
  <c r="Z226" i="55"/>
  <c r="Y226" i="55"/>
  <c r="X226" i="55"/>
  <c r="U226" i="55"/>
  <c r="S226" i="55"/>
  <c r="Q226" i="55"/>
  <c r="L226" i="55"/>
  <c r="H226" i="55"/>
  <c r="AV225" i="55"/>
  <c r="AT225" i="55"/>
  <c r="AS225" i="55"/>
  <c r="AR225" i="55"/>
  <c r="AQ225" i="55"/>
  <c r="AO225" i="55"/>
  <c r="AN225" i="55"/>
  <c r="AM225" i="55"/>
  <c r="AJ225" i="55"/>
  <c r="AG225" i="55"/>
  <c r="AE225" i="55"/>
  <c r="AD225" i="55"/>
  <c r="AC225" i="55"/>
  <c r="AB225" i="55"/>
  <c r="Z225" i="55"/>
  <c r="Y225" i="55"/>
  <c r="X225" i="55"/>
  <c r="U225" i="55"/>
  <c r="S225" i="55"/>
  <c r="AH225" i="55" s="1"/>
  <c r="Q225" i="55"/>
  <c r="L225" i="55"/>
  <c r="H225" i="55"/>
  <c r="AV224" i="55"/>
  <c r="AT224" i="55"/>
  <c r="AS224" i="55"/>
  <c r="AR224" i="55"/>
  <c r="AQ224" i="55"/>
  <c r="AO224" i="55"/>
  <c r="AN224" i="55"/>
  <c r="AM224" i="55"/>
  <c r="AJ224" i="55"/>
  <c r="AG224" i="55"/>
  <c r="AE224" i="55"/>
  <c r="AD224" i="55"/>
  <c r="AC224" i="55"/>
  <c r="AB224" i="55"/>
  <c r="Z224" i="55"/>
  <c r="Y224" i="55"/>
  <c r="X224" i="55"/>
  <c r="U224" i="55"/>
  <c r="S224" i="55"/>
  <c r="AW224" i="55" s="1"/>
  <c r="Q224" i="55"/>
  <c r="L224" i="55"/>
  <c r="H224" i="55"/>
  <c r="AV219" i="55"/>
  <c r="AT219" i="55"/>
  <c r="AS219" i="55"/>
  <c r="AR219" i="55"/>
  <c r="AQ219" i="55"/>
  <c r="AO219" i="55"/>
  <c r="AN219" i="55"/>
  <c r="AM219" i="55"/>
  <c r="AJ219" i="55"/>
  <c r="AG219" i="55"/>
  <c r="AE219" i="55"/>
  <c r="AD219" i="55"/>
  <c r="AC219" i="55"/>
  <c r="AB219" i="55"/>
  <c r="Z219" i="55"/>
  <c r="Y219" i="55"/>
  <c r="X219" i="55"/>
  <c r="U219" i="55"/>
  <c r="S219" i="55"/>
  <c r="Q219" i="55"/>
  <c r="AU219" i="55"/>
  <c r="L219" i="55"/>
  <c r="H219" i="55"/>
  <c r="AL219" i="55" s="1"/>
  <c r="AV218" i="55"/>
  <c r="AT218" i="55"/>
  <c r="AS218" i="55"/>
  <c r="AR218" i="55"/>
  <c r="AQ218" i="55"/>
  <c r="AO218" i="55"/>
  <c r="AN218" i="55"/>
  <c r="AM218" i="55"/>
  <c r="AJ218" i="55"/>
  <c r="AG218" i="55"/>
  <c r="AE218" i="55"/>
  <c r="AD218" i="55"/>
  <c r="AC218" i="55"/>
  <c r="AB218" i="55"/>
  <c r="Z218" i="55"/>
  <c r="Y218" i="55"/>
  <c r="X218" i="55"/>
  <c r="U218" i="55"/>
  <c r="S218" i="55"/>
  <c r="AH218" i="55" s="1"/>
  <c r="Q218" i="55"/>
  <c r="L218" i="55"/>
  <c r="AP218" i="55" s="1"/>
  <c r="H218" i="55"/>
  <c r="AV217" i="55"/>
  <c r="AT217" i="55"/>
  <c r="AS217" i="55"/>
  <c r="AR217" i="55"/>
  <c r="AQ217" i="55"/>
  <c r="AO217" i="55"/>
  <c r="AN217" i="55"/>
  <c r="AM217" i="55"/>
  <c r="AJ217" i="55"/>
  <c r="AG217" i="55"/>
  <c r="AE217" i="55"/>
  <c r="AD217" i="55"/>
  <c r="AC217" i="55"/>
  <c r="AB217" i="55"/>
  <c r="Z217" i="55"/>
  <c r="Y217" i="55"/>
  <c r="X217" i="55"/>
  <c r="U217" i="55"/>
  <c r="S217" i="55"/>
  <c r="Q217" i="55"/>
  <c r="L217" i="55"/>
  <c r="H217" i="55"/>
  <c r="W217" i="55" s="1"/>
  <c r="AV216" i="55"/>
  <c r="AT216" i="55"/>
  <c r="AS216" i="55"/>
  <c r="AR216" i="55"/>
  <c r="AQ216" i="55"/>
  <c r="AO216" i="55"/>
  <c r="AN216" i="55"/>
  <c r="AM216" i="55"/>
  <c r="AJ216" i="55"/>
  <c r="AG216" i="55"/>
  <c r="AE216" i="55"/>
  <c r="AD216" i="55"/>
  <c r="AC216" i="55"/>
  <c r="AB216" i="55"/>
  <c r="Z216" i="55"/>
  <c r="Y216" i="55"/>
  <c r="X216" i="55"/>
  <c r="U216" i="55"/>
  <c r="U214" i="55" s="1"/>
  <c r="U213" i="55" s="1"/>
  <c r="S216" i="55"/>
  <c r="Q216" i="55"/>
  <c r="L216" i="55"/>
  <c r="H216" i="55"/>
  <c r="AL216" i="55" s="1"/>
  <c r="AV215" i="55"/>
  <c r="AT215" i="55"/>
  <c r="AS215" i="55"/>
  <c r="AR215" i="55"/>
  <c r="AQ215" i="55"/>
  <c r="AP215" i="55"/>
  <c r="AO215" i="55"/>
  <c r="AM215" i="55"/>
  <c r="AJ215" i="55"/>
  <c r="AG215" i="55"/>
  <c r="AE215" i="55"/>
  <c r="AD215" i="55"/>
  <c r="AC215" i="55"/>
  <c r="AB215" i="55"/>
  <c r="AA215" i="55"/>
  <c r="Z215" i="55"/>
  <c r="X215" i="55"/>
  <c r="U215" i="55"/>
  <c r="Q215" i="55"/>
  <c r="AU215" i="55"/>
  <c r="J215" i="55"/>
  <c r="H215" i="55"/>
  <c r="AV211" i="55"/>
  <c r="AT211" i="55"/>
  <c r="AS211" i="55"/>
  <c r="AR211" i="55"/>
  <c r="AQ211" i="55"/>
  <c r="AP211" i="55"/>
  <c r="AN211" i="55"/>
  <c r="AM211" i="55"/>
  <c r="AL211" i="55"/>
  <c r="AJ211" i="55"/>
  <c r="AG211" i="55"/>
  <c r="AE211" i="55"/>
  <c r="AD211" i="55"/>
  <c r="AC211" i="55"/>
  <c r="AB211" i="55"/>
  <c r="AA211" i="55"/>
  <c r="Y211" i="55"/>
  <c r="X211" i="55"/>
  <c r="W211" i="55"/>
  <c r="U211" i="55"/>
  <c r="S211" i="55"/>
  <c r="AW211" i="55"/>
  <c r="Q211" i="55"/>
  <c r="AU211" i="55" s="1"/>
  <c r="K211" i="55"/>
  <c r="AV210" i="55"/>
  <c r="AT210" i="55"/>
  <c r="AS210" i="55"/>
  <c r="AR210" i="55"/>
  <c r="AQ210" i="55"/>
  <c r="AP210" i="55"/>
  <c r="AN210" i="55"/>
  <c r="AM210" i="55"/>
  <c r="AL210" i="55"/>
  <c r="AJ210" i="55"/>
  <c r="AG210" i="55"/>
  <c r="AE210" i="55"/>
  <c r="AD210" i="55"/>
  <c r="AC210" i="55"/>
  <c r="AB210" i="55"/>
  <c r="AA210" i="55"/>
  <c r="Y210" i="55"/>
  <c r="X210" i="55"/>
  <c r="W210" i="55"/>
  <c r="U210" i="55"/>
  <c r="S210" i="55"/>
  <c r="AH210" i="55" s="1"/>
  <c r="Q210" i="55"/>
  <c r="K210" i="55"/>
  <c r="AO210" i="55" s="1"/>
  <c r="BC209" i="55"/>
  <c r="BB209" i="55"/>
  <c r="BA209" i="55"/>
  <c r="AZ209" i="55"/>
  <c r="AV209" i="55"/>
  <c r="AT209" i="55"/>
  <c r="AS209" i="55"/>
  <c r="AR209" i="55"/>
  <c r="AQ209" i="55"/>
  <c r="AP209" i="55"/>
  <c r="AN209" i="55"/>
  <c r="AM209" i="55"/>
  <c r="AL209" i="55"/>
  <c r="AJ209" i="55"/>
  <c r="AG209" i="55"/>
  <c r="AE209" i="55"/>
  <c r="AD209" i="55"/>
  <c r="AC209" i="55"/>
  <c r="AB209" i="55"/>
  <c r="AA209" i="55"/>
  <c r="Y209" i="55"/>
  <c r="X209" i="55"/>
  <c r="W209" i="55"/>
  <c r="U209" i="55"/>
  <c r="S209" i="55"/>
  <c r="AH209" i="55" s="1"/>
  <c r="Q209" i="55"/>
  <c r="K209" i="55"/>
  <c r="AV208" i="55"/>
  <c r="AT208" i="55"/>
  <c r="AS208" i="55"/>
  <c r="AR208" i="55"/>
  <c r="AQ208" i="55"/>
  <c r="AP208" i="55"/>
  <c r="AN208" i="55"/>
  <c r="AM208" i="55"/>
  <c r="AL208" i="55"/>
  <c r="AJ208" i="55"/>
  <c r="AG208" i="55"/>
  <c r="AE208" i="55"/>
  <c r="AD208" i="55"/>
  <c r="AC208" i="55"/>
  <c r="AB208" i="55"/>
  <c r="AA208" i="55"/>
  <c r="Y208" i="55"/>
  <c r="X208" i="55"/>
  <c r="W208" i="55"/>
  <c r="U208" i="55"/>
  <c r="S208" i="55"/>
  <c r="AH208" i="55" s="1"/>
  <c r="Q208" i="55"/>
  <c r="K208" i="55"/>
  <c r="AV207" i="55"/>
  <c r="AT207" i="55"/>
  <c r="AS207" i="55"/>
  <c r="AR207" i="55"/>
  <c r="AQ207" i="55"/>
  <c r="AP207" i="55"/>
  <c r="AN207" i="55"/>
  <c r="AM207" i="55"/>
  <c r="AL207" i="55"/>
  <c r="AJ207" i="55"/>
  <c r="AG207" i="55"/>
  <c r="AE207" i="55"/>
  <c r="AD207" i="55"/>
  <c r="AC207" i="55"/>
  <c r="AB207" i="55"/>
  <c r="AA207" i="55"/>
  <c r="Y207" i="55"/>
  <c r="X207" i="55"/>
  <c r="W207" i="55"/>
  <c r="U207" i="55"/>
  <c r="S207" i="55"/>
  <c r="Q207" i="55"/>
  <c r="AU207" i="55" s="1"/>
  <c r="K207" i="55"/>
  <c r="AO207" i="55"/>
  <c r="AV206" i="55"/>
  <c r="AS206" i="55"/>
  <c r="AR206" i="55"/>
  <c r="AQ206" i="55"/>
  <c r="AP206" i="55"/>
  <c r="AN206" i="55"/>
  <c r="AM206" i="55"/>
  <c r="AL206" i="55"/>
  <c r="AJ206" i="55"/>
  <c r="AG206" i="55"/>
  <c r="AD206" i="55"/>
  <c r="AC206" i="55"/>
  <c r="AB206" i="55"/>
  <c r="AA206" i="55"/>
  <c r="Y206" i="55"/>
  <c r="X206" i="55"/>
  <c r="W206" i="55"/>
  <c r="U206" i="55"/>
  <c r="Q206" i="55"/>
  <c r="P206" i="55"/>
  <c r="K206" i="55"/>
  <c r="AO206" i="55" s="1"/>
  <c r="AV205" i="55"/>
  <c r="AT205" i="55"/>
  <c r="AS205" i="55"/>
  <c r="AR205" i="55"/>
  <c r="AQ205" i="55"/>
  <c r="AP205" i="55"/>
  <c r="AN205" i="55"/>
  <c r="AM205" i="55"/>
  <c r="AL205" i="55"/>
  <c r="AJ205" i="55"/>
  <c r="AG205" i="55"/>
  <c r="AE205" i="55"/>
  <c r="AD205" i="55"/>
  <c r="AC205" i="55"/>
  <c r="AB205" i="55"/>
  <c r="AA205" i="55"/>
  <c r="Y205" i="55"/>
  <c r="X205" i="55"/>
  <c r="W205" i="55"/>
  <c r="U205" i="55"/>
  <c r="S205" i="55"/>
  <c r="Q205" i="55"/>
  <c r="K205" i="55"/>
  <c r="AV204" i="55"/>
  <c r="AT204" i="55"/>
  <c r="AS204" i="55"/>
  <c r="AR204" i="55"/>
  <c r="AQ204" i="55"/>
  <c r="AP204" i="55"/>
  <c r="AN204" i="55"/>
  <c r="AM204" i="55"/>
  <c r="AL204" i="55"/>
  <c r="AJ204" i="55"/>
  <c r="AG204" i="55"/>
  <c r="AE204" i="55"/>
  <c r="AD204" i="55"/>
  <c r="AC204" i="55"/>
  <c r="AB204" i="55"/>
  <c r="AA204" i="55"/>
  <c r="Y204" i="55"/>
  <c r="X204" i="55"/>
  <c r="W204" i="55"/>
  <c r="U204" i="55"/>
  <c r="S204" i="55"/>
  <c r="AW204" i="55" s="1"/>
  <c r="Q204" i="55"/>
  <c r="AU204" i="55" s="1"/>
  <c r="K204" i="55"/>
  <c r="AO204" i="55"/>
  <c r="AV203" i="55"/>
  <c r="AS203" i="55"/>
  <c r="AR203" i="55"/>
  <c r="AQ203" i="55"/>
  <c r="AP203" i="55"/>
  <c r="AN203" i="55"/>
  <c r="AM203" i="55"/>
  <c r="AL203" i="55"/>
  <c r="AJ203" i="55"/>
  <c r="AG203" i="55"/>
  <c r="AD203" i="55"/>
  <c r="AC203" i="55"/>
  <c r="AB203" i="55"/>
  <c r="AA203" i="55"/>
  <c r="Y203" i="55"/>
  <c r="X203" i="55"/>
  <c r="W203" i="55"/>
  <c r="U203" i="55"/>
  <c r="Q203" i="55"/>
  <c r="AU203" i="55" s="1"/>
  <c r="P203" i="55"/>
  <c r="K203" i="55"/>
  <c r="AO203" i="55" s="1"/>
  <c r="AV202" i="55"/>
  <c r="AS202" i="55"/>
  <c r="AR202" i="55"/>
  <c r="AQ202" i="55"/>
  <c r="AP202" i="55"/>
  <c r="AN202" i="55"/>
  <c r="AM202" i="55"/>
  <c r="AL202" i="55"/>
  <c r="AJ202" i="55"/>
  <c r="AG202" i="55"/>
  <c r="AD202" i="55"/>
  <c r="AC202" i="55"/>
  <c r="AB202" i="55"/>
  <c r="AA202" i="55"/>
  <c r="Y202" i="55"/>
  <c r="X202" i="55"/>
  <c r="W202" i="55"/>
  <c r="U202" i="55"/>
  <c r="Q202" i="55"/>
  <c r="AU202" i="55" s="1"/>
  <c r="P202" i="55"/>
  <c r="K202" i="55"/>
  <c r="AV201" i="55"/>
  <c r="AS201" i="55"/>
  <c r="AR201" i="55"/>
  <c r="AQ201" i="55"/>
  <c r="AP201" i="55"/>
  <c r="AN201" i="55"/>
  <c r="AM201" i="55"/>
  <c r="AL201" i="55"/>
  <c r="AJ201" i="55"/>
  <c r="AG201" i="55"/>
  <c r="AD201" i="55"/>
  <c r="AC201" i="55"/>
  <c r="AB201" i="55"/>
  <c r="AA201" i="55"/>
  <c r="Y201" i="55"/>
  <c r="X201" i="55"/>
  <c r="W201" i="55"/>
  <c r="U201" i="55"/>
  <c r="Q201" i="55"/>
  <c r="P201" i="55"/>
  <c r="S201" i="55" s="1"/>
  <c r="K201" i="55"/>
  <c r="AO201" i="55" s="1"/>
  <c r="AV200" i="55"/>
  <c r="AS200" i="55"/>
  <c r="AR200" i="55"/>
  <c r="AQ200" i="55"/>
  <c r="AP200" i="55"/>
  <c r="AN200" i="55"/>
  <c r="AM200" i="55"/>
  <c r="AL200" i="55"/>
  <c r="AJ200" i="55"/>
  <c r="AG200" i="55"/>
  <c r="AD200" i="55"/>
  <c r="AC200" i="55"/>
  <c r="AB200" i="55"/>
  <c r="AA200" i="55"/>
  <c r="Y200" i="55"/>
  <c r="X200" i="55"/>
  <c r="W200" i="55"/>
  <c r="U200" i="55"/>
  <c r="Q200" i="55"/>
  <c r="P200" i="55"/>
  <c r="K200" i="55"/>
  <c r="AV199" i="55"/>
  <c r="AS199" i="55"/>
  <c r="AR199" i="55"/>
  <c r="AQ199" i="55"/>
  <c r="AP199" i="55"/>
  <c r="AN199" i="55"/>
  <c r="AM199" i="55"/>
  <c r="AL199" i="55"/>
  <c r="AJ199" i="55"/>
  <c r="AG199" i="55"/>
  <c r="AD199" i="55"/>
  <c r="AC199" i="55"/>
  <c r="AB199" i="55"/>
  <c r="AA199" i="55"/>
  <c r="Y199" i="55"/>
  <c r="X199" i="55"/>
  <c r="W199" i="55"/>
  <c r="U199" i="55"/>
  <c r="Q199" i="55"/>
  <c r="P199" i="55"/>
  <c r="AE199" i="55" s="1"/>
  <c r="K199" i="55"/>
  <c r="AV197" i="55"/>
  <c r="AT197" i="55"/>
  <c r="AS197" i="55"/>
  <c r="AR197" i="55"/>
  <c r="AQ197" i="55"/>
  <c r="AP197" i="55"/>
  <c r="AO197" i="55"/>
  <c r="AN197" i="55"/>
  <c r="AM197" i="55"/>
  <c r="AL197" i="55"/>
  <c r="AJ197" i="55"/>
  <c r="AG197" i="55"/>
  <c r="AE197" i="55"/>
  <c r="AD197" i="55"/>
  <c r="AC197" i="55"/>
  <c r="AB197" i="55"/>
  <c r="AA197" i="55"/>
  <c r="Z197" i="55"/>
  <c r="Y197" i="55"/>
  <c r="X197" i="55"/>
  <c r="W197" i="55"/>
  <c r="U197" i="55"/>
  <c r="S197" i="55"/>
  <c r="AH197" i="55" s="1"/>
  <c r="Q197" i="55"/>
  <c r="AF197" i="55" s="1"/>
  <c r="AV195" i="55"/>
  <c r="AT195" i="55"/>
  <c r="AS195" i="55"/>
  <c r="AR195" i="55"/>
  <c r="AQ195" i="55"/>
  <c r="AP195" i="55"/>
  <c r="AO195" i="55"/>
  <c r="AN195" i="55"/>
  <c r="AM195" i="55"/>
  <c r="AL195" i="55"/>
  <c r="AJ195" i="55"/>
  <c r="AG195" i="55"/>
  <c r="AE195" i="55"/>
  <c r="AD195" i="55"/>
  <c r="AC195" i="55"/>
  <c r="AB195" i="55"/>
  <c r="AA195" i="55"/>
  <c r="Z195" i="55"/>
  <c r="Y195" i="55"/>
  <c r="X195" i="55"/>
  <c r="W195" i="55"/>
  <c r="U195" i="55"/>
  <c r="S195" i="55"/>
  <c r="AH195" i="55" s="1"/>
  <c r="Q195" i="55"/>
  <c r="AT194" i="55"/>
  <c r="AP194" i="55"/>
  <c r="AM194" i="55"/>
  <c r="AL194" i="55"/>
  <c r="AJ194" i="55"/>
  <c r="AE194" i="55"/>
  <c r="AA194" i="55"/>
  <c r="X194" i="55"/>
  <c r="W194" i="55"/>
  <c r="U194" i="55"/>
  <c r="R194" i="55"/>
  <c r="AG194" i="55"/>
  <c r="Q194" i="55"/>
  <c r="O194" i="55"/>
  <c r="N194" i="55"/>
  <c r="M194" i="55"/>
  <c r="AB194" i="55" s="1"/>
  <c r="K194" i="55"/>
  <c r="J194" i="55"/>
  <c r="AV193" i="55"/>
  <c r="AT193" i="55"/>
  <c r="AS193" i="55"/>
  <c r="AR193" i="55"/>
  <c r="AQ193" i="55"/>
  <c r="AP193" i="55"/>
  <c r="AN193" i="55"/>
  <c r="AM193" i="55"/>
  <c r="AL193" i="55"/>
  <c r="AJ193" i="55"/>
  <c r="AG193" i="55"/>
  <c r="AE193" i="55"/>
  <c r="AD193" i="55"/>
  <c r="AC193" i="55"/>
  <c r="AB193" i="55"/>
  <c r="AA193" i="55"/>
  <c r="Y193" i="55"/>
  <c r="X193" i="55"/>
  <c r="W193" i="55"/>
  <c r="U193" i="55"/>
  <c r="S193" i="55"/>
  <c r="Q193" i="55"/>
  <c r="K193" i="55"/>
  <c r="AO193" i="55" s="1"/>
  <c r="AV192" i="55"/>
  <c r="AS192" i="55"/>
  <c r="AR192" i="55"/>
  <c r="AQ192" i="55"/>
  <c r="AP192" i="55"/>
  <c r="AN192" i="55"/>
  <c r="AM192" i="55"/>
  <c r="AL192" i="55"/>
  <c r="AJ192" i="55"/>
  <c r="AG192" i="55"/>
  <c r="AD192" i="55"/>
  <c r="AC192" i="55"/>
  <c r="AB192" i="55"/>
  <c r="AA192" i="55"/>
  <c r="Y192" i="55"/>
  <c r="X192" i="55"/>
  <c r="W192" i="55"/>
  <c r="U192" i="55"/>
  <c r="Q192" i="55"/>
  <c r="P192" i="55"/>
  <c r="K192" i="55"/>
  <c r="AV191" i="55"/>
  <c r="AS191" i="55"/>
  <c r="AR191" i="55"/>
  <c r="AQ191" i="55"/>
  <c r="AP191" i="55"/>
  <c r="AN191" i="55"/>
  <c r="AM191" i="55"/>
  <c r="AL191" i="55"/>
  <c r="AJ191" i="55"/>
  <c r="AG191" i="55"/>
  <c r="AD191" i="55"/>
  <c r="AC191" i="55"/>
  <c r="AB191" i="55"/>
  <c r="AA191" i="55"/>
  <c r="Y191" i="55"/>
  <c r="X191" i="55"/>
  <c r="W191" i="55"/>
  <c r="U191" i="55"/>
  <c r="Q191" i="55"/>
  <c r="AU191" i="55" s="1"/>
  <c r="P191" i="55"/>
  <c r="AE191" i="55" s="1"/>
  <c r="K191" i="55"/>
  <c r="Z191" i="55" s="1"/>
  <c r="AV190" i="55"/>
  <c r="AS190" i="55"/>
  <c r="AR190" i="55"/>
  <c r="AQ190" i="55"/>
  <c r="AP190" i="55"/>
  <c r="AN190" i="55"/>
  <c r="AM190" i="55"/>
  <c r="AL190" i="55"/>
  <c r="AJ190" i="55"/>
  <c r="AG190" i="55"/>
  <c r="AD190" i="55"/>
  <c r="AC190" i="55"/>
  <c r="AB190" i="55"/>
  <c r="AA190" i="55"/>
  <c r="Y190" i="55"/>
  <c r="X190" i="55"/>
  <c r="W190" i="55"/>
  <c r="U190" i="55"/>
  <c r="Q190" i="55"/>
  <c r="P190" i="55"/>
  <c r="K190" i="55"/>
  <c r="AO190" i="55" s="1"/>
  <c r="AV189" i="55"/>
  <c r="AS189" i="55"/>
  <c r="AR189" i="55"/>
  <c r="AQ189" i="55"/>
  <c r="AP189" i="55"/>
  <c r="AN189" i="55"/>
  <c r="AM189" i="55"/>
  <c r="AL189" i="55"/>
  <c r="AJ189" i="55"/>
  <c r="AG189" i="55"/>
  <c r="AD189" i="55"/>
  <c r="AC189" i="55"/>
  <c r="AB189" i="55"/>
  <c r="AA189" i="55"/>
  <c r="Y189" i="55"/>
  <c r="X189" i="55"/>
  <c r="W189" i="55"/>
  <c r="U189" i="55"/>
  <c r="Q189" i="55"/>
  <c r="P189" i="55"/>
  <c r="AE189" i="55" s="1"/>
  <c r="K189" i="55"/>
  <c r="Z189" i="55" s="1"/>
  <c r="AV188" i="55"/>
  <c r="AS188" i="55"/>
  <c r="AR188" i="55"/>
  <c r="AQ188" i="55"/>
  <c r="AP188" i="55"/>
  <c r="AN188" i="55"/>
  <c r="AM188" i="55"/>
  <c r="AL188" i="55"/>
  <c r="AJ188" i="55"/>
  <c r="AG188" i="55"/>
  <c r="AD188" i="55"/>
  <c r="AC188" i="55"/>
  <c r="AB188" i="55"/>
  <c r="AA188" i="55"/>
  <c r="Y188" i="55"/>
  <c r="X188" i="55"/>
  <c r="W188" i="55"/>
  <c r="U188" i="55"/>
  <c r="Q188" i="55"/>
  <c r="P188" i="55"/>
  <c r="K188" i="55"/>
  <c r="AV187" i="55"/>
  <c r="AS187" i="55"/>
  <c r="AR187" i="55"/>
  <c r="AQ187" i="55"/>
  <c r="AP187" i="55"/>
  <c r="AN187" i="55"/>
  <c r="AM187" i="55"/>
  <c r="AL187" i="55"/>
  <c r="AJ187" i="55"/>
  <c r="AG187" i="55"/>
  <c r="AD187" i="55"/>
  <c r="AC187" i="55"/>
  <c r="AB187" i="55"/>
  <c r="AA187" i="55"/>
  <c r="Y187" i="55"/>
  <c r="X187" i="55"/>
  <c r="W187" i="55"/>
  <c r="U187" i="55"/>
  <c r="Q187" i="55"/>
  <c r="AU187" i="55"/>
  <c r="P187" i="55"/>
  <c r="K187" i="55"/>
  <c r="Z187" i="55" s="1"/>
  <c r="AV186" i="55"/>
  <c r="AS186" i="55"/>
  <c r="AR186" i="55"/>
  <c r="AQ186" i="55"/>
  <c r="AP186" i="55"/>
  <c r="AN186" i="55"/>
  <c r="AM186" i="55"/>
  <c r="AL186" i="55"/>
  <c r="AJ186" i="55"/>
  <c r="AG186" i="55"/>
  <c r="AD186" i="55"/>
  <c r="AC186" i="55"/>
  <c r="AB186" i="55"/>
  <c r="AA186" i="55"/>
  <c r="Y186" i="55"/>
  <c r="X186" i="55"/>
  <c r="W186" i="55"/>
  <c r="U186" i="55"/>
  <c r="Q186" i="55"/>
  <c r="G186" i="55" s="1"/>
  <c r="E186" i="55" s="1"/>
  <c r="AY186" i="55" s="1"/>
  <c r="P186" i="55"/>
  <c r="S186" i="55" s="1"/>
  <c r="K186" i="55"/>
  <c r="AV185" i="55"/>
  <c r="AS185" i="55"/>
  <c r="AR185" i="55"/>
  <c r="AQ185" i="55"/>
  <c r="AP185" i="55"/>
  <c r="AN185" i="55"/>
  <c r="AM185" i="55"/>
  <c r="AL185" i="55"/>
  <c r="AJ185" i="55"/>
  <c r="AG185" i="55"/>
  <c r="AD185" i="55"/>
  <c r="AC185" i="55"/>
  <c r="AB185" i="55"/>
  <c r="AA185" i="55"/>
  <c r="Y185" i="55"/>
  <c r="X185" i="55"/>
  <c r="W185" i="55"/>
  <c r="U185" i="55"/>
  <c r="Q185" i="55"/>
  <c r="AU185" i="55" s="1"/>
  <c r="P185" i="55"/>
  <c r="K185" i="55"/>
  <c r="AV184" i="55"/>
  <c r="AS184" i="55"/>
  <c r="AR184" i="55"/>
  <c r="AQ184" i="55"/>
  <c r="AP184" i="55"/>
  <c r="AN184" i="55"/>
  <c r="AM184" i="55"/>
  <c r="AL184" i="55"/>
  <c r="AJ184" i="55"/>
  <c r="AG184" i="55"/>
  <c r="AD184" i="55"/>
  <c r="AC184" i="55"/>
  <c r="AB184" i="55"/>
  <c r="AA184" i="55"/>
  <c r="Y184" i="55"/>
  <c r="X184" i="55"/>
  <c r="W184" i="55"/>
  <c r="U184" i="55"/>
  <c r="Q184" i="55"/>
  <c r="P184" i="55"/>
  <c r="K184" i="55"/>
  <c r="AO184" i="55" s="1"/>
  <c r="AV183" i="55"/>
  <c r="AS183" i="55"/>
  <c r="AR183" i="55"/>
  <c r="AQ183" i="55"/>
  <c r="AP183" i="55"/>
  <c r="AN183" i="55"/>
  <c r="AM183" i="55"/>
  <c r="AL183" i="55"/>
  <c r="AJ183" i="55"/>
  <c r="AG183" i="55"/>
  <c r="AD183" i="55"/>
  <c r="AC183" i="55"/>
  <c r="AB183" i="55"/>
  <c r="AA183" i="55"/>
  <c r="Y183" i="55"/>
  <c r="X183" i="55"/>
  <c r="W183" i="55"/>
  <c r="U183" i="55"/>
  <c r="Q183" i="55"/>
  <c r="P183" i="55"/>
  <c r="K183" i="55"/>
  <c r="Z183" i="55" s="1"/>
  <c r="AV182" i="55"/>
  <c r="AS182" i="55"/>
  <c r="AR182" i="55"/>
  <c r="AQ182" i="55"/>
  <c r="AP182" i="55"/>
  <c r="AN182" i="55"/>
  <c r="AM182" i="55"/>
  <c r="AL182" i="55"/>
  <c r="AJ182" i="55"/>
  <c r="AG182" i="55"/>
  <c r="AD182" i="55"/>
  <c r="AC182" i="55"/>
  <c r="AB182" i="55"/>
  <c r="AA182" i="55"/>
  <c r="Y182" i="55"/>
  <c r="X182" i="55"/>
  <c r="W182" i="55"/>
  <c r="U182" i="55"/>
  <c r="Q182" i="55"/>
  <c r="AF182" i="55" s="1"/>
  <c r="P182" i="55"/>
  <c r="K182" i="55"/>
  <c r="AV181" i="55"/>
  <c r="AS181" i="55"/>
  <c r="AR181" i="55"/>
  <c r="AQ181" i="55"/>
  <c r="AP181" i="55"/>
  <c r="AN181" i="55"/>
  <c r="AM181" i="55"/>
  <c r="AL181" i="55"/>
  <c r="AJ181" i="55"/>
  <c r="AG181" i="55"/>
  <c r="AD181" i="55"/>
  <c r="AC181" i="55"/>
  <c r="AB181" i="55"/>
  <c r="AA181" i="55"/>
  <c r="Y181" i="55"/>
  <c r="X181" i="55"/>
  <c r="W181" i="55"/>
  <c r="U181" i="55"/>
  <c r="Q181" i="55"/>
  <c r="AU181" i="55" s="1"/>
  <c r="P181" i="55"/>
  <c r="K181" i="55"/>
  <c r="Z181" i="55" s="1"/>
  <c r="AV180" i="55"/>
  <c r="AS180" i="55"/>
  <c r="AR180" i="55"/>
  <c r="AQ180" i="55"/>
  <c r="AP180" i="55"/>
  <c r="AN180" i="55"/>
  <c r="AM180" i="55"/>
  <c r="AL180" i="55"/>
  <c r="AJ180" i="55"/>
  <c r="AG180" i="55"/>
  <c r="AD180" i="55"/>
  <c r="AC180" i="55"/>
  <c r="AB180" i="55"/>
  <c r="AA180" i="55"/>
  <c r="Y180" i="55"/>
  <c r="X180" i="55"/>
  <c r="W180" i="55"/>
  <c r="U180" i="55"/>
  <c r="Q180" i="55"/>
  <c r="AU180" i="55" s="1"/>
  <c r="P180" i="55"/>
  <c r="AE180" i="55" s="1"/>
  <c r="K180" i="55"/>
  <c r="AV179" i="55"/>
  <c r="AS179" i="55"/>
  <c r="AR179" i="55"/>
  <c r="AQ179" i="55"/>
  <c r="AP179" i="55"/>
  <c r="AN179" i="55"/>
  <c r="AL179" i="55"/>
  <c r="AJ179" i="55"/>
  <c r="AG179" i="55"/>
  <c r="AD179" i="55"/>
  <c r="AC179" i="55"/>
  <c r="AB179" i="55"/>
  <c r="AA179" i="55"/>
  <c r="Y179" i="55"/>
  <c r="W179" i="55"/>
  <c r="U179" i="55"/>
  <c r="I179" i="55"/>
  <c r="AV178" i="55"/>
  <c r="AS178" i="55"/>
  <c r="AR178" i="55"/>
  <c r="AQ178" i="55"/>
  <c r="AP178" i="55"/>
  <c r="AN178" i="55"/>
  <c r="AM178" i="55"/>
  <c r="AL178" i="55"/>
  <c r="AJ178" i="55"/>
  <c r="AG178" i="55"/>
  <c r="AD178" i="55"/>
  <c r="AC178" i="55"/>
  <c r="AB178" i="55"/>
  <c r="AA178" i="55"/>
  <c r="Y178" i="55"/>
  <c r="X178" i="55"/>
  <c r="W178" i="55"/>
  <c r="U178" i="55"/>
  <c r="Q178" i="55"/>
  <c r="AU178" i="55" s="1"/>
  <c r="P178" i="55"/>
  <c r="K178" i="55"/>
  <c r="AV177" i="55"/>
  <c r="AS177" i="55"/>
  <c r="AR177" i="55"/>
  <c r="AQ177" i="55"/>
  <c r="AP177" i="55"/>
  <c r="AN177" i="55"/>
  <c r="AM177" i="55"/>
  <c r="AL177" i="55"/>
  <c r="AJ177" i="55"/>
  <c r="AG177" i="55"/>
  <c r="AD177" i="55"/>
  <c r="AC177" i="55"/>
  <c r="AB177" i="55"/>
  <c r="AA177" i="55"/>
  <c r="Y177" i="55"/>
  <c r="X177" i="55"/>
  <c r="W177" i="55"/>
  <c r="U177" i="55"/>
  <c r="Q177" i="55"/>
  <c r="P177" i="55"/>
  <c r="K177" i="55"/>
  <c r="Z177" i="55" s="1"/>
  <c r="AV176" i="55"/>
  <c r="AS176" i="55"/>
  <c r="AR176" i="55"/>
  <c r="AQ176" i="55"/>
  <c r="AP176" i="55"/>
  <c r="AN176" i="55"/>
  <c r="AM176" i="55"/>
  <c r="AL176" i="55"/>
  <c r="AJ176" i="55"/>
  <c r="AG176" i="55"/>
  <c r="AD176" i="55"/>
  <c r="AC176" i="55"/>
  <c r="AB176" i="55"/>
  <c r="AA176" i="55"/>
  <c r="Y176" i="55"/>
  <c r="X176" i="55"/>
  <c r="W176" i="55"/>
  <c r="U176" i="55"/>
  <c r="Q176" i="55"/>
  <c r="AF176" i="55" s="1"/>
  <c r="P176" i="55"/>
  <c r="AT176" i="55" s="1"/>
  <c r="K176" i="55"/>
  <c r="M175" i="55"/>
  <c r="L175" i="55"/>
  <c r="D174" i="55"/>
  <c r="C174" i="55"/>
  <c r="AV172" i="55"/>
  <c r="AS172" i="55"/>
  <c r="AR172" i="55"/>
  <c r="AQ172" i="55"/>
  <c r="AN172" i="55"/>
  <c r="AM172" i="55"/>
  <c r="AL172" i="55"/>
  <c r="AJ172" i="55"/>
  <c r="AG172" i="55"/>
  <c r="AD172" i="55"/>
  <c r="AC172" i="55"/>
  <c r="AB172" i="55"/>
  <c r="Y172" i="55"/>
  <c r="X172" i="55"/>
  <c r="W172" i="55"/>
  <c r="U172" i="55"/>
  <c r="Q172" i="55"/>
  <c r="P172" i="55"/>
  <c r="AE172" i="55" s="1"/>
  <c r="L172" i="55"/>
  <c r="K172" i="55"/>
  <c r="AO172" i="55" s="1"/>
  <c r="AV171" i="55"/>
  <c r="AT171" i="55"/>
  <c r="AS171" i="55"/>
  <c r="AR171" i="55"/>
  <c r="AQ171" i="55"/>
  <c r="AN171" i="55"/>
  <c r="AM171" i="55"/>
  <c r="AL171" i="55"/>
  <c r="AJ171" i="55"/>
  <c r="AG171" i="55"/>
  <c r="AE171" i="55"/>
  <c r="AD171" i="55"/>
  <c r="AC171" i="55"/>
  <c r="AB171" i="55"/>
  <c r="Y171" i="55"/>
  <c r="X171" i="55"/>
  <c r="W171" i="55"/>
  <c r="U171" i="55"/>
  <c r="S171" i="55"/>
  <c r="Q171" i="55"/>
  <c r="L171" i="55"/>
  <c r="AP171" i="55" s="1"/>
  <c r="K171" i="55"/>
  <c r="Z171" i="55" s="1"/>
  <c r="AV170" i="55"/>
  <c r="AT170" i="55"/>
  <c r="AS170" i="55"/>
  <c r="AR170" i="55"/>
  <c r="AQ170" i="55"/>
  <c r="AO170" i="55"/>
  <c r="AN170" i="55"/>
  <c r="AM170" i="55"/>
  <c r="AL170" i="55"/>
  <c r="AJ170" i="55"/>
  <c r="AG170" i="55"/>
  <c r="AE170" i="55"/>
  <c r="AD170" i="55"/>
  <c r="AC170" i="55"/>
  <c r="AB170" i="55"/>
  <c r="Z170" i="55"/>
  <c r="Y170" i="55"/>
  <c r="X170" i="55"/>
  <c r="W170" i="55"/>
  <c r="U170" i="55"/>
  <c r="S170" i="55"/>
  <c r="AH170" i="55" s="1"/>
  <c r="Q170" i="55"/>
  <c r="L170" i="55"/>
  <c r="AV169" i="55"/>
  <c r="AT169" i="55"/>
  <c r="AS169" i="55"/>
  <c r="AR169" i="55"/>
  <c r="AQ169" i="55"/>
  <c r="AN169" i="55"/>
  <c r="AM169" i="55"/>
  <c r="AL169" i="55"/>
  <c r="AJ169" i="55"/>
  <c r="AG169" i="55"/>
  <c r="AE169" i="55"/>
  <c r="AD169" i="55"/>
  <c r="AC169" i="55"/>
  <c r="AB169" i="55"/>
  <c r="Y169" i="55"/>
  <c r="X169" i="55"/>
  <c r="W169" i="55"/>
  <c r="U169" i="55"/>
  <c r="S169" i="55"/>
  <c r="AW169" i="55" s="1"/>
  <c r="Q169" i="55"/>
  <c r="AU169" i="55" s="1"/>
  <c r="L169" i="55"/>
  <c r="AP169" i="55" s="1"/>
  <c r="K169" i="55"/>
  <c r="AV168" i="55"/>
  <c r="AS168" i="55"/>
  <c r="AR168" i="55"/>
  <c r="AQ168" i="55"/>
  <c r="AN168" i="55"/>
  <c r="AM168" i="55"/>
  <c r="AL168" i="55"/>
  <c r="AJ168" i="55"/>
  <c r="AG168" i="55"/>
  <c r="AD168" i="55"/>
  <c r="AC168" i="55"/>
  <c r="AB168" i="55"/>
  <c r="Y168" i="55"/>
  <c r="X168" i="55"/>
  <c r="W168" i="55"/>
  <c r="U168" i="55"/>
  <c r="Q168" i="55"/>
  <c r="AU168" i="55" s="1"/>
  <c r="P168" i="55"/>
  <c r="L168" i="55"/>
  <c r="AA168" i="55" s="1"/>
  <c r="K168" i="55"/>
  <c r="AV167" i="55"/>
  <c r="AS167" i="55"/>
  <c r="AR167" i="55"/>
  <c r="AQ167" i="55"/>
  <c r="AP167" i="55"/>
  <c r="AN167" i="55"/>
  <c r="AM167" i="55"/>
  <c r="AL167" i="55"/>
  <c r="AJ167" i="55"/>
  <c r="AG167" i="55"/>
  <c r="AD167" i="55"/>
  <c r="AC167" i="55"/>
  <c r="AB167" i="55"/>
  <c r="AA167" i="55"/>
  <c r="Y167" i="55"/>
  <c r="X167" i="55"/>
  <c r="W167" i="55"/>
  <c r="U167" i="55"/>
  <c r="Q167" i="55"/>
  <c r="P167" i="55"/>
  <c r="K167" i="55"/>
  <c r="Z167" i="55" s="1"/>
  <c r="AV166" i="55"/>
  <c r="AT166" i="55"/>
  <c r="AS166" i="55"/>
  <c r="AR166" i="55"/>
  <c r="AQ166" i="55"/>
  <c r="AN166" i="55"/>
  <c r="AM166" i="55"/>
  <c r="AL166" i="55"/>
  <c r="AJ166" i="55"/>
  <c r="AG166" i="55"/>
  <c r="AE166" i="55"/>
  <c r="AD166" i="55"/>
  <c r="AC166" i="55"/>
  <c r="AB166" i="55"/>
  <c r="Y166" i="55"/>
  <c r="X166" i="55"/>
  <c r="W166" i="55"/>
  <c r="U166" i="55"/>
  <c r="S166" i="55"/>
  <c r="AH166" i="55" s="1"/>
  <c r="Q166" i="55"/>
  <c r="L166" i="55"/>
  <c r="AP166" i="55" s="1"/>
  <c r="K166" i="55"/>
  <c r="AO166" i="55" s="1"/>
  <c r="AV165" i="55"/>
  <c r="AS165" i="55"/>
  <c r="AR165" i="55"/>
  <c r="AQ165" i="55"/>
  <c r="AN165" i="55"/>
  <c r="AM165" i="55"/>
  <c r="AL165" i="55"/>
  <c r="AJ165" i="55"/>
  <c r="AG165" i="55"/>
  <c r="AD165" i="55"/>
  <c r="AC165" i="55"/>
  <c r="AB165" i="55"/>
  <c r="Y165" i="55"/>
  <c r="X165" i="55"/>
  <c r="W165" i="55"/>
  <c r="U165" i="55"/>
  <c r="Q165" i="55"/>
  <c r="AU165" i="55" s="1"/>
  <c r="P165" i="55"/>
  <c r="AT165" i="55" s="1"/>
  <c r="L165" i="55"/>
  <c r="K165" i="55"/>
  <c r="AO165" i="55" s="1"/>
  <c r="AV164" i="55"/>
  <c r="AS164" i="55"/>
  <c r="AR164" i="55"/>
  <c r="AQ164" i="55"/>
  <c r="AN164" i="55"/>
  <c r="AM164" i="55"/>
  <c r="AL164" i="55"/>
  <c r="AJ164" i="55"/>
  <c r="AG164" i="55"/>
  <c r="AD164" i="55"/>
  <c r="AC164" i="55"/>
  <c r="AB164" i="55"/>
  <c r="Y164" i="55"/>
  <c r="X164" i="55"/>
  <c r="W164" i="55"/>
  <c r="U164" i="55"/>
  <c r="Q164" i="55"/>
  <c r="AU164" i="55" s="1"/>
  <c r="P164" i="55"/>
  <c r="AE164" i="55" s="1"/>
  <c r="L164" i="55"/>
  <c r="AA164" i="55" s="1"/>
  <c r="K164" i="55"/>
  <c r="AV163" i="55"/>
  <c r="AS163" i="55"/>
  <c r="AR163" i="55"/>
  <c r="AQ163" i="55"/>
  <c r="AN163" i="55"/>
  <c r="AM163" i="55"/>
  <c r="AL163" i="55"/>
  <c r="AJ163" i="55"/>
  <c r="AG163" i="55"/>
  <c r="AD163" i="55"/>
  <c r="AC163" i="55"/>
  <c r="AB163" i="55"/>
  <c r="Y163" i="55"/>
  <c r="X163" i="55"/>
  <c r="W163" i="55"/>
  <c r="U163" i="55"/>
  <c r="Q163" i="55"/>
  <c r="AF163" i="55" s="1"/>
  <c r="P163" i="55"/>
  <c r="AT163" i="55" s="1"/>
  <c r="L163" i="55"/>
  <c r="AP163" i="55" s="1"/>
  <c r="K163" i="55"/>
  <c r="AV162" i="55"/>
  <c r="AS162" i="55"/>
  <c r="AR162" i="55"/>
  <c r="AQ162" i="55"/>
  <c r="AN162" i="55"/>
  <c r="AM162" i="55"/>
  <c r="AL162" i="55"/>
  <c r="AJ162" i="55"/>
  <c r="AG162" i="55"/>
  <c r="AD162" i="55"/>
  <c r="AC162" i="55"/>
  <c r="AB162" i="55"/>
  <c r="Y162" i="55"/>
  <c r="X162" i="55"/>
  <c r="W162" i="55"/>
  <c r="U162" i="55"/>
  <c r="Q162" i="55"/>
  <c r="P162" i="55"/>
  <c r="L162" i="55"/>
  <c r="K162" i="55"/>
  <c r="AV161" i="55"/>
  <c r="AS161" i="55"/>
  <c r="AR161" i="55"/>
  <c r="AQ161" i="55"/>
  <c r="AN161" i="55"/>
  <c r="AM161" i="55"/>
  <c r="AL161" i="55"/>
  <c r="AJ161" i="55"/>
  <c r="AG161" i="55"/>
  <c r="AD161" i="55"/>
  <c r="AC161" i="55"/>
  <c r="AB161" i="55"/>
  <c r="Y161" i="55"/>
  <c r="X161" i="55"/>
  <c r="W161" i="55"/>
  <c r="U161" i="55"/>
  <c r="Q161" i="55"/>
  <c r="AU161" i="55" s="1"/>
  <c r="P161" i="55"/>
  <c r="L161" i="55"/>
  <c r="K161" i="55"/>
  <c r="AO161" i="55" s="1"/>
  <c r="AV160" i="55"/>
  <c r="AS160" i="55"/>
  <c r="AR160" i="55"/>
  <c r="AQ160" i="55"/>
  <c r="AN160" i="55"/>
  <c r="AM160" i="55"/>
  <c r="AL160" i="55"/>
  <c r="AJ160" i="55"/>
  <c r="AG160" i="55"/>
  <c r="AD160" i="55"/>
  <c r="AC160" i="55"/>
  <c r="AB160" i="55"/>
  <c r="Y160" i="55"/>
  <c r="X160" i="55"/>
  <c r="W160" i="55"/>
  <c r="U160" i="55"/>
  <c r="Q160" i="55"/>
  <c r="AU160" i="55" s="1"/>
  <c r="P160" i="55"/>
  <c r="L160" i="55"/>
  <c r="AA160" i="55" s="1"/>
  <c r="K160" i="55"/>
  <c r="AV159" i="55"/>
  <c r="AS159" i="55"/>
  <c r="AR159" i="55"/>
  <c r="AQ159" i="55"/>
  <c r="AN159" i="55"/>
  <c r="AM159" i="55"/>
  <c r="AL159" i="55"/>
  <c r="AJ159" i="55"/>
  <c r="AG159" i="55"/>
  <c r="AD159" i="55"/>
  <c r="AC159" i="55"/>
  <c r="AB159" i="55"/>
  <c r="Y159" i="55"/>
  <c r="X159" i="55"/>
  <c r="W159" i="55"/>
  <c r="U159" i="55"/>
  <c r="Q159" i="55"/>
  <c r="AU159" i="55" s="1"/>
  <c r="P159" i="55"/>
  <c r="AE159" i="55" s="1"/>
  <c r="L159" i="55"/>
  <c r="AP159" i="55"/>
  <c r="K159" i="55"/>
  <c r="AO159" i="55" s="1"/>
  <c r="AV158" i="55"/>
  <c r="AS158" i="55"/>
  <c r="AR158" i="55"/>
  <c r="AQ158" i="55"/>
  <c r="AN158" i="55"/>
  <c r="AM158" i="55"/>
  <c r="AL158" i="55"/>
  <c r="AJ158" i="55"/>
  <c r="AG158" i="55"/>
  <c r="AD158" i="55"/>
  <c r="AC158" i="55"/>
  <c r="AB158" i="55"/>
  <c r="Y158" i="55"/>
  <c r="X158" i="55"/>
  <c r="W158" i="55"/>
  <c r="U158" i="55"/>
  <c r="Q158" i="55"/>
  <c r="AU158" i="55" s="1"/>
  <c r="P158" i="55"/>
  <c r="AE158" i="55" s="1"/>
  <c r="L158" i="55"/>
  <c r="K158" i="55"/>
  <c r="AO158" i="55" s="1"/>
  <c r="AV157" i="55"/>
  <c r="AS157" i="55"/>
  <c r="AS156" i="55" s="1"/>
  <c r="AR157" i="55"/>
  <c r="AQ157" i="55"/>
  <c r="AP157" i="55"/>
  <c r="AN157" i="55"/>
  <c r="AN156" i="55" s="1"/>
  <c r="AM157" i="55"/>
  <c r="AL157" i="55"/>
  <c r="AJ157" i="55"/>
  <c r="AG157" i="55"/>
  <c r="AG156" i="55" s="1"/>
  <c r="AD157" i="55"/>
  <c r="AC157" i="55"/>
  <c r="AB157" i="55"/>
  <c r="AA157" i="55"/>
  <c r="Y157" i="55"/>
  <c r="X157" i="55"/>
  <c r="W157" i="55"/>
  <c r="U157" i="55"/>
  <c r="Q157" i="55"/>
  <c r="P157" i="55"/>
  <c r="AE157" i="55" s="1"/>
  <c r="K157" i="55"/>
  <c r="Z157" i="55" s="1"/>
  <c r="AV154" i="55"/>
  <c r="AT154" i="55"/>
  <c r="AS154" i="55"/>
  <c r="AR154" i="55"/>
  <c r="AQ154" i="55"/>
  <c r="AN154" i="55"/>
  <c r="AM154" i="55"/>
  <c r="AJ154" i="55"/>
  <c r="AG154" i="55"/>
  <c r="AE154" i="55"/>
  <c r="AD154" i="55"/>
  <c r="AC154" i="55"/>
  <c r="AB154" i="55"/>
  <c r="Y154" i="55"/>
  <c r="X154" i="55"/>
  <c r="U154" i="55"/>
  <c r="S154" i="55"/>
  <c r="Q154" i="55"/>
  <c r="L154" i="55"/>
  <c r="K154" i="55"/>
  <c r="AO154" i="55" s="1"/>
  <c r="H154" i="55"/>
  <c r="AV153" i="55"/>
  <c r="AT153" i="55"/>
  <c r="AS153" i="55"/>
  <c r="AR153" i="55"/>
  <c r="AQ153" i="55"/>
  <c r="AN153" i="55"/>
  <c r="AM153" i="55"/>
  <c r="AJ153" i="55"/>
  <c r="AG153" i="55"/>
  <c r="AE153" i="55"/>
  <c r="AD153" i="55"/>
  <c r="AC153" i="55"/>
  <c r="AB153" i="55"/>
  <c r="Y153" i="55"/>
  <c r="X153" i="55"/>
  <c r="U153" i="55"/>
  <c r="U131" i="55" s="1"/>
  <c r="S153" i="55"/>
  <c r="AH153" i="55" s="1"/>
  <c r="Q153" i="55"/>
  <c r="L153" i="55"/>
  <c r="AP153" i="55" s="1"/>
  <c r="K153" i="55"/>
  <c r="AO153" i="55" s="1"/>
  <c r="H153" i="55"/>
  <c r="W153" i="55" s="1"/>
  <c r="AV152" i="55"/>
  <c r="AT152" i="55"/>
  <c r="AS152" i="55"/>
  <c r="AR152" i="55"/>
  <c r="AQ152" i="55"/>
  <c r="AN152" i="55"/>
  <c r="AM152" i="55"/>
  <c r="AL152" i="55"/>
  <c r="AJ152" i="55"/>
  <c r="AG152" i="55"/>
  <c r="AE152" i="55"/>
  <c r="AD152" i="55"/>
  <c r="AC152" i="55"/>
  <c r="AB152" i="55"/>
  <c r="Y152" i="55"/>
  <c r="X152" i="55"/>
  <c r="W152" i="55"/>
  <c r="U152" i="55"/>
  <c r="S152" i="55"/>
  <c r="Q152" i="55"/>
  <c r="AF152" i="55" s="1"/>
  <c r="L152" i="55"/>
  <c r="AP152" i="55" s="1"/>
  <c r="K152" i="55"/>
  <c r="AV151" i="55"/>
  <c r="AT151" i="55"/>
  <c r="AS151" i="55"/>
  <c r="AR151" i="55"/>
  <c r="AQ151" i="55"/>
  <c r="AQ131" i="55" s="1"/>
  <c r="AQ130" i="55" s="1"/>
  <c r="AN151" i="55"/>
  <c r="AM151" i="55"/>
  <c r="AJ151" i="55"/>
  <c r="AG151" i="55"/>
  <c r="AE151" i="55"/>
  <c r="AD151" i="55"/>
  <c r="AC151" i="55"/>
  <c r="AB151" i="55"/>
  <c r="Y151" i="55"/>
  <c r="X151" i="55"/>
  <c r="U151" i="55"/>
  <c r="S151" i="55"/>
  <c r="AH151" i="55" s="1"/>
  <c r="Q151" i="55"/>
  <c r="L151" i="55"/>
  <c r="AP151" i="55" s="1"/>
  <c r="K151" i="55"/>
  <c r="H151" i="55"/>
  <c r="AL151" i="55" s="1"/>
  <c r="AV150" i="55"/>
  <c r="AT150" i="55"/>
  <c r="AS150" i="55"/>
  <c r="AR150" i="55"/>
  <c r="AQ150" i="55"/>
  <c r="AN150" i="55"/>
  <c r="AM150" i="55"/>
  <c r="AJ150" i="55"/>
  <c r="AG150" i="55"/>
  <c r="AE150" i="55"/>
  <c r="AD150" i="55"/>
  <c r="AC150" i="55"/>
  <c r="AB150" i="55"/>
  <c r="Y150" i="55"/>
  <c r="X150" i="55"/>
  <c r="U150" i="55"/>
  <c r="S150" i="55"/>
  <c r="Q150" i="55"/>
  <c r="L150" i="55"/>
  <c r="K150" i="55"/>
  <c r="AO150" i="55" s="1"/>
  <c r="H150" i="55"/>
  <c r="AV149" i="55"/>
  <c r="AT149" i="55"/>
  <c r="AS149" i="55"/>
  <c r="AR149" i="55"/>
  <c r="AQ149" i="55"/>
  <c r="AN149" i="55"/>
  <c r="AM149" i="55"/>
  <c r="AJ149" i="55"/>
  <c r="AG149" i="55"/>
  <c r="AE149" i="55"/>
  <c r="AD149" i="55"/>
  <c r="AC149" i="55"/>
  <c r="AB149" i="55"/>
  <c r="Y149" i="55"/>
  <c r="X149" i="55"/>
  <c r="U149" i="55"/>
  <c r="S149" i="55"/>
  <c r="AH149" i="55" s="1"/>
  <c r="Q149" i="55"/>
  <c r="AF149" i="55" s="1"/>
  <c r="L149" i="55"/>
  <c r="AP149" i="55" s="1"/>
  <c r="K149" i="55"/>
  <c r="H149" i="55"/>
  <c r="AV148" i="55"/>
  <c r="AT148" i="55"/>
  <c r="AS148" i="55"/>
  <c r="AR148" i="55"/>
  <c r="AQ148" i="55"/>
  <c r="AN148" i="55"/>
  <c r="AM148" i="55"/>
  <c r="AJ148" i="55"/>
  <c r="AG148" i="55"/>
  <c r="AE148" i="55"/>
  <c r="AD148" i="55"/>
  <c r="AC148" i="55"/>
  <c r="AB148" i="55"/>
  <c r="Y148" i="55"/>
  <c r="X148" i="55"/>
  <c r="U148" i="55"/>
  <c r="S148" i="55"/>
  <c r="AH148" i="55" s="1"/>
  <c r="Q148" i="55"/>
  <c r="L148" i="55"/>
  <c r="AA148" i="55" s="1"/>
  <c r="K148" i="55"/>
  <c r="AO148" i="55"/>
  <c r="H148" i="55"/>
  <c r="AL148" i="55" s="1"/>
  <c r="W148" i="55"/>
  <c r="AV147" i="55"/>
  <c r="AT147" i="55"/>
  <c r="AS147" i="55"/>
  <c r="AR147" i="55"/>
  <c r="AQ147" i="55"/>
  <c r="AN147" i="55"/>
  <c r="AM147" i="55"/>
  <c r="AJ147" i="55"/>
  <c r="AG147" i="55"/>
  <c r="AE147" i="55"/>
  <c r="AD147" i="55"/>
  <c r="AC147" i="55"/>
  <c r="AB147" i="55"/>
  <c r="Y147" i="55"/>
  <c r="X147" i="55"/>
  <c r="U147" i="55"/>
  <c r="S147" i="55"/>
  <c r="Q147" i="55"/>
  <c r="AF147" i="55" s="1"/>
  <c r="L147" i="55"/>
  <c r="AP147" i="55" s="1"/>
  <c r="K147" i="55"/>
  <c r="Z147" i="55"/>
  <c r="H147" i="55"/>
  <c r="AV146" i="55"/>
  <c r="AS146" i="55"/>
  <c r="AR146" i="55"/>
  <c r="AQ146" i="55"/>
  <c r="AN146" i="55"/>
  <c r="AM146" i="55"/>
  <c r="AJ146" i="55"/>
  <c r="AG146" i="55"/>
  <c r="AD146" i="55"/>
  <c r="AC146" i="55"/>
  <c r="AB146" i="55"/>
  <c r="Y146" i="55"/>
  <c r="X146" i="55"/>
  <c r="U146" i="55"/>
  <c r="Q146" i="55"/>
  <c r="AU146" i="55"/>
  <c r="P146" i="55"/>
  <c r="L146" i="55"/>
  <c r="K146" i="55"/>
  <c r="AO146" i="55" s="1"/>
  <c r="H146" i="55"/>
  <c r="AV145" i="55"/>
  <c r="AT145" i="55"/>
  <c r="AS145" i="55"/>
  <c r="AR145" i="55"/>
  <c r="AQ145" i="55"/>
  <c r="AN145" i="55"/>
  <c r="AM145" i="55"/>
  <c r="AJ145" i="55"/>
  <c r="AG145" i="55"/>
  <c r="AE145" i="55"/>
  <c r="AD145" i="55"/>
  <c r="AC145" i="55"/>
  <c r="AB145" i="55"/>
  <c r="Y145" i="55"/>
  <c r="X145" i="55"/>
  <c r="U145" i="55"/>
  <c r="S145" i="55"/>
  <c r="AW145" i="55"/>
  <c r="Q145" i="55"/>
  <c r="L145" i="55"/>
  <c r="K145" i="55"/>
  <c r="H145" i="55"/>
  <c r="W145" i="55" s="1"/>
  <c r="AV144" i="55"/>
  <c r="AS144" i="55"/>
  <c r="AR144" i="55"/>
  <c r="AQ144" i="55"/>
  <c r="AP144" i="55"/>
  <c r="AN144" i="55"/>
  <c r="AM144" i="55"/>
  <c r="AJ144" i="55"/>
  <c r="AG144" i="55"/>
  <c r="AD144" i="55"/>
  <c r="AC144" i="55"/>
  <c r="AB144" i="55"/>
  <c r="AA144" i="55"/>
  <c r="Y144" i="55"/>
  <c r="X144" i="55"/>
  <c r="U144" i="55"/>
  <c r="Q144" i="55"/>
  <c r="P144" i="55"/>
  <c r="AT144" i="55" s="1"/>
  <c r="K144" i="55"/>
  <c r="H144" i="55"/>
  <c r="AV143" i="55"/>
  <c r="AS143" i="55"/>
  <c r="AR143" i="55"/>
  <c r="AQ143" i="55"/>
  <c r="AN143" i="55"/>
  <c r="AM143" i="55"/>
  <c r="AJ143" i="55"/>
  <c r="AG143" i="55"/>
  <c r="AD143" i="55"/>
  <c r="AC143" i="55"/>
  <c r="AB143" i="55"/>
  <c r="Y143" i="55"/>
  <c r="X143" i="55"/>
  <c r="U143" i="55"/>
  <c r="Q143" i="55"/>
  <c r="AU143" i="55" s="1"/>
  <c r="P143" i="55"/>
  <c r="L143" i="55"/>
  <c r="AA143" i="55"/>
  <c r="K143" i="55"/>
  <c r="H143" i="55"/>
  <c r="AL143" i="55" s="1"/>
  <c r="AV142" i="55"/>
  <c r="AS142" i="55"/>
  <c r="AR142" i="55"/>
  <c r="AQ142" i="55"/>
  <c r="AN142" i="55"/>
  <c r="AM142" i="55"/>
  <c r="AJ142" i="55"/>
  <c r="AG142" i="55"/>
  <c r="AD142" i="55"/>
  <c r="AC142" i="55"/>
  <c r="AB142" i="55"/>
  <c r="Y142" i="55"/>
  <c r="X142" i="55"/>
  <c r="U142" i="55"/>
  <c r="Q142" i="55"/>
  <c r="P142" i="55"/>
  <c r="L142" i="55"/>
  <c r="AA142" i="55" s="1"/>
  <c r="K142" i="55"/>
  <c r="H142" i="55"/>
  <c r="AL142" i="55"/>
  <c r="AV141" i="55"/>
  <c r="AS141" i="55"/>
  <c r="AR141" i="55"/>
  <c r="AQ141" i="55"/>
  <c r="AN141" i="55"/>
  <c r="AM141" i="55"/>
  <c r="AJ141" i="55"/>
  <c r="AG141" i="55"/>
  <c r="AD141" i="55"/>
  <c r="AC141" i="55"/>
  <c r="AB141" i="55"/>
  <c r="Y141" i="55"/>
  <c r="X141" i="55"/>
  <c r="U141" i="55"/>
  <c r="Q141" i="55"/>
  <c r="P141" i="55"/>
  <c r="AE141" i="55" s="1"/>
  <c r="L141" i="55"/>
  <c r="K141" i="55"/>
  <c r="H141" i="55"/>
  <c r="AL141" i="55" s="1"/>
  <c r="AV140" i="55"/>
  <c r="AS140" i="55"/>
  <c r="AR140" i="55"/>
  <c r="AQ140" i="55"/>
  <c r="AN140" i="55"/>
  <c r="AM140" i="55"/>
  <c r="AJ140" i="55"/>
  <c r="AG140" i="55"/>
  <c r="AD140" i="55"/>
  <c r="AC140" i="55"/>
  <c r="AB140" i="55"/>
  <c r="Y140" i="55"/>
  <c r="X140" i="55"/>
  <c r="U140" i="55"/>
  <c r="Q140" i="55"/>
  <c r="P140" i="55"/>
  <c r="L140" i="55"/>
  <c r="AA140" i="55" s="1"/>
  <c r="K140" i="55"/>
  <c r="H140" i="55"/>
  <c r="AV139" i="55"/>
  <c r="AS139" i="55"/>
  <c r="AR139" i="55"/>
  <c r="AQ139" i="55"/>
  <c r="AN139" i="55"/>
  <c r="AM139" i="55"/>
  <c r="AJ139" i="55"/>
  <c r="AG139" i="55"/>
  <c r="AD139" i="55"/>
  <c r="AC139" i="55"/>
  <c r="AB139" i="55"/>
  <c r="Y139" i="55"/>
  <c r="X139" i="55"/>
  <c r="U139" i="55"/>
  <c r="Q139" i="55"/>
  <c r="P139" i="55"/>
  <c r="AT139" i="55" s="1"/>
  <c r="L139" i="55"/>
  <c r="AA139" i="55" s="1"/>
  <c r="K139" i="55"/>
  <c r="H139" i="55"/>
  <c r="AL139" i="55"/>
  <c r="AV138" i="55"/>
  <c r="AS138" i="55"/>
  <c r="AR138" i="55"/>
  <c r="AQ138" i="55"/>
  <c r="AN138" i="55"/>
  <c r="AM138" i="55"/>
  <c r="AJ138" i="55"/>
  <c r="AG138" i="55"/>
  <c r="AD138" i="55"/>
  <c r="AC138" i="55"/>
  <c r="AB138" i="55"/>
  <c r="Y138" i="55"/>
  <c r="X138" i="55"/>
  <c r="U138" i="55"/>
  <c r="Q138" i="55"/>
  <c r="AU138" i="55"/>
  <c r="P138" i="55"/>
  <c r="L138" i="55"/>
  <c r="K138" i="55"/>
  <c r="Z138" i="55" s="1"/>
  <c r="H138" i="55"/>
  <c r="AL138" i="55" s="1"/>
  <c r="AV137" i="55"/>
  <c r="AS137" i="55"/>
  <c r="AR137" i="55"/>
  <c r="AQ137" i="55"/>
  <c r="AP137" i="55"/>
  <c r="AN137" i="55"/>
  <c r="AM137" i="55"/>
  <c r="AJ137" i="55"/>
  <c r="AG137" i="55"/>
  <c r="AD137" i="55"/>
  <c r="AC137" i="55"/>
  <c r="AB137" i="55"/>
  <c r="AA137" i="55"/>
  <c r="Y137" i="55"/>
  <c r="X137" i="55"/>
  <c r="U137" i="55"/>
  <c r="Q137" i="55"/>
  <c r="AU137" i="55"/>
  <c r="P137" i="55"/>
  <c r="K137" i="55"/>
  <c r="AO137" i="55" s="1"/>
  <c r="H137" i="55"/>
  <c r="W137" i="55" s="1"/>
  <c r="AV136" i="55"/>
  <c r="AS136" i="55"/>
  <c r="AR136" i="55"/>
  <c r="AQ136" i="55"/>
  <c r="AP136" i="55"/>
  <c r="AN136" i="55"/>
  <c r="AM136" i="55"/>
  <c r="AJ136" i="55"/>
  <c r="AG136" i="55"/>
  <c r="AD136" i="55"/>
  <c r="AC136" i="55"/>
  <c r="AB136" i="55"/>
  <c r="AA136" i="55"/>
  <c r="Y136" i="55"/>
  <c r="X136" i="55"/>
  <c r="U136" i="55"/>
  <c r="Q136" i="55"/>
  <c r="AU136" i="55" s="1"/>
  <c r="P136" i="55"/>
  <c r="K136" i="55"/>
  <c r="H136" i="55"/>
  <c r="W136" i="55" s="1"/>
  <c r="AV135" i="55"/>
  <c r="AS135" i="55"/>
  <c r="AR135" i="55"/>
  <c r="AQ135" i="55"/>
  <c r="AP135" i="55"/>
  <c r="AN135" i="55"/>
  <c r="AM135" i="55"/>
  <c r="AJ135" i="55"/>
  <c r="AG135" i="55"/>
  <c r="AD135" i="55"/>
  <c r="AC135" i="55"/>
  <c r="AB135" i="55"/>
  <c r="AA135" i="55"/>
  <c r="Y135" i="55"/>
  <c r="X135" i="55"/>
  <c r="U135" i="55"/>
  <c r="Q135" i="55"/>
  <c r="AU135" i="55" s="1"/>
  <c r="P135" i="55"/>
  <c r="K135" i="55"/>
  <c r="AO135" i="55" s="1"/>
  <c r="H135" i="55"/>
  <c r="AL135" i="55" s="1"/>
  <c r="AV134" i="55"/>
  <c r="AS134" i="55"/>
  <c r="AR134" i="55"/>
  <c r="AQ134" i="55"/>
  <c r="AP134" i="55"/>
  <c r="AN134" i="55"/>
  <c r="AM134" i="55"/>
  <c r="AJ134" i="55"/>
  <c r="AG134" i="55"/>
  <c r="AD134" i="55"/>
  <c r="AC134" i="55"/>
  <c r="AB134" i="55"/>
  <c r="AA134" i="55"/>
  <c r="Y134" i="55"/>
  <c r="X134" i="55"/>
  <c r="U134" i="55"/>
  <c r="Q134" i="55"/>
  <c r="P134" i="55"/>
  <c r="K134" i="55"/>
  <c r="H134" i="55"/>
  <c r="W134" i="55" s="1"/>
  <c r="AV133" i="55"/>
  <c r="AS133" i="55"/>
  <c r="AR133" i="55"/>
  <c r="AQ133" i="55"/>
  <c r="AP133" i="55"/>
  <c r="AN133" i="55"/>
  <c r="AM133" i="55"/>
  <c r="AJ133" i="55"/>
  <c r="AG133" i="55"/>
  <c r="AD133" i="55"/>
  <c r="AC133" i="55"/>
  <c r="AB133" i="55"/>
  <c r="AA133" i="55"/>
  <c r="Y133" i="55"/>
  <c r="X133" i="55"/>
  <c r="U133" i="55"/>
  <c r="Q133" i="55"/>
  <c r="P133" i="55"/>
  <c r="AE133" i="55" s="1"/>
  <c r="K133" i="55"/>
  <c r="AO133" i="55" s="1"/>
  <c r="H133" i="55"/>
  <c r="AV132" i="55"/>
  <c r="AS132" i="55"/>
  <c r="AR132" i="55"/>
  <c r="AQ132" i="55"/>
  <c r="AP132" i="55"/>
  <c r="AN132" i="55"/>
  <c r="AM132" i="55"/>
  <c r="AJ132" i="55"/>
  <c r="AG132" i="55"/>
  <c r="AD132" i="55"/>
  <c r="AC132" i="55"/>
  <c r="AB132" i="55"/>
  <c r="AA132" i="55"/>
  <c r="Y132" i="55"/>
  <c r="X132" i="55"/>
  <c r="U132" i="55"/>
  <c r="Q132" i="55"/>
  <c r="AF132" i="55" s="1"/>
  <c r="P132" i="55"/>
  <c r="K132" i="55"/>
  <c r="H132" i="55"/>
  <c r="BC130" i="55"/>
  <c r="BA130" i="55"/>
  <c r="AZ130" i="55"/>
  <c r="AZ127" i="55"/>
  <c r="D130" i="55"/>
  <c r="C130" i="55"/>
  <c r="AV128" i="55"/>
  <c r="AT128" i="55"/>
  <c r="AS128" i="55"/>
  <c r="AR128" i="55"/>
  <c r="AQ128" i="55"/>
  <c r="AN128" i="55"/>
  <c r="AM128" i="55"/>
  <c r="AL128" i="55"/>
  <c r="AJ128" i="55"/>
  <c r="AG128" i="55"/>
  <c r="AE128" i="55"/>
  <c r="AD128" i="55"/>
  <c r="AC128" i="55"/>
  <c r="AB128" i="55"/>
  <c r="Y128" i="55"/>
  <c r="X128" i="55"/>
  <c r="W128" i="55"/>
  <c r="U128" i="55"/>
  <c r="S128" i="55"/>
  <c r="AH128" i="55" s="1"/>
  <c r="Q128" i="55"/>
  <c r="L128" i="55"/>
  <c r="AP128" i="55"/>
  <c r="K128" i="55"/>
  <c r="AV127" i="55"/>
  <c r="AT127" i="55"/>
  <c r="AS127" i="55"/>
  <c r="AR127" i="55"/>
  <c r="AQ127" i="55"/>
  <c r="AN127" i="55"/>
  <c r="AM127" i="55"/>
  <c r="AL127" i="55"/>
  <c r="AJ127" i="55"/>
  <c r="AG127" i="55"/>
  <c r="AE127" i="55"/>
  <c r="AD127" i="55"/>
  <c r="AC127" i="55"/>
  <c r="AB127" i="55"/>
  <c r="Y127" i="55"/>
  <c r="X127" i="55"/>
  <c r="W127" i="55"/>
  <c r="U127" i="55"/>
  <c r="S127" i="55"/>
  <c r="AH127" i="55" s="1"/>
  <c r="Q127" i="55"/>
  <c r="AU127" i="55" s="1"/>
  <c r="L127" i="55"/>
  <c r="AP127" i="55" s="1"/>
  <c r="K127" i="55"/>
  <c r="AV126" i="55"/>
  <c r="AT126" i="55"/>
  <c r="AS126" i="55"/>
  <c r="AR126" i="55"/>
  <c r="AQ126" i="55"/>
  <c r="AN126" i="55"/>
  <c r="AM126" i="55"/>
  <c r="AL126" i="55"/>
  <c r="AJ126" i="55"/>
  <c r="AG126" i="55"/>
  <c r="AE126" i="55"/>
  <c r="AD126" i="55"/>
  <c r="AC126" i="55"/>
  <c r="AB126" i="55"/>
  <c r="Y126" i="55"/>
  <c r="X126" i="55"/>
  <c r="W126" i="55"/>
  <c r="U126" i="55"/>
  <c r="S126" i="55"/>
  <c r="AW126" i="55" s="1"/>
  <c r="Q126" i="55"/>
  <c r="AU126" i="55" s="1"/>
  <c r="L126" i="55"/>
  <c r="K126" i="55"/>
  <c r="Z126" i="55" s="1"/>
  <c r="AV125" i="55"/>
  <c r="AT125" i="55"/>
  <c r="AS125" i="55"/>
  <c r="AR125" i="55"/>
  <c r="AQ125" i="55"/>
  <c r="AN125" i="55"/>
  <c r="AM125" i="55"/>
  <c r="AL125" i="55"/>
  <c r="AJ125" i="55"/>
  <c r="AG125" i="55"/>
  <c r="AE125" i="55"/>
  <c r="AD125" i="55"/>
  <c r="AC125" i="55"/>
  <c r="AB125" i="55"/>
  <c r="Y125" i="55"/>
  <c r="X125" i="55"/>
  <c r="W125" i="55"/>
  <c r="U125" i="55"/>
  <c r="S125" i="55"/>
  <c r="AW125" i="55" s="1"/>
  <c r="Q125" i="55"/>
  <c r="L125" i="55"/>
  <c r="K125" i="55"/>
  <c r="Z125" i="55" s="1"/>
  <c r="AV124" i="55"/>
  <c r="AT124" i="55"/>
  <c r="AS124" i="55"/>
  <c r="AR124" i="55"/>
  <c r="AQ124" i="55"/>
  <c r="AP124" i="55"/>
  <c r="AN124" i="55"/>
  <c r="AM124" i="55"/>
  <c r="AL124" i="55"/>
  <c r="AJ124" i="55"/>
  <c r="AG124" i="55"/>
  <c r="AE124" i="55"/>
  <c r="AD124" i="55"/>
  <c r="AC124" i="55"/>
  <c r="AB124" i="55"/>
  <c r="AA124" i="55"/>
  <c r="Y124" i="55"/>
  <c r="X124" i="55"/>
  <c r="W124" i="55"/>
  <c r="U124" i="55"/>
  <c r="S124" i="55"/>
  <c r="Q124" i="55"/>
  <c r="AU124" i="55" s="1"/>
  <c r="K124" i="55"/>
  <c r="AV123" i="55"/>
  <c r="AT123" i="55"/>
  <c r="AS123" i="55"/>
  <c r="AR123" i="55"/>
  <c r="AQ123" i="55"/>
  <c r="AP123" i="55"/>
  <c r="AN123" i="55"/>
  <c r="AM123" i="55"/>
  <c r="AL123" i="55"/>
  <c r="AJ123" i="55"/>
  <c r="AG123" i="55"/>
  <c r="AE123" i="55"/>
  <c r="AD123" i="55"/>
  <c r="AC123" i="55"/>
  <c r="AB123" i="55"/>
  <c r="AA123" i="55"/>
  <c r="Y123" i="55"/>
  <c r="X123" i="55"/>
  <c r="W123" i="55"/>
  <c r="U123" i="55"/>
  <c r="S123" i="55"/>
  <c r="Q123" i="55"/>
  <c r="K123" i="55"/>
  <c r="AO123" i="55" s="1"/>
  <c r="AV122" i="55"/>
  <c r="AT122" i="55"/>
  <c r="AS122" i="55"/>
  <c r="AR122" i="55"/>
  <c r="AQ122" i="55"/>
  <c r="AP122" i="55"/>
  <c r="AN122" i="55"/>
  <c r="AM122" i="55"/>
  <c r="AL122" i="55"/>
  <c r="AJ122" i="55"/>
  <c r="AG122" i="55"/>
  <c r="AE122" i="55"/>
  <c r="AD122" i="55"/>
  <c r="AC122" i="55"/>
  <c r="AB122" i="55"/>
  <c r="AA122" i="55"/>
  <c r="Y122" i="55"/>
  <c r="X122" i="55"/>
  <c r="W122" i="55"/>
  <c r="U122" i="55"/>
  <c r="S122" i="55"/>
  <c r="Q122" i="55"/>
  <c r="K122" i="55"/>
  <c r="Z122" i="55" s="1"/>
  <c r="AV121" i="55"/>
  <c r="AS121" i="55"/>
  <c r="AR121" i="55"/>
  <c r="AQ121" i="55"/>
  <c r="AN121" i="55"/>
  <c r="AM121" i="55"/>
  <c r="AL121" i="55"/>
  <c r="AJ121" i="55"/>
  <c r="AG121" i="55"/>
  <c r="AD121" i="55"/>
  <c r="AC121" i="55"/>
  <c r="AB121" i="55"/>
  <c r="Y121" i="55"/>
  <c r="X121" i="55"/>
  <c r="W121" i="55"/>
  <c r="U121" i="55"/>
  <c r="Q121" i="55"/>
  <c r="AF121" i="55" s="1"/>
  <c r="P121" i="55"/>
  <c r="L121" i="55"/>
  <c r="K121" i="55"/>
  <c r="AV120" i="55"/>
  <c r="AT120" i="55"/>
  <c r="AS120" i="55"/>
  <c r="AR120" i="55"/>
  <c r="AQ120" i="55"/>
  <c r="AN120" i="55"/>
  <c r="AM120" i="55"/>
  <c r="AL120" i="55"/>
  <c r="AJ120" i="55"/>
  <c r="AG120" i="55"/>
  <c r="AE120" i="55"/>
  <c r="AD120" i="55"/>
  <c r="AC120" i="55"/>
  <c r="AB120" i="55"/>
  <c r="Y120" i="55"/>
  <c r="X120" i="55"/>
  <c r="W120" i="55"/>
  <c r="U120" i="55"/>
  <c r="S120" i="55"/>
  <c r="AH120" i="55" s="1"/>
  <c r="Q120" i="55"/>
  <c r="AF120" i="55" s="1"/>
  <c r="L120" i="55"/>
  <c r="K120" i="55"/>
  <c r="AO120" i="55" s="1"/>
  <c r="AV119" i="55"/>
  <c r="AS119" i="55"/>
  <c r="AR119" i="55"/>
  <c r="AQ119" i="55"/>
  <c r="AP119" i="55"/>
  <c r="AN119" i="55"/>
  <c r="AM119" i="55"/>
  <c r="AL119" i="55"/>
  <c r="AJ119" i="55"/>
  <c r="AG119" i="55"/>
  <c r="AD119" i="55"/>
  <c r="AC119" i="55"/>
  <c r="AB119" i="55"/>
  <c r="AA119" i="55"/>
  <c r="Y119" i="55"/>
  <c r="X119" i="55"/>
  <c r="W119" i="55"/>
  <c r="U119" i="55"/>
  <c r="Q119" i="55"/>
  <c r="AU119" i="55" s="1"/>
  <c r="P119" i="55"/>
  <c r="K119" i="55"/>
  <c r="AV118" i="55"/>
  <c r="AT118" i="55"/>
  <c r="AS118" i="55"/>
  <c r="AR118" i="55"/>
  <c r="AQ118" i="55"/>
  <c r="AP118" i="55"/>
  <c r="AN118" i="55"/>
  <c r="AM118" i="55"/>
  <c r="AL118" i="55"/>
  <c r="AJ118" i="55"/>
  <c r="AG118" i="55"/>
  <c r="AE118" i="55"/>
  <c r="AD118" i="55"/>
  <c r="AC118" i="55"/>
  <c r="AB118" i="55"/>
  <c r="AA118" i="55"/>
  <c r="Y118" i="55"/>
  <c r="X118" i="55"/>
  <c r="W118" i="55"/>
  <c r="U118" i="55"/>
  <c r="S118" i="55"/>
  <c r="AW118" i="55" s="1"/>
  <c r="Q118" i="55"/>
  <c r="K118" i="55"/>
  <c r="AO118" i="55" s="1"/>
  <c r="AV117" i="55"/>
  <c r="AT117" i="55"/>
  <c r="AS117" i="55"/>
  <c r="AR117" i="55"/>
  <c r="AQ117" i="55"/>
  <c r="AP117" i="55"/>
  <c r="AN117" i="55"/>
  <c r="AM117" i="55"/>
  <c r="AL117" i="55"/>
  <c r="AJ117" i="55"/>
  <c r="AG117" i="55"/>
  <c r="AE117" i="55"/>
  <c r="AD117" i="55"/>
  <c r="AC117" i="55"/>
  <c r="AB117" i="55"/>
  <c r="AA117" i="55"/>
  <c r="Y117" i="55"/>
  <c r="X117" i="55"/>
  <c r="W117" i="55"/>
  <c r="U117" i="55"/>
  <c r="S117" i="55"/>
  <c r="Q117" i="55"/>
  <c r="K117" i="55"/>
  <c r="AV116" i="55"/>
  <c r="AT116" i="55"/>
  <c r="AS116" i="55"/>
  <c r="AR116" i="55"/>
  <c r="AQ116" i="55"/>
  <c r="AP116" i="55"/>
  <c r="AN116" i="55"/>
  <c r="AM116" i="55"/>
  <c r="AL116" i="55"/>
  <c r="AJ116" i="55"/>
  <c r="AG116" i="55"/>
  <c r="AE116" i="55"/>
  <c r="AD116" i="55"/>
  <c r="AC116" i="55"/>
  <c r="AB116" i="55"/>
  <c r="AA116" i="55"/>
  <c r="Y116" i="55"/>
  <c r="X116" i="55"/>
  <c r="W116" i="55"/>
  <c r="U116" i="55"/>
  <c r="S116" i="55"/>
  <c r="Q116" i="55"/>
  <c r="AU116" i="55" s="1"/>
  <c r="K116" i="55"/>
  <c r="AO116" i="55" s="1"/>
  <c r="AV115" i="55"/>
  <c r="AT115" i="55"/>
  <c r="AS115" i="55"/>
  <c r="AR115" i="55"/>
  <c r="AQ115" i="55"/>
  <c r="AP115" i="55"/>
  <c r="AN115" i="55"/>
  <c r="AM115" i="55"/>
  <c r="AL115" i="55"/>
  <c r="AJ115" i="55"/>
  <c r="AG115" i="55"/>
  <c r="AE115" i="55"/>
  <c r="AD115" i="55"/>
  <c r="AC115" i="55"/>
  <c r="AB115" i="55"/>
  <c r="AA115" i="55"/>
  <c r="Y115" i="55"/>
  <c r="X115" i="55"/>
  <c r="W115" i="55"/>
  <c r="U115" i="55"/>
  <c r="S115" i="55"/>
  <c r="AW115" i="55"/>
  <c r="Q115" i="55"/>
  <c r="K115" i="55"/>
  <c r="AV114" i="55"/>
  <c r="AT114" i="55"/>
  <c r="AS114" i="55"/>
  <c r="AR114" i="55"/>
  <c r="AQ114" i="55"/>
  <c r="AP114" i="55"/>
  <c r="AN114" i="55"/>
  <c r="AM114" i="55"/>
  <c r="AL114" i="55"/>
  <c r="AJ114" i="55"/>
  <c r="AG114" i="55"/>
  <c r="AE114" i="55"/>
  <c r="AD114" i="55"/>
  <c r="AC114" i="55"/>
  <c r="AB114" i="55"/>
  <c r="AA114" i="55"/>
  <c r="Y114" i="55"/>
  <c r="X114" i="55"/>
  <c r="W114" i="55"/>
  <c r="U114" i="55"/>
  <c r="S114" i="55"/>
  <c r="Q114" i="55"/>
  <c r="K114" i="55"/>
  <c r="AV113" i="55"/>
  <c r="AT113" i="55"/>
  <c r="AS113" i="55"/>
  <c r="AR113" i="55"/>
  <c r="AQ113" i="55"/>
  <c r="AP113" i="55"/>
  <c r="AN113" i="55"/>
  <c r="AM113" i="55"/>
  <c r="AL113" i="55"/>
  <c r="AJ113" i="55"/>
  <c r="AG113" i="55"/>
  <c r="AE113" i="55"/>
  <c r="AD113" i="55"/>
  <c r="AC113" i="55"/>
  <c r="AB113" i="55"/>
  <c r="AA113" i="55"/>
  <c r="Y113" i="55"/>
  <c r="X113" i="55"/>
  <c r="W113" i="55"/>
  <c r="U113" i="55"/>
  <c r="S113" i="55"/>
  <c r="Q113" i="55"/>
  <c r="K113" i="55"/>
  <c r="Z113" i="55" s="1"/>
  <c r="AV112" i="55"/>
  <c r="AT112" i="55"/>
  <c r="AS112" i="55"/>
  <c r="AR112" i="55"/>
  <c r="AQ112" i="55"/>
  <c r="AP112" i="55"/>
  <c r="AN112" i="55"/>
  <c r="AM112" i="55"/>
  <c r="AL112" i="55"/>
  <c r="AJ112" i="55"/>
  <c r="AG112" i="55"/>
  <c r="AE112" i="55"/>
  <c r="AD112" i="55"/>
  <c r="AC112" i="55"/>
  <c r="AB112" i="55"/>
  <c r="AA112" i="55"/>
  <c r="Y112" i="55"/>
  <c r="X112" i="55"/>
  <c r="W112" i="55"/>
  <c r="U112" i="55"/>
  <c r="S112" i="55"/>
  <c r="Q112" i="55"/>
  <c r="K112" i="55"/>
  <c r="AV109" i="55"/>
  <c r="AT109" i="55"/>
  <c r="AS109" i="55"/>
  <c r="AR109" i="55"/>
  <c r="AQ109" i="55"/>
  <c r="AN109" i="55"/>
  <c r="AM109" i="55"/>
  <c r="AL109" i="55"/>
  <c r="AJ109" i="55"/>
  <c r="AG109" i="55"/>
  <c r="AE109" i="55"/>
  <c r="AD109" i="55"/>
  <c r="AC109" i="55"/>
  <c r="AB109" i="55"/>
  <c r="Y109" i="55"/>
  <c r="X109" i="55"/>
  <c r="W109" i="55"/>
  <c r="U109" i="55"/>
  <c r="S109" i="55"/>
  <c r="Q109" i="55"/>
  <c r="L109" i="55"/>
  <c r="AV108" i="55"/>
  <c r="AT108" i="55"/>
  <c r="AS108" i="55"/>
  <c r="AR108" i="55"/>
  <c r="AQ108" i="55"/>
  <c r="AN108" i="55"/>
  <c r="AM108" i="55"/>
  <c r="AL108" i="55"/>
  <c r="AJ108" i="55"/>
  <c r="AG108" i="55"/>
  <c r="AE108" i="55"/>
  <c r="AD108" i="55"/>
  <c r="AC108" i="55"/>
  <c r="AB108" i="55"/>
  <c r="Y108" i="55"/>
  <c r="X108" i="55"/>
  <c r="W108" i="55"/>
  <c r="U108" i="55"/>
  <c r="S108" i="55"/>
  <c r="AW108" i="55"/>
  <c r="Q108" i="55"/>
  <c r="L108" i="55"/>
  <c r="AP108" i="55" s="1"/>
  <c r="K108" i="55"/>
  <c r="Z108" i="55" s="1"/>
  <c r="AV107" i="55"/>
  <c r="AT107" i="55"/>
  <c r="AS107" i="55"/>
  <c r="AR107" i="55"/>
  <c r="AQ107" i="55"/>
  <c r="AN107" i="55"/>
  <c r="AM107" i="55"/>
  <c r="AL107" i="55"/>
  <c r="AJ107" i="55"/>
  <c r="AG107" i="55"/>
  <c r="AE107" i="55"/>
  <c r="AD107" i="55"/>
  <c r="AC107" i="55"/>
  <c r="AB107" i="55"/>
  <c r="Y107" i="55"/>
  <c r="X107" i="55"/>
  <c r="W107" i="55"/>
  <c r="U107" i="55"/>
  <c r="S107" i="55"/>
  <c r="Q107" i="55"/>
  <c r="AU107" i="55" s="1"/>
  <c r="L107" i="55"/>
  <c r="K107" i="55"/>
  <c r="AV106" i="55"/>
  <c r="AT106" i="55"/>
  <c r="AS106" i="55"/>
  <c r="AR106" i="55"/>
  <c r="AQ106" i="55"/>
  <c r="AN106" i="55"/>
  <c r="AM106" i="55"/>
  <c r="AL106" i="55"/>
  <c r="AJ106" i="55"/>
  <c r="AG106" i="55"/>
  <c r="AE106" i="55"/>
  <c r="AD106" i="55"/>
  <c r="AC106" i="55"/>
  <c r="AB106" i="55"/>
  <c r="Y106" i="55"/>
  <c r="X106" i="55"/>
  <c r="W106" i="55"/>
  <c r="U106" i="55"/>
  <c r="S106" i="55"/>
  <c r="Q106" i="55"/>
  <c r="AU106" i="55" s="1"/>
  <c r="L106" i="55"/>
  <c r="K106" i="55"/>
  <c r="Z106" i="55" s="1"/>
  <c r="AV105" i="55"/>
  <c r="AT105" i="55"/>
  <c r="AS105" i="55"/>
  <c r="AR105" i="55"/>
  <c r="AQ105" i="55"/>
  <c r="AN105" i="55"/>
  <c r="AM105" i="55"/>
  <c r="AL105" i="55"/>
  <c r="AJ105" i="55"/>
  <c r="AG105" i="55"/>
  <c r="AE105" i="55"/>
  <c r="AD105" i="55"/>
  <c r="AC105" i="55"/>
  <c r="AB105" i="55"/>
  <c r="Y105" i="55"/>
  <c r="X105" i="55"/>
  <c r="W105" i="55"/>
  <c r="U105" i="55"/>
  <c r="S105" i="55"/>
  <c r="AW105" i="55" s="1"/>
  <c r="Q105" i="55"/>
  <c r="L105" i="55"/>
  <c r="AP105" i="55" s="1"/>
  <c r="K105" i="55"/>
  <c r="Z105" i="55" s="1"/>
  <c r="AV104" i="55"/>
  <c r="AT104" i="55"/>
  <c r="AS104" i="55"/>
  <c r="AR104" i="55"/>
  <c r="AQ104" i="55"/>
  <c r="AN104" i="55"/>
  <c r="AM104" i="55"/>
  <c r="AL104" i="55"/>
  <c r="AJ104" i="55"/>
  <c r="AG104" i="55"/>
  <c r="AE104" i="55"/>
  <c r="AD104" i="55"/>
  <c r="AC104" i="55"/>
  <c r="AB104" i="55"/>
  <c r="Y104" i="55"/>
  <c r="X104" i="55"/>
  <c r="W104" i="55"/>
  <c r="U104" i="55"/>
  <c r="S104" i="55"/>
  <c r="AW104" i="55" s="1"/>
  <c r="Q104" i="55"/>
  <c r="AU104" i="55" s="1"/>
  <c r="L104" i="55"/>
  <c r="K104" i="55"/>
  <c r="AV103" i="55"/>
  <c r="AT103" i="55"/>
  <c r="AS103" i="55"/>
  <c r="AR103" i="55"/>
  <c r="AQ103" i="55"/>
  <c r="AN103" i="55"/>
  <c r="AM103" i="55"/>
  <c r="AL103" i="55"/>
  <c r="AJ103" i="55"/>
  <c r="AG103" i="55"/>
  <c r="AE103" i="55"/>
  <c r="AD103" i="55"/>
  <c r="AC103" i="55"/>
  <c r="AB103" i="55"/>
  <c r="Y103" i="55"/>
  <c r="X103" i="55"/>
  <c r="W103" i="55"/>
  <c r="U103" i="55"/>
  <c r="S103" i="55"/>
  <c r="AW103" i="55" s="1"/>
  <c r="Q103" i="55"/>
  <c r="L103" i="55"/>
  <c r="K103" i="55"/>
  <c r="Z103" i="55" s="1"/>
  <c r="AV102" i="55"/>
  <c r="AT102" i="55"/>
  <c r="AS102" i="55"/>
  <c r="AR102" i="55"/>
  <c r="AQ102" i="55"/>
  <c r="AN102" i="55"/>
  <c r="AM102" i="55"/>
  <c r="AL102" i="55"/>
  <c r="AJ102" i="55"/>
  <c r="AG102" i="55"/>
  <c r="AE102" i="55"/>
  <c r="AD102" i="55"/>
  <c r="AC102" i="55"/>
  <c r="AB102" i="55"/>
  <c r="Y102" i="55"/>
  <c r="X102" i="55"/>
  <c r="W102" i="55"/>
  <c r="U102" i="55"/>
  <c r="S102" i="55"/>
  <c r="AH102" i="55" s="1"/>
  <c r="Q102" i="55"/>
  <c r="L102" i="55"/>
  <c r="K102" i="55"/>
  <c r="AV101" i="55"/>
  <c r="AT101" i="55"/>
  <c r="AS101" i="55"/>
  <c r="AR101" i="55"/>
  <c r="AQ101" i="55"/>
  <c r="AN101" i="55"/>
  <c r="AM101" i="55"/>
  <c r="AL101" i="55"/>
  <c r="AJ101" i="55"/>
  <c r="AG101" i="55"/>
  <c r="AE101" i="55"/>
  <c r="AD101" i="55"/>
  <c r="AC101" i="55"/>
  <c r="AB101" i="55"/>
  <c r="Y101" i="55"/>
  <c r="X101" i="55"/>
  <c r="W101" i="55"/>
  <c r="U101" i="55"/>
  <c r="S101" i="55"/>
  <c r="Q101" i="55"/>
  <c r="L101" i="55"/>
  <c r="K101" i="55"/>
  <c r="Z101" i="55" s="1"/>
  <c r="AV100" i="55"/>
  <c r="AT100" i="55"/>
  <c r="AS100" i="55"/>
  <c r="AR100" i="55"/>
  <c r="AQ100" i="55"/>
  <c r="AN100" i="55"/>
  <c r="AM100" i="55"/>
  <c r="AL100" i="55"/>
  <c r="AJ100" i="55"/>
  <c r="AG100" i="55"/>
  <c r="AE100" i="55"/>
  <c r="AD100" i="55"/>
  <c r="AC100" i="55"/>
  <c r="AB100" i="55"/>
  <c r="Y100" i="55"/>
  <c r="X100" i="55"/>
  <c r="W100" i="55"/>
  <c r="U100" i="55"/>
  <c r="S100" i="55"/>
  <c r="Q100" i="55"/>
  <c r="AU100" i="55"/>
  <c r="L100" i="55"/>
  <c r="K100" i="55"/>
  <c r="Z100" i="55" s="1"/>
  <c r="AV99" i="55"/>
  <c r="AT99" i="55"/>
  <c r="AS99" i="55"/>
  <c r="AR99" i="55"/>
  <c r="AQ99" i="55"/>
  <c r="AN99" i="55"/>
  <c r="AM99" i="55"/>
  <c r="AL99" i="55"/>
  <c r="AJ99" i="55"/>
  <c r="AG99" i="55"/>
  <c r="AE99" i="55"/>
  <c r="AD99" i="55"/>
  <c r="AC99" i="55"/>
  <c r="AB99" i="55"/>
  <c r="Y99" i="55"/>
  <c r="X99" i="55"/>
  <c r="W99" i="55"/>
  <c r="U99" i="55"/>
  <c r="S99" i="55"/>
  <c r="Q99" i="55"/>
  <c r="AU99" i="55" s="1"/>
  <c r="L99" i="55"/>
  <c r="K99" i="55"/>
  <c r="AV98" i="55"/>
  <c r="AT98" i="55"/>
  <c r="AS98" i="55"/>
  <c r="AR98" i="55"/>
  <c r="AQ98" i="55"/>
  <c r="AP98" i="55"/>
  <c r="AN98" i="55"/>
  <c r="AM98" i="55"/>
  <c r="AL98" i="55"/>
  <c r="AJ98" i="55"/>
  <c r="AG98" i="55"/>
  <c r="AE98" i="55"/>
  <c r="AD98" i="55"/>
  <c r="AC98" i="55"/>
  <c r="AB98" i="55"/>
  <c r="AA98" i="55"/>
  <c r="Y98" i="55"/>
  <c r="X98" i="55"/>
  <c r="W98" i="55"/>
  <c r="U98" i="55"/>
  <c r="S98" i="55"/>
  <c r="Q98" i="55"/>
  <c r="AU98" i="55"/>
  <c r="K98" i="55"/>
  <c r="AV97" i="55"/>
  <c r="AT97" i="55"/>
  <c r="AS97" i="55"/>
  <c r="AR97" i="55"/>
  <c r="AQ97" i="55"/>
  <c r="AP97" i="55"/>
  <c r="AN97" i="55"/>
  <c r="AM97" i="55"/>
  <c r="AK97" i="55" s="1"/>
  <c r="AI97" i="55" s="1"/>
  <c r="AX97" i="55" s="1"/>
  <c r="AL97" i="55"/>
  <c r="AJ97" i="55"/>
  <c r="AG97" i="55"/>
  <c r="AE97" i="55"/>
  <c r="AD97" i="55"/>
  <c r="AC97" i="55"/>
  <c r="AB97" i="55"/>
  <c r="AA97" i="55"/>
  <c r="V97" i="55" s="1"/>
  <c r="T97" i="55" s="1"/>
  <c r="Y97" i="55"/>
  <c r="X97" i="55"/>
  <c r="W97" i="55"/>
  <c r="U97" i="55"/>
  <c r="S97" i="55"/>
  <c r="AH97" i="55" s="1"/>
  <c r="Q97" i="55"/>
  <c r="K97" i="55"/>
  <c r="AV96" i="55"/>
  <c r="AT96" i="55"/>
  <c r="AS96" i="55"/>
  <c r="AR96" i="55"/>
  <c r="AQ96" i="55"/>
  <c r="AP96" i="55"/>
  <c r="AN96" i="55"/>
  <c r="AM96" i="55"/>
  <c r="AL96" i="55"/>
  <c r="AJ96" i="55"/>
  <c r="AG96" i="55"/>
  <c r="AE96" i="55"/>
  <c r="AD96" i="55"/>
  <c r="AC96" i="55"/>
  <c r="AB96" i="55"/>
  <c r="AA96" i="55"/>
  <c r="Y96" i="55"/>
  <c r="X96" i="55"/>
  <c r="W96" i="55"/>
  <c r="U96" i="55"/>
  <c r="S96" i="55"/>
  <c r="AW96" i="55" s="1"/>
  <c r="Q96" i="55"/>
  <c r="K96" i="55"/>
  <c r="AV95" i="55"/>
  <c r="AT95" i="55"/>
  <c r="AS95" i="55"/>
  <c r="AR95" i="55"/>
  <c r="AQ95" i="55"/>
  <c r="AN95" i="55"/>
  <c r="AM95" i="55"/>
  <c r="AL95" i="55"/>
  <c r="AJ95" i="55"/>
  <c r="AG95" i="55"/>
  <c r="AE95" i="55"/>
  <c r="AD95" i="55"/>
  <c r="AC95" i="55"/>
  <c r="AB95" i="55"/>
  <c r="Y95" i="55"/>
  <c r="X95" i="55"/>
  <c r="W95" i="55"/>
  <c r="U95" i="55"/>
  <c r="S95" i="55"/>
  <c r="AH95" i="55" s="1"/>
  <c r="Q95" i="55"/>
  <c r="L95" i="55"/>
  <c r="AP95" i="55"/>
  <c r="K95" i="55"/>
  <c r="Z95" i="55" s="1"/>
  <c r="AV94" i="55"/>
  <c r="AS94" i="55"/>
  <c r="AR94" i="55"/>
  <c r="AQ94" i="55"/>
  <c r="AN94" i="55"/>
  <c r="AM94" i="55"/>
  <c r="AL94" i="55"/>
  <c r="AJ94" i="55"/>
  <c r="AG94" i="55"/>
  <c r="AD94" i="55"/>
  <c r="AC94" i="55"/>
  <c r="AB94" i="55"/>
  <c r="Y94" i="55"/>
  <c r="X94" i="55"/>
  <c r="W94" i="55"/>
  <c r="U94" i="55"/>
  <c r="Q94" i="55"/>
  <c r="P94" i="55"/>
  <c r="S94" i="55" s="1"/>
  <c r="AH94" i="55" s="1"/>
  <c r="L94" i="55"/>
  <c r="K94" i="55"/>
  <c r="AO94" i="55" s="1"/>
  <c r="AV93" i="55"/>
  <c r="AT93" i="55"/>
  <c r="AS93" i="55"/>
  <c r="AR93" i="55"/>
  <c r="AQ93" i="55"/>
  <c r="AN93" i="55"/>
  <c r="AM93" i="55"/>
  <c r="AL93" i="55"/>
  <c r="AJ93" i="55"/>
  <c r="AG93" i="55"/>
  <c r="AE93" i="55"/>
  <c r="AD93" i="55"/>
  <c r="AC93" i="55"/>
  <c r="AB93" i="55"/>
  <c r="Y93" i="55"/>
  <c r="X93" i="55"/>
  <c r="W93" i="55"/>
  <c r="U93" i="55"/>
  <c r="S93" i="55"/>
  <c r="AW93" i="55" s="1"/>
  <c r="Q93" i="55"/>
  <c r="AU93" i="55" s="1"/>
  <c r="L93" i="55"/>
  <c r="AP93" i="55" s="1"/>
  <c r="K93" i="55"/>
  <c r="AV92" i="55"/>
  <c r="AT92" i="55"/>
  <c r="AS92" i="55"/>
  <c r="AR92" i="55"/>
  <c r="AQ92" i="55"/>
  <c r="AN92" i="55"/>
  <c r="AM92" i="55"/>
  <c r="AL92" i="55"/>
  <c r="AJ92" i="55"/>
  <c r="AG92" i="55"/>
  <c r="AE92" i="55"/>
  <c r="AD92" i="55"/>
  <c r="AC92" i="55"/>
  <c r="AB92" i="55"/>
  <c r="Y92" i="55"/>
  <c r="X92" i="55"/>
  <c r="W92" i="55"/>
  <c r="U92" i="55"/>
  <c r="S92" i="55"/>
  <c r="Q92" i="55"/>
  <c r="AU92" i="55" s="1"/>
  <c r="L92" i="55"/>
  <c r="K92" i="55"/>
  <c r="AV91" i="55"/>
  <c r="AT91" i="55"/>
  <c r="AS91" i="55"/>
  <c r="AR91" i="55"/>
  <c r="AQ91" i="55"/>
  <c r="AN91" i="55"/>
  <c r="AM91" i="55"/>
  <c r="AL91" i="55"/>
  <c r="AJ91" i="55"/>
  <c r="AG91" i="55"/>
  <c r="AE91" i="55"/>
  <c r="AD91" i="55"/>
  <c r="AC91" i="55"/>
  <c r="AB91" i="55"/>
  <c r="Y91" i="55"/>
  <c r="X91" i="55"/>
  <c r="W91" i="55"/>
  <c r="U91" i="55"/>
  <c r="S91" i="55"/>
  <c r="Q91" i="55"/>
  <c r="L91" i="55"/>
  <c r="K91" i="55"/>
  <c r="Z91" i="55"/>
  <c r="AV90" i="55"/>
  <c r="AT90" i="55"/>
  <c r="AS90" i="55"/>
  <c r="AR90" i="55"/>
  <c r="AQ90" i="55"/>
  <c r="AN90" i="55"/>
  <c r="AM90" i="55"/>
  <c r="AL90" i="55"/>
  <c r="AJ90" i="55"/>
  <c r="AG90" i="55"/>
  <c r="AE90" i="55"/>
  <c r="AD90" i="55"/>
  <c r="AC90" i="55"/>
  <c r="AB90" i="55"/>
  <c r="Y90" i="55"/>
  <c r="X90" i="55"/>
  <c r="W90" i="55"/>
  <c r="U90" i="55"/>
  <c r="S90" i="55"/>
  <c r="Q90" i="55"/>
  <c r="AU90" i="55" s="1"/>
  <c r="L90" i="55"/>
  <c r="K90" i="55"/>
  <c r="Z90" i="55" s="1"/>
  <c r="AV89" i="55"/>
  <c r="AT89" i="55"/>
  <c r="AS89" i="55"/>
  <c r="AR89" i="55"/>
  <c r="AQ89" i="55"/>
  <c r="AN89" i="55"/>
  <c r="AM89" i="55"/>
  <c r="AL89" i="55"/>
  <c r="AJ89" i="55"/>
  <c r="AG89" i="55"/>
  <c r="AE89" i="55"/>
  <c r="AD89" i="55"/>
  <c r="AC89" i="55"/>
  <c r="AB89" i="55"/>
  <c r="Y89" i="55"/>
  <c r="X89" i="55"/>
  <c r="W89" i="55"/>
  <c r="U89" i="55"/>
  <c r="S89" i="55"/>
  <c r="AH89" i="55" s="1"/>
  <c r="Q89" i="55"/>
  <c r="L89" i="55"/>
  <c r="K89" i="55"/>
  <c r="AV88" i="55"/>
  <c r="AT88" i="55"/>
  <c r="AS88" i="55"/>
  <c r="AR88" i="55"/>
  <c r="AQ88" i="55"/>
  <c r="AP88" i="55"/>
  <c r="AN88" i="55"/>
  <c r="AM88" i="55"/>
  <c r="AL88" i="55"/>
  <c r="AJ88" i="55"/>
  <c r="AG88" i="55"/>
  <c r="AE88" i="55"/>
  <c r="AD88" i="55"/>
  <c r="AC88" i="55"/>
  <c r="AB88" i="55"/>
  <c r="AA88" i="55"/>
  <c r="V88" i="55" s="1"/>
  <c r="Y88" i="55"/>
  <c r="X88" i="55"/>
  <c r="W88" i="55"/>
  <c r="U88" i="55"/>
  <c r="S88" i="55"/>
  <c r="AW88" i="55" s="1"/>
  <c r="Q88" i="55"/>
  <c r="AU88" i="55" s="1"/>
  <c r="K88" i="55"/>
  <c r="AO88" i="55"/>
  <c r="AV87" i="55"/>
  <c r="AT87" i="55"/>
  <c r="AS87" i="55"/>
  <c r="AR87" i="55"/>
  <c r="AQ87" i="55"/>
  <c r="AP87" i="55"/>
  <c r="AN87" i="55"/>
  <c r="AM87" i="55"/>
  <c r="AL87" i="55"/>
  <c r="AJ87" i="55"/>
  <c r="AG87" i="55"/>
  <c r="AE87" i="55"/>
  <c r="AD87" i="55"/>
  <c r="AC87" i="55"/>
  <c r="AB87" i="55"/>
  <c r="AA87" i="55"/>
  <c r="Y87" i="55"/>
  <c r="X87" i="55"/>
  <c r="W87" i="55"/>
  <c r="U87" i="55"/>
  <c r="S87" i="55"/>
  <c r="AH87" i="55" s="1"/>
  <c r="Q87" i="55"/>
  <c r="K87" i="55"/>
  <c r="AV86" i="55"/>
  <c r="AT86" i="55"/>
  <c r="AS86" i="55"/>
  <c r="AR86" i="55"/>
  <c r="AQ86" i="55"/>
  <c r="AP86" i="55"/>
  <c r="AN86" i="55"/>
  <c r="AM86" i="55"/>
  <c r="AL86" i="55"/>
  <c r="AJ86" i="55"/>
  <c r="AG86" i="55"/>
  <c r="AE86" i="55"/>
  <c r="AD86" i="55"/>
  <c r="AC86" i="55"/>
  <c r="AB86" i="55"/>
  <c r="AA86" i="55"/>
  <c r="Y86" i="55"/>
  <c r="X86" i="55"/>
  <c r="W86" i="55"/>
  <c r="U86" i="55"/>
  <c r="S86" i="55"/>
  <c r="AH86" i="55" s="1"/>
  <c r="Q86" i="55"/>
  <c r="K86" i="55"/>
  <c r="AO86" i="55" s="1"/>
  <c r="AV85" i="55"/>
  <c r="AT85" i="55"/>
  <c r="AT81" i="55" s="1"/>
  <c r="AS85" i="55"/>
  <c r="AR85" i="55"/>
  <c r="AQ85" i="55"/>
  <c r="AP85" i="55"/>
  <c r="AN85" i="55"/>
  <c r="AM85" i="55"/>
  <c r="AL85" i="55"/>
  <c r="AJ85" i="55"/>
  <c r="AG85" i="55"/>
  <c r="AE85" i="55"/>
  <c r="AD85" i="55"/>
  <c r="AC85" i="55"/>
  <c r="AB85" i="55"/>
  <c r="AA85" i="55"/>
  <c r="Y85" i="55"/>
  <c r="X85" i="55"/>
  <c r="X81" i="55" s="1"/>
  <c r="W85" i="55"/>
  <c r="U85" i="55"/>
  <c r="S85" i="55"/>
  <c r="Q85" i="55"/>
  <c r="K85" i="55"/>
  <c r="AO85" i="55" s="1"/>
  <c r="AV84" i="55"/>
  <c r="AT84" i="55"/>
  <c r="AS84" i="55"/>
  <c r="AS81" i="55" s="1"/>
  <c r="AR84" i="55"/>
  <c r="AQ84" i="55"/>
  <c r="AP84" i="55"/>
  <c r="AN84" i="55"/>
  <c r="AM84" i="55"/>
  <c r="AL84" i="55"/>
  <c r="AJ84" i="55"/>
  <c r="AG84" i="55"/>
  <c r="AG81" i="55" s="1"/>
  <c r="AE84" i="55"/>
  <c r="AD84" i="55"/>
  <c r="AC84" i="55"/>
  <c r="AB84" i="55"/>
  <c r="AA84" i="55"/>
  <c r="Y84" i="55"/>
  <c r="X84" i="55"/>
  <c r="W84" i="55"/>
  <c r="U84" i="55"/>
  <c r="S84" i="55"/>
  <c r="AH84" i="55" s="1"/>
  <c r="Q84" i="55"/>
  <c r="K84" i="55"/>
  <c r="AV83" i="55"/>
  <c r="AT83" i="55"/>
  <c r="AS83" i="55"/>
  <c r="AR83" i="55"/>
  <c r="AQ83" i="55"/>
  <c r="AP83" i="55"/>
  <c r="AN83" i="55"/>
  <c r="AM83" i="55"/>
  <c r="AL83" i="55"/>
  <c r="AJ83" i="55"/>
  <c r="AG83" i="55"/>
  <c r="AE83" i="55"/>
  <c r="AD83" i="55"/>
  <c r="AC83" i="55"/>
  <c r="AB83" i="55"/>
  <c r="AA83" i="55"/>
  <c r="Y83" i="55"/>
  <c r="X83" i="55"/>
  <c r="W83" i="55"/>
  <c r="U83" i="55"/>
  <c r="S83" i="55"/>
  <c r="Q83" i="55"/>
  <c r="K83" i="55"/>
  <c r="AV82" i="55"/>
  <c r="AV81" i="55" s="1"/>
  <c r="AS82" i="55"/>
  <c r="AR82" i="55"/>
  <c r="AQ82" i="55"/>
  <c r="AP82" i="55"/>
  <c r="AN82" i="55"/>
  <c r="AM82" i="55"/>
  <c r="AL82" i="55"/>
  <c r="AJ82" i="55"/>
  <c r="AG82" i="55"/>
  <c r="AD82" i="55"/>
  <c r="AC82" i="55"/>
  <c r="AB82" i="55"/>
  <c r="AA82" i="55"/>
  <c r="Y82" i="55"/>
  <c r="X82" i="55"/>
  <c r="W82" i="55"/>
  <c r="W81" i="55" s="1"/>
  <c r="U82" i="55"/>
  <c r="Q82" i="55"/>
  <c r="AU82" i="55" s="1"/>
  <c r="P82" i="55"/>
  <c r="K82" i="55"/>
  <c r="Z82" i="55" s="1"/>
  <c r="D80" i="55"/>
  <c r="C80" i="55"/>
  <c r="AV77" i="55"/>
  <c r="AT77" i="55"/>
  <c r="AS77" i="55"/>
  <c r="AR77" i="55"/>
  <c r="AQ77" i="55"/>
  <c r="AN77" i="55"/>
  <c r="AM77" i="55"/>
  <c r="AL77" i="55"/>
  <c r="AJ77" i="55"/>
  <c r="AG77" i="55"/>
  <c r="AE77" i="55"/>
  <c r="AD77" i="55"/>
  <c r="AC77" i="55"/>
  <c r="AB77" i="55"/>
  <c r="Y77" i="55"/>
  <c r="X77" i="55"/>
  <c r="W77" i="55"/>
  <c r="U77" i="55"/>
  <c r="S77" i="55"/>
  <c r="AH77" i="55" s="1"/>
  <c r="Q77" i="55"/>
  <c r="L77" i="55"/>
  <c r="AP77" i="55" s="1"/>
  <c r="K77" i="55"/>
  <c r="AV76" i="55"/>
  <c r="AT76" i="55"/>
  <c r="AS76" i="55"/>
  <c r="AR76" i="55"/>
  <c r="AQ76" i="55"/>
  <c r="AN76" i="55"/>
  <c r="AM76" i="55"/>
  <c r="AL76" i="55"/>
  <c r="AJ76" i="55"/>
  <c r="AG76" i="55"/>
  <c r="AE76" i="55"/>
  <c r="AD76" i="55"/>
  <c r="AC76" i="55"/>
  <c r="AB76" i="55"/>
  <c r="Y76" i="55"/>
  <c r="X76" i="55"/>
  <c r="W76" i="55"/>
  <c r="U76" i="55"/>
  <c r="S76" i="55"/>
  <c r="AW76" i="55" s="1"/>
  <c r="Q76" i="55"/>
  <c r="L76" i="55"/>
  <c r="AP76" i="55" s="1"/>
  <c r="K76" i="55"/>
  <c r="AV75" i="55"/>
  <c r="AT75" i="55"/>
  <c r="AS75" i="55"/>
  <c r="AR75" i="55"/>
  <c r="AQ75" i="55"/>
  <c r="AN75" i="55"/>
  <c r="AM75" i="55"/>
  <c r="AL75" i="55"/>
  <c r="AJ75" i="55"/>
  <c r="AG75" i="55"/>
  <c r="AE75" i="55"/>
  <c r="AD75" i="55"/>
  <c r="AC75" i="55"/>
  <c r="AB75" i="55"/>
  <c r="Y75" i="55"/>
  <c r="X75" i="55"/>
  <c r="W75" i="55"/>
  <c r="U75" i="55"/>
  <c r="S75" i="55"/>
  <c r="AH75" i="55" s="1"/>
  <c r="Q75" i="55"/>
  <c r="AF75" i="55" s="1"/>
  <c r="L75" i="55"/>
  <c r="AP75" i="55" s="1"/>
  <c r="K75" i="55"/>
  <c r="AO75" i="55" s="1"/>
  <c r="AV74" i="55"/>
  <c r="AT74" i="55"/>
  <c r="AS74" i="55"/>
  <c r="AR74" i="55"/>
  <c r="AQ74" i="55"/>
  <c r="AN74" i="55"/>
  <c r="AM74" i="55"/>
  <c r="AL74" i="55"/>
  <c r="AJ74" i="55"/>
  <c r="AG74" i="55"/>
  <c r="AE74" i="55"/>
  <c r="AD74" i="55"/>
  <c r="AC74" i="55"/>
  <c r="AB74" i="55"/>
  <c r="Y74" i="55"/>
  <c r="X74" i="55"/>
  <c r="W74" i="55"/>
  <c r="U74" i="55"/>
  <c r="S74" i="55"/>
  <c r="AW74" i="55"/>
  <c r="Q74" i="55"/>
  <c r="L74" i="55"/>
  <c r="K74" i="55"/>
  <c r="Z74" i="55" s="1"/>
  <c r="AV73" i="55"/>
  <c r="AT73" i="55"/>
  <c r="AS73" i="55"/>
  <c r="AR73" i="55"/>
  <c r="AQ73" i="55"/>
  <c r="AN73" i="55"/>
  <c r="AM73" i="55"/>
  <c r="AL73" i="55"/>
  <c r="AJ73" i="55"/>
  <c r="AG73" i="55"/>
  <c r="AE73" i="55"/>
  <c r="AD73" i="55"/>
  <c r="AC73" i="55"/>
  <c r="AB73" i="55"/>
  <c r="Y73" i="55"/>
  <c r="X73" i="55"/>
  <c r="W73" i="55"/>
  <c r="U73" i="55"/>
  <c r="S73" i="55"/>
  <c r="AH73" i="55"/>
  <c r="Q73" i="55"/>
  <c r="L73" i="55"/>
  <c r="AP73" i="55" s="1"/>
  <c r="K73" i="55"/>
  <c r="Z73" i="55" s="1"/>
  <c r="AV72" i="55"/>
  <c r="AT72" i="55"/>
  <c r="AS72" i="55"/>
  <c r="AR72" i="55"/>
  <c r="AQ72" i="55"/>
  <c r="AN72" i="55"/>
  <c r="AM72" i="55"/>
  <c r="AL72" i="55"/>
  <c r="AJ72" i="55"/>
  <c r="AG72" i="55"/>
  <c r="AE72" i="55"/>
  <c r="AD72" i="55"/>
  <c r="AC72" i="55"/>
  <c r="AB72" i="55"/>
  <c r="Y72" i="55"/>
  <c r="X72" i="55"/>
  <c r="W72" i="55"/>
  <c r="U72" i="55"/>
  <c r="S72" i="55"/>
  <c r="Q72" i="55"/>
  <c r="L72" i="55"/>
  <c r="K72" i="55"/>
  <c r="AV71" i="55"/>
  <c r="AT71" i="55"/>
  <c r="AS71" i="55"/>
  <c r="AR71" i="55"/>
  <c r="AQ71" i="55"/>
  <c r="AN71" i="55"/>
  <c r="AM71" i="55"/>
  <c r="AL71" i="55"/>
  <c r="AJ71" i="55"/>
  <c r="AG71" i="55"/>
  <c r="AE71" i="55"/>
  <c r="AD71" i="55"/>
  <c r="AC71" i="55"/>
  <c r="AB71" i="55"/>
  <c r="Y71" i="55"/>
  <c r="X71" i="55"/>
  <c r="W71" i="55"/>
  <c r="U71" i="55"/>
  <c r="S71" i="55"/>
  <c r="AH71" i="55" s="1"/>
  <c r="Q71" i="55"/>
  <c r="L71" i="55"/>
  <c r="AP71" i="55" s="1"/>
  <c r="K71" i="55"/>
  <c r="AV70" i="55"/>
  <c r="AT70" i="55"/>
  <c r="AS70" i="55"/>
  <c r="AR70" i="55"/>
  <c r="AQ70" i="55"/>
  <c r="AN70" i="55"/>
  <c r="AM70" i="55"/>
  <c r="AL70" i="55"/>
  <c r="AJ70" i="55"/>
  <c r="AG70" i="55"/>
  <c r="AE70" i="55"/>
  <c r="AD70" i="55"/>
  <c r="AC70" i="55"/>
  <c r="AB70" i="55"/>
  <c r="Y70" i="55"/>
  <c r="X70" i="55"/>
  <c r="W70" i="55"/>
  <c r="U70" i="55"/>
  <c r="S70" i="55"/>
  <c r="AH70" i="55" s="1"/>
  <c r="Q70" i="55"/>
  <c r="AF70" i="55" s="1"/>
  <c r="L70" i="55"/>
  <c r="K70" i="55"/>
  <c r="AV69" i="55"/>
  <c r="AS69" i="55"/>
  <c r="AR69" i="55"/>
  <c r="AQ69" i="55"/>
  <c r="AN69" i="55"/>
  <c r="AM69" i="55"/>
  <c r="AL69" i="55"/>
  <c r="AJ69" i="55"/>
  <c r="AG69" i="55"/>
  <c r="AD69" i="55"/>
  <c r="AC69" i="55"/>
  <c r="AB69" i="55"/>
  <c r="Y69" i="55"/>
  <c r="X69" i="55"/>
  <c r="W69" i="55"/>
  <c r="U69" i="55"/>
  <c r="Q69" i="55"/>
  <c r="P69" i="55"/>
  <c r="L69" i="55"/>
  <c r="K69" i="55"/>
  <c r="AV68" i="55"/>
  <c r="AS68" i="55"/>
  <c r="AR68" i="55"/>
  <c r="AQ68" i="55"/>
  <c r="AN68" i="55"/>
  <c r="AM68" i="55"/>
  <c r="AL68" i="55"/>
  <c r="AJ68" i="55"/>
  <c r="AG68" i="55"/>
  <c r="AD68" i="55"/>
  <c r="AC68" i="55"/>
  <c r="AB68" i="55"/>
  <c r="Y68" i="55"/>
  <c r="X68" i="55"/>
  <c r="W68" i="55"/>
  <c r="U68" i="55"/>
  <c r="Q68" i="55"/>
  <c r="P68" i="55"/>
  <c r="L68" i="55"/>
  <c r="AA68" i="55"/>
  <c r="K68" i="55"/>
  <c r="Z68" i="55" s="1"/>
  <c r="AV67" i="55"/>
  <c r="AT67" i="55"/>
  <c r="AS67" i="55"/>
  <c r="AR67" i="55"/>
  <c r="AQ67" i="55"/>
  <c r="AN67" i="55"/>
  <c r="AM67" i="55"/>
  <c r="AL67" i="55"/>
  <c r="AJ67" i="55"/>
  <c r="AG67" i="55"/>
  <c r="AE67" i="55"/>
  <c r="AD67" i="55"/>
  <c r="AC67" i="55"/>
  <c r="AB67" i="55"/>
  <c r="Y67" i="55"/>
  <c r="X67" i="55"/>
  <c r="W67" i="55"/>
  <c r="U67" i="55"/>
  <c r="S67" i="55"/>
  <c r="Q67" i="55"/>
  <c r="AF67" i="55" s="1"/>
  <c r="L67" i="55"/>
  <c r="K67" i="55"/>
  <c r="AV66" i="55"/>
  <c r="AT66" i="55"/>
  <c r="AS66" i="55"/>
  <c r="AR66" i="55"/>
  <c r="AQ66" i="55"/>
  <c r="AN66" i="55"/>
  <c r="AM66" i="55"/>
  <c r="AL66" i="55"/>
  <c r="AJ66" i="55"/>
  <c r="AG66" i="55"/>
  <c r="AE66" i="55"/>
  <c r="AD66" i="55"/>
  <c r="AC66" i="55"/>
  <c r="AB66" i="55"/>
  <c r="Y66" i="55"/>
  <c r="X66" i="55"/>
  <c r="W66" i="55"/>
  <c r="U66" i="55"/>
  <c r="S66" i="55"/>
  <c r="Q66" i="55"/>
  <c r="L66" i="55"/>
  <c r="AA66" i="55" s="1"/>
  <c r="K66" i="55"/>
  <c r="AV65" i="55"/>
  <c r="AS65" i="55"/>
  <c r="AR65" i="55"/>
  <c r="AQ65" i="55"/>
  <c r="AN65" i="55"/>
  <c r="AM65" i="55"/>
  <c r="AL65" i="55"/>
  <c r="AJ65" i="55"/>
  <c r="AG65" i="55"/>
  <c r="AD65" i="55"/>
  <c r="AC65" i="55"/>
  <c r="AB65" i="55"/>
  <c r="Y65" i="55"/>
  <c r="X65" i="55"/>
  <c r="W65" i="55"/>
  <c r="U65" i="55"/>
  <c r="Q65" i="55"/>
  <c r="P65" i="55"/>
  <c r="L65" i="55"/>
  <c r="K65" i="55"/>
  <c r="AV64" i="55"/>
  <c r="AS64" i="55"/>
  <c r="AR64" i="55"/>
  <c r="AQ64" i="55"/>
  <c r="AN64" i="55"/>
  <c r="AM64" i="55"/>
  <c r="AL64" i="55"/>
  <c r="AJ64" i="55"/>
  <c r="AG64" i="55"/>
  <c r="AD64" i="55"/>
  <c r="AC64" i="55"/>
  <c r="AB64" i="55"/>
  <c r="Y64" i="55"/>
  <c r="X64" i="55"/>
  <c r="W64" i="55"/>
  <c r="U64" i="55"/>
  <c r="Q64" i="55"/>
  <c r="AU64" i="55"/>
  <c r="P64" i="55"/>
  <c r="L64" i="55"/>
  <c r="AA64" i="55" s="1"/>
  <c r="K64" i="55"/>
  <c r="AV63" i="55"/>
  <c r="AS63" i="55"/>
  <c r="AR63" i="55"/>
  <c r="AQ63" i="55"/>
  <c r="AP63" i="55"/>
  <c r="AN63" i="55"/>
  <c r="AM63" i="55"/>
  <c r="AL63" i="55"/>
  <c r="AJ63" i="55"/>
  <c r="AG63" i="55"/>
  <c r="AD63" i="55"/>
  <c r="AC63" i="55"/>
  <c r="AB63" i="55"/>
  <c r="AA63" i="55"/>
  <c r="Y63" i="55"/>
  <c r="X63" i="55"/>
  <c r="W63" i="55"/>
  <c r="U63" i="55"/>
  <c r="Q63" i="55"/>
  <c r="P63" i="55"/>
  <c r="K63" i="55"/>
  <c r="AV62" i="55"/>
  <c r="AS62" i="55"/>
  <c r="AR62" i="55"/>
  <c r="AQ62" i="55"/>
  <c r="AN62" i="55"/>
  <c r="AM62" i="55"/>
  <c r="AL62" i="55"/>
  <c r="AJ62" i="55"/>
  <c r="AG62" i="55"/>
  <c r="AD62" i="55"/>
  <c r="AC62" i="55"/>
  <c r="AB62" i="55"/>
  <c r="Y62" i="55"/>
  <c r="X62" i="55"/>
  <c r="W62" i="55"/>
  <c r="U62" i="55"/>
  <c r="Q62" i="55"/>
  <c r="AU62" i="55" s="1"/>
  <c r="P62" i="55"/>
  <c r="AT62" i="55" s="1"/>
  <c r="L62" i="55"/>
  <c r="AA62" i="55" s="1"/>
  <c r="K62" i="55"/>
  <c r="AV61" i="55"/>
  <c r="AS61" i="55"/>
  <c r="AR61" i="55"/>
  <c r="AQ61" i="55"/>
  <c r="AP61" i="55"/>
  <c r="AN61" i="55"/>
  <c r="AM61" i="55"/>
  <c r="AL61" i="55"/>
  <c r="AJ61" i="55"/>
  <c r="AG61" i="55"/>
  <c r="AD61" i="55"/>
  <c r="AC61" i="55"/>
  <c r="AB61" i="55"/>
  <c r="AA61" i="55"/>
  <c r="Y61" i="55"/>
  <c r="X61" i="55"/>
  <c r="W61" i="55"/>
  <c r="U61" i="55"/>
  <c r="Q61" i="55"/>
  <c r="P61" i="55"/>
  <c r="K61" i="55"/>
  <c r="AV60" i="55"/>
  <c r="AS60" i="55"/>
  <c r="AR60" i="55"/>
  <c r="AQ60" i="55"/>
  <c r="AP60" i="55"/>
  <c r="AN60" i="55"/>
  <c r="AM60" i="55"/>
  <c r="AL60" i="55"/>
  <c r="AJ60" i="55"/>
  <c r="AG60" i="55"/>
  <c r="AD60" i="55"/>
  <c r="AC60" i="55"/>
  <c r="AB60" i="55"/>
  <c r="AA60" i="55"/>
  <c r="Y60" i="55"/>
  <c r="X60" i="55"/>
  <c r="W60" i="55"/>
  <c r="U60" i="55"/>
  <c r="Q60" i="55"/>
  <c r="P60" i="55"/>
  <c r="K60" i="55"/>
  <c r="AV57" i="55"/>
  <c r="AT57" i="55"/>
  <c r="AS57" i="55"/>
  <c r="AR57" i="55"/>
  <c r="AQ57" i="55"/>
  <c r="AN57" i="55"/>
  <c r="AM57" i="55"/>
  <c r="AL57" i="55"/>
  <c r="AJ57" i="55"/>
  <c r="AG57" i="55"/>
  <c r="AE57" i="55"/>
  <c r="AD57" i="55"/>
  <c r="AC57" i="55"/>
  <c r="AB57" i="55"/>
  <c r="Y57" i="55"/>
  <c r="X57" i="55"/>
  <c r="W57" i="55"/>
  <c r="U57" i="55"/>
  <c r="S57" i="55"/>
  <c r="AH57" i="55" s="1"/>
  <c r="Q57" i="55"/>
  <c r="AU57" i="55" s="1"/>
  <c r="L57" i="55"/>
  <c r="K57" i="55"/>
  <c r="AO57" i="55" s="1"/>
  <c r="AV56" i="55"/>
  <c r="AT56" i="55"/>
  <c r="AS56" i="55"/>
  <c r="AR56" i="55"/>
  <c r="AQ56" i="55"/>
  <c r="AN56" i="55"/>
  <c r="AM56" i="55"/>
  <c r="AL56" i="55"/>
  <c r="AJ56" i="55"/>
  <c r="AG56" i="55"/>
  <c r="AE56" i="55"/>
  <c r="AD56" i="55"/>
  <c r="AC56" i="55"/>
  <c r="AB56" i="55"/>
  <c r="Y56" i="55"/>
  <c r="X56" i="55"/>
  <c r="W56" i="55"/>
  <c r="U56" i="55"/>
  <c r="S56" i="55"/>
  <c r="AH56" i="55" s="1"/>
  <c r="Q56" i="55"/>
  <c r="L56" i="55"/>
  <c r="K56" i="55"/>
  <c r="AV55" i="55"/>
  <c r="AT55" i="55"/>
  <c r="AS55" i="55"/>
  <c r="AR55" i="55"/>
  <c r="AQ55" i="55"/>
  <c r="AN55" i="55"/>
  <c r="AM55" i="55"/>
  <c r="AL55" i="55"/>
  <c r="AJ55" i="55"/>
  <c r="AG55" i="55"/>
  <c r="AE55" i="55"/>
  <c r="AD55" i="55"/>
  <c r="AC55" i="55"/>
  <c r="AB55" i="55"/>
  <c r="Y55" i="55"/>
  <c r="X55" i="55"/>
  <c r="W55" i="55"/>
  <c r="U55" i="55"/>
  <c r="S55" i="55"/>
  <c r="Q55" i="55"/>
  <c r="AU55" i="55" s="1"/>
  <c r="L55" i="55"/>
  <c r="K55" i="55"/>
  <c r="AV54" i="55"/>
  <c r="AT54" i="55"/>
  <c r="AS54" i="55"/>
  <c r="AR54" i="55"/>
  <c r="AQ54" i="55"/>
  <c r="AN54" i="55"/>
  <c r="AM54" i="55"/>
  <c r="AL54" i="55"/>
  <c r="AJ54" i="55"/>
  <c r="AG54" i="55"/>
  <c r="AE54" i="55"/>
  <c r="AD54" i="55"/>
  <c r="AC54" i="55"/>
  <c r="AB54" i="55"/>
  <c r="Y54" i="55"/>
  <c r="X54" i="55"/>
  <c r="W54" i="55"/>
  <c r="U54" i="55"/>
  <c r="S54" i="55"/>
  <c r="AH54" i="55" s="1"/>
  <c r="Q54" i="55"/>
  <c r="L54" i="55"/>
  <c r="K54" i="55"/>
  <c r="AV53" i="55"/>
  <c r="AS53" i="55"/>
  <c r="AR53" i="55"/>
  <c r="AQ53" i="55"/>
  <c r="AN53" i="55"/>
  <c r="AM53" i="55"/>
  <c r="AL53" i="55"/>
  <c r="AJ53" i="55"/>
  <c r="AG53" i="55"/>
  <c r="AD53" i="55"/>
  <c r="AC53" i="55"/>
  <c r="AB53" i="55"/>
  <c r="Y53" i="55"/>
  <c r="X53" i="55"/>
  <c r="W53" i="55"/>
  <c r="U53" i="55"/>
  <c r="Q53" i="55"/>
  <c r="AU53" i="55" s="1"/>
  <c r="AF53" i="55"/>
  <c r="P53" i="55"/>
  <c r="L53" i="55"/>
  <c r="K53" i="55"/>
  <c r="AV52" i="55"/>
  <c r="AS52" i="55"/>
  <c r="AR52" i="55"/>
  <c r="AQ52" i="55"/>
  <c r="AN52" i="55"/>
  <c r="AM52" i="55"/>
  <c r="AL52" i="55"/>
  <c r="AJ52" i="55"/>
  <c r="AG52" i="55"/>
  <c r="AD52" i="55"/>
  <c r="AC52" i="55"/>
  <c r="AB52" i="55"/>
  <c r="Y52" i="55"/>
  <c r="X52" i="55"/>
  <c r="W52" i="55"/>
  <c r="U52" i="55"/>
  <c r="Q52" i="55"/>
  <c r="AU52" i="55" s="1"/>
  <c r="P52" i="55"/>
  <c r="L52" i="55"/>
  <c r="AA52" i="55" s="1"/>
  <c r="K52" i="55"/>
  <c r="AV51" i="55"/>
  <c r="AT51" i="55"/>
  <c r="AS51" i="55"/>
  <c r="AR51" i="55"/>
  <c r="AQ51" i="55"/>
  <c r="AN51" i="55"/>
  <c r="AM51" i="55"/>
  <c r="AL51" i="55"/>
  <c r="AJ51" i="55"/>
  <c r="AG51" i="55"/>
  <c r="AE51" i="55"/>
  <c r="AD51" i="55"/>
  <c r="AC51" i="55"/>
  <c r="AB51" i="55"/>
  <c r="Y51" i="55"/>
  <c r="X51" i="55"/>
  <c r="W51" i="55"/>
  <c r="U51" i="55"/>
  <c r="S51" i="55"/>
  <c r="Q51" i="55"/>
  <c r="L51" i="55"/>
  <c r="K51" i="55"/>
  <c r="AV50" i="55"/>
  <c r="AS50" i="55"/>
  <c r="AR50" i="55"/>
  <c r="AQ50" i="55"/>
  <c r="AN50" i="55"/>
  <c r="AM50" i="55"/>
  <c r="AL50" i="55"/>
  <c r="AJ50" i="55"/>
  <c r="AG50" i="55"/>
  <c r="AD50" i="55"/>
  <c r="AC50" i="55"/>
  <c r="AB50" i="55"/>
  <c r="Y50" i="55"/>
  <c r="X50" i="55"/>
  <c r="W50" i="55"/>
  <c r="U50" i="55"/>
  <c r="Q50" i="55"/>
  <c r="P50" i="55"/>
  <c r="AT50" i="55" s="1"/>
  <c r="L50" i="55"/>
  <c r="K50" i="55"/>
  <c r="AV49" i="55"/>
  <c r="AT49" i="55"/>
  <c r="AS49" i="55"/>
  <c r="AR49" i="55"/>
  <c r="AQ49" i="55"/>
  <c r="AN49" i="55"/>
  <c r="AM49" i="55"/>
  <c r="AL49" i="55"/>
  <c r="AJ49" i="55"/>
  <c r="AG49" i="55"/>
  <c r="AE49" i="55"/>
  <c r="AD49" i="55"/>
  <c r="AC49" i="55"/>
  <c r="AB49" i="55"/>
  <c r="Y49" i="55"/>
  <c r="X49" i="55"/>
  <c r="W49" i="55"/>
  <c r="U49" i="55"/>
  <c r="S49" i="55"/>
  <c r="AW49" i="55" s="1"/>
  <c r="Q49" i="55"/>
  <c r="L49" i="55"/>
  <c r="K49" i="55"/>
  <c r="AV48" i="55"/>
  <c r="AT48" i="55"/>
  <c r="AS48" i="55"/>
  <c r="AR48" i="55"/>
  <c r="AQ48" i="55"/>
  <c r="AN48" i="55"/>
  <c r="AM48" i="55"/>
  <c r="AL48" i="55"/>
  <c r="AJ48" i="55"/>
  <c r="AG48" i="55"/>
  <c r="AE48" i="55"/>
  <c r="AD48" i="55"/>
  <c r="AC48" i="55"/>
  <c r="AB48" i="55"/>
  <c r="Y48" i="55"/>
  <c r="X48" i="55"/>
  <c r="W48" i="55"/>
  <c r="U48" i="55"/>
  <c r="S48" i="55"/>
  <c r="AH48" i="55" s="1"/>
  <c r="Q48" i="55"/>
  <c r="AU48" i="55" s="1"/>
  <c r="L48" i="55"/>
  <c r="K48" i="55"/>
  <c r="AV47" i="55"/>
  <c r="AT47" i="55"/>
  <c r="AS47" i="55"/>
  <c r="AR47" i="55"/>
  <c r="AQ47" i="55"/>
  <c r="AN47" i="55"/>
  <c r="AM47" i="55"/>
  <c r="AL47" i="55"/>
  <c r="AJ47" i="55"/>
  <c r="AG47" i="55"/>
  <c r="AE47" i="55"/>
  <c r="AD47" i="55"/>
  <c r="AC47" i="55"/>
  <c r="AB47" i="55"/>
  <c r="Y47" i="55"/>
  <c r="X47" i="55"/>
  <c r="W47" i="55"/>
  <c r="U47" i="55"/>
  <c r="S47" i="55"/>
  <c r="Q47" i="55"/>
  <c r="L47" i="55"/>
  <c r="K47" i="55"/>
  <c r="AV46" i="55"/>
  <c r="AT46" i="55"/>
  <c r="AS46" i="55"/>
  <c r="AR46" i="55"/>
  <c r="AQ46" i="55"/>
  <c r="AN46" i="55"/>
  <c r="AM46" i="55"/>
  <c r="AL46" i="55"/>
  <c r="AJ46" i="55"/>
  <c r="AG46" i="55"/>
  <c r="AE46" i="55"/>
  <c r="AD46" i="55"/>
  <c r="AC46" i="55"/>
  <c r="AB46" i="55"/>
  <c r="Y46" i="55"/>
  <c r="X46" i="55"/>
  <c r="W46" i="55"/>
  <c r="U46" i="55"/>
  <c r="S46" i="55"/>
  <c r="Q46" i="55"/>
  <c r="AU46" i="55" s="1"/>
  <c r="L46" i="55"/>
  <c r="K46" i="55"/>
  <c r="AV45" i="55"/>
  <c r="AT45" i="55"/>
  <c r="AS45" i="55"/>
  <c r="AR45" i="55"/>
  <c r="AQ45" i="55"/>
  <c r="AN45" i="55"/>
  <c r="AM45" i="55"/>
  <c r="AL45" i="55"/>
  <c r="AJ45" i="55"/>
  <c r="AG45" i="55"/>
  <c r="AE45" i="55"/>
  <c r="AD45" i="55"/>
  <c r="AC45" i="55"/>
  <c r="AB45" i="55"/>
  <c r="Y45" i="55"/>
  <c r="X45" i="55"/>
  <c r="W45" i="55"/>
  <c r="U45" i="55"/>
  <c r="S45" i="55"/>
  <c r="AW45" i="55" s="1"/>
  <c r="Q45" i="55"/>
  <c r="AU45" i="55" s="1"/>
  <c r="L45" i="55"/>
  <c r="AA45" i="55" s="1"/>
  <c r="K45" i="55"/>
  <c r="AV44" i="55"/>
  <c r="AT44" i="55"/>
  <c r="AS44" i="55"/>
  <c r="AR44" i="55"/>
  <c r="AQ44" i="55"/>
  <c r="AN44" i="55"/>
  <c r="AM44" i="55"/>
  <c r="AL44" i="55"/>
  <c r="AJ44" i="55"/>
  <c r="AG44" i="55"/>
  <c r="AE44" i="55"/>
  <c r="AD44" i="55"/>
  <c r="AC44" i="55"/>
  <c r="AB44" i="55"/>
  <c r="Y44" i="55"/>
  <c r="X44" i="55"/>
  <c r="W44" i="55"/>
  <c r="U44" i="55"/>
  <c r="S44" i="55"/>
  <c r="AW44" i="55" s="1"/>
  <c r="Q44" i="55"/>
  <c r="AU44" i="55"/>
  <c r="L44" i="55"/>
  <c r="AP44" i="55" s="1"/>
  <c r="K44" i="55"/>
  <c r="AV43" i="55"/>
  <c r="AS43" i="55"/>
  <c r="AR43" i="55"/>
  <c r="AQ43" i="55"/>
  <c r="AP43" i="55"/>
  <c r="AN43" i="55"/>
  <c r="AM43" i="55"/>
  <c r="AL43" i="55"/>
  <c r="AJ43" i="55"/>
  <c r="AG43" i="55"/>
  <c r="AD43" i="55"/>
  <c r="AC43" i="55"/>
  <c r="AB43" i="55"/>
  <c r="AA43" i="55"/>
  <c r="Y43" i="55"/>
  <c r="X43" i="55"/>
  <c r="W43" i="55"/>
  <c r="U43" i="55"/>
  <c r="Q43" i="55"/>
  <c r="P43" i="55"/>
  <c r="K43" i="55"/>
  <c r="AO43" i="55" s="1"/>
  <c r="AV42" i="55"/>
  <c r="AT42" i="55"/>
  <c r="AS42" i="55"/>
  <c r="AR42" i="55"/>
  <c r="AQ42" i="55"/>
  <c r="AP42" i="55"/>
  <c r="AN42" i="55"/>
  <c r="AM42" i="55"/>
  <c r="AL42" i="55"/>
  <c r="AJ42" i="55"/>
  <c r="AG42" i="55"/>
  <c r="AE42" i="55"/>
  <c r="AD42" i="55"/>
  <c r="AC42" i="55"/>
  <c r="AB42" i="55"/>
  <c r="AA42" i="55"/>
  <c r="Y42" i="55"/>
  <c r="X42" i="55"/>
  <c r="W42" i="55"/>
  <c r="U42" i="55"/>
  <c r="S42" i="55"/>
  <c r="Q42" i="55"/>
  <c r="K42" i="55"/>
  <c r="AV41" i="55"/>
  <c r="AT41" i="55"/>
  <c r="AS41" i="55"/>
  <c r="AR41" i="55"/>
  <c r="AQ41" i="55"/>
  <c r="AP41" i="55"/>
  <c r="AN41" i="55"/>
  <c r="AM41" i="55"/>
  <c r="AL41" i="55"/>
  <c r="AJ41" i="55"/>
  <c r="AG41" i="55"/>
  <c r="AE41" i="55"/>
  <c r="AD41" i="55"/>
  <c r="AC41" i="55"/>
  <c r="AB41" i="55"/>
  <c r="AA41" i="55"/>
  <c r="Y41" i="55"/>
  <c r="X41" i="55"/>
  <c r="W41" i="55"/>
  <c r="U41" i="55"/>
  <c r="S41" i="55"/>
  <c r="AH41" i="55" s="1"/>
  <c r="Q41" i="55"/>
  <c r="AF41" i="55" s="1"/>
  <c r="K41" i="55"/>
  <c r="AV40" i="55"/>
  <c r="AT40" i="55"/>
  <c r="AS40" i="55"/>
  <c r="AR40" i="55"/>
  <c r="AQ40" i="55"/>
  <c r="AP40" i="55"/>
  <c r="AN40" i="55"/>
  <c r="AM40" i="55"/>
  <c r="AL40" i="55"/>
  <c r="AJ40" i="55"/>
  <c r="AG40" i="55"/>
  <c r="AE40" i="55"/>
  <c r="AD40" i="55"/>
  <c r="AC40" i="55"/>
  <c r="AB40" i="55"/>
  <c r="AA40" i="55"/>
  <c r="Y40" i="55"/>
  <c r="X40" i="55"/>
  <c r="W40" i="55"/>
  <c r="U40" i="55"/>
  <c r="S40" i="55"/>
  <c r="AW40" i="55" s="1"/>
  <c r="Q40" i="55"/>
  <c r="AU40" i="55" s="1"/>
  <c r="K40" i="55"/>
  <c r="AV39" i="55"/>
  <c r="AS39" i="55"/>
  <c r="AR39" i="55"/>
  <c r="AQ39" i="55"/>
  <c r="AP39" i="55"/>
  <c r="AN39" i="55"/>
  <c r="AM39" i="55"/>
  <c r="AL39" i="55"/>
  <c r="AJ39" i="55"/>
  <c r="AG39" i="55"/>
  <c r="AD39" i="55"/>
  <c r="AC39" i="55"/>
  <c r="AB39" i="55"/>
  <c r="AA39" i="55"/>
  <c r="Y39" i="55"/>
  <c r="X39" i="55"/>
  <c r="W39" i="55"/>
  <c r="U39" i="55"/>
  <c r="Q39" i="55"/>
  <c r="P39" i="55"/>
  <c r="S39" i="55" s="1"/>
  <c r="K39" i="55"/>
  <c r="AO39" i="55" s="1"/>
  <c r="AV38" i="55"/>
  <c r="AT38" i="55"/>
  <c r="AS38" i="55"/>
  <c r="AR38" i="55"/>
  <c r="AR35" i="55" s="1"/>
  <c r="AQ38" i="55"/>
  <c r="AN38" i="55"/>
  <c r="AM38" i="55"/>
  <c r="AL38" i="55"/>
  <c r="AJ38" i="55"/>
  <c r="AG38" i="55"/>
  <c r="AE38" i="55"/>
  <c r="AD38" i="55"/>
  <c r="AC38" i="55"/>
  <c r="AB38" i="55"/>
  <c r="Y38" i="55"/>
  <c r="X38" i="55"/>
  <c r="W38" i="55"/>
  <c r="U38" i="55"/>
  <c r="S38" i="55"/>
  <c r="AH38" i="55" s="1"/>
  <c r="Q38" i="55"/>
  <c r="L38" i="55"/>
  <c r="K38" i="55"/>
  <c r="AV37" i="55"/>
  <c r="AS37" i="55"/>
  <c r="AR37" i="55"/>
  <c r="AQ37" i="55"/>
  <c r="AP37" i="55"/>
  <c r="AN37" i="55"/>
  <c r="AM37" i="55"/>
  <c r="AL37" i="55"/>
  <c r="AJ37" i="55"/>
  <c r="AG37" i="55"/>
  <c r="AD37" i="55"/>
  <c r="AC37" i="55"/>
  <c r="AB37" i="55"/>
  <c r="AA37" i="55"/>
  <c r="Y37" i="55"/>
  <c r="X37" i="55"/>
  <c r="W37" i="55"/>
  <c r="U37" i="55"/>
  <c r="Q37" i="55"/>
  <c r="P37" i="55"/>
  <c r="AE37" i="55" s="1"/>
  <c r="K37" i="55"/>
  <c r="AO37" i="55" s="1"/>
  <c r="AV36" i="55"/>
  <c r="AT36" i="55"/>
  <c r="AS36" i="55"/>
  <c r="AR36" i="55"/>
  <c r="AQ36" i="55"/>
  <c r="AP36" i="55"/>
  <c r="AN36" i="55"/>
  <c r="AM36" i="55"/>
  <c r="AL36" i="55"/>
  <c r="AJ36" i="55"/>
  <c r="AG36" i="55"/>
  <c r="AE36" i="55"/>
  <c r="AD36" i="55"/>
  <c r="AC36" i="55"/>
  <c r="AB36" i="55"/>
  <c r="AA36" i="55"/>
  <c r="Y36" i="55"/>
  <c r="V36" i="55" s="1"/>
  <c r="T36" i="55" s="1"/>
  <c r="X36" i="55"/>
  <c r="W36" i="55"/>
  <c r="U36" i="55"/>
  <c r="S36" i="55"/>
  <c r="AH36" i="55" s="1"/>
  <c r="Q36" i="55"/>
  <c r="K36" i="55"/>
  <c r="Z36" i="55" s="1"/>
  <c r="AV34" i="55"/>
  <c r="AU34" i="55"/>
  <c r="AT34" i="55"/>
  <c r="AS34" i="55"/>
  <c r="AR34" i="55"/>
  <c r="AQ34" i="55"/>
  <c r="AP34" i="55"/>
  <c r="AO34" i="55"/>
  <c r="AN34" i="55"/>
  <c r="AM34" i="55"/>
  <c r="AK34" i="55" s="1"/>
  <c r="AI34" i="55" s="1"/>
  <c r="AX34" i="55" s="1"/>
  <c r="AL34" i="55"/>
  <c r="AJ34" i="55"/>
  <c r="AG34" i="55"/>
  <c r="AF34" i="55"/>
  <c r="AE34" i="55"/>
  <c r="AD34" i="55"/>
  <c r="AC34" i="55"/>
  <c r="AB34" i="55"/>
  <c r="AA34" i="55"/>
  <c r="Z34" i="55"/>
  <c r="Y34" i="55"/>
  <c r="X34" i="55"/>
  <c r="W34" i="55"/>
  <c r="U34" i="55"/>
  <c r="S34" i="55"/>
  <c r="AH34" i="55" s="1"/>
  <c r="AV32" i="55"/>
  <c r="AT32" i="55"/>
  <c r="AS32" i="55"/>
  <c r="AR32" i="55"/>
  <c r="AQ32" i="55"/>
  <c r="AP32" i="55"/>
  <c r="AN32" i="55"/>
  <c r="AM32" i="55"/>
  <c r="AL32" i="55"/>
  <c r="AJ32" i="55"/>
  <c r="AG32" i="55"/>
  <c r="AE32" i="55"/>
  <c r="AD32" i="55"/>
  <c r="AC32" i="55"/>
  <c r="AB32" i="55"/>
  <c r="AA32" i="55"/>
  <c r="Y32" i="55"/>
  <c r="X32" i="55"/>
  <c r="W32" i="55"/>
  <c r="U32" i="55"/>
  <c r="S32" i="55"/>
  <c r="Q32" i="55"/>
  <c r="K32" i="55"/>
  <c r="AO32" i="55" s="1"/>
  <c r="AV31" i="55"/>
  <c r="AT31" i="55"/>
  <c r="AS31" i="55"/>
  <c r="AR31" i="55"/>
  <c r="AQ31" i="55"/>
  <c r="AP31" i="55"/>
  <c r="AN31" i="55"/>
  <c r="AM31" i="55"/>
  <c r="AL31" i="55"/>
  <c r="AJ31" i="55"/>
  <c r="AG31" i="55"/>
  <c r="AE31" i="55"/>
  <c r="AD31" i="55"/>
  <c r="AC31" i="55"/>
  <c r="AB31" i="55"/>
  <c r="AA31" i="55"/>
  <c r="Y31" i="55"/>
  <c r="X31" i="55"/>
  <c r="W31" i="55"/>
  <c r="U31" i="55"/>
  <c r="S31" i="55"/>
  <c r="AH31" i="55" s="1"/>
  <c r="Q31" i="55"/>
  <c r="AF31" i="55" s="1"/>
  <c r="K31" i="55"/>
  <c r="AV30" i="55"/>
  <c r="AT30" i="55"/>
  <c r="AS30" i="55"/>
  <c r="AR30" i="55"/>
  <c r="AQ30" i="55"/>
  <c r="AP30" i="55"/>
  <c r="AN30" i="55"/>
  <c r="AM30" i="55"/>
  <c r="AL30" i="55"/>
  <c r="AJ30" i="55"/>
  <c r="AG30" i="55"/>
  <c r="AE30" i="55"/>
  <c r="AD30" i="55"/>
  <c r="AC30" i="55"/>
  <c r="AB30" i="55"/>
  <c r="AA30" i="55"/>
  <c r="Y30" i="55"/>
  <c r="X30" i="55"/>
  <c r="W30" i="55"/>
  <c r="U30" i="55"/>
  <c r="S30" i="55"/>
  <c r="AH30" i="55" s="1"/>
  <c r="Q30" i="55"/>
  <c r="K30" i="55"/>
  <c r="AT29" i="55"/>
  <c r="AS29" i="55"/>
  <c r="AR29" i="55"/>
  <c r="AQ29" i="55"/>
  <c r="AP29" i="55"/>
  <c r="AM29" i="55"/>
  <c r="AL29" i="55"/>
  <c r="AJ29" i="55"/>
  <c r="AE29" i="55"/>
  <c r="AD29" i="55"/>
  <c r="AC29" i="55"/>
  <c r="AB29" i="55"/>
  <c r="AA29" i="55"/>
  <c r="X29" i="55"/>
  <c r="W29" i="55"/>
  <c r="U29" i="55"/>
  <c r="Q29" i="55"/>
  <c r="AU29" i="55" s="1"/>
  <c r="K29" i="55"/>
  <c r="Z29" i="55"/>
  <c r="AV28" i="55"/>
  <c r="AT28" i="55"/>
  <c r="AS28" i="55"/>
  <c r="AR28" i="55"/>
  <c r="AQ28" i="55"/>
  <c r="AP28" i="55"/>
  <c r="AN28" i="55"/>
  <c r="AM28" i="55"/>
  <c r="AL28" i="55"/>
  <c r="AJ28" i="55"/>
  <c r="AG28" i="55"/>
  <c r="AE28" i="55"/>
  <c r="AD28" i="55"/>
  <c r="AC28" i="55"/>
  <c r="AB28" i="55"/>
  <c r="AA28" i="55"/>
  <c r="Y28" i="55"/>
  <c r="X28" i="55"/>
  <c r="W28" i="55"/>
  <c r="U28" i="55"/>
  <c r="S28" i="55"/>
  <c r="AW28" i="55" s="1"/>
  <c r="Q28" i="55"/>
  <c r="AU28" i="55"/>
  <c r="K28" i="55"/>
  <c r="AO28" i="55" s="1"/>
  <c r="AV27" i="55"/>
  <c r="AT27" i="55"/>
  <c r="AS27" i="55"/>
  <c r="AR27" i="55"/>
  <c r="AQ27" i="55"/>
  <c r="AP27" i="55"/>
  <c r="AN27" i="55"/>
  <c r="AM27" i="55"/>
  <c r="AL27" i="55"/>
  <c r="AJ27" i="55"/>
  <c r="AG27" i="55"/>
  <c r="AE27" i="55"/>
  <c r="AD27" i="55"/>
  <c r="AC27" i="55"/>
  <c r="AB27" i="55"/>
  <c r="AA27" i="55"/>
  <c r="Y27" i="55"/>
  <c r="X27" i="55"/>
  <c r="W27" i="55"/>
  <c r="U27" i="55"/>
  <c r="S27" i="55"/>
  <c r="AW27" i="55" s="1"/>
  <c r="Q27" i="55"/>
  <c r="AU27" i="55" s="1"/>
  <c r="K27" i="55"/>
  <c r="AV26" i="55"/>
  <c r="AT26" i="55"/>
  <c r="AS26" i="55"/>
  <c r="AR26" i="55"/>
  <c r="AQ26" i="55"/>
  <c r="AP26" i="55"/>
  <c r="AN26" i="55"/>
  <c r="AM26" i="55"/>
  <c r="AL26" i="55"/>
  <c r="AJ26" i="55"/>
  <c r="AJ16" i="55" s="1"/>
  <c r="AG26" i="55"/>
  <c r="AE26" i="55"/>
  <c r="AD26" i="55"/>
  <c r="AC26" i="55"/>
  <c r="AB26" i="55"/>
  <c r="AA26" i="55"/>
  <c r="Y26" i="55"/>
  <c r="X26" i="55"/>
  <c r="X16" i="55" s="1"/>
  <c r="W26" i="55"/>
  <c r="U26" i="55"/>
  <c r="S26" i="55"/>
  <c r="Q26" i="55"/>
  <c r="K26" i="55"/>
  <c r="AO26" i="55" s="1"/>
  <c r="AV25" i="55"/>
  <c r="AS25" i="55"/>
  <c r="AR25" i="55"/>
  <c r="AQ25" i="55"/>
  <c r="AP25" i="55"/>
  <c r="AN25" i="55"/>
  <c r="AM25" i="55"/>
  <c r="AL25" i="55"/>
  <c r="AJ25" i="55"/>
  <c r="AG25" i="55"/>
  <c r="AD25" i="55"/>
  <c r="AC25" i="55"/>
  <c r="AB25" i="55"/>
  <c r="AA25" i="55"/>
  <c r="Y25" i="55"/>
  <c r="X25" i="55"/>
  <c r="W25" i="55"/>
  <c r="U25" i="55"/>
  <c r="Q25" i="55"/>
  <c r="AF25" i="55" s="1"/>
  <c r="P25" i="55"/>
  <c r="K25" i="55"/>
  <c r="Z25" i="55" s="1"/>
  <c r="AV24" i="55"/>
  <c r="AS24" i="55"/>
  <c r="AR24" i="55"/>
  <c r="AQ24" i="55"/>
  <c r="AP24" i="55"/>
  <c r="AN24" i="55"/>
  <c r="AM24" i="55"/>
  <c r="AL24" i="55"/>
  <c r="AJ24" i="55"/>
  <c r="AG24" i="55"/>
  <c r="AD24" i="55"/>
  <c r="AC24" i="55"/>
  <c r="AB24" i="55"/>
  <c r="AA24" i="55"/>
  <c r="Y24" i="55"/>
  <c r="X24" i="55"/>
  <c r="W24" i="55"/>
  <c r="U24" i="55"/>
  <c r="Q24" i="55"/>
  <c r="AF24" i="55" s="1"/>
  <c r="P24" i="55"/>
  <c r="AT24" i="55" s="1"/>
  <c r="K24" i="55"/>
  <c r="Z24" i="55" s="1"/>
  <c r="AV23" i="55"/>
  <c r="AS23" i="55"/>
  <c r="AR23" i="55"/>
  <c r="AQ23" i="55"/>
  <c r="AP23" i="55"/>
  <c r="AN23" i="55"/>
  <c r="AM23" i="55"/>
  <c r="AL23" i="55"/>
  <c r="AJ23" i="55"/>
  <c r="AG23" i="55"/>
  <c r="AD23" i="55"/>
  <c r="AC23" i="55"/>
  <c r="AB23" i="55"/>
  <c r="AA23" i="55"/>
  <c r="Y23" i="55"/>
  <c r="X23" i="55"/>
  <c r="W23" i="55"/>
  <c r="U23" i="55"/>
  <c r="Q23" i="55"/>
  <c r="AF23" i="55" s="1"/>
  <c r="P23" i="55"/>
  <c r="AT23" i="55" s="1"/>
  <c r="K23" i="55"/>
  <c r="AO23" i="55" s="1"/>
  <c r="AV22" i="55"/>
  <c r="AS22" i="55"/>
  <c r="AR22" i="55"/>
  <c r="AQ22" i="55"/>
  <c r="AP22" i="55"/>
  <c r="AN22" i="55"/>
  <c r="AM22" i="55"/>
  <c r="AL22" i="55"/>
  <c r="AJ22" i="55"/>
  <c r="AG22" i="55"/>
  <c r="AD22" i="55"/>
  <c r="AC22" i="55"/>
  <c r="AB22" i="55"/>
  <c r="AA22" i="55"/>
  <c r="Y22" i="55"/>
  <c r="X22" i="55"/>
  <c r="W22" i="55"/>
  <c r="U22" i="55"/>
  <c r="Q22" i="55"/>
  <c r="P22" i="55"/>
  <c r="K22" i="55"/>
  <c r="AV21" i="55"/>
  <c r="AS21" i="55"/>
  <c r="AR21" i="55"/>
  <c r="AQ21" i="55"/>
  <c r="AP21" i="55"/>
  <c r="AN21" i="55"/>
  <c r="AM21" i="55"/>
  <c r="AL21" i="55"/>
  <c r="AJ21" i="55"/>
  <c r="AG21" i="55"/>
  <c r="AD21" i="55"/>
  <c r="AC21" i="55"/>
  <c r="AB21" i="55"/>
  <c r="AA21" i="55"/>
  <c r="Y21" i="55"/>
  <c r="X21" i="55"/>
  <c r="W21" i="55"/>
  <c r="U21" i="55"/>
  <c r="Q21" i="55"/>
  <c r="AU21" i="55" s="1"/>
  <c r="P21" i="55"/>
  <c r="S21" i="55" s="1"/>
  <c r="AH21" i="55" s="1"/>
  <c r="K21" i="55"/>
  <c r="AV20" i="55"/>
  <c r="AS20" i="55"/>
  <c r="AR20" i="55"/>
  <c r="AQ20" i="55"/>
  <c r="AP20" i="55"/>
  <c r="AN20" i="55"/>
  <c r="AM20" i="55"/>
  <c r="AL20" i="55"/>
  <c r="AJ20" i="55"/>
  <c r="AG20" i="55"/>
  <c r="AD20" i="55"/>
  <c r="AC20" i="55"/>
  <c r="AB20" i="55"/>
  <c r="AA20" i="55"/>
  <c r="Y20" i="55"/>
  <c r="X20" i="55"/>
  <c r="W20" i="55"/>
  <c r="U20" i="55"/>
  <c r="Q20" i="55"/>
  <c r="P20" i="55"/>
  <c r="K20" i="55"/>
  <c r="AV19" i="55"/>
  <c r="AS19" i="55"/>
  <c r="AR19" i="55"/>
  <c r="AQ19" i="55"/>
  <c r="AP19" i="55"/>
  <c r="AN19" i="55"/>
  <c r="AM19" i="55"/>
  <c r="AL19" i="55"/>
  <c r="AJ19" i="55"/>
  <c r="AG19" i="55"/>
  <c r="AD19" i="55"/>
  <c r="AC19" i="55"/>
  <c r="AB19" i="55"/>
  <c r="AA19" i="55"/>
  <c r="Y19" i="55"/>
  <c r="X19" i="55"/>
  <c r="W19" i="55"/>
  <c r="U19" i="55"/>
  <c r="Q19" i="55"/>
  <c r="AF19" i="55"/>
  <c r="P19" i="55"/>
  <c r="AT19" i="55" s="1"/>
  <c r="K19" i="55"/>
  <c r="AO19" i="55" s="1"/>
  <c r="Z19" i="55"/>
  <c r="AV18" i="55"/>
  <c r="AS18" i="55"/>
  <c r="AR18" i="55"/>
  <c r="AQ18" i="55"/>
  <c r="AP18" i="55"/>
  <c r="AN18" i="55"/>
  <c r="AM18" i="55"/>
  <c r="AL18" i="55"/>
  <c r="AJ18" i="55"/>
  <c r="AG18" i="55"/>
  <c r="AD18" i="55"/>
  <c r="AC18" i="55"/>
  <c r="AB18" i="55"/>
  <c r="AA18" i="55"/>
  <c r="Y18" i="55"/>
  <c r="X18" i="55"/>
  <c r="W18" i="55"/>
  <c r="U18" i="55"/>
  <c r="Q18" i="55"/>
  <c r="P18" i="55"/>
  <c r="K18" i="55"/>
  <c r="AV17" i="55"/>
  <c r="AS17" i="55"/>
  <c r="AR17" i="55"/>
  <c r="AQ17" i="55"/>
  <c r="AP17" i="55"/>
  <c r="AN17" i="55"/>
  <c r="AM17" i="55"/>
  <c r="AL17" i="55"/>
  <c r="AJ17" i="55"/>
  <c r="AG17" i="55"/>
  <c r="AD17" i="55"/>
  <c r="AC17" i="55"/>
  <c r="AB17" i="55"/>
  <c r="AA17" i="55"/>
  <c r="Y17" i="55"/>
  <c r="X17" i="55"/>
  <c r="W17" i="55"/>
  <c r="U17" i="55"/>
  <c r="Q17" i="55"/>
  <c r="P17" i="55"/>
  <c r="K17" i="55"/>
  <c r="D14" i="55"/>
  <c r="C14" i="55"/>
  <c r="BA11" i="55"/>
  <c r="BQ33" i="4"/>
  <c r="H387" i="2"/>
  <c r="F387" i="2"/>
  <c r="L387" i="2" s="1"/>
  <c r="X387" i="2"/>
  <c r="AA5" i="2"/>
  <c r="AA6" i="2" s="1"/>
  <c r="AA7" i="2" s="1"/>
  <c r="BL147" i="3"/>
  <c r="J19" i="20"/>
  <c r="J17" i="20"/>
  <c r="J18" i="20" s="1"/>
  <c r="BP32" i="4"/>
  <c r="BP33" i="4"/>
  <c r="N212" i="3"/>
  <c r="H9" i="52"/>
  <c r="V18" i="50"/>
  <c r="V17" i="50"/>
  <c r="V15" i="50"/>
  <c r="V14" i="50"/>
  <c r="V13" i="50"/>
  <c r="V12" i="50"/>
  <c r="V11" i="50"/>
  <c r="S12" i="50"/>
  <c r="S13" i="50"/>
  <c r="S14" i="50"/>
  <c r="S15" i="50"/>
  <c r="S17" i="50"/>
  <c r="S18" i="50"/>
  <c r="S11" i="50"/>
  <c r="K18" i="50"/>
  <c r="K20" i="50"/>
  <c r="K21" i="50"/>
  <c r="K22" i="50"/>
  <c r="K12" i="50"/>
  <c r="K13" i="50"/>
  <c r="K14" i="50"/>
  <c r="K15" i="50"/>
  <c r="K17" i="50"/>
  <c r="K11" i="50"/>
  <c r="G11" i="50"/>
  <c r="B10" i="53"/>
  <c r="B11" i="53" s="1"/>
  <c r="D20" i="45"/>
  <c r="A4" i="53"/>
  <c r="B1" i="53"/>
  <c r="B2" i="53" s="1"/>
  <c r="A1" i="53"/>
  <c r="A2" i="53" s="1"/>
  <c r="A3" i="53" s="1"/>
  <c r="D84" i="4"/>
  <c r="E25" i="43" s="1"/>
  <c r="D27" i="45" s="1"/>
  <c r="N340" i="3"/>
  <c r="J340" i="3"/>
  <c r="M10" i="42"/>
  <c r="O22" i="11"/>
  <c r="O23" i="11"/>
  <c r="O24" i="11"/>
  <c r="O26" i="11"/>
  <c r="O28" i="11"/>
  <c r="O29" i="11"/>
  <c r="O30" i="11"/>
  <c r="O31" i="11"/>
  <c r="O32" i="11"/>
  <c r="L20" i="11"/>
  <c r="L93" i="11"/>
  <c r="L92" i="11" s="1"/>
  <c r="L81" i="11"/>
  <c r="L78" i="11"/>
  <c r="L327" i="3"/>
  <c r="O327" i="3"/>
  <c r="L84" i="11" s="1"/>
  <c r="L83" i="11" s="1"/>
  <c r="O315" i="3"/>
  <c r="L82" i="11" s="1"/>
  <c r="L302" i="3"/>
  <c r="O302" i="3"/>
  <c r="L79" i="11" s="1"/>
  <c r="O255" i="3"/>
  <c r="L240" i="3"/>
  <c r="L146" i="3"/>
  <c r="L336" i="3"/>
  <c r="O336" i="3"/>
  <c r="L87" i="11" s="1"/>
  <c r="L86" i="11" s="1"/>
  <c r="L349" i="3"/>
  <c r="L365" i="3"/>
  <c r="O365" i="3"/>
  <c r="M449" i="3"/>
  <c r="N449" i="3"/>
  <c r="O449" i="3"/>
  <c r="P452" i="3"/>
  <c r="P453" i="3"/>
  <c r="P454" i="3"/>
  <c r="P459" i="3"/>
  <c r="P460" i="3"/>
  <c r="P461" i="3"/>
  <c r="P462" i="3"/>
  <c r="P463"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R23" i="17"/>
  <c r="Q23" i="17" s="1"/>
  <c r="U15" i="17"/>
  <c r="Q15" i="17"/>
  <c r="N15" i="17"/>
  <c r="J15" i="17"/>
  <c r="G15" i="17"/>
  <c r="U17" i="17"/>
  <c r="N17" i="17"/>
  <c r="G17" i="17"/>
  <c r="U13" i="17"/>
  <c r="Q13" i="17"/>
  <c r="N13" i="17"/>
  <c r="J13" i="17"/>
  <c r="G13" i="17"/>
  <c r="V10" i="17"/>
  <c r="U22" i="17"/>
  <c r="U21" i="17"/>
  <c r="U20" i="17"/>
  <c r="U18" i="17"/>
  <c r="X12" i="17"/>
  <c r="U12" i="17"/>
  <c r="T12" i="17" s="1"/>
  <c r="U11" i="17"/>
  <c r="Z10" i="17"/>
  <c r="W10" i="17"/>
  <c r="X9" i="17"/>
  <c r="U9" i="17"/>
  <c r="K12" i="21"/>
  <c r="E41" i="31"/>
  <c r="F41" i="31"/>
  <c r="G41" i="31"/>
  <c r="I86" i="4"/>
  <c r="K86" i="4"/>
  <c r="L86" i="4"/>
  <c r="M86" i="4"/>
  <c r="N86" i="4"/>
  <c r="P86" i="4"/>
  <c r="Q86" i="4"/>
  <c r="R86" i="4"/>
  <c r="S86" i="4"/>
  <c r="T86" i="4"/>
  <c r="U86" i="4"/>
  <c r="V86" i="4"/>
  <c r="W86" i="4"/>
  <c r="X86" i="4"/>
  <c r="Y86" i="4"/>
  <c r="Z86" i="4"/>
  <c r="AA86" i="4"/>
  <c r="AB86" i="4"/>
  <c r="AC86" i="4"/>
  <c r="AD86" i="4"/>
  <c r="AE86" i="4"/>
  <c r="AF86" i="4"/>
  <c r="AG86" i="4"/>
  <c r="AH86" i="4"/>
  <c r="AI86" i="4"/>
  <c r="AJ86" i="4"/>
  <c r="AK86" i="4"/>
  <c r="D74" i="4"/>
  <c r="I118" i="11"/>
  <c r="F118" i="11" s="1"/>
  <c r="E118" i="11" s="1"/>
  <c r="AC18" i="52"/>
  <c r="X18" i="52"/>
  <c r="AC17" i="52"/>
  <c r="X17" i="52"/>
  <c r="AC16" i="52"/>
  <c r="X16" i="52"/>
  <c r="AH15" i="52"/>
  <c r="AG15" i="52"/>
  <c r="AE15" i="52"/>
  <c r="AD15" i="52"/>
  <c r="AB15" i="52"/>
  <c r="AA15" i="52"/>
  <c r="Z15" i="52"/>
  <c r="Y15" i="52"/>
  <c r="W15" i="52"/>
  <c r="V15" i="52"/>
  <c r="U15" i="52"/>
  <c r="AF14" i="52"/>
  <c r="AC14" i="52"/>
  <c r="X14" i="52"/>
  <c r="AF11" i="52"/>
  <c r="AC11" i="52"/>
  <c r="X11" i="52"/>
  <c r="AF10" i="52"/>
  <c r="AC10" i="52"/>
  <c r="X10" i="52"/>
  <c r="AH9" i="52"/>
  <c r="AG9" i="52"/>
  <c r="AE9" i="52"/>
  <c r="AE8" i="52" s="1"/>
  <c r="AD9" i="52"/>
  <c r="AD8" i="52" s="1"/>
  <c r="AB9" i="52"/>
  <c r="AA9" i="52"/>
  <c r="Z9" i="52"/>
  <c r="Y9" i="52"/>
  <c r="W9" i="52"/>
  <c r="V9" i="52"/>
  <c r="U9" i="52"/>
  <c r="Q11" i="52"/>
  <c r="D11" i="52" s="1"/>
  <c r="Q14" i="52"/>
  <c r="Q10" i="52"/>
  <c r="R15" i="52"/>
  <c r="S15" i="52"/>
  <c r="R9" i="52"/>
  <c r="S9" i="52"/>
  <c r="O15" i="52"/>
  <c r="O8" i="52" s="1"/>
  <c r="P15" i="52"/>
  <c r="N10" i="52"/>
  <c r="O9" i="52"/>
  <c r="P9" i="52"/>
  <c r="K9" i="52"/>
  <c r="E15" i="52"/>
  <c r="F15" i="52"/>
  <c r="G15" i="52"/>
  <c r="G8" i="52" s="1"/>
  <c r="M15" i="52"/>
  <c r="E9" i="52"/>
  <c r="F9" i="52"/>
  <c r="J9" i="52"/>
  <c r="J8" i="52" s="1"/>
  <c r="L9" i="52"/>
  <c r="L8" i="52" s="1"/>
  <c r="M9" i="52"/>
  <c r="U23" i="17"/>
  <c r="D30" i="51"/>
  <c r="E30" i="51"/>
  <c r="F30" i="51"/>
  <c r="H30" i="51"/>
  <c r="H20" i="51" s="1"/>
  <c r="I30" i="51"/>
  <c r="J30" i="51"/>
  <c r="J20" i="51" s="1"/>
  <c r="K30" i="51"/>
  <c r="K20" i="51" s="1"/>
  <c r="L30" i="51"/>
  <c r="L20" i="51" s="1"/>
  <c r="M30" i="51"/>
  <c r="M20" i="51" s="1"/>
  <c r="N30" i="51"/>
  <c r="N20" i="51" s="1"/>
  <c r="O30" i="51"/>
  <c r="O20" i="51"/>
  <c r="P30" i="51"/>
  <c r="P20" i="51" s="1"/>
  <c r="Q30" i="51"/>
  <c r="Q20" i="51" s="1"/>
  <c r="R30" i="51"/>
  <c r="R20" i="51" s="1"/>
  <c r="S30" i="51"/>
  <c r="T30" i="51"/>
  <c r="T20" i="51" s="1"/>
  <c r="V30" i="51"/>
  <c r="V20" i="51" s="1"/>
  <c r="V9" i="51" s="1"/>
  <c r="W30" i="51"/>
  <c r="X30" i="51"/>
  <c r="X20" i="51" s="1"/>
  <c r="Y30" i="51"/>
  <c r="Y20" i="51" s="1"/>
  <c r="AA30" i="51"/>
  <c r="AA20" i="51" s="1"/>
  <c r="AB30" i="51"/>
  <c r="AB20" i="51" s="1"/>
  <c r="AC30" i="51"/>
  <c r="AC20" i="51" s="1"/>
  <c r="AD30" i="51"/>
  <c r="AD20" i="51" s="1"/>
  <c r="AE30" i="51"/>
  <c r="AE20" i="51" s="1"/>
  <c r="AF30" i="51"/>
  <c r="AF20" i="51" s="1"/>
  <c r="AG30" i="51"/>
  <c r="AH30" i="51"/>
  <c r="AH20" i="51"/>
  <c r="AI30" i="51"/>
  <c r="H19" i="50"/>
  <c r="I19" i="50"/>
  <c r="J19" i="50"/>
  <c r="L19" i="50"/>
  <c r="M19" i="50"/>
  <c r="N19" i="50"/>
  <c r="O19" i="50"/>
  <c r="P19" i="50"/>
  <c r="Q19" i="50"/>
  <c r="R19" i="50"/>
  <c r="T19" i="50"/>
  <c r="U19" i="50"/>
  <c r="W19" i="50"/>
  <c r="X19" i="50"/>
  <c r="Y19" i="50"/>
  <c r="E10" i="50"/>
  <c r="E9" i="50" s="1"/>
  <c r="H10" i="50"/>
  <c r="H9" i="50" s="1"/>
  <c r="I10" i="50"/>
  <c r="J10" i="50"/>
  <c r="L10" i="50"/>
  <c r="M10" i="50"/>
  <c r="N10" i="50"/>
  <c r="N9" i="50"/>
  <c r="O10" i="50"/>
  <c r="P10" i="50"/>
  <c r="Q10" i="50"/>
  <c r="R10" i="50"/>
  <c r="T10" i="50"/>
  <c r="U10" i="50"/>
  <c r="W10" i="50"/>
  <c r="X10" i="50"/>
  <c r="X9" i="50" s="1"/>
  <c r="Y10" i="50"/>
  <c r="AA10" i="50"/>
  <c r="AD10" i="50"/>
  <c r="AE10" i="50"/>
  <c r="AF10" i="50"/>
  <c r="AH10" i="50"/>
  <c r="AI10" i="50"/>
  <c r="AJ10" i="50"/>
  <c r="AK10" i="50"/>
  <c r="AL10" i="50"/>
  <c r="AM10" i="50"/>
  <c r="AN10" i="50"/>
  <c r="AP10" i="50"/>
  <c r="AP9" i="50" s="1"/>
  <c r="AQ10" i="50"/>
  <c r="AS10" i="50"/>
  <c r="AT10" i="50"/>
  <c r="AU10" i="50"/>
  <c r="AC21" i="50"/>
  <c r="AC22" i="50"/>
  <c r="AC20" i="50"/>
  <c r="AR21" i="50"/>
  <c r="AR19" i="50" s="1"/>
  <c r="AR22" i="50"/>
  <c r="AR20" i="50"/>
  <c r="AR12" i="50"/>
  <c r="AR13" i="50"/>
  <c r="AR14" i="50"/>
  <c r="AR15" i="50"/>
  <c r="AR17" i="50"/>
  <c r="AR18" i="50"/>
  <c r="AR11" i="50"/>
  <c r="AA19" i="50"/>
  <c r="AD19" i="50"/>
  <c r="AE19" i="50"/>
  <c r="AF19" i="50"/>
  <c r="AG19" i="50"/>
  <c r="AH19" i="50"/>
  <c r="AI19" i="50"/>
  <c r="AJ19" i="50"/>
  <c r="AK19" i="50"/>
  <c r="AL19" i="50"/>
  <c r="AM19" i="50"/>
  <c r="AN19" i="50"/>
  <c r="AP19" i="50"/>
  <c r="AQ19" i="50"/>
  <c r="AS19" i="50"/>
  <c r="AT19" i="50"/>
  <c r="AU19" i="50"/>
  <c r="AV19" i="50"/>
  <c r="AO20" i="50"/>
  <c r="AO21" i="50"/>
  <c r="AO22" i="50"/>
  <c r="AO12" i="50"/>
  <c r="AO13" i="50"/>
  <c r="AO14" i="50"/>
  <c r="AO15" i="50"/>
  <c r="AO17" i="50"/>
  <c r="AO18" i="50"/>
  <c r="AO11" i="50"/>
  <c r="AG12" i="50"/>
  <c r="AG13" i="50"/>
  <c r="AG14" i="50"/>
  <c r="Z14" i="50" s="1"/>
  <c r="AG15" i="50"/>
  <c r="AG17" i="50"/>
  <c r="AG18" i="50"/>
  <c r="AG11" i="50"/>
  <c r="AC12" i="50"/>
  <c r="AC13" i="50"/>
  <c r="AC14" i="50"/>
  <c r="AC15" i="50"/>
  <c r="AC17" i="50"/>
  <c r="AC18" i="50"/>
  <c r="AC11" i="50"/>
  <c r="G32" i="51"/>
  <c r="G33" i="51"/>
  <c r="G34" i="51"/>
  <c r="G35" i="51"/>
  <c r="G83" i="4" s="1"/>
  <c r="N11" i="21" s="1"/>
  <c r="G36" i="51"/>
  <c r="G31" i="51"/>
  <c r="K18" i="17" s="1"/>
  <c r="J18" i="17" s="1"/>
  <c r="U32" i="51"/>
  <c r="U33" i="51"/>
  <c r="U34" i="51"/>
  <c r="U35" i="51"/>
  <c r="U36" i="51"/>
  <c r="AG29" i="51"/>
  <c r="U29" i="51" s="1"/>
  <c r="AG28" i="51"/>
  <c r="U28" i="51" s="1"/>
  <c r="AG27" i="51"/>
  <c r="U27" i="51"/>
  <c r="AG26" i="51"/>
  <c r="U26" i="51" s="1"/>
  <c r="AG25" i="51"/>
  <c r="U25" i="51" s="1"/>
  <c r="AG24" i="51"/>
  <c r="U24" i="51" s="1"/>
  <c r="AG23" i="51"/>
  <c r="U23" i="51" s="1"/>
  <c r="AG22" i="51"/>
  <c r="U22" i="51" s="1"/>
  <c r="AG21" i="51"/>
  <c r="U19" i="51"/>
  <c r="U18" i="51"/>
  <c r="U17" i="51"/>
  <c r="U16" i="51"/>
  <c r="U15" i="51"/>
  <c r="U14" i="51"/>
  <c r="U13" i="51"/>
  <c r="U12" i="51"/>
  <c r="U11" i="51"/>
  <c r="AH10" i="51"/>
  <c r="AH9" i="51" s="1"/>
  <c r="AG10" i="51"/>
  <c r="AF10" i="51"/>
  <c r="AE10" i="51"/>
  <c r="AD10" i="51"/>
  <c r="AC10" i="51"/>
  <c r="AB10" i="51"/>
  <c r="AA10" i="51"/>
  <c r="Z10" i="51"/>
  <c r="Y10" i="51"/>
  <c r="X10" i="51"/>
  <c r="W10" i="51"/>
  <c r="W9" i="51" s="1"/>
  <c r="V10" i="51"/>
  <c r="S29" i="51"/>
  <c r="S28" i="51"/>
  <c r="G28" i="51" s="1"/>
  <c r="C28" i="51" s="1"/>
  <c r="E24" i="51"/>
  <c r="E20" i="51" s="1"/>
  <c r="E9" i="51" s="1"/>
  <c r="S27" i="51"/>
  <c r="G27" i="51" s="1"/>
  <c r="C27" i="51" s="1"/>
  <c r="S26" i="51"/>
  <c r="G26" i="51" s="1"/>
  <c r="C26" i="51" s="1"/>
  <c r="S25" i="51"/>
  <c r="G25" i="51" s="1"/>
  <c r="C25" i="51" s="1"/>
  <c r="S24" i="51"/>
  <c r="S23" i="51"/>
  <c r="G23" i="51" s="1"/>
  <c r="C23" i="51" s="1"/>
  <c r="S22" i="51"/>
  <c r="G22" i="51" s="1"/>
  <c r="C22" i="51" s="1"/>
  <c r="S21" i="51"/>
  <c r="G21" i="51"/>
  <c r="C21" i="51" s="1"/>
  <c r="D20" i="51"/>
  <c r="D9" i="51" s="1"/>
  <c r="G19" i="51"/>
  <c r="C19" i="51" s="1"/>
  <c r="G18" i="51"/>
  <c r="C18" i="51" s="1"/>
  <c r="G17" i="51"/>
  <c r="C17" i="51" s="1"/>
  <c r="G16" i="51"/>
  <c r="C16" i="51"/>
  <c r="G15" i="51"/>
  <c r="C15" i="51" s="1"/>
  <c r="G14" i="51"/>
  <c r="G13" i="51"/>
  <c r="C13" i="51" s="1"/>
  <c r="G12" i="51"/>
  <c r="C12" i="51" s="1"/>
  <c r="G11" i="51"/>
  <c r="C11" i="51" s="1"/>
  <c r="T10" i="51"/>
  <c r="S10" i="51"/>
  <c r="R10" i="51"/>
  <c r="R9" i="51" s="1"/>
  <c r="Q10" i="51"/>
  <c r="P10" i="51"/>
  <c r="O10" i="51"/>
  <c r="N10" i="51"/>
  <c r="M10" i="51"/>
  <c r="L10" i="51"/>
  <c r="K10" i="51"/>
  <c r="J10" i="51"/>
  <c r="I10" i="51"/>
  <c r="I9" i="51" s="1"/>
  <c r="H10" i="51"/>
  <c r="H9" i="51" s="1"/>
  <c r="F10" i="51"/>
  <c r="J47" i="11"/>
  <c r="E47" i="11" s="1"/>
  <c r="D42" i="12"/>
  <c r="E13" i="8"/>
  <c r="B13" i="49"/>
  <c r="G29" i="31"/>
  <c r="E80" i="4"/>
  <c r="BE83" i="4"/>
  <c r="AU83" i="4"/>
  <c r="N167" i="3"/>
  <c r="R22" i="23"/>
  <c r="H22" i="23"/>
  <c r="C12" i="18"/>
  <c r="C11" i="18"/>
  <c r="F51" i="44"/>
  <c r="H51" i="44" s="1"/>
  <c r="F50" i="44"/>
  <c r="F40" i="44"/>
  <c r="H40" i="44" s="1"/>
  <c r="F33" i="44"/>
  <c r="D33" i="44"/>
  <c r="D25" i="44"/>
  <c r="D24" i="44"/>
  <c r="E17" i="44"/>
  <c r="N279" i="3"/>
  <c r="W407" i="2"/>
  <c r="W406" i="2"/>
  <c r="F407" i="2"/>
  <c r="N94" i="3"/>
  <c r="J94" i="3"/>
  <c r="B8" i="49"/>
  <c r="D31" i="4"/>
  <c r="J138" i="3"/>
  <c r="P138" i="3" s="1"/>
  <c r="P277" i="3"/>
  <c r="P202" i="3"/>
  <c r="N281" i="3"/>
  <c r="L69" i="11"/>
  <c r="J204" i="3"/>
  <c r="N204" i="3"/>
  <c r="O174" i="3"/>
  <c r="O162" i="3"/>
  <c r="N329" i="3"/>
  <c r="O170" i="3"/>
  <c r="H47" i="3"/>
  <c r="H432" i="3"/>
  <c r="H430" i="3"/>
  <c r="H427" i="3"/>
  <c r="H422" i="3"/>
  <c r="H414" i="3"/>
  <c r="H412" i="3" s="1"/>
  <c r="H365" i="3"/>
  <c r="H349" i="3"/>
  <c r="H336" i="3"/>
  <c r="H331" i="3"/>
  <c r="H327" i="3" s="1"/>
  <c r="H325" i="3"/>
  <c r="H309" i="3"/>
  <c r="H302" i="3" s="1"/>
  <c r="H292" i="3"/>
  <c r="H264" i="3" s="1"/>
  <c r="H255" i="3"/>
  <c r="H240" i="3"/>
  <c r="H225" i="3"/>
  <c r="H221" i="3"/>
  <c r="H209" i="3" s="1"/>
  <c r="H185" i="3"/>
  <c r="H174" i="3"/>
  <c r="H170" i="3"/>
  <c r="H146" i="3"/>
  <c r="H139" i="3"/>
  <c r="H121" i="3"/>
  <c r="H112" i="3"/>
  <c r="H110" i="3"/>
  <c r="H101" i="3"/>
  <c r="H91" i="3"/>
  <c r="H79" i="3"/>
  <c r="H73" i="3" s="1"/>
  <c r="H56" i="3"/>
  <c r="H55" i="3" s="1"/>
  <c r="H38" i="3"/>
  <c r="H29" i="3"/>
  <c r="H15" i="3"/>
  <c r="AJ11" i="4"/>
  <c r="AK11" i="4"/>
  <c r="J92" i="3"/>
  <c r="P92" i="3"/>
  <c r="L526" i="3"/>
  <c r="D41" i="31"/>
  <c r="N325" i="3"/>
  <c r="J221" i="3"/>
  <c r="H273" i="2"/>
  <c r="F273" i="2"/>
  <c r="F267" i="2" s="1"/>
  <c r="F266" i="2" s="1"/>
  <c r="H284" i="2"/>
  <c r="F284" i="2"/>
  <c r="J142" i="3"/>
  <c r="P142" i="3" s="1"/>
  <c r="J368" i="3"/>
  <c r="P368" i="3" s="1"/>
  <c r="B2" i="49"/>
  <c r="D33" i="4"/>
  <c r="F44" i="4"/>
  <c r="N164" i="3"/>
  <c r="S164" i="3"/>
  <c r="T164" i="3" s="1"/>
  <c r="J164" i="3"/>
  <c r="N435" i="3"/>
  <c r="K118" i="11"/>
  <c r="J435" i="3"/>
  <c r="R33" i="16" s="1"/>
  <c r="C33" i="16" s="1"/>
  <c r="J351" i="3"/>
  <c r="P351" i="3" s="1"/>
  <c r="H343" i="2"/>
  <c r="F343" i="2"/>
  <c r="L341" i="2"/>
  <c r="X341" i="2"/>
  <c r="O341" i="2"/>
  <c r="K341" i="2"/>
  <c r="J280" i="3"/>
  <c r="J281" i="3"/>
  <c r="AD342" i="2"/>
  <c r="AB5" i="6"/>
  <c r="B406" i="47"/>
  <c r="G405" i="47"/>
  <c r="E405" i="47" s="1"/>
  <c r="U405" i="47" s="1"/>
  <c r="V405" i="47" s="1"/>
  <c r="G404" i="47"/>
  <c r="E404" i="47" s="1"/>
  <c r="U404" i="47" s="1"/>
  <c r="V404" i="47" s="1"/>
  <c r="G403" i="47"/>
  <c r="E403" i="47" s="1"/>
  <c r="U403" i="47" s="1"/>
  <c r="V403" i="47" s="1"/>
  <c r="G402" i="47"/>
  <c r="E402" i="47"/>
  <c r="U402" i="47" s="1"/>
  <c r="V402" i="47" s="1"/>
  <c r="G401" i="47"/>
  <c r="E401" i="47"/>
  <c r="U401" i="47" s="1"/>
  <c r="V401" i="47" s="1"/>
  <c r="G400" i="47"/>
  <c r="E400" i="47" s="1"/>
  <c r="U400" i="47" s="1"/>
  <c r="V400" i="47" s="1"/>
  <c r="G399" i="47"/>
  <c r="E399" i="47" s="1"/>
  <c r="U399" i="47" s="1"/>
  <c r="V399" i="47" s="1"/>
  <c r="G398" i="47"/>
  <c r="G397" i="47"/>
  <c r="E397" i="47" s="1"/>
  <c r="U397" i="47" s="1"/>
  <c r="V397" i="47" s="1"/>
  <c r="G396" i="47"/>
  <c r="G395" i="47"/>
  <c r="G394" i="47"/>
  <c r="E394" i="47" s="1"/>
  <c r="T393" i="47"/>
  <c r="S393" i="47"/>
  <c r="R393" i="47"/>
  <c r="Q393" i="47"/>
  <c r="P393" i="47"/>
  <c r="O393" i="47"/>
  <c r="N393" i="47"/>
  <c r="M393" i="47"/>
  <c r="L393" i="47"/>
  <c r="K393" i="47"/>
  <c r="J393" i="47"/>
  <c r="I393" i="47"/>
  <c r="H393" i="47"/>
  <c r="F393" i="47"/>
  <c r="G392" i="47"/>
  <c r="E392" i="47" s="1"/>
  <c r="U392" i="47" s="1"/>
  <c r="V392" i="47" s="1"/>
  <c r="G391" i="47"/>
  <c r="E391" i="47"/>
  <c r="U391" i="47" s="1"/>
  <c r="V391" i="47" s="1"/>
  <c r="G390" i="47"/>
  <c r="E390" i="47" s="1"/>
  <c r="U390" i="47" s="1"/>
  <c r="V390" i="47" s="1"/>
  <c r="G389" i="47"/>
  <c r="E389" i="47" s="1"/>
  <c r="U389" i="47" s="1"/>
  <c r="V389" i="47" s="1"/>
  <c r="G388" i="47"/>
  <c r="E388" i="47" s="1"/>
  <c r="U388" i="47" s="1"/>
  <c r="V388" i="47" s="1"/>
  <c r="G387" i="47"/>
  <c r="E387" i="47" s="1"/>
  <c r="U387" i="47" s="1"/>
  <c r="V387" i="47" s="1"/>
  <c r="G386" i="47"/>
  <c r="G385" i="47"/>
  <c r="E385" i="47" s="1"/>
  <c r="U385" i="47" s="1"/>
  <c r="V385" i="47" s="1"/>
  <c r="G384" i="47"/>
  <c r="E384" i="47" s="1"/>
  <c r="U384" i="47" s="1"/>
  <c r="V384" i="47" s="1"/>
  <c r="G383" i="47"/>
  <c r="E383" i="47" s="1"/>
  <c r="U383" i="47" s="1"/>
  <c r="G382" i="47"/>
  <c r="E382" i="47" s="1"/>
  <c r="U382" i="47" s="1"/>
  <c r="V382" i="47" s="1"/>
  <c r="G381" i="47"/>
  <c r="E381" i="47" s="1"/>
  <c r="U381" i="47" s="1"/>
  <c r="V381" i="47" s="1"/>
  <c r="T380" i="47"/>
  <c r="S380" i="47"/>
  <c r="R380" i="47"/>
  <c r="Q380" i="47"/>
  <c r="P380" i="47"/>
  <c r="O380" i="47"/>
  <c r="N380" i="47"/>
  <c r="M380" i="47"/>
  <c r="L380" i="47"/>
  <c r="K380" i="47"/>
  <c r="J380" i="47"/>
  <c r="I380" i="47"/>
  <c r="H380" i="47"/>
  <c r="F380" i="47"/>
  <c r="G379" i="47"/>
  <c r="E379" i="47" s="1"/>
  <c r="U379" i="47" s="1"/>
  <c r="V379" i="47" s="1"/>
  <c r="G378" i="47"/>
  <c r="E378" i="47" s="1"/>
  <c r="U378" i="47" s="1"/>
  <c r="V378" i="47" s="1"/>
  <c r="G377" i="47"/>
  <c r="E377" i="47" s="1"/>
  <c r="U377" i="47" s="1"/>
  <c r="V377" i="47" s="1"/>
  <c r="G376" i="47"/>
  <c r="E376" i="47" s="1"/>
  <c r="U376" i="47" s="1"/>
  <c r="V376" i="47" s="1"/>
  <c r="G375" i="47"/>
  <c r="E375" i="47" s="1"/>
  <c r="U375" i="47" s="1"/>
  <c r="V375" i="47" s="1"/>
  <c r="G374" i="47"/>
  <c r="E374" i="47" s="1"/>
  <c r="U374" i="47" s="1"/>
  <c r="V374" i="47" s="1"/>
  <c r="G373" i="47"/>
  <c r="E373" i="47" s="1"/>
  <c r="U373" i="47" s="1"/>
  <c r="V373" i="47" s="1"/>
  <c r="G372" i="47"/>
  <c r="E372" i="47" s="1"/>
  <c r="U372" i="47" s="1"/>
  <c r="G371" i="47"/>
  <c r="E371" i="47" s="1"/>
  <c r="U371" i="47" s="1"/>
  <c r="V371" i="47" s="1"/>
  <c r="G370" i="47"/>
  <c r="E370" i="47"/>
  <c r="U370" i="47" s="1"/>
  <c r="V370" i="47" s="1"/>
  <c r="G369" i="47"/>
  <c r="T368" i="47"/>
  <c r="S368" i="47"/>
  <c r="R368" i="47"/>
  <c r="Q368" i="47"/>
  <c r="P368" i="47"/>
  <c r="O368" i="47"/>
  <c r="N368" i="47"/>
  <c r="M368" i="47"/>
  <c r="L368" i="47"/>
  <c r="K368" i="47"/>
  <c r="J368" i="47"/>
  <c r="I368" i="47"/>
  <c r="H368" i="47"/>
  <c r="F368" i="47"/>
  <c r="G366" i="47"/>
  <c r="E366" i="47" s="1"/>
  <c r="U366" i="47" s="1"/>
  <c r="V366" i="47" s="1"/>
  <c r="G365" i="47"/>
  <c r="E365" i="47"/>
  <c r="U365" i="47" s="1"/>
  <c r="V365" i="47" s="1"/>
  <c r="G364" i="47"/>
  <c r="E364" i="47" s="1"/>
  <c r="U364" i="47" s="1"/>
  <c r="V364" i="47" s="1"/>
  <c r="G363" i="47"/>
  <c r="E363" i="47" s="1"/>
  <c r="U363" i="47" s="1"/>
  <c r="V363" i="47" s="1"/>
  <c r="G362" i="47"/>
  <c r="E362" i="47" s="1"/>
  <c r="U362" i="47" s="1"/>
  <c r="V362" i="47" s="1"/>
  <c r="G361" i="47"/>
  <c r="E361" i="47" s="1"/>
  <c r="U361" i="47" s="1"/>
  <c r="V361" i="47" s="1"/>
  <c r="G360" i="47"/>
  <c r="E360" i="47" s="1"/>
  <c r="U360" i="47" s="1"/>
  <c r="V360" i="47" s="1"/>
  <c r="G359" i="47"/>
  <c r="E359" i="47" s="1"/>
  <c r="U359" i="47" s="1"/>
  <c r="V359" i="47" s="1"/>
  <c r="G358" i="47"/>
  <c r="E358" i="47" s="1"/>
  <c r="U358" i="47" s="1"/>
  <c r="V358" i="47" s="1"/>
  <c r="G357" i="47"/>
  <c r="G356" i="47"/>
  <c r="E356" i="47" s="1"/>
  <c r="U356" i="47" s="1"/>
  <c r="V356" i="47" s="1"/>
  <c r="G355" i="47"/>
  <c r="E355" i="47" s="1"/>
  <c r="U355" i="47" s="1"/>
  <c r="V355" i="47" s="1"/>
  <c r="G354" i="47"/>
  <c r="E354" i="47" s="1"/>
  <c r="U354" i="47" s="1"/>
  <c r="V354" i="47" s="1"/>
  <c r="G353" i="47"/>
  <c r="E353" i="47" s="1"/>
  <c r="G352" i="47"/>
  <c r="E352" i="47"/>
  <c r="U352" i="47" s="1"/>
  <c r="V352" i="47" s="1"/>
  <c r="G351" i="47"/>
  <c r="E351" i="47" s="1"/>
  <c r="U351" i="47" s="1"/>
  <c r="V351" i="47" s="1"/>
  <c r="G350" i="47"/>
  <c r="E350" i="47" s="1"/>
  <c r="U350" i="47" s="1"/>
  <c r="V350" i="47" s="1"/>
  <c r="G349" i="47"/>
  <c r="E349" i="47" s="1"/>
  <c r="U349" i="47"/>
  <c r="V349" i="47" s="1"/>
  <c r="G348" i="47"/>
  <c r="E348" i="47" s="1"/>
  <c r="U348" i="47" s="1"/>
  <c r="V348" i="47" s="1"/>
  <c r="G347" i="47"/>
  <c r="E347" i="47" s="1"/>
  <c r="T346" i="47"/>
  <c r="S346" i="47"/>
  <c r="R346" i="47"/>
  <c r="Q346" i="47"/>
  <c r="P346" i="47"/>
  <c r="O346" i="47"/>
  <c r="N346" i="47"/>
  <c r="M346" i="47"/>
  <c r="L346" i="47"/>
  <c r="K346" i="47"/>
  <c r="J346" i="47"/>
  <c r="I346" i="47"/>
  <c r="H346" i="47"/>
  <c r="F346" i="47"/>
  <c r="G345" i="47"/>
  <c r="E345" i="47" s="1"/>
  <c r="U345" i="47" s="1"/>
  <c r="V345" i="47" s="1"/>
  <c r="G344" i="47"/>
  <c r="E344" i="47" s="1"/>
  <c r="U344" i="47" s="1"/>
  <c r="V344" i="47" s="1"/>
  <c r="G343" i="47"/>
  <c r="E343" i="47" s="1"/>
  <c r="U343" i="47" s="1"/>
  <c r="V343" i="47" s="1"/>
  <c r="G342" i="47"/>
  <c r="E342" i="47" s="1"/>
  <c r="U342" i="47" s="1"/>
  <c r="V342" i="47" s="1"/>
  <c r="G341" i="47"/>
  <c r="E341" i="47" s="1"/>
  <c r="U341" i="47" s="1"/>
  <c r="V341" i="47" s="1"/>
  <c r="G340" i="47"/>
  <c r="E340" i="47" s="1"/>
  <c r="U340" i="47" s="1"/>
  <c r="V340" i="47" s="1"/>
  <c r="G339" i="47"/>
  <c r="E339" i="47" s="1"/>
  <c r="U339" i="47" s="1"/>
  <c r="V339" i="47" s="1"/>
  <c r="G338" i="47"/>
  <c r="E338" i="47" s="1"/>
  <c r="U338" i="47" s="1"/>
  <c r="V338" i="47" s="1"/>
  <c r="G337" i="47"/>
  <c r="E337" i="47" s="1"/>
  <c r="U337" i="47" s="1"/>
  <c r="V337" i="47" s="1"/>
  <c r="G336" i="47"/>
  <c r="E336" i="47" s="1"/>
  <c r="U336" i="47" s="1"/>
  <c r="V336" i="47" s="1"/>
  <c r="G335" i="47"/>
  <c r="E335" i="47" s="1"/>
  <c r="U335" i="47" s="1"/>
  <c r="V335" i="47" s="1"/>
  <c r="G334" i="47"/>
  <c r="E334" i="47" s="1"/>
  <c r="U334" i="47" s="1"/>
  <c r="V334" i="47" s="1"/>
  <c r="G333" i="47"/>
  <c r="E333" i="47" s="1"/>
  <c r="U333" i="47" s="1"/>
  <c r="V333" i="47" s="1"/>
  <c r="G332" i="47"/>
  <c r="E332" i="47" s="1"/>
  <c r="U332" i="47" s="1"/>
  <c r="V332" i="47" s="1"/>
  <c r="G331" i="47"/>
  <c r="E331" i="47" s="1"/>
  <c r="U331" i="47" s="1"/>
  <c r="V331" i="47" s="1"/>
  <c r="G330" i="47"/>
  <c r="E330" i="47" s="1"/>
  <c r="U330" i="47" s="1"/>
  <c r="V330" i="47" s="1"/>
  <c r="G329" i="47"/>
  <c r="E329" i="47" s="1"/>
  <c r="U329" i="47" s="1"/>
  <c r="V329" i="47" s="1"/>
  <c r="G328" i="47"/>
  <c r="E328" i="47" s="1"/>
  <c r="U328" i="47" s="1"/>
  <c r="V328" i="47" s="1"/>
  <c r="G327" i="47"/>
  <c r="E327" i="47" s="1"/>
  <c r="U327" i="47" s="1"/>
  <c r="V327" i="47" s="1"/>
  <c r="G326" i="47"/>
  <c r="E326" i="47" s="1"/>
  <c r="U326" i="47" s="1"/>
  <c r="V326" i="47" s="1"/>
  <c r="G325" i="47"/>
  <c r="E325" i="47" s="1"/>
  <c r="U325" i="47" s="1"/>
  <c r="V325" i="47" s="1"/>
  <c r="G324" i="47"/>
  <c r="T323" i="47"/>
  <c r="S323" i="47"/>
  <c r="R323" i="47"/>
  <c r="Q323" i="47"/>
  <c r="P323" i="47"/>
  <c r="O323" i="47"/>
  <c r="N323" i="47"/>
  <c r="M323" i="47"/>
  <c r="L323" i="47"/>
  <c r="K323" i="47"/>
  <c r="J323" i="47"/>
  <c r="I323" i="47"/>
  <c r="H323" i="47"/>
  <c r="F323" i="47"/>
  <c r="G322" i="47"/>
  <c r="E322" i="47" s="1"/>
  <c r="U322" i="47" s="1"/>
  <c r="V322" i="47" s="1"/>
  <c r="G321" i="47"/>
  <c r="E321" i="47" s="1"/>
  <c r="U321" i="47" s="1"/>
  <c r="V321" i="47" s="1"/>
  <c r="G320" i="47"/>
  <c r="E320" i="47" s="1"/>
  <c r="U320" i="47" s="1"/>
  <c r="V320" i="47" s="1"/>
  <c r="G319" i="47"/>
  <c r="E319" i="47" s="1"/>
  <c r="U319" i="47" s="1"/>
  <c r="V319" i="47" s="1"/>
  <c r="G318" i="47"/>
  <c r="E318" i="47" s="1"/>
  <c r="U318" i="47" s="1"/>
  <c r="V318" i="47" s="1"/>
  <c r="G317" i="47"/>
  <c r="E317" i="47" s="1"/>
  <c r="U317" i="47" s="1"/>
  <c r="V317" i="47" s="1"/>
  <c r="G316" i="47"/>
  <c r="E316" i="47" s="1"/>
  <c r="U316" i="47" s="1"/>
  <c r="V316" i="47" s="1"/>
  <c r="G315" i="47"/>
  <c r="E315" i="47" s="1"/>
  <c r="U315" i="47" s="1"/>
  <c r="V315" i="47" s="1"/>
  <c r="G314" i="47"/>
  <c r="E314" i="47" s="1"/>
  <c r="U314" i="47" s="1"/>
  <c r="V314" i="47" s="1"/>
  <c r="G313" i="47"/>
  <c r="E313" i="47" s="1"/>
  <c r="U313" i="47" s="1"/>
  <c r="V313" i="47" s="1"/>
  <c r="G312" i="47"/>
  <c r="E312" i="47" s="1"/>
  <c r="U312" i="47" s="1"/>
  <c r="V312" i="47" s="1"/>
  <c r="G311" i="47"/>
  <c r="E311" i="47" s="1"/>
  <c r="U311" i="47" s="1"/>
  <c r="V311" i="47" s="1"/>
  <c r="G310" i="47"/>
  <c r="E310" i="47" s="1"/>
  <c r="U310" i="47" s="1"/>
  <c r="V310" i="47" s="1"/>
  <c r="G309" i="47"/>
  <c r="E309" i="47" s="1"/>
  <c r="U309" i="47" s="1"/>
  <c r="V309" i="47" s="1"/>
  <c r="G308" i="47"/>
  <c r="E308" i="47" s="1"/>
  <c r="U308" i="47" s="1"/>
  <c r="V308" i="47" s="1"/>
  <c r="G307" i="47"/>
  <c r="E307" i="47"/>
  <c r="U307" i="47" s="1"/>
  <c r="V307" i="47" s="1"/>
  <c r="G306" i="47"/>
  <c r="E306" i="47" s="1"/>
  <c r="U306" i="47" s="1"/>
  <c r="V306" i="47" s="1"/>
  <c r="G305" i="47"/>
  <c r="E305" i="47" s="1"/>
  <c r="U305" i="47" s="1"/>
  <c r="V305" i="47" s="1"/>
  <c r="G304" i="47"/>
  <c r="E304" i="47" s="1"/>
  <c r="U304" i="47" s="1"/>
  <c r="V304" i="47" s="1"/>
  <c r="G303" i="47"/>
  <c r="T302" i="47"/>
  <c r="S302" i="47"/>
  <c r="R302" i="47"/>
  <c r="Q302" i="47"/>
  <c r="P302" i="47"/>
  <c r="O302" i="47"/>
  <c r="N302" i="47"/>
  <c r="M302" i="47"/>
  <c r="L302" i="47"/>
  <c r="K302" i="47"/>
  <c r="J302" i="47"/>
  <c r="I302" i="47"/>
  <c r="H302" i="47"/>
  <c r="F302" i="47"/>
  <c r="V299" i="47"/>
  <c r="V298" i="47"/>
  <c r="V297" i="47"/>
  <c r="V296" i="47"/>
  <c r="V295" i="47"/>
  <c r="V294" i="47"/>
  <c r="V293" i="47"/>
  <c r="V292" i="47"/>
  <c r="V291" i="47"/>
  <c r="U290" i="47"/>
  <c r="T290" i="47"/>
  <c r="S290" i="47"/>
  <c r="R290" i="47"/>
  <c r="Q290" i="47"/>
  <c r="P290" i="47"/>
  <c r="O290" i="47"/>
  <c r="N290" i="47"/>
  <c r="M290" i="47"/>
  <c r="L290" i="47"/>
  <c r="K290" i="47"/>
  <c r="J290" i="47"/>
  <c r="I290" i="47"/>
  <c r="H290" i="47"/>
  <c r="G290" i="47"/>
  <c r="F290" i="47"/>
  <c r="E290" i="47"/>
  <c r="I289" i="47"/>
  <c r="T288" i="47"/>
  <c r="S288" i="47"/>
  <c r="R288" i="47"/>
  <c r="Q288" i="47"/>
  <c r="P288" i="47"/>
  <c r="O288" i="47"/>
  <c r="N288" i="47"/>
  <c r="M288" i="47"/>
  <c r="L288" i="47"/>
  <c r="K288" i="47"/>
  <c r="J288" i="47"/>
  <c r="H288" i="47"/>
  <c r="F288" i="47"/>
  <c r="V287" i="47"/>
  <c r="V286" i="47"/>
  <c r="V285" i="47"/>
  <c r="V284" i="47"/>
  <c r="V283" i="47"/>
  <c r="V282" i="47" s="1"/>
  <c r="U282" i="47"/>
  <c r="T282" i="47"/>
  <c r="S282" i="47"/>
  <c r="R282" i="47"/>
  <c r="Q282" i="47"/>
  <c r="P282" i="47"/>
  <c r="O282" i="47"/>
  <c r="N282" i="47"/>
  <c r="M282" i="47"/>
  <c r="L282" i="47"/>
  <c r="K282" i="47"/>
  <c r="J282" i="47"/>
  <c r="I282" i="47"/>
  <c r="H282" i="47"/>
  <c r="G282" i="47"/>
  <c r="F282" i="47"/>
  <c r="E282" i="47"/>
  <c r="V281" i="47"/>
  <c r="V280" i="47"/>
  <c r="V279" i="47"/>
  <c r="U278" i="47"/>
  <c r="T278" i="47"/>
  <c r="S278" i="47"/>
  <c r="R278" i="47"/>
  <c r="Q278" i="47"/>
  <c r="P278" i="47"/>
  <c r="O278" i="47"/>
  <c r="N278" i="47"/>
  <c r="M278" i="47"/>
  <c r="L278" i="47"/>
  <c r="K278" i="47"/>
  <c r="J278" i="47"/>
  <c r="I278" i="47"/>
  <c r="H278" i="47"/>
  <c r="G278" i="47"/>
  <c r="F278" i="47"/>
  <c r="E278" i="47"/>
  <c r="V276" i="47"/>
  <c r="V275" i="47"/>
  <c r="V274" i="47"/>
  <c r="V273" i="47"/>
  <c r="V272" i="47"/>
  <c r="V271" i="47"/>
  <c r="V270" i="47"/>
  <c r="V269" i="47"/>
  <c r="V268" i="47"/>
  <c r="V267" i="47"/>
  <c r="V266" i="47"/>
  <c r="V265" i="47"/>
  <c r="V264" i="47"/>
  <c r="U263" i="47"/>
  <c r="T263" i="47"/>
  <c r="T233" i="47" s="1"/>
  <c r="S263" i="47"/>
  <c r="R263" i="47"/>
  <c r="Q263" i="47"/>
  <c r="P263" i="47"/>
  <c r="O263" i="47"/>
  <c r="N263" i="47"/>
  <c r="M263" i="47"/>
  <c r="L263" i="47"/>
  <c r="K263" i="47"/>
  <c r="J263" i="47"/>
  <c r="I263" i="47"/>
  <c r="H263" i="47"/>
  <c r="H233" i="47" s="1"/>
  <c r="H72" i="47" s="1"/>
  <c r="G263" i="47"/>
  <c r="F263" i="47"/>
  <c r="E263" i="47"/>
  <c r="G260" i="47"/>
  <c r="E260" i="47" s="1"/>
  <c r="U260" i="47" s="1"/>
  <c r="V260" i="47" s="1"/>
  <c r="G259" i="47"/>
  <c r="E259" i="47" s="1"/>
  <c r="U259" i="47" s="1"/>
  <c r="V259" i="47" s="1"/>
  <c r="G258" i="47"/>
  <c r="E258" i="47" s="1"/>
  <c r="U258" i="47" s="1"/>
  <c r="V258" i="47" s="1"/>
  <c r="G257" i="47"/>
  <c r="E257" i="47" s="1"/>
  <c r="U257" i="47" s="1"/>
  <c r="V257" i="47" s="1"/>
  <c r="G256" i="47"/>
  <c r="E256" i="47" s="1"/>
  <c r="U256" i="47" s="1"/>
  <c r="V256" i="47" s="1"/>
  <c r="G255" i="47"/>
  <c r="E255" i="47" s="1"/>
  <c r="U255" i="47" s="1"/>
  <c r="V255" i="47" s="1"/>
  <c r="G254" i="47"/>
  <c r="E254" i="47"/>
  <c r="U254" i="47" s="1"/>
  <c r="V254" i="47" s="1"/>
  <c r="G253" i="47"/>
  <c r="E253" i="47" s="1"/>
  <c r="U253" i="47" s="1"/>
  <c r="V253" i="47" s="1"/>
  <c r="G252" i="47"/>
  <c r="E252" i="47" s="1"/>
  <c r="U252" i="47" s="1"/>
  <c r="V252" i="47" s="1"/>
  <c r="S251" i="47"/>
  <c r="G251" i="47" s="1"/>
  <c r="E251" i="47" s="1"/>
  <c r="U251" i="47" s="1"/>
  <c r="V251" i="47" s="1"/>
  <c r="S250" i="47"/>
  <c r="G250" i="47" s="1"/>
  <c r="E250" i="47" s="1"/>
  <c r="U250" i="47" s="1"/>
  <c r="V250" i="47" s="1"/>
  <c r="G249" i="47"/>
  <c r="E249" i="47" s="1"/>
  <c r="U249" i="47" s="1"/>
  <c r="V249" i="47" s="1"/>
  <c r="G248" i="47"/>
  <c r="E248" i="47" s="1"/>
  <c r="U248" i="47" s="1"/>
  <c r="V248" i="47" s="1"/>
  <c r="G247" i="47"/>
  <c r="E247" i="47" s="1"/>
  <c r="U247" i="47" s="1"/>
  <c r="V247" i="47" s="1"/>
  <c r="G246" i="47"/>
  <c r="E246" i="47" s="1"/>
  <c r="U246" i="47" s="1"/>
  <c r="V246" i="47" s="1"/>
  <c r="G245" i="47"/>
  <c r="E245" i="47" s="1"/>
  <c r="U245" i="47" s="1"/>
  <c r="V245" i="47" s="1"/>
  <c r="G244" i="47"/>
  <c r="E244" i="47" s="1"/>
  <c r="U244" i="47" s="1"/>
  <c r="V244" i="47" s="1"/>
  <c r="S243" i="47"/>
  <c r="G242" i="47"/>
  <c r="E242" i="47" s="1"/>
  <c r="U242" i="47" s="1"/>
  <c r="V242" i="47" s="1"/>
  <c r="S241" i="47"/>
  <c r="G240" i="47"/>
  <c r="E240" i="47" s="1"/>
  <c r="U240" i="47" s="1"/>
  <c r="V240" i="47" s="1"/>
  <c r="S239" i="47"/>
  <c r="G238" i="47"/>
  <c r="E238" i="47" s="1"/>
  <c r="U238" i="47" s="1"/>
  <c r="V238" i="47"/>
  <c r="G237" i="47"/>
  <c r="E237" i="47" s="1"/>
  <c r="U237" i="47" s="1"/>
  <c r="V237" i="47" s="1"/>
  <c r="G236" i="47"/>
  <c r="E236" i="47" s="1"/>
  <c r="G235" i="47"/>
  <c r="T234" i="47"/>
  <c r="R234" i="47"/>
  <c r="Q234" i="47"/>
  <c r="P234" i="47"/>
  <c r="O234" i="47"/>
  <c r="N234" i="47"/>
  <c r="M234" i="47"/>
  <c r="L234" i="47"/>
  <c r="K234" i="47"/>
  <c r="J234" i="47"/>
  <c r="I234" i="47"/>
  <c r="H234" i="47"/>
  <c r="F234" i="47"/>
  <c r="V232" i="47"/>
  <c r="V231" i="47"/>
  <c r="V230" i="47"/>
  <c r="V229" i="47"/>
  <c r="V228" i="47"/>
  <c r="V227" i="47"/>
  <c r="V226" i="47"/>
  <c r="V225" i="47"/>
  <c r="V224" i="47"/>
  <c r="U223" i="47"/>
  <c r="T223" i="47"/>
  <c r="S223" i="47"/>
  <c r="R223" i="47"/>
  <c r="Q223" i="47"/>
  <c r="P223" i="47"/>
  <c r="O223" i="47"/>
  <c r="N223" i="47"/>
  <c r="M223" i="47"/>
  <c r="L223" i="47"/>
  <c r="K223" i="47"/>
  <c r="J223" i="47"/>
  <c r="I223" i="47"/>
  <c r="H223" i="47"/>
  <c r="H138" i="47" s="1"/>
  <c r="G223" i="47"/>
  <c r="F223" i="47"/>
  <c r="E223" i="47"/>
  <c r="I222" i="47"/>
  <c r="T221" i="47"/>
  <c r="S221" i="47"/>
  <c r="R221" i="47"/>
  <c r="Q221" i="47"/>
  <c r="P221" i="47"/>
  <c r="O221" i="47"/>
  <c r="N221" i="47"/>
  <c r="M221" i="47"/>
  <c r="L221" i="47"/>
  <c r="K221" i="47"/>
  <c r="J221" i="47"/>
  <c r="H221" i="47"/>
  <c r="F221" i="47"/>
  <c r="V220" i="47"/>
  <c r="V219" i="47"/>
  <c r="V218" i="47"/>
  <c r="V217" i="47"/>
  <c r="V216" i="47"/>
  <c r="V215" i="47"/>
  <c r="V214" i="47"/>
  <c r="V213" i="47"/>
  <c r="V212" i="47"/>
  <c r="V211" i="47"/>
  <c r="V210" i="47"/>
  <c r="W209" i="47"/>
  <c r="U209" i="47"/>
  <c r="T209" i="47"/>
  <c r="S209" i="47"/>
  <c r="R209" i="47"/>
  <c r="Q209" i="47"/>
  <c r="P209" i="47"/>
  <c r="O209" i="47"/>
  <c r="N209" i="47"/>
  <c r="M209" i="47"/>
  <c r="L209" i="47"/>
  <c r="K209" i="47"/>
  <c r="J209" i="47"/>
  <c r="I209" i="47"/>
  <c r="H209" i="47"/>
  <c r="G209" i="47"/>
  <c r="F209" i="47"/>
  <c r="E209" i="47"/>
  <c r="V208" i="47"/>
  <c r="V207" i="47"/>
  <c r="V205" i="47" s="1"/>
  <c r="V206" i="47"/>
  <c r="U205" i="47"/>
  <c r="T205" i="47"/>
  <c r="S205" i="47"/>
  <c r="R205" i="47"/>
  <c r="Q205" i="47"/>
  <c r="P205" i="47"/>
  <c r="O205" i="47"/>
  <c r="O138" i="47" s="1"/>
  <c r="N205" i="47"/>
  <c r="M205" i="47"/>
  <c r="L205" i="47"/>
  <c r="K205" i="47"/>
  <c r="J205" i="47"/>
  <c r="I205" i="47"/>
  <c r="H205" i="47"/>
  <c r="G205" i="47"/>
  <c r="F205" i="47"/>
  <c r="E205" i="47"/>
  <c r="V204" i="47"/>
  <c r="V203" i="47"/>
  <c r="V202" i="47"/>
  <c r="V201" i="47"/>
  <c r="V200" i="47"/>
  <c r="V199" i="47"/>
  <c r="V198" i="47"/>
  <c r="V197" i="47"/>
  <c r="V196" i="47"/>
  <c r="V195" i="47"/>
  <c r="V194" i="47"/>
  <c r="V193" i="47"/>
  <c r="V192" i="47"/>
  <c r="V191" i="47"/>
  <c r="V190" i="47"/>
  <c r="V189" i="47"/>
  <c r="U188" i="47"/>
  <c r="U187" i="47"/>
  <c r="V186" i="47"/>
  <c r="V185" i="47"/>
  <c r="V184" i="47"/>
  <c r="V183" i="47"/>
  <c r="T182" i="47"/>
  <c r="S182" i="47"/>
  <c r="R182" i="47"/>
  <c r="Q182" i="47"/>
  <c r="P182" i="47"/>
  <c r="O182" i="47"/>
  <c r="N182" i="47"/>
  <c r="M182" i="47"/>
  <c r="L182" i="47"/>
  <c r="K182" i="47"/>
  <c r="J182" i="47"/>
  <c r="I182" i="47"/>
  <c r="H182" i="47"/>
  <c r="G182" i="47"/>
  <c r="F182" i="47"/>
  <c r="E182" i="47"/>
  <c r="S181" i="47"/>
  <c r="G181" i="47" s="1"/>
  <c r="E181" i="47" s="1"/>
  <c r="U181" i="47" s="1"/>
  <c r="V181" i="47" s="1"/>
  <c r="S180" i="47"/>
  <c r="G180" i="47" s="1"/>
  <c r="E180" i="47" s="1"/>
  <c r="U180" i="47" s="1"/>
  <c r="V180" i="47" s="1"/>
  <c r="G179" i="47"/>
  <c r="E179" i="47" s="1"/>
  <c r="U179" i="47" s="1"/>
  <c r="V179" i="47" s="1"/>
  <c r="G178" i="47"/>
  <c r="E178" i="47" s="1"/>
  <c r="U178" i="47" s="1"/>
  <c r="V178" i="47" s="1"/>
  <c r="G177" i="47"/>
  <c r="E177" i="47" s="1"/>
  <c r="U177" i="47" s="1"/>
  <c r="V177" i="47" s="1"/>
  <c r="S176" i="47"/>
  <c r="G176" i="47" s="1"/>
  <c r="E176" i="47" s="1"/>
  <c r="U176" i="47" s="1"/>
  <c r="V176" i="47" s="1"/>
  <c r="G175" i="47"/>
  <c r="E175" i="47" s="1"/>
  <c r="U175" i="47" s="1"/>
  <c r="V175" i="47" s="1"/>
  <c r="G174" i="47"/>
  <c r="E174" i="47" s="1"/>
  <c r="U174" i="47" s="1"/>
  <c r="V174" i="47" s="1"/>
  <c r="S173" i="47"/>
  <c r="G173" i="47" s="1"/>
  <c r="E173" i="47" s="1"/>
  <c r="U173" i="47" s="1"/>
  <c r="V173" i="47" s="1"/>
  <c r="G172" i="47"/>
  <c r="E172" i="47" s="1"/>
  <c r="U172" i="47" s="1"/>
  <c r="V172" i="47" s="1"/>
  <c r="G171" i="47"/>
  <c r="E171" i="47" s="1"/>
  <c r="U171" i="47" s="1"/>
  <c r="V171" i="47" s="1"/>
  <c r="G170" i="47"/>
  <c r="E170" i="47" s="1"/>
  <c r="U170" i="47" s="1"/>
  <c r="V170" i="47" s="1"/>
  <c r="G169" i="47"/>
  <c r="E169" i="47" s="1"/>
  <c r="U169" i="47" s="1"/>
  <c r="V169" i="47" s="1"/>
  <c r="S168" i="47"/>
  <c r="G168" i="47" s="1"/>
  <c r="E168" i="47" s="1"/>
  <c r="U168" i="47" s="1"/>
  <c r="V168" i="47" s="1"/>
  <c r="G167" i="47"/>
  <c r="E167" i="47" s="1"/>
  <c r="U167" i="47" s="1"/>
  <c r="V167" i="47" s="1"/>
  <c r="G166" i="47"/>
  <c r="E166" i="47" s="1"/>
  <c r="U166" i="47" s="1"/>
  <c r="V166" i="47" s="1"/>
  <c r="G165" i="47"/>
  <c r="E165" i="47"/>
  <c r="U165" i="47" s="1"/>
  <c r="V165" i="47" s="1"/>
  <c r="G164" i="47"/>
  <c r="E164" i="47" s="1"/>
  <c r="U164" i="47" s="1"/>
  <c r="V164" i="47" s="1"/>
  <c r="G163" i="47"/>
  <c r="E163" i="47" s="1"/>
  <c r="U163" i="47" s="1"/>
  <c r="V163" i="47" s="1"/>
  <c r="G162" i="47"/>
  <c r="E162" i="47" s="1"/>
  <c r="U162" i="47" s="1"/>
  <c r="V162" i="47" s="1"/>
  <c r="G161" i="47"/>
  <c r="E161" i="47" s="1"/>
  <c r="U161" i="47" s="1"/>
  <c r="V161" i="47" s="1"/>
  <c r="S160" i="47"/>
  <c r="G160" i="47"/>
  <c r="E160" i="47" s="1"/>
  <c r="U160" i="47" s="1"/>
  <c r="V160" i="47" s="1"/>
  <c r="S159" i="47"/>
  <c r="G159" i="47" s="1"/>
  <c r="E159" i="47" s="1"/>
  <c r="U159" i="47" s="1"/>
  <c r="V159" i="47" s="1"/>
  <c r="S158" i="47"/>
  <c r="G158" i="47"/>
  <c r="E158" i="47" s="1"/>
  <c r="U158" i="47" s="1"/>
  <c r="V158" i="47" s="1"/>
  <c r="G157" i="47"/>
  <c r="E157" i="47" s="1"/>
  <c r="U157" i="47" s="1"/>
  <c r="V157" i="47" s="1"/>
  <c r="G156" i="47"/>
  <c r="E156" i="47" s="1"/>
  <c r="U156" i="47" s="1"/>
  <c r="V156" i="47" s="1"/>
  <c r="G155" i="47"/>
  <c r="E155" i="47" s="1"/>
  <c r="U155" i="47" s="1"/>
  <c r="V155" i="47" s="1"/>
  <c r="G154" i="47"/>
  <c r="G153" i="47"/>
  <c r="E153" i="47" s="1"/>
  <c r="U153" i="47" s="1"/>
  <c r="V153" i="47" s="1"/>
  <c r="G152" i="47"/>
  <c r="E152" i="47"/>
  <c r="U152" i="47" s="1"/>
  <c r="V152" i="47" s="1"/>
  <c r="S151" i="47"/>
  <c r="G151" i="47" s="1"/>
  <c r="E151" i="47" s="1"/>
  <c r="U151" i="47" s="1"/>
  <c r="V151" i="47" s="1"/>
  <c r="S150" i="47"/>
  <c r="S149" i="47"/>
  <c r="G149" i="47" s="1"/>
  <c r="E149" i="47" s="1"/>
  <c r="U149" i="47" s="1"/>
  <c r="V149" i="47" s="1"/>
  <c r="G148" i="47"/>
  <c r="E148" i="47" s="1"/>
  <c r="U148" i="47" s="1"/>
  <c r="V148" i="47" s="1"/>
  <c r="G147" i="47"/>
  <c r="E147" i="47" s="1"/>
  <c r="U147" i="47" s="1"/>
  <c r="V147" i="47" s="1"/>
  <c r="G146" i="47"/>
  <c r="E146" i="47" s="1"/>
  <c r="U146" i="47" s="1"/>
  <c r="V146" i="47" s="1"/>
  <c r="G145" i="47"/>
  <c r="E145" i="47" s="1"/>
  <c r="U145" i="47" s="1"/>
  <c r="V145" i="47" s="1"/>
  <c r="G144" i="47"/>
  <c r="E144" i="47" s="1"/>
  <c r="U144" i="47" s="1"/>
  <c r="V144" i="47" s="1"/>
  <c r="G143" i="47"/>
  <c r="E143" i="47" s="1"/>
  <c r="U143" i="47" s="1"/>
  <c r="V143" i="47" s="1"/>
  <c r="S142" i="47"/>
  <c r="G142" i="47" s="1"/>
  <c r="E142" i="47" s="1"/>
  <c r="U142" i="47" s="1"/>
  <c r="V142" i="47"/>
  <c r="G141" i="47"/>
  <c r="E141" i="47" s="1"/>
  <c r="U141" i="47" s="1"/>
  <c r="V141" i="47" s="1"/>
  <c r="G140" i="47"/>
  <c r="T139" i="47"/>
  <c r="R139" i="47"/>
  <c r="Q139" i="47"/>
  <c r="Q138" i="47" s="1"/>
  <c r="P139" i="47"/>
  <c r="O139" i="47"/>
  <c r="N139" i="47"/>
  <c r="M139" i="47"/>
  <c r="L139" i="47"/>
  <c r="K139" i="47"/>
  <c r="J139" i="47"/>
  <c r="I139" i="47"/>
  <c r="I138" i="47" s="1"/>
  <c r="I72" i="47" s="1"/>
  <c r="H139" i="47"/>
  <c r="F139" i="47"/>
  <c r="V136" i="47"/>
  <c r="V135" i="47"/>
  <c r="V134" i="47"/>
  <c r="V133" i="47"/>
  <c r="V132" i="47"/>
  <c r="V131" i="47"/>
  <c r="V130" i="47"/>
  <c r="V129" i="47"/>
  <c r="V128" i="47"/>
  <c r="U127" i="47"/>
  <c r="T127" i="47"/>
  <c r="S127" i="47"/>
  <c r="R127" i="47"/>
  <c r="Q127" i="47"/>
  <c r="Q73" i="47" s="1"/>
  <c r="Q72" i="47" s="1"/>
  <c r="Q7" i="47" s="1"/>
  <c r="P127" i="47"/>
  <c r="O127" i="47"/>
  <c r="N127" i="47"/>
  <c r="M127" i="47"/>
  <c r="M73" i="47" s="1"/>
  <c r="L127" i="47"/>
  <c r="K127" i="47"/>
  <c r="J127" i="47"/>
  <c r="I127" i="47"/>
  <c r="H127" i="47"/>
  <c r="G127" i="47"/>
  <c r="F127" i="47"/>
  <c r="E127" i="47"/>
  <c r="V125" i="47"/>
  <c r="V124" i="47"/>
  <c r="V123" i="47"/>
  <c r="V122" i="47"/>
  <c r="W121" i="47"/>
  <c r="U121" i="47"/>
  <c r="T121" i="47"/>
  <c r="S121" i="47"/>
  <c r="R121" i="47"/>
  <c r="Q121" i="47"/>
  <c r="P121" i="47"/>
  <c r="O121" i="47"/>
  <c r="N121" i="47"/>
  <c r="M121" i="47"/>
  <c r="L121" i="47"/>
  <c r="K121" i="47"/>
  <c r="J121" i="47"/>
  <c r="I121" i="47"/>
  <c r="H121" i="47"/>
  <c r="G121" i="47"/>
  <c r="F121" i="47"/>
  <c r="E121" i="47"/>
  <c r="V120" i="47"/>
  <c r="V119" i="47"/>
  <c r="V118" i="47"/>
  <c r="U117" i="47"/>
  <c r="T117" i="47"/>
  <c r="S117" i="47"/>
  <c r="R117" i="47"/>
  <c r="Q117" i="47"/>
  <c r="P117" i="47"/>
  <c r="O117" i="47"/>
  <c r="N117" i="47"/>
  <c r="M117" i="47"/>
  <c r="L117" i="47"/>
  <c r="K117" i="47"/>
  <c r="J117" i="47"/>
  <c r="I117" i="47"/>
  <c r="H117" i="47"/>
  <c r="G117" i="47"/>
  <c r="F117" i="47"/>
  <c r="E117" i="47"/>
  <c r="S116" i="47"/>
  <c r="U116" i="47"/>
  <c r="V116" i="47" s="1"/>
  <c r="S115" i="47"/>
  <c r="U115" i="47" s="1"/>
  <c r="V115" i="47" s="1"/>
  <c r="S114" i="47"/>
  <c r="U114" i="47"/>
  <c r="V114" i="47" s="1"/>
  <c r="S113" i="47"/>
  <c r="U113" i="47" s="1"/>
  <c r="V113" i="47" s="1"/>
  <c r="S112" i="47"/>
  <c r="U112" i="47" s="1"/>
  <c r="V112" i="47" s="1"/>
  <c r="U111" i="47"/>
  <c r="V111" i="47" s="1"/>
  <c r="S110" i="47"/>
  <c r="U110" i="47" s="1"/>
  <c r="V110" i="47" s="1"/>
  <c r="S109" i="47"/>
  <c r="U109" i="47" s="1"/>
  <c r="V109" i="47" s="1"/>
  <c r="S108" i="47"/>
  <c r="U108" i="47" s="1"/>
  <c r="V108" i="47" s="1"/>
  <c r="U107" i="47"/>
  <c r="V107" i="47" s="1"/>
  <c r="S106" i="47"/>
  <c r="S105" i="47"/>
  <c r="U105" i="47" s="1"/>
  <c r="V105" i="47" s="1"/>
  <c r="S104" i="47"/>
  <c r="U104" i="47" s="1"/>
  <c r="S103" i="47"/>
  <c r="U103" i="47"/>
  <c r="V103" i="47" s="1"/>
  <c r="S102" i="47"/>
  <c r="U102" i="47" s="1"/>
  <c r="V102" i="47" s="1"/>
  <c r="T101" i="47"/>
  <c r="R101" i="47"/>
  <c r="Q101" i="47"/>
  <c r="P101" i="47"/>
  <c r="O101" i="47"/>
  <c r="N101" i="47"/>
  <c r="M101" i="47"/>
  <c r="L101" i="47"/>
  <c r="K101" i="47"/>
  <c r="J101" i="47"/>
  <c r="I101" i="47"/>
  <c r="H101" i="47"/>
  <c r="G101" i="47"/>
  <c r="F101" i="47"/>
  <c r="E101" i="47"/>
  <c r="S97" i="47"/>
  <c r="G97" i="47" s="1"/>
  <c r="E97" i="47" s="1"/>
  <c r="U97" i="47" s="1"/>
  <c r="V97" i="47" s="1"/>
  <c r="G96" i="47"/>
  <c r="E96" i="47" s="1"/>
  <c r="U96" i="47" s="1"/>
  <c r="V96" i="47" s="1"/>
  <c r="G95" i="47"/>
  <c r="E95" i="47" s="1"/>
  <c r="U95" i="47" s="1"/>
  <c r="V95" i="47" s="1"/>
  <c r="G94" i="47"/>
  <c r="E94" i="47" s="1"/>
  <c r="U94" i="47" s="1"/>
  <c r="V94" i="47" s="1"/>
  <c r="G93" i="47"/>
  <c r="E93" i="47" s="1"/>
  <c r="U93" i="47" s="1"/>
  <c r="V93" i="47" s="1"/>
  <c r="S92" i="47"/>
  <c r="G92" i="47" s="1"/>
  <c r="E92" i="47" s="1"/>
  <c r="U92" i="47" s="1"/>
  <c r="V92" i="47" s="1"/>
  <c r="G91" i="47"/>
  <c r="E91" i="47" s="1"/>
  <c r="U91" i="47" s="1"/>
  <c r="V91" i="47" s="1"/>
  <c r="S90" i="47"/>
  <c r="G90" i="47" s="1"/>
  <c r="E90" i="47" s="1"/>
  <c r="U90" i="47" s="1"/>
  <c r="V90" i="47" s="1"/>
  <c r="G89" i="47"/>
  <c r="E89" i="47"/>
  <c r="U89" i="47" s="1"/>
  <c r="V89" i="47" s="1"/>
  <c r="S88" i="47"/>
  <c r="S87" i="47"/>
  <c r="G87" i="47"/>
  <c r="E87" i="47" s="1"/>
  <c r="U87" i="47" s="1"/>
  <c r="V87" i="47" s="1"/>
  <c r="S86" i="47"/>
  <c r="G86" i="47" s="1"/>
  <c r="E86" i="47" s="1"/>
  <c r="U86" i="47" s="1"/>
  <c r="V86" i="47" s="1"/>
  <c r="S85" i="47"/>
  <c r="G85" i="47" s="1"/>
  <c r="E85" i="47" s="1"/>
  <c r="U85" i="47" s="1"/>
  <c r="V85" i="47" s="1"/>
  <c r="S84" i="47"/>
  <c r="G84" i="47" s="1"/>
  <c r="E84" i="47" s="1"/>
  <c r="U84" i="47" s="1"/>
  <c r="V84" i="47" s="1"/>
  <c r="G83" i="47"/>
  <c r="E83" i="47" s="1"/>
  <c r="U83" i="47" s="1"/>
  <c r="V83" i="47" s="1"/>
  <c r="G82" i="47"/>
  <c r="E82" i="47" s="1"/>
  <c r="G81" i="47"/>
  <c r="E81" i="47" s="1"/>
  <c r="U81" i="47" s="1"/>
  <c r="V81" i="47" s="1"/>
  <c r="G80" i="47"/>
  <c r="E80" i="47" s="1"/>
  <c r="U80" i="47" s="1"/>
  <c r="V80" i="47" s="1"/>
  <c r="G79" i="47"/>
  <c r="E79" i="47" s="1"/>
  <c r="U79" i="47" s="1"/>
  <c r="V79" i="47" s="1"/>
  <c r="G78" i="47"/>
  <c r="E78" i="47" s="1"/>
  <c r="U78" i="47" s="1"/>
  <c r="V78" i="47" s="1"/>
  <c r="G77" i="47"/>
  <c r="G76" i="47"/>
  <c r="E76" i="47" s="1"/>
  <c r="U76" i="47" s="1"/>
  <c r="V76" i="47" s="1"/>
  <c r="G75" i="47"/>
  <c r="E75" i="47" s="1"/>
  <c r="U75" i="47" s="1"/>
  <c r="V75" i="47" s="1"/>
  <c r="T74" i="47"/>
  <c r="R74" i="47"/>
  <c r="Q74" i="47"/>
  <c r="P74" i="47"/>
  <c r="O74" i="47"/>
  <c r="N74" i="47"/>
  <c r="M74" i="47"/>
  <c r="L74" i="47"/>
  <c r="K74" i="47"/>
  <c r="J74" i="47"/>
  <c r="I74" i="47"/>
  <c r="H74" i="47"/>
  <c r="F74" i="47"/>
  <c r="T71" i="47"/>
  <c r="M71" i="47"/>
  <c r="K71" i="47"/>
  <c r="J70" i="47"/>
  <c r="J51" i="47"/>
  <c r="F70" i="47"/>
  <c r="T69" i="47"/>
  <c r="M69" i="47"/>
  <c r="K69" i="47"/>
  <c r="T68" i="47"/>
  <c r="M68" i="47"/>
  <c r="L68" i="47"/>
  <c r="K68" i="47"/>
  <c r="G68" i="47" s="1"/>
  <c r="T67" i="47"/>
  <c r="M67" i="47"/>
  <c r="L67" i="47"/>
  <c r="K67" i="47"/>
  <c r="T66" i="47"/>
  <c r="M66" i="47"/>
  <c r="L66" i="47"/>
  <c r="K66" i="47"/>
  <c r="T65" i="47"/>
  <c r="M65" i="47"/>
  <c r="K65" i="47"/>
  <c r="T64" i="47"/>
  <c r="M64" i="47"/>
  <c r="L64" i="47"/>
  <c r="K64" i="47"/>
  <c r="T63" i="47"/>
  <c r="M63" i="47"/>
  <c r="L63" i="47"/>
  <c r="K63" i="47"/>
  <c r="T62" i="47"/>
  <c r="M62" i="47"/>
  <c r="K62" i="47"/>
  <c r="T61" i="47"/>
  <c r="M61" i="47"/>
  <c r="L61" i="47"/>
  <c r="K61" i="47"/>
  <c r="T60" i="47"/>
  <c r="M60" i="47"/>
  <c r="L60" i="47"/>
  <c r="K60" i="47"/>
  <c r="T59" i="47"/>
  <c r="M59" i="47"/>
  <c r="K59" i="47"/>
  <c r="T58" i="47"/>
  <c r="M58" i="47"/>
  <c r="K58" i="47"/>
  <c r="T57" i="47"/>
  <c r="M57" i="47"/>
  <c r="K57" i="47"/>
  <c r="G57" i="47"/>
  <c r="T56" i="47"/>
  <c r="M56" i="47"/>
  <c r="K56" i="47"/>
  <c r="T55" i="47"/>
  <c r="M55" i="47"/>
  <c r="K55" i="47"/>
  <c r="T54" i="47"/>
  <c r="M54" i="47"/>
  <c r="G54" i="47" s="1"/>
  <c r="K54" i="47"/>
  <c r="T53" i="47"/>
  <c r="M53" i="47"/>
  <c r="G53" i="47"/>
  <c r="K53" i="47"/>
  <c r="T52" i="47"/>
  <c r="M52" i="47"/>
  <c r="L52" i="47"/>
  <c r="K52" i="47"/>
  <c r="S51" i="47"/>
  <c r="R51" i="47"/>
  <c r="Q51" i="47"/>
  <c r="P51" i="47"/>
  <c r="O51" i="47"/>
  <c r="N51" i="47"/>
  <c r="I51" i="47"/>
  <c r="H51" i="47"/>
  <c r="J50" i="47"/>
  <c r="J31" i="47" s="1"/>
  <c r="F50" i="47"/>
  <c r="T49" i="47"/>
  <c r="M49" i="47"/>
  <c r="L49" i="47"/>
  <c r="K49" i="47"/>
  <c r="T48" i="47"/>
  <c r="M48" i="47"/>
  <c r="K48" i="47"/>
  <c r="T47" i="47"/>
  <c r="M47" i="47"/>
  <c r="G47" i="47" s="1"/>
  <c r="E47" i="47" s="1"/>
  <c r="U47" i="47" s="1"/>
  <c r="V47" i="47" s="1"/>
  <c r="K47" i="47"/>
  <c r="T46" i="47"/>
  <c r="M46" i="47"/>
  <c r="L46" i="47"/>
  <c r="K46" i="47"/>
  <c r="T45" i="47"/>
  <c r="M45" i="47"/>
  <c r="K45" i="47"/>
  <c r="T44" i="47"/>
  <c r="M44" i="47"/>
  <c r="L44" i="47"/>
  <c r="K44" i="47"/>
  <c r="T43" i="47"/>
  <c r="M43" i="47"/>
  <c r="L43" i="47"/>
  <c r="K43" i="47"/>
  <c r="T42" i="47"/>
  <c r="M42" i="47"/>
  <c r="K42" i="47"/>
  <c r="T41" i="47"/>
  <c r="M41" i="47"/>
  <c r="K41" i="47"/>
  <c r="T40" i="47"/>
  <c r="M40" i="47"/>
  <c r="K40" i="47"/>
  <c r="T39" i="47"/>
  <c r="M39" i="47"/>
  <c r="L39" i="47"/>
  <c r="K39" i="47"/>
  <c r="T38" i="47"/>
  <c r="M38" i="47"/>
  <c r="K38" i="47"/>
  <c r="T37" i="47"/>
  <c r="M37" i="47"/>
  <c r="K37" i="47"/>
  <c r="T36" i="47"/>
  <c r="M36" i="47"/>
  <c r="L36" i="47"/>
  <c r="K36" i="47"/>
  <c r="T35" i="47"/>
  <c r="M35" i="47"/>
  <c r="K35" i="47"/>
  <c r="T34" i="47"/>
  <c r="M34" i="47"/>
  <c r="K34" i="47"/>
  <c r="T33" i="47"/>
  <c r="M33" i="47"/>
  <c r="K33" i="47"/>
  <c r="T32" i="47"/>
  <c r="R32" i="47"/>
  <c r="R31" i="47" s="1"/>
  <c r="M32" i="47"/>
  <c r="K32" i="47"/>
  <c r="S31" i="47"/>
  <c r="Q31" i="47"/>
  <c r="P31" i="47"/>
  <c r="O31" i="47"/>
  <c r="N31" i="47"/>
  <c r="I31" i="47"/>
  <c r="H31" i="47"/>
  <c r="J28" i="47"/>
  <c r="J9" i="47" s="1"/>
  <c r="F28" i="47"/>
  <c r="T27" i="47"/>
  <c r="M27" i="47"/>
  <c r="K27" i="47"/>
  <c r="T26" i="47"/>
  <c r="M26" i="47"/>
  <c r="K26" i="47"/>
  <c r="T25" i="47"/>
  <c r="M25" i="47"/>
  <c r="K25" i="47"/>
  <c r="T24" i="47"/>
  <c r="M24" i="47"/>
  <c r="K24" i="47"/>
  <c r="T23" i="47"/>
  <c r="M23" i="47"/>
  <c r="K23" i="47"/>
  <c r="T22" i="47"/>
  <c r="M22" i="47"/>
  <c r="K22" i="47"/>
  <c r="T21" i="47"/>
  <c r="M21" i="47"/>
  <c r="K21" i="47"/>
  <c r="T20" i="47"/>
  <c r="M20" i="47"/>
  <c r="G20" i="47" s="1"/>
  <c r="K20" i="47"/>
  <c r="T19" i="47"/>
  <c r="M19" i="47"/>
  <c r="K19" i="47"/>
  <c r="T18" i="47"/>
  <c r="M18" i="47"/>
  <c r="K18" i="47"/>
  <c r="T17" i="47"/>
  <c r="M17" i="47"/>
  <c r="K17" i="47"/>
  <c r="T16" i="47"/>
  <c r="M16" i="47"/>
  <c r="K16" i="47"/>
  <c r="T15" i="47"/>
  <c r="M15" i="47"/>
  <c r="K15" i="47"/>
  <c r="T14" i="47"/>
  <c r="M14" i="47"/>
  <c r="K14" i="47"/>
  <c r="T13" i="47"/>
  <c r="M13" i="47"/>
  <c r="K13" i="47"/>
  <c r="G13" i="47" s="1"/>
  <c r="T12" i="47"/>
  <c r="M12" i="47"/>
  <c r="G12" i="47" s="1"/>
  <c r="K12" i="47"/>
  <c r="T11" i="47"/>
  <c r="M11" i="47"/>
  <c r="K11" i="47"/>
  <c r="T10" i="47"/>
  <c r="R10" i="47"/>
  <c r="M10" i="47"/>
  <c r="K10" i="47"/>
  <c r="S9" i="47"/>
  <c r="Q9" i="47"/>
  <c r="P9" i="47"/>
  <c r="O9" i="47"/>
  <c r="N9" i="47"/>
  <c r="L9" i="47"/>
  <c r="I9" i="47"/>
  <c r="H9" i="47"/>
  <c r="H395" i="2"/>
  <c r="H392" i="2" s="1"/>
  <c r="F395" i="2"/>
  <c r="H337" i="2"/>
  <c r="X342" i="2"/>
  <c r="O342" i="2"/>
  <c r="L342" i="2"/>
  <c r="K342" i="2"/>
  <c r="X339" i="2"/>
  <c r="O339" i="2"/>
  <c r="K339" i="2"/>
  <c r="H329" i="2"/>
  <c r="H327" i="2" s="1"/>
  <c r="F329" i="2"/>
  <c r="K329" i="2" s="1"/>
  <c r="X349" i="2"/>
  <c r="O349" i="2"/>
  <c r="K349" i="2"/>
  <c r="G349" i="2" s="1"/>
  <c r="E349" i="2" s="1"/>
  <c r="Y349" i="2" s="1"/>
  <c r="X348" i="2"/>
  <c r="O348" i="2"/>
  <c r="K348" i="2"/>
  <c r="X314" i="2"/>
  <c r="O314" i="2"/>
  <c r="K314" i="2"/>
  <c r="X313" i="2"/>
  <c r="O313" i="2"/>
  <c r="K313" i="2"/>
  <c r="H385" i="2"/>
  <c r="F385" i="2"/>
  <c r="T385" i="2"/>
  <c r="F6" i="2"/>
  <c r="X374" i="2"/>
  <c r="T374" i="2"/>
  <c r="O374" i="2"/>
  <c r="G374" i="2" s="1"/>
  <c r="K374" i="2"/>
  <c r="X369" i="2"/>
  <c r="T369" i="2"/>
  <c r="O369" i="2"/>
  <c r="K369" i="2"/>
  <c r="I277" i="2"/>
  <c r="M277" i="2"/>
  <c r="N277" i="2"/>
  <c r="O277" i="2"/>
  <c r="P277" i="2"/>
  <c r="Q277" i="2"/>
  <c r="R277" i="2"/>
  <c r="S277" i="2"/>
  <c r="T277" i="2"/>
  <c r="U277" i="2"/>
  <c r="V277" i="2"/>
  <c r="W277" i="2"/>
  <c r="J278" i="2"/>
  <c r="J277" i="2" s="1"/>
  <c r="I288" i="2"/>
  <c r="I287" i="2" s="1"/>
  <c r="J288" i="2"/>
  <c r="J287" i="2" s="1"/>
  <c r="M288" i="2"/>
  <c r="M287" i="2" s="1"/>
  <c r="N288" i="2"/>
  <c r="N287" i="2"/>
  <c r="O288" i="2"/>
  <c r="O287" i="2" s="1"/>
  <c r="P288" i="2"/>
  <c r="P287" i="2" s="1"/>
  <c r="Q288" i="2"/>
  <c r="Q287" i="2"/>
  <c r="R288" i="2"/>
  <c r="R287" i="2" s="1"/>
  <c r="S288" i="2"/>
  <c r="S287" i="2" s="1"/>
  <c r="T288" i="2"/>
  <c r="T287" i="2" s="1"/>
  <c r="U288" i="2"/>
  <c r="U287" i="2" s="1"/>
  <c r="V288" i="2"/>
  <c r="W288" i="2"/>
  <c r="W287" i="2"/>
  <c r="H294" i="2"/>
  <c r="H288" i="2" s="1"/>
  <c r="H287" i="2" s="1"/>
  <c r="F294" i="2"/>
  <c r="N89" i="3"/>
  <c r="J89" i="3"/>
  <c r="S278" i="3"/>
  <c r="T278" i="3" s="1"/>
  <c r="N278" i="3"/>
  <c r="J278" i="3"/>
  <c r="N67" i="3"/>
  <c r="K47" i="11"/>
  <c r="J67" i="3"/>
  <c r="J253" i="3"/>
  <c r="N253" i="3"/>
  <c r="J332" i="3"/>
  <c r="P332" i="3" s="1"/>
  <c r="L412" i="3"/>
  <c r="J301" i="3"/>
  <c r="P301" i="3"/>
  <c r="M55" i="2"/>
  <c r="X55" i="2" s="1"/>
  <c r="M54" i="2"/>
  <c r="M53" i="2"/>
  <c r="X53" i="2" s="1"/>
  <c r="M50" i="2"/>
  <c r="X50" i="2" s="1"/>
  <c r="N49" i="2"/>
  <c r="P42" i="2"/>
  <c r="P41" i="2" s="1"/>
  <c r="M49" i="2"/>
  <c r="X49" i="2" s="1"/>
  <c r="M46" i="2"/>
  <c r="X46" i="2" s="1"/>
  <c r="M47" i="2"/>
  <c r="X47" i="2" s="1"/>
  <c r="M45" i="2"/>
  <c r="M44" i="2"/>
  <c r="M43" i="2"/>
  <c r="X43" i="2" s="1"/>
  <c r="X158" i="2"/>
  <c r="N158" i="2"/>
  <c r="L158" i="2"/>
  <c r="K158" i="2"/>
  <c r="N157" i="2"/>
  <c r="X157" i="2"/>
  <c r="L157" i="2"/>
  <c r="K157" i="2"/>
  <c r="X156" i="2"/>
  <c r="N156" i="2"/>
  <c r="L156" i="2"/>
  <c r="K156" i="2"/>
  <c r="M155" i="2"/>
  <c r="X155" i="2" s="1"/>
  <c r="M154" i="2"/>
  <c r="X154" i="2" s="1"/>
  <c r="X153" i="2"/>
  <c r="N154" i="2"/>
  <c r="L154" i="2"/>
  <c r="K154" i="2"/>
  <c r="M161" i="2"/>
  <c r="X161" i="2" s="1"/>
  <c r="M160" i="2"/>
  <c r="X160" i="2" s="1"/>
  <c r="M152" i="2"/>
  <c r="X152" i="2" s="1"/>
  <c r="M151" i="2"/>
  <c r="X151" i="2" s="1"/>
  <c r="M150" i="2"/>
  <c r="M149" i="2"/>
  <c r="X149" i="2" s="1"/>
  <c r="M148" i="2"/>
  <c r="M147" i="2"/>
  <c r="X147" i="2" s="1"/>
  <c r="M146" i="2"/>
  <c r="M145" i="2"/>
  <c r="X145" i="2" s="1"/>
  <c r="M144" i="2"/>
  <c r="M143" i="2"/>
  <c r="X143" i="2" s="1"/>
  <c r="M141" i="2"/>
  <c r="X141" i="2" s="1"/>
  <c r="M140" i="2"/>
  <c r="M139" i="2"/>
  <c r="M186" i="2"/>
  <c r="M260" i="2"/>
  <c r="X259" i="2"/>
  <c r="M252" i="2"/>
  <c r="M258" i="2"/>
  <c r="X258" i="2" s="1"/>
  <c r="X256" i="2"/>
  <c r="M257" i="2"/>
  <c r="M255" i="2"/>
  <c r="X255" i="2" s="1"/>
  <c r="M254" i="2"/>
  <c r="X254" i="2" s="1"/>
  <c r="M253" i="2"/>
  <c r="X253" i="2" s="1"/>
  <c r="M251" i="2"/>
  <c r="X251" i="2" s="1"/>
  <c r="M250" i="2"/>
  <c r="M249" i="2"/>
  <c r="M248" i="2"/>
  <c r="X248" i="2" s="1"/>
  <c r="M247" i="2"/>
  <c r="X247" i="2" s="1"/>
  <c r="M246" i="2"/>
  <c r="X246" i="2" s="1"/>
  <c r="X120" i="2"/>
  <c r="L120" i="2"/>
  <c r="K120" i="2"/>
  <c r="G120" i="2" s="1"/>
  <c r="X119" i="2"/>
  <c r="N119" i="2"/>
  <c r="L119" i="2"/>
  <c r="K119" i="2"/>
  <c r="X118" i="2"/>
  <c r="N118" i="2"/>
  <c r="L118" i="2"/>
  <c r="K118" i="2"/>
  <c r="X117" i="2"/>
  <c r="N117" i="2"/>
  <c r="L117" i="2"/>
  <c r="K117" i="2"/>
  <c r="X116" i="2"/>
  <c r="N116" i="2"/>
  <c r="L116" i="2"/>
  <c r="K116" i="2"/>
  <c r="X115" i="2"/>
  <c r="N115" i="2"/>
  <c r="L115" i="2"/>
  <c r="K115" i="2"/>
  <c r="X114" i="2"/>
  <c r="N114" i="2"/>
  <c r="L114" i="2"/>
  <c r="K114" i="2"/>
  <c r="N113" i="2"/>
  <c r="X113" i="2"/>
  <c r="L113" i="2"/>
  <c r="K113" i="2"/>
  <c r="M112" i="2"/>
  <c r="X112" i="2" s="1"/>
  <c r="N112" i="2"/>
  <c r="L112" i="2"/>
  <c r="K112" i="2"/>
  <c r="G112" i="2" s="1"/>
  <c r="M111" i="2"/>
  <c r="X111" i="2" s="1"/>
  <c r="N111" i="2"/>
  <c r="L111" i="2"/>
  <c r="K111" i="2"/>
  <c r="M108" i="2"/>
  <c r="X108" i="2" s="1"/>
  <c r="M100" i="2"/>
  <c r="X100" i="2"/>
  <c r="M99" i="2"/>
  <c r="X99" i="2" s="1"/>
  <c r="M105" i="2"/>
  <c r="X105" i="2" s="1"/>
  <c r="M103" i="2"/>
  <c r="X103" i="2"/>
  <c r="M106" i="2"/>
  <c r="X106" i="2" s="1"/>
  <c r="M110" i="2"/>
  <c r="M121" i="2"/>
  <c r="X121" i="2" s="1"/>
  <c r="M107" i="2"/>
  <c r="X107" i="2" s="1"/>
  <c r="M104" i="2"/>
  <c r="X104" i="2" s="1"/>
  <c r="M102" i="2"/>
  <c r="X102" i="2" s="1"/>
  <c r="M101" i="2"/>
  <c r="X101" i="2" s="1"/>
  <c r="M98" i="2"/>
  <c r="X98" i="2" s="1"/>
  <c r="M97" i="2"/>
  <c r="X97" i="2" s="1"/>
  <c r="M96" i="2"/>
  <c r="N95" i="2"/>
  <c r="G95" i="2" s="1"/>
  <c r="M95" i="2"/>
  <c r="K95" i="2"/>
  <c r="M93" i="2"/>
  <c r="H236" i="2"/>
  <c r="F236" i="2"/>
  <c r="N236" i="2" s="1"/>
  <c r="X234" i="2"/>
  <c r="N234" i="2"/>
  <c r="L234" i="2"/>
  <c r="K234" i="2"/>
  <c r="X233" i="2"/>
  <c r="N233" i="2"/>
  <c r="L233" i="2"/>
  <c r="K233" i="2"/>
  <c r="M230" i="2"/>
  <c r="X230" i="2" s="1"/>
  <c r="M229" i="2"/>
  <c r="M228" i="2"/>
  <c r="X228" i="2" s="1"/>
  <c r="M227" i="2"/>
  <c r="X227" i="2" s="1"/>
  <c r="M226" i="2"/>
  <c r="X226" i="2"/>
  <c r="M235" i="2"/>
  <c r="X235" i="2" s="1"/>
  <c r="M231" i="2"/>
  <c r="M222" i="2"/>
  <c r="X222" i="2" s="1"/>
  <c r="M221" i="2"/>
  <c r="M33" i="2"/>
  <c r="M30" i="2"/>
  <c r="X30" i="2" s="1"/>
  <c r="X29" i="2"/>
  <c r="M28" i="2"/>
  <c r="X28" i="2" s="1"/>
  <c r="M27" i="2"/>
  <c r="X27" i="2" s="1"/>
  <c r="M23" i="2"/>
  <c r="X23" i="2" s="1"/>
  <c r="M22" i="2"/>
  <c r="X22" i="2" s="1"/>
  <c r="M25" i="2"/>
  <c r="K21" i="2"/>
  <c r="N21" i="2"/>
  <c r="M21" i="2"/>
  <c r="M20" i="2"/>
  <c r="X20" i="2" s="1"/>
  <c r="M19" i="2"/>
  <c r="J206" i="3"/>
  <c r="AD418" i="3"/>
  <c r="N61" i="3"/>
  <c r="M61" i="3"/>
  <c r="J61" i="3"/>
  <c r="H404" i="2"/>
  <c r="H403" i="2" s="1"/>
  <c r="F404" i="2"/>
  <c r="I403" i="2"/>
  <c r="J403" i="2"/>
  <c r="M403" i="2"/>
  <c r="N403" i="2"/>
  <c r="P403" i="2"/>
  <c r="Q403" i="2"/>
  <c r="R403" i="2"/>
  <c r="S403" i="2"/>
  <c r="U403" i="2"/>
  <c r="V403" i="2"/>
  <c r="W403" i="2"/>
  <c r="Y307" i="2"/>
  <c r="Y306" i="2"/>
  <c r="Y305" i="2"/>
  <c r="H354" i="2"/>
  <c r="H351" i="2" s="1"/>
  <c r="F354" i="2"/>
  <c r="X353" i="2"/>
  <c r="O353" i="2"/>
  <c r="K353" i="2"/>
  <c r="H203" i="2"/>
  <c r="H192" i="2"/>
  <c r="H191" i="2" s="1"/>
  <c r="F203" i="2"/>
  <c r="X201" i="2"/>
  <c r="N201" i="2"/>
  <c r="K201" i="2"/>
  <c r="X200" i="2"/>
  <c r="N200" i="2"/>
  <c r="K200" i="2"/>
  <c r="X199" i="2"/>
  <c r="N199" i="2"/>
  <c r="K199" i="2"/>
  <c r="G199" i="2" s="1"/>
  <c r="N202" i="2"/>
  <c r="M202" i="2"/>
  <c r="K202" i="2"/>
  <c r="M197" i="2"/>
  <c r="X197" i="2" s="1"/>
  <c r="M195" i="2"/>
  <c r="G195" i="2" s="1"/>
  <c r="M193" i="2"/>
  <c r="X193" i="2" s="1"/>
  <c r="N194" i="2"/>
  <c r="N195" i="2"/>
  <c r="N196" i="2"/>
  <c r="G196" i="2" s="1"/>
  <c r="E196" i="2" s="1"/>
  <c r="Y196" i="2" s="1"/>
  <c r="N197" i="2"/>
  <c r="N198" i="2"/>
  <c r="N193" i="2"/>
  <c r="M194" i="2"/>
  <c r="X194" i="2" s="1"/>
  <c r="X185" i="2"/>
  <c r="K185" i="2"/>
  <c r="G185" i="2"/>
  <c r="E185" i="2" s="1"/>
  <c r="Y185" i="2" s="1"/>
  <c r="X184" i="2"/>
  <c r="N184" i="2"/>
  <c r="K184" i="2"/>
  <c r="X183" i="2"/>
  <c r="N183" i="2"/>
  <c r="K183" i="2"/>
  <c r="M178" i="2"/>
  <c r="X178" i="2"/>
  <c r="M171" i="2"/>
  <c r="X171" i="2" s="1"/>
  <c r="M169" i="2"/>
  <c r="X169" i="2" s="1"/>
  <c r="M179" i="2"/>
  <c r="X179" i="2" s="1"/>
  <c r="M177" i="2"/>
  <c r="X177" i="2" s="1"/>
  <c r="M173" i="2"/>
  <c r="X173" i="2" s="1"/>
  <c r="M172" i="2"/>
  <c r="X172" i="2" s="1"/>
  <c r="M182" i="2"/>
  <c r="X182" i="2"/>
  <c r="M180" i="2"/>
  <c r="X180" i="2" s="1"/>
  <c r="M176" i="2"/>
  <c r="X176" i="2" s="1"/>
  <c r="M175" i="2"/>
  <c r="X175" i="2" s="1"/>
  <c r="M174" i="2"/>
  <c r="X174" i="2" s="1"/>
  <c r="M170" i="2"/>
  <c r="X170" i="2" s="1"/>
  <c r="M168" i="2"/>
  <c r="M167" i="2"/>
  <c r="X167" i="2" s="1"/>
  <c r="M166" i="2"/>
  <c r="X166" i="2" s="1"/>
  <c r="N167" i="2"/>
  <c r="N168" i="2"/>
  <c r="N169" i="2"/>
  <c r="N170" i="2"/>
  <c r="N171" i="2"/>
  <c r="N172" i="2"/>
  <c r="N173" i="2"/>
  <c r="N174" i="2"/>
  <c r="N175" i="2"/>
  <c r="N176" i="2"/>
  <c r="N177" i="2"/>
  <c r="N178" i="2"/>
  <c r="N179" i="2"/>
  <c r="N180" i="2"/>
  <c r="N181" i="2"/>
  <c r="N182" i="2"/>
  <c r="N186" i="2"/>
  <c r="N166" i="2"/>
  <c r="M72" i="2"/>
  <c r="X72" i="2" s="1"/>
  <c r="M71" i="2"/>
  <c r="X71" i="2" s="1"/>
  <c r="M70" i="2"/>
  <c r="X70" i="2"/>
  <c r="M73" i="2"/>
  <c r="X73" i="2" s="1"/>
  <c r="M69" i="2"/>
  <c r="M74" i="2"/>
  <c r="X74" i="2" s="1"/>
  <c r="M68" i="2"/>
  <c r="X68" i="2" s="1"/>
  <c r="N68" i="2"/>
  <c r="N69" i="2"/>
  <c r="N70" i="2"/>
  <c r="N71" i="2"/>
  <c r="N72" i="2"/>
  <c r="N73" i="2"/>
  <c r="N74" i="2"/>
  <c r="N75" i="2"/>
  <c r="N76" i="2"/>
  <c r="N77" i="2"/>
  <c r="N78" i="2"/>
  <c r="G78" i="2" s="1"/>
  <c r="N79" i="2"/>
  <c r="N80" i="2"/>
  <c r="N81" i="2"/>
  <c r="N82" i="2"/>
  <c r="N83" i="2"/>
  <c r="N67" i="2"/>
  <c r="M67" i="2"/>
  <c r="X67" i="2" s="1"/>
  <c r="F344" i="2"/>
  <c r="X324" i="2"/>
  <c r="O324" i="2"/>
  <c r="L324" i="2"/>
  <c r="K324" i="2"/>
  <c r="H308" i="2"/>
  <c r="O315" i="2"/>
  <c r="X311" i="2"/>
  <c r="O311" i="2"/>
  <c r="L311" i="2"/>
  <c r="K311" i="2"/>
  <c r="L293" i="2"/>
  <c r="X292" i="2"/>
  <c r="L292" i="2"/>
  <c r="K292" i="2"/>
  <c r="X291" i="2"/>
  <c r="L291" i="2"/>
  <c r="K291" i="2"/>
  <c r="G291" i="2" s="1"/>
  <c r="P99" i="3"/>
  <c r="P314" i="3"/>
  <c r="V49" i="46"/>
  <c r="V48" i="46"/>
  <c r="U49" i="46"/>
  <c r="U48" i="46" s="1"/>
  <c r="T49" i="46"/>
  <c r="T48" i="46" s="1"/>
  <c r="S49" i="46"/>
  <c r="S48" i="46" s="1"/>
  <c r="R49" i="46"/>
  <c r="R48" i="46" s="1"/>
  <c r="Q49" i="46"/>
  <c r="Q48" i="46" s="1"/>
  <c r="P49" i="46"/>
  <c r="P48" i="46" s="1"/>
  <c r="O49" i="46"/>
  <c r="O48" i="46" s="1"/>
  <c r="N49" i="46"/>
  <c r="N48" i="46"/>
  <c r="M49" i="46"/>
  <c r="M48" i="46" s="1"/>
  <c r="L49" i="46"/>
  <c r="L48" i="46" s="1"/>
  <c r="K49" i="46"/>
  <c r="K48" i="46" s="1"/>
  <c r="J49" i="46"/>
  <c r="J48" i="46" s="1"/>
  <c r="I49" i="46"/>
  <c r="I48" i="46" s="1"/>
  <c r="H49" i="46"/>
  <c r="H48" i="46" s="1"/>
  <c r="G49" i="46"/>
  <c r="G48" i="46" s="1"/>
  <c r="V44" i="46"/>
  <c r="V42" i="46" s="1"/>
  <c r="U44" i="46"/>
  <c r="U42" i="46" s="1"/>
  <c r="T44" i="46"/>
  <c r="T42" i="46" s="1"/>
  <c r="S44" i="46"/>
  <c r="S42" i="46" s="1"/>
  <c r="R44" i="46"/>
  <c r="R42" i="46" s="1"/>
  <c r="Q44" i="46"/>
  <c r="Q42" i="46" s="1"/>
  <c r="P44" i="46"/>
  <c r="P42" i="46" s="1"/>
  <c r="O44" i="46"/>
  <c r="O42" i="46" s="1"/>
  <c r="N44" i="46"/>
  <c r="N42" i="46" s="1"/>
  <c r="M44" i="46"/>
  <c r="M42" i="46" s="1"/>
  <c r="L44" i="46"/>
  <c r="L42" i="46" s="1"/>
  <c r="K44" i="46"/>
  <c r="K42" i="46" s="1"/>
  <c r="J44" i="46"/>
  <c r="J42" i="46" s="1"/>
  <c r="I44" i="46"/>
  <c r="I42" i="46" s="1"/>
  <c r="H44" i="46"/>
  <c r="H42" i="46" s="1"/>
  <c r="G44" i="46"/>
  <c r="G42" i="46" s="1"/>
  <c r="V40" i="46"/>
  <c r="U40" i="46"/>
  <c r="T40" i="46"/>
  <c r="S40" i="46"/>
  <c r="R40" i="46"/>
  <c r="Q40" i="46"/>
  <c r="P40" i="46"/>
  <c r="O40" i="46"/>
  <c r="N40" i="46"/>
  <c r="M40" i="46"/>
  <c r="L40" i="46"/>
  <c r="K40" i="46"/>
  <c r="J40" i="46"/>
  <c r="I40" i="46"/>
  <c r="H40" i="46"/>
  <c r="G40" i="46"/>
  <c r="V39" i="46"/>
  <c r="U39" i="46"/>
  <c r="T39" i="46"/>
  <c r="S39" i="46"/>
  <c r="R39" i="46"/>
  <c r="Q39" i="46"/>
  <c r="P39" i="46"/>
  <c r="O39" i="46"/>
  <c r="N39" i="46"/>
  <c r="M39" i="46"/>
  <c r="L39" i="46"/>
  <c r="K39" i="46"/>
  <c r="J39" i="46"/>
  <c r="I39" i="46"/>
  <c r="H39" i="46"/>
  <c r="G39" i="46"/>
  <c r="V35" i="46"/>
  <c r="U35" i="46"/>
  <c r="T35" i="46"/>
  <c r="S35" i="46"/>
  <c r="R35" i="46"/>
  <c r="Q35" i="46"/>
  <c r="P35" i="46"/>
  <c r="O35" i="46"/>
  <c r="N35" i="46"/>
  <c r="M35" i="46"/>
  <c r="L35" i="46"/>
  <c r="K35" i="46"/>
  <c r="J35" i="46"/>
  <c r="I35" i="46"/>
  <c r="H35" i="46"/>
  <c r="G35" i="46"/>
  <c r="V32" i="46"/>
  <c r="U32" i="46"/>
  <c r="T32" i="46"/>
  <c r="S32" i="46"/>
  <c r="R32" i="46"/>
  <c r="Q32" i="46"/>
  <c r="P32" i="46"/>
  <c r="P29" i="46" s="1"/>
  <c r="P16" i="46" s="1"/>
  <c r="P11" i="46" s="1"/>
  <c r="P10" i="46" s="1"/>
  <c r="O32" i="46"/>
  <c r="N32" i="46"/>
  <c r="M32" i="46"/>
  <c r="L32" i="46"/>
  <c r="K32" i="46"/>
  <c r="J32" i="46"/>
  <c r="I32" i="46"/>
  <c r="H32" i="46"/>
  <c r="G32" i="46"/>
  <c r="K31" i="46"/>
  <c r="V30" i="46"/>
  <c r="U30" i="46"/>
  <c r="T30" i="46"/>
  <c r="S30" i="46"/>
  <c r="R30" i="46"/>
  <c r="Q30" i="46"/>
  <c r="Q29" i="46" s="1"/>
  <c r="P30" i="46"/>
  <c r="N30" i="46"/>
  <c r="M30" i="46"/>
  <c r="L30" i="46"/>
  <c r="L29" i="46" s="1"/>
  <c r="J30" i="46"/>
  <c r="I30" i="46"/>
  <c r="H30" i="46"/>
  <c r="G30" i="46"/>
  <c r="G29" i="46" s="1"/>
  <c r="V27" i="46"/>
  <c r="U27" i="46"/>
  <c r="T27" i="46"/>
  <c r="S27" i="46"/>
  <c r="R27" i="46"/>
  <c r="Q27" i="46"/>
  <c r="P27" i="46"/>
  <c r="O27" i="46"/>
  <c r="N27" i="46"/>
  <c r="M27" i="46"/>
  <c r="L27" i="46"/>
  <c r="K27" i="46"/>
  <c r="J27" i="46"/>
  <c r="I27" i="46"/>
  <c r="H27" i="46"/>
  <c r="G27" i="46"/>
  <c r="V26" i="46"/>
  <c r="U26" i="46"/>
  <c r="T26" i="46"/>
  <c r="S26" i="46"/>
  <c r="R26" i="46"/>
  <c r="Q26" i="46"/>
  <c r="P26" i="46"/>
  <c r="O26" i="46"/>
  <c r="N26" i="46"/>
  <c r="M26" i="46"/>
  <c r="L26" i="46"/>
  <c r="K26" i="46"/>
  <c r="J26" i="46"/>
  <c r="I26" i="46"/>
  <c r="H26" i="46"/>
  <c r="G26" i="46"/>
  <c r="S24" i="46"/>
  <c r="S23" i="46" s="1"/>
  <c r="S22" i="46" s="1"/>
  <c r="U23" i="46"/>
  <c r="U22" i="46"/>
  <c r="T23" i="46"/>
  <c r="T22" i="46" s="1"/>
  <c r="R23" i="46"/>
  <c r="R22" i="46" s="1"/>
  <c r="Q23" i="46"/>
  <c r="Q22" i="46" s="1"/>
  <c r="P23" i="46"/>
  <c r="P22" i="46" s="1"/>
  <c r="O23" i="46"/>
  <c r="O22" i="46" s="1"/>
  <c r="N23" i="46"/>
  <c r="N22" i="46" s="1"/>
  <c r="M23" i="46"/>
  <c r="M22" i="46" s="1"/>
  <c r="L23" i="46"/>
  <c r="L22" i="46" s="1"/>
  <c r="K23" i="46"/>
  <c r="K22" i="46"/>
  <c r="J23" i="46"/>
  <c r="J22" i="46" s="1"/>
  <c r="I23" i="46"/>
  <c r="I22" i="46" s="1"/>
  <c r="H23" i="46"/>
  <c r="H22" i="46" s="1"/>
  <c r="G23" i="46"/>
  <c r="G22" i="46" s="1"/>
  <c r="V22" i="46"/>
  <c r="V18" i="46"/>
  <c r="U18" i="46"/>
  <c r="T18" i="46"/>
  <c r="S18" i="46"/>
  <c r="R18" i="46"/>
  <c r="Q18" i="46"/>
  <c r="P18" i="46"/>
  <c r="O18" i="46"/>
  <c r="N18" i="46"/>
  <c r="M18" i="46"/>
  <c r="L18" i="46"/>
  <c r="K18" i="46"/>
  <c r="J18" i="46"/>
  <c r="I18" i="46"/>
  <c r="H18" i="46"/>
  <c r="G18" i="46"/>
  <c r="V17" i="46"/>
  <c r="U17" i="46"/>
  <c r="T17" i="46"/>
  <c r="S17" i="46"/>
  <c r="R17" i="46"/>
  <c r="Q17" i="46"/>
  <c r="P17" i="46"/>
  <c r="O17" i="46"/>
  <c r="N17" i="46"/>
  <c r="M17" i="46"/>
  <c r="L17" i="46"/>
  <c r="K17" i="46"/>
  <c r="J17" i="46"/>
  <c r="I17" i="46"/>
  <c r="H17" i="46"/>
  <c r="G17" i="46"/>
  <c r="V13" i="46"/>
  <c r="V12" i="46" s="1"/>
  <c r="U13" i="46"/>
  <c r="U12" i="46" s="1"/>
  <c r="T13" i="46"/>
  <c r="T12" i="46" s="1"/>
  <c r="S13" i="46"/>
  <c r="S12" i="46" s="1"/>
  <c r="R13" i="46"/>
  <c r="R12" i="46" s="1"/>
  <c r="Q13" i="46"/>
  <c r="Q12" i="46" s="1"/>
  <c r="P13" i="46"/>
  <c r="P12" i="46" s="1"/>
  <c r="O13" i="46"/>
  <c r="O12" i="46" s="1"/>
  <c r="N13" i="46"/>
  <c r="N12" i="46" s="1"/>
  <c r="M13" i="46"/>
  <c r="M12" i="46" s="1"/>
  <c r="L13" i="46"/>
  <c r="L12" i="46" s="1"/>
  <c r="K13" i="46"/>
  <c r="K12" i="46" s="1"/>
  <c r="J13" i="46"/>
  <c r="J12" i="46" s="1"/>
  <c r="I13" i="46"/>
  <c r="I12" i="46" s="1"/>
  <c r="H13" i="46"/>
  <c r="H12" i="46" s="1"/>
  <c r="G13" i="46"/>
  <c r="G12" i="46" s="1"/>
  <c r="F75" i="45"/>
  <c r="E75" i="45"/>
  <c r="F74" i="45"/>
  <c r="E74" i="45"/>
  <c r="F73" i="45"/>
  <c r="E73" i="45"/>
  <c r="F72" i="45"/>
  <c r="E72" i="45"/>
  <c r="F71" i="45"/>
  <c r="E71" i="45"/>
  <c r="F70" i="45"/>
  <c r="E70" i="45"/>
  <c r="F69" i="45"/>
  <c r="E69" i="45"/>
  <c r="F68" i="45"/>
  <c r="E68" i="45"/>
  <c r="E61" i="45"/>
  <c r="D60" i="45"/>
  <c r="F35" i="45"/>
  <c r="E35" i="45"/>
  <c r="F34" i="45"/>
  <c r="E34" i="45"/>
  <c r="F33" i="45"/>
  <c r="F32" i="45"/>
  <c r="F31" i="45"/>
  <c r="F30" i="45"/>
  <c r="E30" i="45"/>
  <c r="E29" i="45"/>
  <c r="F28" i="45"/>
  <c r="E26" i="45"/>
  <c r="E25" i="45"/>
  <c r="F24" i="45"/>
  <c r="E24" i="45"/>
  <c r="A24" i="45"/>
  <c r="E22" i="45"/>
  <c r="F19" i="45"/>
  <c r="E19" i="45"/>
  <c r="E18" i="45"/>
  <c r="E16" i="45"/>
  <c r="E15" i="45"/>
  <c r="E14" i="45"/>
  <c r="E13" i="45"/>
  <c r="H68" i="44"/>
  <c r="G68" i="44"/>
  <c r="H67" i="44"/>
  <c r="H66" i="44"/>
  <c r="H65" i="44"/>
  <c r="G65" i="44"/>
  <c r="H64" i="44"/>
  <c r="G64" i="44"/>
  <c r="H63" i="44"/>
  <c r="G63" i="44"/>
  <c r="A63" i="44"/>
  <c r="A64" i="44" s="1"/>
  <c r="A65" i="44" s="1"/>
  <c r="A66" i="44" s="1"/>
  <c r="A67" i="44" s="1"/>
  <c r="H62" i="44"/>
  <c r="G62" i="44"/>
  <c r="F61" i="44"/>
  <c r="E61" i="44"/>
  <c r="G61" i="44" s="1"/>
  <c r="D61" i="44"/>
  <c r="L60" i="44"/>
  <c r="H60" i="44"/>
  <c r="G60" i="44"/>
  <c r="L56" i="44"/>
  <c r="M57" i="44" s="1"/>
  <c r="N57" i="44" s="1"/>
  <c r="J56" i="44"/>
  <c r="H54" i="44"/>
  <c r="G54" i="44"/>
  <c r="H53" i="44"/>
  <c r="G53" i="44"/>
  <c r="H52" i="44"/>
  <c r="G52" i="44"/>
  <c r="G51" i="44"/>
  <c r="G50" i="44"/>
  <c r="H47" i="44"/>
  <c r="G47" i="44"/>
  <c r="H46" i="44"/>
  <c r="G46" i="44"/>
  <c r="H45" i="44"/>
  <c r="G45" i="44"/>
  <c r="H43" i="44"/>
  <c r="G43" i="44"/>
  <c r="H42" i="44"/>
  <c r="G42" i="44"/>
  <c r="H41" i="44"/>
  <c r="G41" i="44"/>
  <c r="G40" i="44"/>
  <c r="E38" i="44"/>
  <c r="D38" i="44"/>
  <c r="C38" i="44"/>
  <c r="G37" i="44"/>
  <c r="F37" i="44"/>
  <c r="D37" i="44"/>
  <c r="F34" i="44"/>
  <c r="E34" i="44"/>
  <c r="D34" i="44"/>
  <c r="C34" i="44"/>
  <c r="G33" i="44"/>
  <c r="A33" i="44"/>
  <c r="A34" i="44" s="1"/>
  <c r="A37" i="44" s="1"/>
  <c r="A38" i="44" s="1"/>
  <c r="A44" i="44" s="1"/>
  <c r="A45" i="44" s="1"/>
  <c r="A46" i="44" s="1"/>
  <c r="A47" i="44" s="1"/>
  <c r="A48" i="44" s="1"/>
  <c r="A49" i="44" s="1"/>
  <c r="A50" i="44" s="1"/>
  <c r="A51" i="44" s="1"/>
  <c r="A52" i="44" s="1"/>
  <c r="A53" i="44" s="1"/>
  <c r="A54" i="44" s="1"/>
  <c r="A55" i="44" s="1"/>
  <c r="A56" i="44" s="1"/>
  <c r="G32" i="44"/>
  <c r="F32" i="44"/>
  <c r="D32" i="44"/>
  <c r="G31" i="44"/>
  <c r="F31" i="44"/>
  <c r="H31" i="44" s="1"/>
  <c r="D31" i="44"/>
  <c r="G30" i="44"/>
  <c r="F30" i="44"/>
  <c r="D30" i="44"/>
  <c r="G29" i="44"/>
  <c r="F29" i="44"/>
  <c r="D29" i="44"/>
  <c r="G28" i="44"/>
  <c r="F28" i="44"/>
  <c r="D28" i="44"/>
  <c r="G27" i="44"/>
  <c r="F27" i="44"/>
  <c r="D27" i="44"/>
  <c r="E26" i="44"/>
  <c r="C26" i="44"/>
  <c r="F23" i="44"/>
  <c r="E23" i="44"/>
  <c r="C23" i="44"/>
  <c r="A23" i="44"/>
  <c r="F22" i="44"/>
  <c r="D22" i="44"/>
  <c r="F21" i="44"/>
  <c r="D21" i="44"/>
  <c r="G20" i="44"/>
  <c r="F20" i="44"/>
  <c r="D20" i="44"/>
  <c r="G19" i="44"/>
  <c r="F19" i="44"/>
  <c r="D19" i="44"/>
  <c r="G18" i="44"/>
  <c r="F18" i="44"/>
  <c r="D18" i="44"/>
  <c r="C17" i="44"/>
  <c r="F16" i="44"/>
  <c r="F15" i="44"/>
  <c r="F14" i="44"/>
  <c r="D14" i="44"/>
  <c r="F13" i="44"/>
  <c r="D13" i="44"/>
  <c r="G12" i="44"/>
  <c r="F12" i="44"/>
  <c r="H12" i="44" s="1"/>
  <c r="E11" i="44"/>
  <c r="C11" i="44"/>
  <c r="D8" i="44"/>
  <c r="E8" i="44" s="1"/>
  <c r="F8" i="44" s="1"/>
  <c r="F47" i="43"/>
  <c r="F46" i="43"/>
  <c r="F45" i="43"/>
  <c r="F44" i="43"/>
  <c r="F43" i="43"/>
  <c r="E42" i="43"/>
  <c r="F42" i="43" s="1"/>
  <c r="D42" i="43"/>
  <c r="G40" i="43"/>
  <c r="F39" i="43"/>
  <c r="G38" i="43"/>
  <c r="F38" i="43"/>
  <c r="F37" i="43"/>
  <c r="A36" i="43"/>
  <c r="G33" i="43"/>
  <c r="F33" i="43"/>
  <c r="G32" i="43"/>
  <c r="F32" i="43"/>
  <c r="G31" i="43"/>
  <c r="G30" i="43"/>
  <c r="G29" i="43"/>
  <c r="G28" i="43"/>
  <c r="F28" i="43"/>
  <c r="G27" i="43"/>
  <c r="F27" i="43"/>
  <c r="G26" i="43"/>
  <c r="F24" i="43"/>
  <c r="F23" i="43"/>
  <c r="A22" i="43"/>
  <c r="A23" i="43" s="1"/>
  <c r="A24" i="43" s="1"/>
  <c r="A25" i="43" s="1"/>
  <c r="A27" i="43" s="1"/>
  <c r="A28" i="43" s="1"/>
  <c r="A32" i="43" s="1"/>
  <c r="A33" i="43" s="1"/>
  <c r="D20" i="43"/>
  <c r="G18" i="43"/>
  <c r="F18" i="43"/>
  <c r="G17" i="43"/>
  <c r="F17" i="43"/>
  <c r="A15" i="43"/>
  <c r="G14" i="43"/>
  <c r="F14" i="43"/>
  <c r="G12" i="43"/>
  <c r="F11" i="8"/>
  <c r="D8" i="43"/>
  <c r="E8" i="43" s="1"/>
  <c r="F8" i="43" s="1"/>
  <c r="G8" i="43" s="1"/>
  <c r="M90" i="3"/>
  <c r="N12" i="42"/>
  <c r="L10" i="42"/>
  <c r="F15" i="8"/>
  <c r="G16" i="8"/>
  <c r="G17" i="8"/>
  <c r="F18" i="8"/>
  <c r="F19" i="8"/>
  <c r="G25" i="8"/>
  <c r="F26" i="8"/>
  <c r="F27" i="8"/>
  <c r="F33" i="8"/>
  <c r="F34" i="8"/>
  <c r="F35" i="8"/>
  <c r="F36" i="8"/>
  <c r="F37" i="8"/>
  <c r="F40" i="8"/>
  <c r="G40" i="8"/>
  <c r="F41" i="8"/>
  <c r="G41" i="8"/>
  <c r="F42" i="8"/>
  <c r="G42" i="8"/>
  <c r="F43" i="8"/>
  <c r="G43" i="8"/>
  <c r="P31" i="8"/>
  <c r="F1" i="2"/>
  <c r="G1" i="2"/>
  <c r="AC1" i="2"/>
  <c r="AD4" i="2"/>
  <c r="AD5" i="2"/>
  <c r="K6" i="2"/>
  <c r="L6" i="2" s="1"/>
  <c r="N6" i="2"/>
  <c r="AC12" i="2"/>
  <c r="AC13" i="2"/>
  <c r="AC14" i="2"/>
  <c r="C16" i="2"/>
  <c r="D16" i="2"/>
  <c r="AC16" i="2"/>
  <c r="F17" i="2"/>
  <c r="F16" i="2" s="1"/>
  <c r="H17" i="2"/>
  <c r="H16" i="2" s="1"/>
  <c r="I17" i="2"/>
  <c r="I16" i="2" s="1"/>
  <c r="J17" i="2"/>
  <c r="J16" i="2" s="1"/>
  <c r="O17" i="2"/>
  <c r="O16" i="2" s="1"/>
  <c r="P17" i="2"/>
  <c r="P16" i="2" s="1"/>
  <c r="Q17" i="2"/>
  <c r="Q16" i="2" s="1"/>
  <c r="R17" i="2"/>
  <c r="R16" i="2" s="1"/>
  <c r="S17" i="2"/>
  <c r="S16" i="2" s="1"/>
  <c r="T17" i="2"/>
  <c r="T16" i="2" s="1"/>
  <c r="U17" i="2"/>
  <c r="U16" i="2"/>
  <c r="V17" i="2"/>
  <c r="V16" i="2" s="1"/>
  <c r="W17" i="2"/>
  <c r="W16" i="2" s="1"/>
  <c r="K19" i="2"/>
  <c r="N19" i="2"/>
  <c r="K20" i="2"/>
  <c r="G20" i="2" s="1"/>
  <c r="N20" i="2"/>
  <c r="K22" i="2"/>
  <c r="L22" i="2"/>
  <c r="L17" i="2" s="1"/>
  <c r="L16" i="2" s="1"/>
  <c r="N22" i="2"/>
  <c r="K23" i="2"/>
  <c r="L23" i="2"/>
  <c r="N23" i="2"/>
  <c r="G23" i="2" s="1"/>
  <c r="E23" i="2" s="1"/>
  <c r="Y23" i="2" s="1"/>
  <c r="K24" i="2"/>
  <c r="L24" i="2"/>
  <c r="M24" i="2"/>
  <c r="X24" i="2"/>
  <c r="N24" i="2"/>
  <c r="K25" i="2"/>
  <c r="N25" i="2"/>
  <c r="K26" i="2"/>
  <c r="N26" i="2"/>
  <c r="X26" i="2"/>
  <c r="K27" i="2"/>
  <c r="N27" i="2"/>
  <c r="K28" i="2"/>
  <c r="L28" i="2"/>
  <c r="N28" i="2"/>
  <c r="K29" i="2"/>
  <c r="L29" i="2"/>
  <c r="N29" i="2"/>
  <c r="K30" i="2"/>
  <c r="L30" i="2"/>
  <c r="N30" i="2"/>
  <c r="K31" i="2"/>
  <c r="L31" i="2"/>
  <c r="N31" i="2"/>
  <c r="G31" i="2" s="1"/>
  <c r="X31" i="2"/>
  <c r="K32" i="2"/>
  <c r="L32" i="2"/>
  <c r="N32" i="2"/>
  <c r="X32" i="2"/>
  <c r="K33" i="2"/>
  <c r="L33" i="2"/>
  <c r="N33" i="2"/>
  <c r="G33" i="2" s="1"/>
  <c r="K34" i="2"/>
  <c r="L34" i="2"/>
  <c r="N34" i="2"/>
  <c r="X34" i="2"/>
  <c r="K35" i="2"/>
  <c r="L35" i="2"/>
  <c r="N35" i="2"/>
  <c r="X35" i="2"/>
  <c r="K36" i="2"/>
  <c r="L36" i="2"/>
  <c r="X36" i="2"/>
  <c r="N36" i="2"/>
  <c r="K37" i="2"/>
  <c r="L37" i="2"/>
  <c r="N37" i="2"/>
  <c r="X37" i="2"/>
  <c r="K38" i="2"/>
  <c r="G38" i="2" s="1"/>
  <c r="L38" i="2"/>
  <c r="N38" i="2"/>
  <c r="X38" i="2"/>
  <c r="K39" i="2"/>
  <c r="L39" i="2"/>
  <c r="N39" i="2"/>
  <c r="X39" i="2"/>
  <c r="K40" i="2"/>
  <c r="L40" i="2"/>
  <c r="N40" i="2"/>
  <c r="X40" i="2"/>
  <c r="C41" i="2"/>
  <c r="D41" i="2"/>
  <c r="F42" i="2"/>
  <c r="F41" i="2" s="1"/>
  <c r="H42" i="2"/>
  <c r="H41" i="2" s="1"/>
  <c r="I42" i="2"/>
  <c r="I41" i="2" s="1"/>
  <c r="J42" i="2"/>
  <c r="J41" i="2" s="1"/>
  <c r="O42" i="2"/>
  <c r="O41" i="2" s="1"/>
  <c r="Q42" i="2"/>
  <c r="Q41" i="2" s="1"/>
  <c r="S42" i="2"/>
  <c r="S41" i="2" s="1"/>
  <c r="T42" i="2"/>
  <c r="T41" i="2" s="1"/>
  <c r="U42" i="2"/>
  <c r="U41" i="2" s="1"/>
  <c r="V42" i="2"/>
  <c r="V41" i="2" s="1"/>
  <c r="W42" i="2"/>
  <c r="W41" i="2"/>
  <c r="K43" i="2"/>
  <c r="N43" i="2"/>
  <c r="K44" i="2"/>
  <c r="N44" i="2"/>
  <c r="K45" i="2"/>
  <c r="N45" i="2"/>
  <c r="K46" i="2"/>
  <c r="L46" i="2"/>
  <c r="N46" i="2"/>
  <c r="K47" i="2"/>
  <c r="L47" i="2"/>
  <c r="N47" i="2"/>
  <c r="K48" i="2"/>
  <c r="L48" i="2"/>
  <c r="M48" i="2"/>
  <c r="X48" i="2"/>
  <c r="N48" i="2"/>
  <c r="K49" i="2"/>
  <c r="L49" i="2"/>
  <c r="K50" i="2"/>
  <c r="L50" i="2"/>
  <c r="N50" i="2"/>
  <c r="K51" i="2"/>
  <c r="L51" i="2"/>
  <c r="N51" i="2"/>
  <c r="X51" i="2"/>
  <c r="K52" i="2"/>
  <c r="L52" i="2"/>
  <c r="N52" i="2"/>
  <c r="X52" i="2"/>
  <c r="K53" i="2"/>
  <c r="L53" i="2"/>
  <c r="N53" i="2"/>
  <c r="K54" i="2"/>
  <c r="L54" i="2"/>
  <c r="N54" i="2"/>
  <c r="K55" i="2"/>
  <c r="L55" i="2"/>
  <c r="N55" i="2"/>
  <c r="K56" i="2"/>
  <c r="L56" i="2"/>
  <c r="N56" i="2"/>
  <c r="X56" i="2"/>
  <c r="K57" i="2"/>
  <c r="L57" i="2"/>
  <c r="N57" i="2"/>
  <c r="X57" i="2"/>
  <c r="K58" i="2"/>
  <c r="L58" i="2"/>
  <c r="N58" i="2"/>
  <c r="X58" i="2"/>
  <c r="K59" i="2"/>
  <c r="L59" i="2"/>
  <c r="N59" i="2"/>
  <c r="X59" i="2"/>
  <c r="K60" i="2"/>
  <c r="L60" i="2"/>
  <c r="N60" i="2"/>
  <c r="X60" i="2"/>
  <c r="K61" i="2"/>
  <c r="L61" i="2"/>
  <c r="N61" i="2"/>
  <c r="X61" i="2"/>
  <c r="K62" i="2"/>
  <c r="L62" i="2"/>
  <c r="N62" i="2"/>
  <c r="X62" i="2"/>
  <c r="K63" i="2"/>
  <c r="L63" i="2"/>
  <c r="X63" i="2"/>
  <c r="K64" i="2"/>
  <c r="L64" i="2"/>
  <c r="N64" i="2"/>
  <c r="X64" i="2"/>
  <c r="C65" i="2"/>
  <c r="D65" i="2"/>
  <c r="F66" i="2"/>
  <c r="F65" i="2" s="1"/>
  <c r="H66" i="2"/>
  <c r="H65" i="2" s="1"/>
  <c r="I66" i="2"/>
  <c r="I65" i="2" s="1"/>
  <c r="J66" i="2"/>
  <c r="J65" i="2" s="1"/>
  <c r="O66" i="2"/>
  <c r="O65" i="2" s="1"/>
  <c r="P66" i="2"/>
  <c r="P65" i="2" s="1"/>
  <c r="Q66" i="2"/>
  <c r="Q65" i="2"/>
  <c r="R66" i="2"/>
  <c r="R65" i="2" s="1"/>
  <c r="S66" i="2"/>
  <c r="S65" i="2" s="1"/>
  <c r="T66" i="2"/>
  <c r="T65" i="2"/>
  <c r="U66" i="2"/>
  <c r="U65" i="2" s="1"/>
  <c r="V66" i="2"/>
  <c r="W66" i="2"/>
  <c r="W65" i="2" s="1"/>
  <c r="K67" i="2"/>
  <c r="K68" i="2"/>
  <c r="K69" i="2"/>
  <c r="K70" i="2"/>
  <c r="K71" i="2"/>
  <c r="K72" i="2"/>
  <c r="K73" i="2"/>
  <c r="K74" i="2"/>
  <c r="K75" i="2"/>
  <c r="X75" i="2"/>
  <c r="K76" i="2"/>
  <c r="X76" i="2"/>
  <c r="K77" i="2"/>
  <c r="G77" i="2" s="1"/>
  <c r="E77" i="2" s="1"/>
  <c r="Y77" i="2" s="1"/>
  <c r="X77" i="2"/>
  <c r="K78" i="2"/>
  <c r="X78" i="2"/>
  <c r="K79" i="2"/>
  <c r="X79" i="2"/>
  <c r="K80" i="2"/>
  <c r="X80" i="2"/>
  <c r="K81" i="2"/>
  <c r="X81" i="2"/>
  <c r="K82" i="2"/>
  <c r="X82" i="2"/>
  <c r="K83" i="2"/>
  <c r="X83" i="2"/>
  <c r="F87" i="2"/>
  <c r="F86" i="2" s="1"/>
  <c r="H87" i="2"/>
  <c r="H86" i="2" s="1"/>
  <c r="I87" i="2"/>
  <c r="I86" i="2" s="1"/>
  <c r="J87" i="2"/>
  <c r="J86" i="2"/>
  <c r="O87" i="2"/>
  <c r="O86" i="2" s="1"/>
  <c r="P87" i="2"/>
  <c r="P86" i="2" s="1"/>
  <c r="Q87" i="2"/>
  <c r="Q86" i="2" s="1"/>
  <c r="R87" i="2"/>
  <c r="R86" i="2" s="1"/>
  <c r="S87" i="2"/>
  <c r="S86" i="2" s="1"/>
  <c r="T87" i="2"/>
  <c r="T86" i="2" s="1"/>
  <c r="U87" i="2"/>
  <c r="U86" i="2" s="1"/>
  <c r="V87" i="2"/>
  <c r="V86" i="2" s="1"/>
  <c r="W87" i="2"/>
  <c r="W86" i="2" s="1"/>
  <c r="K93" i="2"/>
  <c r="N93" i="2"/>
  <c r="K94" i="2"/>
  <c r="M94" i="2"/>
  <c r="N94" i="2"/>
  <c r="K96" i="2"/>
  <c r="N96" i="2"/>
  <c r="K97" i="2"/>
  <c r="N97" i="2"/>
  <c r="G97" i="2" s="1"/>
  <c r="K98" i="2"/>
  <c r="G98" i="2" s="1"/>
  <c r="N98" i="2"/>
  <c r="K99" i="2"/>
  <c r="N99" i="2"/>
  <c r="K100" i="2"/>
  <c r="N100" i="2"/>
  <c r="K101" i="2"/>
  <c r="N101" i="2"/>
  <c r="K102" i="2"/>
  <c r="L102" i="2"/>
  <c r="N102" i="2"/>
  <c r="K103" i="2"/>
  <c r="L103" i="2"/>
  <c r="N103" i="2"/>
  <c r="K104" i="2"/>
  <c r="L104" i="2"/>
  <c r="N104" i="2"/>
  <c r="G104" i="2" s="1"/>
  <c r="E104" i="2" s="1"/>
  <c r="Y104" i="2" s="1"/>
  <c r="K105" i="2"/>
  <c r="L105" i="2"/>
  <c r="N105" i="2"/>
  <c r="K106" i="2"/>
  <c r="L106" i="2"/>
  <c r="N106" i="2"/>
  <c r="K107" i="2"/>
  <c r="L107" i="2"/>
  <c r="N107" i="2"/>
  <c r="K108" i="2"/>
  <c r="L108" i="2"/>
  <c r="N108" i="2"/>
  <c r="K109" i="2"/>
  <c r="L109" i="2"/>
  <c r="N109" i="2"/>
  <c r="X109" i="2"/>
  <c r="K110" i="2"/>
  <c r="L110" i="2"/>
  <c r="N110" i="2"/>
  <c r="K121" i="2"/>
  <c r="L121" i="2"/>
  <c r="N121" i="2"/>
  <c r="K122" i="2"/>
  <c r="L122" i="2"/>
  <c r="N122" i="2"/>
  <c r="X122" i="2"/>
  <c r="F124" i="2"/>
  <c r="H124" i="2"/>
  <c r="I124" i="2"/>
  <c r="J124" i="2"/>
  <c r="L124" i="2"/>
  <c r="M124" i="2"/>
  <c r="N124" i="2"/>
  <c r="O124" i="2"/>
  <c r="P124" i="2"/>
  <c r="Q124" i="2"/>
  <c r="R124" i="2"/>
  <c r="S124" i="2"/>
  <c r="T124" i="2"/>
  <c r="U124" i="2"/>
  <c r="V124" i="2"/>
  <c r="W124" i="2"/>
  <c r="K125" i="2"/>
  <c r="X125" i="2"/>
  <c r="K126" i="2"/>
  <c r="G126" i="2" s="1"/>
  <c r="X126" i="2"/>
  <c r="K127" i="2"/>
  <c r="G127" i="2" s="1"/>
  <c r="X127" i="2"/>
  <c r="X124" i="2" s="1"/>
  <c r="K128" i="2"/>
  <c r="G128" i="2"/>
  <c r="X128" i="2"/>
  <c r="K129" i="2"/>
  <c r="G129" i="2" s="1"/>
  <c r="X129" i="2"/>
  <c r="K130" i="2"/>
  <c r="G130" i="2" s="1"/>
  <c r="X130" i="2"/>
  <c r="K131" i="2"/>
  <c r="G131" i="2" s="1"/>
  <c r="X131" i="2"/>
  <c r="K132" i="2"/>
  <c r="G132" i="2" s="1"/>
  <c r="X132" i="2"/>
  <c r="K133" i="2"/>
  <c r="G133" i="2" s="1"/>
  <c r="E133" i="2" s="1"/>
  <c r="Y133" i="2" s="1"/>
  <c r="X133" i="2"/>
  <c r="K134" i="2"/>
  <c r="G134" i="2" s="1"/>
  <c r="X134" i="2"/>
  <c r="K135" i="2"/>
  <c r="G135" i="2" s="1"/>
  <c r="X135" i="2"/>
  <c r="K136" i="2"/>
  <c r="G136" i="2"/>
  <c r="X136" i="2"/>
  <c r="C137" i="2"/>
  <c r="D137" i="2"/>
  <c r="F138" i="2"/>
  <c r="F137" i="2" s="1"/>
  <c r="H138" i="2"/>
  <c r="H137" i="2"/>
  <c r="I138" i="2"/>
  <c r="I137" i="2"/>
  <c r="J138" i="2"/>
  <c r="J137" i="2" s="1"/>
  <c r="O138" i="2"/>
  <c r="O137" i="2" s="1"/>
  <c r="P138" i="2"/>
  <c r="P137" i="2"/>
  <c r="Q138" i="2"/>
  <c r="Q137" i="2" s="1"/>
  <c r="R138" i="2"/>
  <c r="R137" i="2" s="1"/>
  <c r="S138" i="2"/>
  <c r="S137" i="2" s="1"/>
  <c r="T138" i="2"/>
  <c r="T137" i="2" s="1"/>
  <c r="U138" i="2"/>
  <c r="U137" i="2" s="1"/>
  <c r="V138" i="2"/>
  <c r="V137" i="2" s="1"/>
  <c r="W138" i="2"/>
  <c r="W137" i="2" s="1"/>
  <c r="K139" i="2"/>
  <c r="N139" i="2"/>
  <c r="K140" i="2"/>
  <c r="G140" i="2" s="1"/>
  <c r="N140" i="2"/>
  <c r="K141" i="2"/>
  <c r="N141" i="2"/>
  <c r="G141" i="2" s="1"/>
  <c r="K142" i="2"/>
  <c r="L142" i="2"/>
  <c r="N142" i="2"/>
  <c r="X142" i="2"/>
  <c r="K143" i="2"/>
  <c r="G143" i="2" s="1"/>
  <c r="E143" i="2" s="1"/>
  <c r="Y143" i="2" s="1"/>
  <c r="N143" i="2"/>
  <c r="K144" i="2"/>
  <c r="N144" i="2"/>
  <c r="K145" i="2"/>
  <c r="N145" i="2"/>
  <c r="K146" i="2"/>
  <c r="L146" i="2"/>
  <c r="N146" i="2"/>
  <c r="K147" i="2"/>
  <c r="N147" i="2"/>
  <c r="K148" i="2"/>
  <c r="L148" i="2"/>
  <c r="N148" i="2"/>
  <c r="K149" i="2"/>
  <c r="L149" i="2"/>
  <c r="N149" i="2"/>
  <c r="K150" i="2"/>
  <c r="L150" i="2"/>
  <c r="N150" i="2"/>
  <c r="K151" i="2"/>
  <c r="L151" i="2"/>
  <c r="N151" i="2"/>
  <c r="K152" i="2"/>
  <c r="L152" i="2"/>
  <c r="N152" i="2"/>
  <c r="K153" i="2"/>
  <c r="L153" i="2"/>
  <c r="N153" i="2"/>
  <c r="K155" i="2"/>
  <c r="L155" i="2"/>
  <c r="N155" i="2"/>
  <c r="K159" i="2"/>
  <c r="L159" i="2"/>
  <c r="N159" i="2"/>
  <c r="X159" i="2"/>
  <c r="K160" i="2"/>
  <c r="L160" i="2"/>
  <c r="N160" i="2"/>
  <c r="K161" i="2"/>
  <c r="L161" i="2"/>
  <c r="N161" i="2"/>
  <c r="C163" i="2"/>
  <c r="D163" i="2"/>
  <c r="D162" i="2" s="1"/>
  <c r="F164" i="2"/>
  <c r="F163" i="2" s="1"/>
  <c r="H164" i="2"/>
  <c r="H163" i="2" s="1"/>
  <c r="I164" i="2"/>
  <c r="I163" i="2" s="1"/>
  <c r="J164" i="2"/>
  <c r="J163" i="2" s="1"/>
  <c r="O164" i="2"/>
  <c r="O163" i="2" s="1"/>
  <c r="P164" i="2"/>
  <c r="P163" i="2" s="1"/>
  <c r="Q164" i="2"/>
  <c r="Q163" i="2" s="1"/>
  <c r="R164" i="2"/>
  <c r="R163" i="2" s="1"/>
  <c r="S164" i="2"/>
  <c r="S163" i="2" s="1"/>
  <c r="T164" i="2"/>
  <c r="T163" i="2" s="1"/>
  <c r="U164" i="2"/>
  <c r="U163" i="2" s="1"/>
  <c r="V164" i="2"/>
  <c r="V163" i="2" s="1"/>
  <c r="V162" i="2" s="1"/>
  <c r="W164" i="2"/>
  <c r="W163" i="2" s="1"/>
  <c r="K166" i="2"/>
  <c r="K167" i="2"/>
  <c r="K168" i="2"/>
  <c r="K169" i="2"/>
  <c r="K170" i="2"/>
  <c r="K171" i="2"/>
  <c r="K172" i="2"/>
  <c r="G172" i="2" s="1"/>
  <c r="E172" i="2" s="1"/>
  <c r="Y172" i="2" s="1"/>
  <c r="K173" i="2"/>
  <c r="K174" i="2"/>
  <c r="K175" i="2"/>
  <c r="K176" i="2"/>
  <c r="G176" i="2" s="1"/>
  <c r="E176" i="2" s="1"/>
  <c r="Y176" i="2" s="1"/>
  <c r="K177" i="2"/>
  <c r="K178" i="2"/>
  <c r="K179" i="2"/>
  <c r="K180" i="2"/>
  <c r="K181" i="2"/>
  <c r="X181" i="2"/>
  <c r="K182" i="2"/>
  <c r="K186" i="2"/>
  <c r="C192" i="2"/>
  <c r="I192" i="2"/>
  <c r="I191" i="2"/>
  <c r="J192" i="2"/>
  <c r="J191" i="2" s="1"/>
  <c r="O192" i="2"/>
  <c r="O191" i="2" s="1"/>
  <c r="P192" i="2"/>
  <c r="P191" i="2" s="1"/>
  <c r="Q192" i="2"/>
  <c r="Q191" i="2" s="1"/>
  <c r="R192" i="2"/>
  <c r="R191" i="2" s="1"/>
  <c r="S192" i="2"/>
  <c r="S191" i="2" s="1"/>
  <c r="T192" i="2"/>
  <c r="T191" i="2"/>
  <c r="U192" i="2"/>
  <c r="U191" i="2" s="1"/>
  <c r="V192" i="2"/>
  <c r="V191" i="2" s="1"/>
  <c r="W192" i="2"/>
  <c r="W191" i="2" s="1"/>
  <c r="K193" i="2"/>
  <c r="G193" i="2" s="1"/>
  <c r="E193" i="2" s="1"/>
  <c r="Y193" i="2" s="1"/>
  <c r="K194" i="2"/>
  <c r="K195" i="2"/>
  <c r="K196" i="2"/>
  <c r="X196" i="2"/>
  <c r="K197" i="2"/>
  <c r="K198" i="2"/>
  <c r="X198" i="2"/>
  <c r="F206" i="2"/>
  <c r="H206" i="2"/>
  <c r="I206" i="2"/>
  <c r="J206" i="2"/>
  <c r="L206" i="2"/>
  <c r="M206" i="2"/>
  <c r="N206" i="2"/>
  <c r="O206" i="2"/>
  <c r="P206" i="2"/>
  <c r="Q206" i="2"/>
  <c r="R206" i="2"/>
  <c r="S206" i="2"/>
  <c r="T206" i="2"/>
  <c r="U206" i="2"/>
  <c r="V206" i="2"/>
  <c r="W206" i="2"/>
  <c r="K207" i="2"/>
  <c r="G207" i="2" s="1"/>
  <c r="X207" i="2"/>
  <c r="K208" i="2"/>
  <c r="X208" i="2"/>
  <c r="K209" i="2"/>
  <c r="X209" i="2"/>
  <c r="K210" i="2"/>
  <c r="G210" i="2"/>
  <c r="X210" i="2"/>
  <c r="K211" i="2"/>
  <c r="G211" i="2" s="1"/>
  <c r="X211" i="2"/>
  <c r="K212" i="2"/>
  <c r="G212" i="2"/>
  <c r="X212" i="2"/>
  <c r="K213" i="2"/>
  <c r="G213" i="2" s="1"/>
  <c r="X213" i="2"/>
  <c r="K214" i="2"/>
  <c r="G214" i="2" s="1"/>
  <c r="X214" i="2"/>
  <c r="D219" i="2"/>
  <c r="C220" i="2"/>
  <c r="C219" i="2" s="1"/>
  <c r="I220" i="2"/>
  <c r="I219" i="2" s="1"/>
  <c r="J220" i="2"/>
  <c r="J219" i="2"/>
  <c r="O220" i="2"/>
  <c r="O219" i="2" s="1"/>
  <c r="P220" i="2"/>
  <c r="P219" i="2" s="1"/>
  <c r="Q220" i="2"/>
  <c r="Q219" i="2" s="1"/>
  <c r="R220" i="2"/>
  <c r="R219" i="2" s="1"/>
  <c r="S220" i="2"/>
  <c r="S219" i="2"/>
  <c r="T220" i="2"/>
  <c r="T219" i="2" s="1"/>
  <c r="U220" i="2"/>
  <c r="U219" i="2" s="1"/>
  <c r="V220" i="2"/>
  <c r="V219" i="2" s="1"/>
  <c r="W220" i="2"/>
  <c r="W219" i="2" s="1"/>
  <c r="K221" i="2"/>
  <c r="G221" i="2" s="1"/>
  <c r="N221" i="2"/>
  <c r="K222" i="2"/>
  <c r="N222" i="2"/>
  <c r="G222" i="2" s="1"/>
  <c r="E222" i="2" s="1"/>
  <c r="Y222" i="2" s="1"/>
  <c r="K223" i="2"/>
  <c r="L223" i="2"/>
  <c r="M223" i="2"/>
  <c r="X223" i="2" s="1"/>
  <c r="N223" i="2"/>
  <c r="K224" i="2"/>
  <c r="L224" i="2"/>
  <c r="N224" i="2"/>
  <c r="X224" i="2"/>
  <c r="K225" i="2"/>
  <c r="G225" i="2" s="1"/>
  <c r="E225" i="2" s="1"/>
  <c r="Y225" i="2" s="1"/>
  <c r="L225" i="2"/>
  <c r="N225" i="2"/>
  <c r="X225" i="2"/>
  <c r="K226" i="2"/>
  <c r="L226" i="2"/>
  <c r="N226" i="2"/>
  <c r="K227" i="2"/>
  <c r="L227" i="2"/>
  <c r="N227" i="2"/>
  <c r="K228" i="2"/>
  <c r="L228" i="2"/>
  <c r="N228" i="2"/>
  <c r="K229" i="2"/>
  <c r="L229" i="2"/>
  <c r="N229" i="2"/>
  <c r="K230" i="2"/>
  <c r="L230" i="2"/>
  <c r="N230" i="2"/>
  <c r="K231" i="2"/>
  <c r="L231" i="2"/>
  <c r="N231" i="2"/>
  <c r="K232" i="2"/>
  <c r="N232" i="2"/>
  <c r="X232" i="2"/>
  <c r="K235" i="2"/>
  <c r="N235" i="2"/>
  <c r="F238" i="2"/>
  <c r="H238" i="2"/>
  <c r="I238" i="2"/>
  <c r="J238" i="2"/>
  <c r="L238" i="2"/>
  <c r="M238" i="2"/>
  <c r="N238" i="2"/>
  <c r="O238" i="2"/>
  <c r="P238" i="2"/>
  <c r="Q238" i="2"/>
  <c r="R238" i="2"/>
  <c r="S238" i="2"/>
  <c r="T238" i="2"/>
  <c r="U238" i="2"/>
  <c r="V238" i="2"/>
  <c r="W238" i="2"/>
  <c r="K239" i="2"/>
  <c r="X239" i="2"/>
  <c r="K240" i="2"/>
  <c r="X240" i="2"/>
  <c r="C245" i="2"/>
  <c r="H245" i="2"/>
  <c r="I245" i="2"/>
  <c r="J245" i="2"/>
  <c r="O245" i="2"/>
  <c r="P245" i="2"/>
  <c r="Q245" i="2"/>
  <c r="R245" i="2"/>
  <c r="S245" i="2"/>
  <c r="T245" i="2"/>
  <c r="U245" i="2"/>
  <c r="V245" i="2"/>
  <c r="W245" i="2"/>
  <c r="K246" i="2"/>
  <c r="N246" i="2"/>
  <c r="K247" i="2"/>
  <c r="N247" i="2"/>
  <c r="K248" i="2"/>
  <c r="L248" i="2"/>
  <c r="N248" i="2"/>
  <c r="K249" i="2"/>
  <c r="L249" i="2"/>
  <c r="N249" i="2"/>
  <c r="K250" i="2"/>
  <c r="L250" i="2"/>
  <c r="N250" i="2"/>
  <c r="K251" i="2"/>
  <c r="L251" i="2"/>
  <c r="N251" i="2"/>
  <c r="K252" i="2"/>
  <c r="L252" i="2"/>
  <c r="N252" i="2"/>
  <c r="K253" i="2"/>
  <c r="L253" i="2"/>
  <c r="N253" i="2"/>
  <c r="K254" i="2"/>
  <c r="L254" i="2"/>
  <c r="N254" i="2"/>
  <c r="K255" i="2"/>
  <c r="L255" i="2"/>
  <c r="N255" i="2"/>
  <c r="K256" i="2"/>
  <c r="L256" i="2"/>
  <c r="N256" i="2"/>
  <c r="K257" i="2"/>
  <c r="L257" i="2"/>
  <c r="N257" i="2"/>
  <c r="K258" i="2"/>
  <c r="L258" i="2"/>
  <c r="N258" i="2"/>
  <c r="K259" i="2"/>
  <c r="L259" i="2"/>
  <c r="N259" i="2"/>
  <c r="K260" i="2"/>
  <c r="N260" i="2"/>
  <c r="K261" i="2"/>
  <c r="L261" i="2"/>
  <c r="N261" i="2"/>
  <c r="X261" i="2"/>
  <c r="F262" i="2"/>
  <c r="G262" i="2"/>
  <c r="K263" i="2"/>
  <c r="G263" i="2" s="1"/>
  <c r="E263" i="2" s="1"/>
  <c r="Y263" i="2" s="1"/>
  <c r="X263" i="2"/>
  <c r="X264" i="2"/>
  <c r="Y264" i="2"/>
  <c r="I267" i="2"/>
  <c r="I266" i="2" s="1"/>
  <c r="J267" i="2"/>
  <c r="J266" i="2"/>
  <c r="M267" i="2"/>
  <c r="M266" i="2" s="1"/>
  <c r="N267" i="2"/>
  <c r="N266" i="2" s="1"/>
  <c r="O267" i="2"/>
  <c r="O266" i="2" s="1"/>
  <c r="P267" i="2"/>
  <c r="P266" i="2" s="1"/>
  <c r="Q267" i="2"/>
  <c r="Q266" i="2" s="1"/>
  <c r="R267" i="2"/>
  <c r="R266" i="2" s="1"/>
  <c r="S267" i="2"/>
  <c r="S266" i="2" s="1"/>
  <c r="T267" i="2"/>
  <c r="T266" i="2" s="1"/>
  <c r="U267" i="2"/>
  <c r="U266" i="2" s="1"/>
  <c r="V267" i="2"/>
  <c r="V266" i="2" s="1"/>
  <c r="W267" i="2"/>
  <c r="W266" i="2" s="1"/>
  <c r="K268" i="2"/>
  <c r="L268" i="2"/>
  <c r="X268" i="2"/>
  <c r="K269" i="2"/>
  <c r="L269" i="2"/>
  <c r="X269" i="2"/>
  <c r="K270" i="2"/>
  <c r="L270" i="2"/>
  <c r="X270" i="2"/>
  <c r="K271" i="2"/>
  <c r="L271" i="2"/>
  <c r="X271" i="2"/>
  <c r="K272" i="2"/>
  <c r="L272" i="2"/>
  <c r="X272" i="2"/>
  <c r="K274" i="2"/>
  <c r="L274" i="2"/>
  <c r="X274" i="2"/>
  <c r="K275" i="2"/>
  <c r="G275" i="2" s="1"/>
  <c r="X275" i="2"/>
  <c r="K276" i="2"/>
  <c r="G276" i="2" s="1"/>
  <c r="X276" i="2"/>
  <c r="X278" i="2"/>
  <c r="K279" i="2"/>
  <c r="L279" i="2"/>
  <c r="X279" i="2"/>
  <c r="K280" i="2"/>
  <c r="L280" i="2"/>
  <c r="X280" i="2"/>
  <c r="K281" i="2"/>
  <c r="G281" i="2" s="1"/>
  <c r="E281" i="2" s="1"/>
  <c r="Y281" i="2" s="1"/>
  <c r="L281" i="2"/>
  <c r="X281" i="2"/>
  <c r="K282" i="2"/>
  <c r="L282" i="2"/>
  <c r="X282" i="2"/>
  <c r="K289" i="2"/>
  <c r="L289" i="2"/>
  <c r="X289" i="2"/>
  <c r="K290" i="2"/>
  <c r="L290" i="2"/>
  <c r="X290" i="2"/>
  <c r="C296" i="2"/>
  <c r="D296" i="2"/>
  <c r="F297" i="2"/>
  <c r="H297" i="2"/>
  <c r="I297" i="2"/>
  <c r="J297" i="2"/>
  <c r="M297" i="2"/>
  <c r="N297" i="2"/>
  <c r="P297" i="2"/>
  <c r="Q297" i="2"/>
  <c r="R297" i="2"/>
  <c r="S297" i="2"/>
  <c r="T297" i="2"/>
  <c r="U297" i="2"/>
  <c r="V297" i="2"/>
  <c r="W297" i="2"/>
  <c r="K298" i="2"/>
  <c r="L298" i="2"/>
  <c r="O298" i="2"/>
  <c r="X298" i="2"/>
  <c r="K299" i="2"/>
  <c r="O299" i="2"/>
  <c r="X299" i="2"/>
  <c r="K300" i="2"/>
  <c r="L300" i="2"/>
  <c r="O300" i="2"/>
  <c r="X300" i="2"/>
  <c r="K301" i="2"/>
  <c r="O301" i="2"/>
  <c r="X301" i="2"/>
  <c r="K302" i="2"/>
  <c r="L302" i="2"/>
  <c r="G302" i="2" s="1"/>
  <c r="O302" i="2"/>
  <c r="X302" i="2"/>
  <c r="K303" i="2"/>
  <c r="L303" i="2"/>
  <c r="O303" i="2"/>
  <c r="X303" i="2"/>
  <c r="E305" i="2"/>
  <c r="E306" i="2"/>
  <c r="E307" i="2"/>
  <c r="I308" i="2"/>
  <c r="J308" i="2"/>
  <c r="M308" i="2"/>
  <c r="N308" i="2"/>
  <c r="P308" i="2"/>
  <c r="Q308" i="2"/>
  <c r="R308" i="2"/>
  <c r="S308" i="2"/>
  <c r="T308" i="2"/>
  <c r="U308" i="2"/>
  <c r="V308" i="2"/>
  <c r="W308" i="2"/>
  <c r="K309" i="2"/>
  <c r="O309" i="2"/>
  <c r="X309" i="2"/>
  <c r="K310" i="2"/>
  <c r="O310" i="2"/>
  <c r="X310" i="2"/>
  <c r="K312" i="2"/>
  <c r="L312" i="2"/>
  <c r="O312" i="2"/>
  <c r="X312" i="2"/>
  <c r="I319" i="2"/>
  <c r="J319" i="2"/>
  <c r="M319" i="2"/>
  <c r="N319" i="2"/>
  <c r="P319" i="2"/>
  <c r="Q319" i="2"/>
  <c r="R319" i="2"/>
  <c r="S319" i="2"/>
  <c r="T319" i="2"/>
  <c r="U319" i="2"/>
  <c r="V319" i="2"/>
  <c r="W319" i="2"/>
  <c r="K320" i="2"/>
  <c r="L320" i="2"/>
  <c r="O320" i="2"/>
  <c r="X320" i="2"/>
  <c r="K321" i="2"/>
  <c r="L321" i="2"/>
  <c r="O321" i="2"/>
  <c r="X321" i="2"/>
  <c r="K322" i="2"/>
  <c r="O322" i="2"/>
  <c r="X322" i="2"/>
  <c r="K323" i="2"/>
  <c r="L323" i="2"/>
  <c r="O323" i="2"/>
  <c r="X323" i="2"/>
  <c r="F319" i="2"/>
  <c r="H319" i="2"/>
  <c r="X325" i="2"/>
  <c r="K326" i="2"/>
  <c r="L326" i="2"/>
  <c r="O326" i="2"/>
  <c r="X326" i="2"/>
  <c r="I327" i="2"/>
  <c r="J327" i="2"/>
  <c r="M327" i="2"/>
  <c r="N327" i="2"/>
  <c r="P327" i="2"/>
  <c r="Q327" i="2"/>
  <c r="R327" i="2"/>
  <c r="S327" i="2"/>
  <c r="T327" i="2"/>
  <c r="V327" i="2"/>
  <c r="W327" i="2"/>
  <c r="K328" i="2"/>
  <c r="L328" i="2"/>
  <c r="O328" i="2"/>
  <c r="U328" i="2"/>
  <c r="U327" i="2" s="1"/>
  <c r="X328" i="2"/>
  <c r="K330" i="2"/>
  <c r="L330" i="2"/>
  <c r="O330" i="2"/>
  <c r="X330" i="2"/>
  <c r="K331" i="2"/>
  <c r="L331" i="2"/>
  <c r="O331" i="2"/>
  <c r="X331" i="2"/>
  <c r="E332" i="2"/>
  <c r="F332" i="2"/>
  <c r="G332" i="2"/>
  <c r="H332" i="2"/>
  <c r="I332" i="2"/>
  <c r="J332" i="2"/>
  <c r="K332" i="2"/>
  <c r="L332" i="2"/>
  <c r="M332" i="2"/>
  <c r="N332" i="2"/>
  <c r="O332" i="2"/>
  <c r="P332" i="2"/>
  <c r="Q332" i="2"/>
  <c r="R332" i="2"/>
  <c r="S332" i="2"/>
  <c r="T332" i="2"/>
  <c r="U332" i="2"/>
  <c r="W332" i="2"/>
  <c r="X332" i="2"/>
  <c r="Y332" i="2"/>
  <c r="I337" i="2"/>
  <c r="J337" i="2"/>
  <c r="M337" i="2"/>
  <c r="N337" i="2"/>
  <c r="P337" i="2"/>
  <c r="Q337" i="2"/>
  <c r="R337" i="2"/>
  <c r="S337" i="2"/>
  <c r="T337" i="2"/>
  <c r="U337" i="2"/>
  <c r="V337" i="2"/>
  <c r="W337" i="2"/>
  <c r="K338" i="2"/>
  <c r="O338" i="2"/>
  <c r="X338" i="2"/>
  <c r="K340" i="2"/>
  <c r="O340" i="2"/>
  <c r="X340" i="2"/>
  <c r="I344" i="2"/>
  <c r="J344" i="2"/>
  <c r="M344" i="2"/>
  <c r="N344" i="2"/>
  <c r="P344" i="2"/>
  <c r="Q344" i="2"/>
  <c r="R344" i="2"/>
  <c r="S344" i="2"/>
  <c r="T344" i="2"/>
  <c r="U344" i="2"/>
  <c r="V344" i="2"/>
  <c r="W344" i="2"/>
  <c r="K345" i="2"/>
  <c r="O345" i="2"/>
  <c r="X345" i="2"/>
  <c r="K346" i="2"/>
  <c r="O346" i="2"/>
  <c r="X346" i="2"/>
  <c r="K347" i="2"/>
  <c r="O347" i="2"/>
  <c r="X347" i="2"/>
  <c r="I351" i="2"/>
  <c r="J351" i="2"/>
  <c r="M351" i="2"/>
  <c r="N351" i="2"/>
  <c r="P351" i="2"/>
  <c r="Q351" i="2"/>
  <c r="R351" i="2"/>
  <c r="S351" i="2"/>
  <c r="T351" i="2"/>
  <c r="U351" i="2"/>
  <c r="V351" i="2"/>
  <c r="W351" i="2"/>
  <c r="K352" i="2"/>
  <c r="L352" i="2"/>
  <c r="O352" i="2"/>
  <c r="X352" i="2"/>
  <c r="I357" i="2"/>
  <c r="I356" i="2" s="1"/>
  <c r="J357" i="2"/>
  <c r="J356" i="2"/>
  <c r="N357" i="2"/>
  <c r="N356" i="2" s="1"/>
  <c r="P357" i="2"/>
  <c r="P356" i="2" s="1"/>
  <c r="Q357" i="2"/>
  <c r="Q356" i="2" s="1"/>
  <c r="R357" i="2"/>
  <c r="R356" i="2" s="1"/>
  <c r="S357" i="2"/>
  <c r="S356" i="2" s="1"/>
  <c r="U357" i="2"/>
  <c r="U356" i="2" s="1"/>
  <c r="W357" i="2"/>
  <c r="W356" i="2" s="1"/>
  <c r="K358" i="2"/>
  <c r="L358" i="2"/>
  <c r="O358" i="2"/>
  <c r="T358" i="2"/>
  <c r="X358" i="2"/>
  <c r="AC358" i="2"/>
  <c r="K359" i="2"/>
  <c r="L359" i="2"/>
  <c r="O359" i="2"/>
  <c r="T359" i="2"/>
  <c r="X359" i="2"/>
  <c r="K360" i="2"/>
  <c r="L360" i="2"/>
  <c r="O360" i="2"/>
  <c r="T360" i="2"/>
  <c r="X360" i="2"/>
  <c r="K361" i="2"/>
  <c r="L361" i="2"/>
  <c r="O361" i="2"/>
  <c r="T361" i="2"/>
  <c r="X361" i="2"/>
  <c r="K362" i="2"/>
  <c r="L362" i="2"/>
  <c r="O362" i="2"/>
  <c r="T362" i="2"/>
  <c r="X362" i="2"/>
  <c r="K363" i="2"/>
  <c r="L363" i="2"/>
  <c r="O363" i="2"/>
  <c r="T363" i="2"/>
  <c r="X363" i="2"/>
  <c r="K364" i="2"/>
  <c r="L364" i="2"/>
  <c r="O364" i="2"/>
  <c r="T364" i="2"/>
  <c r="X364" i="2"/>
  <c r="K365" i="2"/>
  <c r="L365" i="2"/>
  <c r="O365" i="2"/>
  <c r="T365" i="2"/>
  <c r="X365" i="2"/>
  <c r="K366" i="2"/>
  <c r="L366" i="2"/>
  <c r="O366" i="2"/>
  <c r="T366" i="2"/>
  <c r="X366" i="2"/>
  <c r="K367" i="2"/>
  <c r="L367" i="2"/>
  <c r="O367" i="2"/>
  <c r="T367" i="2"/>
  <c r="X367" i="2"/>
  <c r="K368" i="2"/>
  <c r="O368" i="2"/>
  <c r="T368" i="2"/>
  <c r="X368" i="2"/>
  <c r="K370" i="2"/>
  <c r="L370" i="2"/>
  <c r="O370" i="2"/>
  <c r="G370" i="2" s="1"/>
  <c r="T370" i="2"/>
  <c r="V370" i="2"/>
  <c r="X370" i="2"/>
  <c r="K371" i="2"/>
  <c r="O371" i="2"/>
  <c r="T371" i="2"/>
  <c r="V371" i="2"/>
  <c r="V357" i="2" s="1"/>
  <c r="V356" i="2" s="1"/>
  <c r="X371" i="2"/>
  <c r="K372" i="2"/>
  <c r="O372" i="2"/>
  <c r="T372" i="2"/>
  <c r="X372" i="2"/>
  <c r="K373" i="2"/>
  <c r="O373" i="2"/>
  <c r="T373" i="2"/>
  <c r="G373" i="2" s="1"/>
  <c r="E373" i="2" s="1"/>
  <c r="Y373" i="2" s="1"/>
  <c r="X373" i="2"/>
  <c r="K375" i="2"/>
  <c r="L375" i="2"/>
  <c r="O375" i="2"/>
  <c r="O357" i="2" s="1"/>
  <c r="O356" i="2" s="1"/>
  <c r="T375" i="2"/>
  <c r="X375" i="2"/>
  <c r="K376" i="2"/>
  <c r="L376" i="2"/>
  <c r="O376" i="2"/>
  <c r="T376" i="2"/>
  <c r="X376" i="2"/>
  <c r="K377" i="2"/>
  <c r="G377" i="2" s="1"/>
  <c r="E377" i="2" s="1"/>
  <c r="Y377" i="2" s="1"/>
  <c r="L377" i="2"/>
  <c r="O377" i="2"/>
  <c r="T377" i="2"/>
  <c r="X377" i="2"/>
  <c r="K378" i="2"/>
  <c r="L378" i="2"/>
  <c r="O378" i="2"/>
  <c r="T378" i="2"/>
  <c r="X378" i="2"/>
  <c r="K379" i="2"/>
  <c r="L379" i="2"/>
  <c r="O379" i="2"/>
  <c r="T379" i="2"/>
  <c r="X379" i="2"/>
  <c r="K380" i="2"/>
  <c r="L380" i="2"/>
  <c r="O380" i="2"/>
  <c r="T380" i="2"/>
  <c r="X380" i="2"/>
  <c r="K381" i="2"/>
  <c r="G381" i="2" s="1"/>
  <c r="E381" i="2" s="1"/>
  <c r="Y381" i="2" s="1"/>
  <c r="L381" i="2"/>
  <c r="O381" i="2"/>
  <c r="T381" i="2"/>
  <c r="X381" i="2"/>
  <c r="K382" i="2"/>
  <c r="L382" i="2"/>
  <c r="O382" i="2"/>
  <c r="T382" i="2"/>
  <c r="X382" i="2"/>
  <c r="K383" i="2"/>
  <c r="L383" i="2"/>
  <c r="O383" i="2"/>
  <c r="G383" i="2" s="1"/>
  <c r="E383" i="2" s="1"/>
  <c r="Y383" i="2" s="1"/>
  <c r="T383" i="2"/>
  <c r="X383" i="2"/>
  <c r="K384" i="2"/>
  <c r="L384" i="2"/>
  <c r="G384" i="2" s="1"/>
  <c r="E384" i="2" s="1"/>
  <c r="Y384" i="2" s="1"/>
  <c r="O384" i="2"/>
  <c r="T384" i="2"/>
  <c r="X384" i="2"/>
  <c r="C391" i="2"/>
  <c r="C355" i="2" s="1"/>
  <c r="C295" i="2" s="1"/>
  <c r="D391" i="2"/>
  <c r="D355" i="2" s="1"/>
  <c r="I392" i="2"/>
  <c r="J392" i="2"/>
  <c r="M392" i="2"/>
  <c r="N392" i="2"/>
  <c r="P392" i="2"/>
  <c r="Q392" i="2"/>
  <c r="R392" i="2"/>
  <c r="S392" i="2"/>
  <c r="U392" i="2"/>
  <c r="W392" i="2"/>
  <c r="K393" i="2"/>
  <c r="L393" i="2"/>
  <c r="O393" i="2"/>
  <c r="T393" i="2"/>
  <c r="V393" i="2"/>
  <c r="V392" i="2" s="1"/>
  <c r="X393" i="2"/>
  <c r="K394" i="2"/>
  <c r="L394" i="2"/>
  <c r="O394" i="2"/>
  <c r="T394" i="2"/>
  <c r="X394" i="2"/>
  <c r="F397" i="2"/>
  <c r="F396" i="2" s="1"/>
  <c r="H397" i="2"/>
  <c r="H396" i="2" s="1"/>
  <c r="I397" i="2"/>
  <c r="I396" i="2" s="1"/>
  <c r="J397" i="2"/>
  <c r="J396" i="2" s="1"/>
  <c r="M397" i="2"/>
  <c r="M396" i="2" s="1"/>
  <c r="N397" i="2"/>
  <c r="N396" i="2" s="1"/>
  <c r="P397" i="2"/>
  <c r="P396" i="2" s="1"/>
  <c r="Q397" i="2"/>
  <c r="Q396" i="2" s="1"/>
  <c r="R397" i="2"/>
  <c r="R396" i="2" s="1"/>
  <c r="S397" i="2"/>
  <c r="S396" i="2" s="1"/>
  <c r="U397" i="2"/>
  <c r="U396" i="2" s="1"/>
  <c r="V397" i="2"/>
  <c r="W397" i="2"/>
  <c r="W396" i="2" s="1"/>
  <c r="K398" i="2"/>
  <c r="O398" i="2"/>
  <c r="T398" i="2"/>
  <c r="X398" i="2"/>
  <c r="K399" i="2"/>
  <c r="K397" i="2" s="1"/>
  <c r="K396" i="2" s="1"/>
  <c r="L399" i="2"/>
  <c r="O399" i="2"/>
  <c r="O397" i="2" s="1"/>
  <c r="T399" i="2"/>
  <c r="X399" i="2"/>
  <c r="X397" i="2" s="1"/>
  <c r="X396" i="2" s="1"/>
  <c r="F400" i="2"/>
  <c r="H400" i="2"/>
  <c r="I400" i="2"/>
  <c r="J400" i="2"/>
  <c r="M400" i="2"/>
  <c r="N400" i="2"/>
  <c r="P400" i="2"/>
  <c r="Q400" i="2"/>
  <c r="R400" i="2"/>
  <c r="S400" i="2"/>
  <c r="U400" i="2"/>
  <c r="V400" i="2"/>
  <c r="W400" i="2"/>
  <c r="K401" i="2"/>
  <c r="O401" i="2"/>
  <c r="T401" i="2"/>
  <c r="X401" i="2"/>
  <c r="K402" i="2"/>
  <c r="K400" i="2" s="1"/>
  <c r="L402" i="2"/>
  <c r="L400" i="2" s="1"/>
  <c r="O402" i="2"/>
  <c r="O400" i="2" s="1"/>
  <c r="T402" i="2"/>
  <c r="X402" i="2"/>
  <c r="K405" i="2"/>
  <c r="L405" i="2"/>
  <c r="O405" i="2"/>
  <c r="T405" i="2"/>
  <c r="X405" i="2"/>
  <c r="H406" i="2"/>
  <c r="I406" i="2"/>
  <c r="J406" i="2"/>
  <c r="M406" i="2"/>
  <c r="N406" i="2"/>
  <c r="P406" i="2"/>
  <c r="Q406" i="2"/>
  <c r="R406" i="2"/>
  <c r="S406" i="2"/>
  <c r="U406" i="2"/>
  <c r="V406" i="2"/>
  <c r="X406" i="2"/>
  <c r="V408" i="2"/>
  <c r="F410" i="2"/>
  <c r="F409" i="2" s="1"/>
  <c r="F408" i="2" s="1"/>
  <c r="H410" i="2"/>
  <c r="H409" i="2" s="1"/>
  <c r="H408" i="2" s="1"/>
  <c r="I410" i="2"/>
  <c r="I409" i="2" s="1"/>
  <c r="I408" i="2" s="1"/>
  <c r="J410" i="2"/>
  <c r="J409" i="2" s="1"/>
  <c r="J408" i="2" s="1"/>
  <c r="K410" i="2"/>
  <c r="K409" i="2" s="1"/>
  <c r="K408" i="2" s="1"/>
  <c r="L410" i="2"/>
  <c r="L409" i="2" s="1"/>
  <c r="L408" i="2" s="1"/>
  <c r="M410" i="2"/>
  <c r="M409" i="2" s="1"/>
  <c r="M408" i="2" s="1"/>
  <c r="N410" i="2"/>
  <c r="N409" i="2" s="1"/>
  <c r="N408" i="2" s="1"/>
  <c r="O410" i="2"/>
  <c r="O409" i="2" s="1"/>
  <c r="O408" i="2" s="1"/>
  <c r="P410" i="2"/>
  <c r="P409" i="2" s="1"/>
  <c r="P408" i="2" s="1"/>
  <c r="Q410" i="2"/>
  <c r="Q409" i="2" s="1"/>
  <c r="Q408" i="2" s="1"/>
  <c r="R410" i="2"/>
  <c r="R409" i="2" s="1"/>
  <c r="R408" i="2" s="1"/>
  <c r="S410" i="2"/>
  <c r="S409" i="2" s="1"/>
  <c r="S408" i="2" s="1"/>
  <c r="T410" i="2"/>
  <c r="T409" i="2" s="1"/>
  <c r="T408" i="2" s="1"/>
  <c r="U410" i="2"/>
  <c r="U409" i="2" s="1"/>
  <c r="U408" i="2" s="1"/>
  <c r="W410" i="2"/>
  <c r="W409" i="2" s="1"/>
  <c r="W408" i="2" s="1"/>
  <c r="X410" i="2"/>
  <c r="X409" i="2" s="1"/>
  <c r="X408" i="2" s="1"/>
  <c r="G411" i="2"/>
  <c r="E411" i="2" s="1"/>
  <c r="Y411" i="2" s="1"/>
  <c r="G412" i="2"/>
  <c r="E412" i="2" s="1"/>
  <c r="Y412" i="2" s="1"/>
  <c r="G413" i="2"/>
  <c r="E413" i="2" s="1"/>
  <c r="Y413" i="2" s="1"/>
  <c r="G414" i="2"/>
  <c r="E414" i="2" s="1"/>
  <c r="Y414" i="2" s="1"/>
  <c r="G415" i="2"/>
  <c r="E415" i="2" s="1"/>
  <c r="Y415" i="2" s="1"/>
  <c r="G416" i="2"/>
  <c r="E416" i="2" s="1"/>
  <c r="Y416" i="2" s="1"/>
  <c r="G417" i="2"/>
  <c r="E417" i="2" s="1"/>
  <c r="G418" i="2"/>
  <c r="E418" i="2" s="1"/>
  <c r="Y418" i="2" s="1"/>
  <c r="G419" i="2"/>
  <c r="E419" i="2" s="1"/>
  <c r="Y419" i="2" s="1"/>
  <c r="G420" i="2"/>
  <c r="E420" i="2" s="1"/>
  <c r="Y420" i="2" s="1"/>
  <c r="G421" i="2"/>
  <c r="E421" i="2" s="1"/>
  <c r="Y421" i="2" s="1"/>
  <c r="G422" i="2"/>
  <c r="G423" i="2"/>
  <c r="E423" i="2" s="1"/>
  <c r="Y423" i="2" s="1"/>
  <c r="G424" i="2"/>
  <c r="E424" i="2" s="1"/>
  <c r="Y424" i="2" s="1"/>
  <c r="G425" i="2"/>
  <c r="E425" i="2" s="1"/>
  <c r="Y425" i="2" s="1"/>
  <c r="G426" i="2"/>
  <c r="E426" i="2"/>
  <c r="Y426" i="2" s="1"/>
  <c r="G427" i="2"/>
  <c r="E427" i="2" s="1"/>
  <c r="Y427" i="2" s="1"/>
  <c r="G428" i="2"/>
  <c r="G429" i="2"/>
  <c r="E429" i="2" s="1"/>
  <c r="Y429" i="2" s="1"/>
  <c r="G430" i="2"/>
  <c r="E430" i="2"/>
  <c r="Y430" i="2" s="1"/>
  <c r="G431" i="2"/>
  <c r="E431" i="2" s="1"/>
  <c r="Y431" i="2" s="1"/>
  <c r="G432" i="2"/>
  <c r="E432" i="2" s="1"/>
  <c r="Y432" i="2" s="1"/>
  <c r="G433" i="2"/>
  <c r="E433" i="2" s="1"/>
  <c r="Y433" i="2" s="1"/>
  <c r="G434" i="2"/>
  <c r="G435" i="2"/>
  <c r="E435" i="2" s="1"/>
  <c r="Y435" i="2"/>
  <c r="G436" i="2"/>
  <c r="E436" i="2" s="1"/>
  <c r="Y436" i="2" s="1"/>
  <c r="G437" i="2"/>
  <c r="E437" i="2" s="1"/>
  <c r="Y437" i="2" s="1"/>
  <c r="G438" i="2"/>
  <c r="E438" i="2" s="1"/>
  <c r="Y438" i="2" s="1"/>
  <c r="G439" i="2"/>
  <c r="E439" i="2" s="1"/>
  <c r="Y439" i="2" s="1"/>
  <c r="G440" i="2"/>
  <c r="E440" i="2" s="1"/>
  <c r="Y440" i="2" s="1"/>
  <c r="F442" i="2"/>
  <c r="F441" i="2" s="1"/>
  <c r="H442" i="2"/>
  <c r="H441" i="2" s="1"/>
  <c r="I442" i="2"/>
  <c r="I441" i="2" s="1"/>
  <c r="J442" i="2"/>
  <c r="J441" i="2" s="1"/>
  <c r="K442" i="2"/>
  <c r="K441" i="2"/>
  <c r="L442" i="2"/>
  <c r="L441" i="2" s="1"/>
  <c r="M442" i="2"/>
  <c r="M441" i="2" s="1"/>
  <c r="N442" i="2"/>
  <c r="N441" i="2" s="1"/>
  <c r="O442" i="2"/>
  <c r="O441" i="2" s="1"/>
  <c r="P442" i="2"/>
  <c r="P441" i="2" s="1"/>
  <c r="Q442" i="2"/>
  <c r="Q441" i="2" s="1"/>
  <c r="R442" i="2"/>
  <c r="R441" i="2" s="1"/>
  <c r="S442" i="2"/>
  <c r="S441" i="2" s="1"/>
  <c r="T442" i="2"/>
  <c r="T441" i="2"/>
  <c r="U442" i="2"/>
  <c r="U441" i="2" s="1"/>
  <c r="V442" i="2"/>
  <c r="W442" i="2"/>
  <c r="W441" i="2" s="1"/>
  <c r="X442" i="2"/>
  <c r="X441" i="2" s="1"/>
  <c r="G443" i="2"/>
  <c r="G444" i="2"/>
  <c r="E444" i="2" s="1"/>
  <c r="G445" i="2"/>
  <c r="E445" i="2" s="1"/>
  <c r="Y445" i="2" s="1"/>
  <c r="G446" i="2"/>
  <c r="E446" i="2" s="1"/>
  <c r="Y446" i="2" s="1"/>
  <c r="G447" i="2"/>
  <c r="E447" i="2" s="1"/>
  <c r="Y447" i="2" s="1"/>
  <c r="G448" i="2"/>
  <c r="E448" i="2" s="1"/>
  <c r="Y448" i="2" s="1"/>
  <c r="G449" i="2"/>
  <c r="E449" i="2" s="1"/>
  <c r="Y449" i="2" s="1"/>
  <c r="G450" i="2"/>
  <c r="E450" i="2" s="1"/>
  <c r="Y450" i="2" s="1"/>
  <c r="G451" i="2"/>
  <c r="E451" i="2" s="1"/>
  <c r="Y451" i="2" s="1"/>
  <c r="G452" i="2"/>
  <c r="G453" i="2"/>
  <c r="E453" i="2" s="1"/>
  <c r="Y453" i="2" s="1"/>
  <c r="G454" i="2"/>
  <c r="E454" i="2" s="1"/>
  <c r="Y454" i="2" s="1"/>
  <c r="G455" i="2"/>
  <c r="E455" i="2" s="1"/>
  <c r="Y455" i="2" s="1"/>
  <c r="G456" i="2"/>
  <c r="E456" i="2" s="1"/>
  <c r="Y456" i="2" s="1"/>
  <c r="G457" i="2"/>
  <c r="E457" i="2" s="1"/>
  <c r="Y457" i="2" s="1"/>
  <c r="G458" i="2"/>
  <c r="E458" i="2" s="1"/>
  <c r="Y458" i="2" s="1"/>
  <c r="G459" i="2"/>
  <c r="E459" i="2" s="1"/>
  <c r="Y459" i="2" s="1"/>
  <c r="G460" i="2"/>
  <c r="E460" i="2" s="1"/>
  <c r="Y460" i="2" s="1"/>
  <c r="G461" i="2"/>
  <c r="E461" i="2" s="1"/>
  <c r="Y461" i="2" s="1"/>
  <c r="G462" i="2"/>
  <c r="E462" i="2"/>
  <c r="Y462" i="2" s="1"/>
  <c r="G463" i="2"/>
  <c r="E463" i="2" s="1"/>
  <c r="Y463" i="2" s="1"/>
  <c r="G464" i="2"/>
  <c r="E464" i="2" s="1"/>
  <c r="Y464" i="2" s="1"/>
  <c r="G465" i="2"/>
  <c r="E465" i="2" s="1"/>
  <c r="Y465" i="2" s="1"/>
  <c r="G466" i="2"/>
  <c r="E466" i="2" s="1"/>
  <c r="Y466" i="2" s="1"/>
  <c r="G467" i="2"/>
  <c r="E467" i="2" s="1"/>
  <c r="Y467" i="2" s="1"/>
  <c r="G468" i="2"/>
  <c r="E468" i="2" s="1"/>
  <c r="Y468" i="2" s="1"/>
  <c r="G469" i="2"/>
  <c r="E469" i="2" s="1"/>
  <c r="Y469" i="2" s="1"/>
  <c r="G470" i="2"/>
  <c r="E470" i="2"/>
  <c r="Y470" i="2" s="1"/>
  <c r="G471" i="2"/>
  <c r="E471" i="2" s="1"/>
  <c r="Y471" i="2" s="1"/>
  <c r="Y472" i="2"/>
  <c r="V6" i="6"/>
  <c r="I345" i="6"/>
  <c r="I344" i="6" s="1"/>
  <c r="J345" i="6"/>
  <c r="J344" i="6" s="1"/>
  <c r="N345" i="6"/>
  <c r="N344" i="6" s="1"/>
  <c r="P345" i="6"/>
  <c r="P344" i="6" s="1"/>
  <c r="Q345" i="6"/>
  <c r="Q344" i="6" s="1"/>
  <c r="R345" i="6"/>
  <c r="R344" i="6" s="1"/>
  <c r="S345" i="6"/>
  <c r="S344" i="6" s="1"/>
  <c r="T345" i="6"/>
  <c r="T344" i="6"/>
  <c r="U345" i="6"/>
  <c r="U344" i="6" s="1"/>
  <c r="W345" i="6"/>
  <c r="W344" i="6" s="1"/>
  <c r="K346" i="6"/>
  <c r="O346" i="6"/>
  <c r="V346" i="6"/>
  <c r="X346" i="6"/>
  <c r="F347" i="6"/>
  <c r="O347" i="6"/>
  <c r="K348" i="6"/>
  <c r="L348" i="6"/>
  <c r="O348" i="6"/>
  <c r="X348" i="6"/>
  <c r="K349" i="6"/>
  <c r="O349" i="6"/>
  <c r="V349" i="6"/>
  <c r="X349" i="6"/>
  <c r="K350" i="6"/>
  <c r="O350" i="6"/>
  <c r="X350" i="6"/>
  <c r="K351" i="6"/>
  <c r="O351" i="6"/>
  <c r="G351" i="6" s="1"/>
  <c r="X351" i="6"/>
  <c r="K352" i="6"/>
  <c r="O352" i="6"/>
  <c r="X352" i="6"/>
  <c r="K353" i="6"/>
  <c r="L353" i="6"/>
  <c r="O353" i="6"/>
  <c r="V353" i="6"/>
  <c r="X353" i="6"/>
  <c r="K354" i="6"/>
  <c r="O354" i="6"/>
  <c r="X354" i="6"/>
  <c r="K355" i="6"/>
  <c r="O355" i="6"/>
  <c r="X355" i="6"/>
  <c r="K356" i="6"/>
  <c r="O356" i="6"/>
  <c r="X356" i="6"/>
  <c r="K357" i="6"/>
  <c r="O357" i="6"/>
  <c r="X357" i="6"/>
  <c r="K358" i="6"/>
  <c r="O358" i="6"/>
  <c r="X358" i="6"/>
  <c r="K359" i="6"/>
  <c r="O359" i="6"/>
  <c r="X359" i="6"/>
  <c r="K360" i="6"/>
  <c r="M360" i="6"/>
  <c r="M345" i="6" s="1"/>
  <c r="M344" i="6" s="1"/>
  <c r="O360" i="6"/>
  <c r="X360" i="6"/>
  <c r="K361" i="6"/>
  <c r="G361" i="6" s="1"/>
  <c r="E361" i="6" s="1"/>
  <c r="O361" i="6"/>
  <c r="X361" i="6"/>
  <c r="K362" i="6"/>
  <c r="O362" i="6"/>
  <c r="X362" i="6"/>
  <c r="F363" i="6"/>
  <c r="H363" i="6"/>
  <c r="H345" i="6" s="1"/>
  <c r="H344" i="6" s="1"/>
  <c r="K365" i="6"/>
  <c r="L365" i="6"/>
  <c r="O365" i="6"/>
  <c r="X365" i="6"/>
  <c r="H367" i="6"/>
  <c r="H366" i="6" s="1"/>
  <c r="P367" i="6"/>
  <c r="P366" i="6" s="1"/>
  <c r="Q367" i="6"/>
  <c r="Q366" i="6"/>
  <c r="V367" i="6"/>
  <c r="V366" i="6" s="1"/>
  <c r="I368" i="6"/>
  <c r="L368" i="6" s="1"/>
  <c r="K369" i="6"/>
  <c r="O369" i="6"/>
  <c r="X369" i="6"/>
  <c r="K370" i="6"/>
  <c r="G370" i="6" s="1"/>
  <c r="E370" i="6" s="1"/>
  <c r="O370" i="6"/>
  <c r="X370" i="6"/>
  <c r="K371" i="6"/>
  <c r="O371" i="6"/>
  <c r="X371" i="6"/>
  <c r="K372" i="6"/>
  <c r="O372" i="6"/>
  <c r="X372" i="6"/>
  <c r="K373" i="6"/>
  <c r="O373" i="6"/>
  <c r="X373" i="6"/>
  <c r="K374" i="6"/>
  <c r="G374" i="6" s="1"/>
  <c r="O374" i="6"/>
  <c r="X374" i="6"/>
  <c r="K375" i="6"/>
  <c r="O375" i="6"/>
  <c r="X375" i="6"/>
  <c r="K376" i="6"/>
  <c r="O376" i="6"/>
  <c r="X376" i="6"/>
  <c r="K377" i="6"/>
  <c r="O377" i="6"/>
  <c r="X377" i="6"/>
  <c r="K378" i="6"/>
  <c r="O378" i="6"/>
  <c r="X378" i="6"/>
  <c r="K379" i="6"/>
  <c r="O379" i="6"/>
  <c r="X379" i="6"/>
  <c r="K380" i="6"/>
  <c r="O380" i="6"/>
  <c r="G380" i="6" s="1"/>
  <c r="E380" i="6" s="1"/>
  <c r="X380" i="6"/>
  <c r="K381" i="6"/>
  <c r="L381" i="6"/>
  <c r="O381" i="6"/>
  <c r="X381" i="6"/>
  <c r="K382" i="6"/>
  <c r="O382" i="6"/>
  <c r="G382" i="6" s="1"/>
  <c r="E382" i="6" s="1"/>
  <c r="X382" i="6"/>
  <c r="K383" i="6"/>
  <c r="O383" i="6"/>
  <c r="X383" i="6"/>
  <c r="K384" i="6"/>
  <c r="O384" i="6"/>
  <c r="X384" i="6"/>
  <c r="K385" i="6"/>
  <c r="G385" i="6" s="1"/>
  <c r="E385" i="6" s="1"/>
  <c r="O385" i="6"/>
  <c r="X385" i="6"/>
  <c r="K386" i="6"/>
  <c r="O386" i="6"/>
  <c r="X386" i="6"/>
  <c r="F387" i="6"/>
  <c r="F388" i="6"/>
  <c r="O388" i="6"/>
  <c r="J389" i="6"/>
  <c r="K389" i="6"/>
  <c r="M389" i="6"/>
  <c r="M367" i="6" s="1"/>
  <c r="M366" i="6" s="1"/>
  <c r="N389" i="6"/>
  <c r="N367" i="6" s="1"/>
  <c r="N366" i="6" s="1"/>
  <c r="R389" i="6"/>
  <c r="R367" i="6" s="1"/>
  <c r="R366" i="6" s="1"/>
  <c r="S389" i="6"/>
  <c r="S367" i="6" s="1"/>
  <c r="S366" i="6" s="1"/>
  <c r="T389" i="6"/>
  <c r="T367" i="6" s="1"/>
  <c r="T366" i="6" s="1"/>
  <c r="U389" i="6"/>
  <c r="U367" i="6" s="1"/>
  <c r="U366" i="6" s="1"/>
  <c r="W389" i="6"/>
  <c r="W367" i="6"/>
  <c r="W366" i="6" s="1"/>
  <c r="G390" i="6"/>
  <c r="X390" i="6"/>
  <c r="I392" i="6"/>
  <c r="J392" i="6"/>
  <c r="M392" i="6"/>
  <c r="N392" i="6"/>
  <c r="P392" i="6"/>
  <c r="Q392" i="6"/>
  <c r="R392" i="6"/>
  <c r="S392" i="6"/>
  <c r="T392" i="6"/>
  <c r="U392" i="6"/>
  <c r="W392" i="6"/>
  <c r="K393" i="6"/>
  <c r="L393" i="6"/>
  <c r="O393" i="6"/>
  <c r="V393" i="6"/>
  <c r="X393" i="6"/>
  <c r="K394" i="6"/>
  <c r="O394" i="6"/>
  <c r="V394" i="6"/>
  <c r="G394" i="6" s="1"/>
  <c r="E394" i="6" s="1"/>
  <c r="X394" i="6"/>
  <c r="K395" i="6"/>
  <c r="L395" i="6"/>
  <c r="O395" i="6"/>
  <c r="X395" i="6"/>
  <c r="K396" i="6"/>
  <c r="L396" i="6"/>
  <c r="O396" i="6"/>
  <c r="X396" i="6"/>
  <c r="K397" i="6"/>
  <c r="L397" i="6"/>
  <c r="O397" i="6"/>
  <c r="X397" i="6"/>
  <c r="K398" i="6"/>
  <c r="L398" i="6"/>
  <c r="O398" i="6"/>
  <c r="X398" i="6"/>
  <c r="K399" i="6"/>
  <c r="L399" i="6"/>
  <c r="O399" i="6"/>
  <c r="X399" i="6"/>
  <c r="K400" i="6"/>
  <c r="L400" i="6"/>
  <c r="O400" i="6"/>
  <c r="X400" i="6"/>
  <c r="K401" i="6"/>
  <c r="L401" i="6"/>
  <c r="O401" i="6"/>
  <c r="X401" i="6"/>
  <c r="K402" i="6"/>
  <c r="L402" i="6"/>
  <c r="O402" i="6"/>
  <c r="X402" i="6"/>
  <c r="K403" i="6"/>
  <c r="L403" i="6"/>
  <c r="O403" i="6"/>
  <c r="X403" i="6"/>
  <c r="K404" i="6"/>
  <c r="L404" i="6"/>
  <c r="O404" i="6"/>
  <c r="G404" i="6" s="1"/>
  <c r="E404" i="6" s="1"/>
  <c r="X404" i="6"/>
  <c r="K405" i="6"/>
  <c r="L405" i="6"/>
  <c r="O405" i="6"/>
  <c r="X405" i="6"/>
  <c r="K406" i="6"/>
  <c r="L406" i="6"/>
  <c r="O406" i="6"/>
  <c r="G406" i="6" s="1"/>
  <c r="X406" i="6"/>
  <c r="K407" i="6"/>
  <c r="L407" i="6"/>
  <c r="O407" i="6"/>
  <c r="X407" i="6"/>
  <c r="K408" i="6"/>
  <c r="L408" i="6"/>
  <c r="O408" i="6"/>
  <c r="X408" i="6"/>
  <c r="K409" i="6"/>
  <c r="L409" i="6"/>
  <c r="O409" i="6"/>
  <c r="X409" i="6"/>
  <c r="K410" i="6"/>
  <c r="L410" i="6"/>
  <c r="O410" i="6"/>
  <c r="X410" i="6"/>
  <c r="K411" i="6"/>
  <c r="L411" i="6"/>
  <c r="O411" i="6"/>
  <c r="X411" i="6"/>
  <c r="K412" i="6"/>
  <c r="L412" i="6"/>
  <c r="O412" i="6"/>
  <c r="X412" i="6"/>
  <c r="F413" i="6"/>
  <c r="H413" i="6"/>
  <c r="G414" i="6"/>
  <c r="X414" i="6"/>
  <c r="F417" i="6"/>
  <c r="H417" i="6"/>
  <c r="I417" i="6"/>
  <c r="J417" i="6"/>
  <c r="K417" i="6"/>
  <c r="L417" i="6"/>
  <c r="M417" i="6"/>
  <c r="N417" i="6"/>
  <c r="O417" i="6"/>
  <c r="P417" i="6"/>
  <c r="Q417" i="6"/>
  <c r="R417" i="6"/>
  <c r="S417" i="6"/>
  <c r="T417" i="6"/>
  <c r="U417" i="6"/>
  <c r="V417" i="6"/>
  <c r="X417" i="6"/>
  <c r="G418" i="6"/>
  <c r="E418" i="6" s="1"/>
  <c r="G419" i="6"/>
  <c r="E419" i="6" s="1"/>
  <c r="W420" i="6"/>
  <c r="W417" i="6" s="1"/>
  <c r="G421" i="6"/>
  <c r="E421" i="6" s="1"/>
  <c r="G422" i="6"/>
  <c r="G423" i="6"/>
  <c r="E423" i="6" s="1"/>
  <c r="G424" i="6"/>
  <c r="E424" i="6" s="1"/>
  <c r="Z424" i="6" s="1"/>
  <c r="G425" i="6"/>
  <c r="E425" i="6" s="1"/>
  <c r="G426" i="6"/>
  <c r="E426" i="6" s="1"/>
  <c r="G427" i="6"/>
  <c r="E427" i="6" s="1"/>
  <c r="G428" i="6"/>
  <c r="E428" i="6" s="1"/>
  <c r="G429" i="6"/>
  <c r="E429" i="6" s="1"/>
  <c r="G430" i="6"/>
  <c r="E430" i="6" s="1"/>
  <c r="G431" i="6"/>
  <c r="E431" i="6" s="1"/>
  <c r="G432" i="6"/>
  <c r="E432" i="6" s="1"/>
  <c r="G433" i="6"/>
  <c r="E433" i="6" s="1"/>
  <c r="Y433" i="6" s="1"/>
  <c r="G434" i="6"/>
  <c r="E434" i="6" s="1"/>
  <c r="G435" i="6"/>
  <c r="E435" i="6" s="1"/>
  <c r="G436" i="6"/>
  <c r="E436" i="6" s="1"/>
  <c r="G437" i="6"/>
  <c r="E437" i="6" s="1"/>
  <c r="G438" i="6"/>
  <c r="G439" i="6"/>
  <c r="E439" i="6" s="1"/>
  <c r="G440" i="6"/>
  <c r="E440" i="6" s="1"/>
  <c r="G441" i="6"/>
  <c r="E441" i="6" s="1"/>
  <c r="G442" i="6"/>
  <c r="E442" i="6" s="1"/>
  <c r="W443" i="6"/>
  <c r="G443" i="6" s="1"/>
  <c r="E443" i="6" s="1"/>
  <c r="F444" i="6"/>
  <c r="F416" i="6" s="1"/>
  <c r="H444" i="6"/>
  <c r="I444" i="6"/>
  <c r="J444" i="6"/>
  <c r="K444" i="6"/>
  <c r="K416" i="6" s="1"/>
  <c r="L444" i="6"/>
  <c r="M444" i="6"/>
  <c r="N444" i="6"/>
  <c r="O444" i="6"/>
  <c r="O416" i="6" s="1"/>
  <c r="P444" i="6"/>
  <c r="Q444" i="6"/>
  <c r="R444" i="6"/>
  <c r="S444" i="6"/>
  <c r="S416" i="6" s="1"/>
  <c r="T444" i="6"/>
  <c r="U444" i="6"/>
  <c r="V444" i="6"/>
  <c r="X444" i="6"/>
  <c r="X416" i="6" s="1"/>
  <c r="W445" i="6"/>
  <c r="G445" i="6" s="1"/>
  <c r="W446" i="6"/>
  <c r="G446" i="6" s="1"/>
  <c r="E446" i="6" s="1"/>
  <c r="W447" i="6"/>
  <c r="W448" i="6"/>
  <c r="G448" i="6" s="1"/>
  <c r="E448" i="6" s="1"/>
  <c r="W449" i="6"/>
  <c r="G449" i="6" s="1"/>
  <c r="E449" i="6" s="1"/>
  <c r="G450" i="6"/>
  <c r="E450" i="6"/>
  <c r="W451" i="6"/>
  <c r="G451" i="6" s="1"/>
  <c r="E451" i="6" s="1"/>
  <c r="W452" i="6"/>
  <c r="G452" i="6" s="1"/>
  <c r="E452" i="6" s="1"/>
  <c r="W453" i="6"/>
  <c r="W454" i="6"/>
  <c r="G454" i="6" s="1"/>
  <c r="E454" i="6" s="1"/>
  <c r="W455" i="6"/>
  <c r="G455" i="6" s="1"/>
  <c r="E455" i="6" s="1"/>
  <c r="W456" i="6"/>
  <c r="G456" i="6" s="1"/>
  <c r="E456" i="6" s="1"/>
  <c r="W457" i="6"/>
  <c r="G457" i="6" s="1"/>
  <c r="E457" i="6" s="1"/>
  <c r="F458" i="6"/>
  <c r="H458" i="6"/>
  <c r="I458" i="6"/>
  <c r="J458" i="6"/>
  <c r="K458" i="6"/>
  <c r="L458" i="6"/>
  <c r="M458" i="6"/>
  <c r="N458" i="6"/>
  <c r="O458" i="6"/>
  <c r="P458" i="6"/>
  <c r="Q458" i="6"/>
  <c r="R458" i="6"/>
  <c r="S458" i="6"/>
  <c r="T458" i="6"/>
  <c r="U458" i="6"/>
  <c r="V458" i="6"/>
  <c r="X458" i="6"/>
  <c r="W459" i="6"/>
  <c r="G459" i="6"/>
  <c r="W460" i="6"/>
  <c r="W461" i="6"/>
  <c r="G461" i="6" s="1"/>
  <c r="E461" i="6" s="1"/>
  <c r="F462" i="6"/>
  <c r="H462" i="6"/>
  <c r="I462" i="6"/>
  <c r="J462" i="6"/>
  <c r="K462" i="6"/>
  <c r="L462" i="6"/>
  <c r="M462" i="6"/>
  <c r="N462" i="6"/>
  <c r="O462" i="6"/>
  <c r="P462" i="6"/>
  <c r="Q462" i="6"/>
  <c r="R462" i="6"/>
  <c r="S462" i="6"/>
  <c r="T462" i="6"/>
  <c r="U462" i="6"/>
  <c r="V462" i="6"/>
  <c r="W462" i="6"/>
  <c r="X462" i="6"/>
  <c r="G463" i="6"/>
  <c r="G464" i="6"/>
  <c r="E464" i="6" s="1"/>
  <c r="G465" i="6"/>
  <c r="E465" i="6" s="1"/>
  <c r="G466" i="6"/>
  <c r="E466" i="6" s="1"/>
  <c r="F467" i="6"/>
  <c r="H467" i="6"/>
  <c r="I467" i="6"/>
  <c r="J467" i="6"/>
  <c r="K467" i="6"/>
  <c r="L467" i="6"/>
  <c r="M467" i="6"/>
  <c r="N467" i="6"/>
  <c r="O467" i="6"/>
  <c r="P467" i="6"/>
  <c r="Q467" i="6"/>
  <c r="R467" i="6"/>
  <c r="S467" i="6"/>
  <c r="T467" i="6"/>
  <c r="U467" i="6"/>
  <c r="V467" i="6"/>
  <c r="W467" i="6"/>
  <c r="X467" i="6"/>
  <c r="G468" i="6"/>
  <c r="E468" i="6" s="1"/>
  <c r="Z468" i="6" s="1"/>
  <c r="G469" i="6"/>
  <c r="E469" i="6" s="1"/>
  <c r="G470" i="6"/>
  <c r="G471" i="6"/>
  <c r="E471" i="6" s="1"/>
  <c r="G472" i="6"/>
  <c r="E472" i="6" s="1"/>
  <c r="Z472" i="6" s="1"/>
  <c r="G473" i="6"/>
  <c r="E473" i="6" s="1"/>
  <c r="Z473" i="6" s="1"/>
  <c r="G474" i="6"/>
  <c r="E474" i="6" s="1"/>
  <c r="G475" i="6"/>
  <c r="E475" i="6" s="1"/>
  <c r="Z475" i="6" s="1"/>
  <c r="G476" i="6"/>
  <c r="E476" i="6"/>
  <c r="G477" i="6"/>
  <c r="E477" i="6" s="1"/>
  <c r="F479" i="6"/>
  <c r="H479" i="6"/>
  <c r="I479" i="6"/>
  <c r="J479" i="6"/>
  <c r="M479" i="6"/>
  <c r="N479" i="6"/>
  <c r="O479" i="6"/>
  <c r="P479" i="6"/>
  <c r="Q479" i="6"/>
  <c r="R479" i="6"/>
  <c r="S479" i="6"/>
  <c r="T479" i="6"/>
  <c r="U479" i="6"/>
  <c r="V479" i="6"/>
  <c r="X479" i="6"/>
  <c r="K480" i="6"/>
  <c r="L480" i="6"/>
  <c r="K481" i="6"/>
  <c r="L481" i="6"/>
  <c r="K482" i="6"/>
  <c r="L482" i="6"/>
  <c r="K483" i="6"/>
  <c r="L483" i="6"/>
  <c r="K484" i="6"/>
  <c r="L484" i="6"/>
  <c r="W484" i="6"/>
  <c r="W479" i="6" s="1"/>
  <c r="K485" i="6"/>
  <c r="L485" i="6"/>
  <c r="K486" i="6"/>
  <c r="L486" i="6"/>
  <c r="K487" i="6"/>
  <c r="L487" i="6"/>
  <c r="K488" i="6"/>
  <c r="L488" i="6"/>
  <c r="K489" i="6"/>
  <c r="L489" i="6"/>
  <c r="K490" i="6"/>
  <c r="L490" i="6"/>
  <c r="K491" i="6"/>
  <c r="L491" i="6"/>
  <c r="K492" i="6"/>
  <c r="L492" i="6"/>
  <c r="K493" i="6"/>
  <c r="L493" i="6"/>
  <c r="K494" i="6"/>
  <c r="L494" i="6"/>
  <c r="K495" i="6"/>
  <c r="G495" i="6" s="1"/>
  <c r="E495" i="6" s="1"/>
  <c r="L495" i="6"/>
  <c r="K496" i="6"/>
  <c r="L496" i="6"/>
  <c r="G496" i="6" s="1"/>
  <c r="E496" i="6" s="1"/>
  <c r="K497" i="6"/>
  <c r="L497" i="6"/>
  <c r="K498" i="6"/>
  <c r="L498" i="6"/>
  <c r="G498" i="6" s="1"/>
  <c r="E498" i="6" s="1"/>
  <c r="K499" i="6"/>
  <c r="L499" i="6"/>
  <c r="K500" i="6"/>
  <c r="L500" i="6"/>
  <c r="K501" i="6"/>
  <c r="L501" i="6"/>
  <c r="K502" i="6"/>
  <c r="L502" i="6"/>
  <c r="K503" i="6"/>
  <c r="L503" i="6"/>
  <c r="G503" i="6" s="1"/>
  <c r="K504" i="6"/>
  <c r="L504" i="6"/>
  <c r="K505" i="6"/>
  <c r="L505" i="6"/>
  <c r="K506" i="6"/>
  <c r="L506" i="6"/>
  <c r="K507" i="6"/>
  <c r="L507" i="6"/>
  <c r="G507" i="6" s="1"/>
  <c r="E507" i="6" s="1"/>
  <c r="G508" i="6"/>
  <c r="E508" i="6" s="1"/>
  <c r="G509" i="6"/>
  <c r="E509" i="6" s="1"/>
  <c r="G510" i="6"/>
  <c r="E510" i="6" s="1"/>
  <c r="F511" i="6"/>
  <c r="H511" i="6"/>
  <c r="I511" i="6"/>
  <c r="J511" i="6"/>
  <c r="M511" i="6"/>
  <c r="N511" i="6"/>
  <c r="O511" i="6"/>
  <c r="P511" i="6"/>
  <c r="Q511" i="6"/>
  <c r="R511" i="6"/>
  <c r="S511" i="6"/>
  <c r="T511" i="6"/>
  <c r="U511" i="6"/>
  <c r="V511" i="6"/>
  <c r="W511" i="6"/>
  <c r="X511" i="6"/>
  <c r="K512" i="6"/>
  <c r="L512" i="6"/>
  <c r="K513" i="6"/>
  <c r="L513" i="6"/>
  <c r="K514" i="6"/>
  <c r="L514" i="6"/>
  <c r="K515" i="6"/>
  <c r="L515" i="6"/>
  <c r="K516" i="6"/>
  <c r="L516" i="6"/>
  <c r="K517" i="6"/>
  <c r="G517" i="6" s="1"/>
  <c r="E517" i="6" s="1"/>
  <c r="Y517" i="6" s="1"/>
  <c r="L517" i="6"/>
  <c r="K518" i="6"/>
  <c r="L518" i="6"/>
  <c r="K519" i="6"/>
  <c r="L519" i="6"/>
  <c r="K520" i="6"/>
  <c r="L520" i="6"/>
  <c r="K521" i="6"/>
  <c r="G521" i="6" s="1"/>
  <c r="E521" i="6" s="1"/>
  <c r="L521" i="6"/>
  <c r="K522" i="6"/>
  <c r="L522" i="6"/>
  <c r="G522" i="6" s="1"/>
  <c r="E522" i="6" s="1"/>
  <c r="E523" i="6"/>
  <c r="Z523" i="6" s="1"/>
  <c r="F523" i="6"/>
  <c r="G523" i="6"/>
  <c r="H523" i="6"/>
  <c r="I523" i="6"/>
  <c r="J523" i="6"/>
  <c r="K523" i="6"/>
  <c r="L523" i="6"/>
  <c r="M523" i="6"/>
  <c r="N523" i="6"/>
  <c r="O523" i="6"/>
  <c r="P523" i="6"/>
  <c r="Q523" i="6"/>
  <c r="R523" i="6"/>
  <c r="S523" i="6"/>
  <c r="T523" i="6"/>
  <c r="U523" i="6"/>
  <c r="V523" i="6"/>
  <c r="W523" i="6"/>
  <c r="X523" i="6"/>
  <c r="Y523" i="6"/>
  <c r="F529" i="6"/>
  <c r="H529" i="6"/>
  <c r="I529" i="6"/>
  <c r="J529" i="6"/>
  <c r="M529" i="6"/>
  <c r="N529" i="6"/>
  <c r="O529" i="6"/>
  <c r="O478" i="6" s="1"/>
  <c r="P529" i="6"/>
  <c r="Q529" i="6"/>
  <c r="R529" i="6"/>
  <c r="S529" i="6"/>
  <c r="T529" i="6"/>
  <c r="U529" i="6"/>
  <c r="V529" i="6"/>
  <c r="X529" i="6"/>
  <c r="K530" i="6"/>
  <c r="L530" i="6"/>
  <c r="K531" i="6"/>
  <c r="L531" i="6"/>
  <c r="K532" i="6"/>
  <c r="L532" i="6"/>
  <c r="K533" i="6"/>
  <c r="L533" i="6"/>
  <c r="K534" i="6"/>
  <c r="L534" i="6"/>
  <c r="K535" i="6"/>
  <c r="L535" i="6"/>
  <c r="K536" i="6"/>
  <c r="L536" i="6"/>
  <c r="W537" i="6"/>
  <c r="G537" i="6"/>
  <c r="E537" i="6" s="1"/>
  <c r="F538" i="6"/>
  <c r="H538" i="6"/>
  <c r="I538" i="6"/>
  <c r="J538" i="6"/>
  <c r="K538" i="6"/>
  <c r="L538" i="6"/>
  <c r="M538" i="6"/>
  <c r="N538" i="6"/>
  <c r="O538" i="6"/>
  <c r="P538" i="6"/>
  <c r="Q538" i="6"/>
  <c r="R538" i="6"/>
  <c r="S538" i="6"/>
  <c r="T538" i="6"/>
  <c r="U538" i="6"/>
  <c r="V538" i="6"/>
  <c r="W538" i="6"/>
  <c r="X538" i="6"/>
  <c r="G539" i="6"/>
  <c r="G540" i="6"/>
  <c r="E540" i="6" s="1"/>
  <c r="G541" i="6"/>
  <c r="F542" i="6"/>
  <c r="H542" i="6"/>
  <c r="I542" i="6"/>
  <c r="J542" i="6"/>
  <c r="K542" i="6"/>
  <c r="L542" i="6"/>
  <c r="M542" i="6"/>
  <c r="N542" i="6"/>
  <c r="O542" i="6"/>
  <c r="P542" i="6"/>
  <c r="Q542" i="6"/>
  <c r="R542" i="6"/>
  <c r="S542" i="6"/>
  <c r="T542" i="6"/>
  <c r="U542" i="6"/>
  <c r="V542" i="6"/>
  <c r="W542" i="6"/>
  <c r="X542" i="6"/>
  <c r="G543" i="6"/>
  <c r="E543" i="6" s="1"/>
  <c r="Z543" i="6" s="1"/>
  <c r="G544" i="6"/>
  <c r="E544" i="6" s="1"/>
  <c r="G545" i="6"/>
  <c r="E545" i="6" s="1"/>
  <c r="G546" i="6"/>
  <c r="E546" i="6" s="1"/>
  <c r="Y546" i="6" s="1"/>
  <c r="G547" i="6"/>
  <c r="E547" i="6" s="1"/>
  <c r="G548" i="6"/>
  <c r="E548" i="6"/>
  <c r="G549" i="6"/>
  <c r="E549" i="6" s="1"/>
  <c r="G550" i="6"/>
  <c r="E550" i="6" s="1"/>
  <c r="G551" i="6"/>
  <c r="E551" i="6"/>
  <c r="Z551" i="6"/>
  <c r="G552" i="6"/>
  <c r="AA553" i="6"/>
  <c r="F554" i="6"/>
  <c r="H554" i="6"/>
  <c r="I554" i="6"/>
  <c r="J554" i="6"/>
  <c r="K554" i="6"/>
  <c r="L554" i="6"/>
  <c r="M554" i="6"/>
  <c r="N554" i="6"/>
  <c r="O554" i="6"/>
  <c r="P554" i="6"/>
  <c r="Q554" i="6"/>
  <c r="R554" i="6"/>
  <c r="S554" i="6"/>
  <c r="T554" i="6"/>
  <c r="U554" i="6"/>
  <c r="V554" i="6"/>
  <c r="W554" i="6"/>
  <c r="X554" i="6"/>
  <c r="G555" i="6"/>
  <c r="G556" i="6"/>
  <c r="E556" i="6" s="1"/>
  <c r="G557" i="6"/>
  <c r="E557" i="6" s="1"/>
  <c r="G558" i="6"/>
  <c r="E558" i="6" s="1"/>
  <c r="G559" i="6"/>
  <c r="E559" i="6" s="1"/>
  <c r="Z559" i="6" s="1"/>
  <c r="G560" i="6"/>
  <c r="E560" i="6" s="1"/>
  <c r="G561" i="6"/>
  <c r="E561" i="6" s="1"/>
  <c r="G562" i="6"/>
  <c r="E562" i="6" s="1"/>
  <c r="G563" i="6"/>
  <c r="E563" i="6" s="1"/>
  <c r="G564" i="6"/>
  <c r="E564" i="6"/>
  <c r="G565" i="6"/>
  <c r="G566" i="6"/>
  <c r="E566" i="6" s="1"/>
  <c r="G567" i="6"/>
  <c r="E567" i="6" s="1"/>
  <c r="G568" i="6"/>
  <c r="E568" i="6"/>
  <c r="G569" i="6"/>
  <c r="E569" i="6" s="1"/>
  <c r="G570" i="6"/>
  <c r="E570" i="6" s="1"/>
  <c r="G571" i="6"/>
  <c r="E571" i="6" s="1"/>
  <c r="G572" i="6"/>
  <c r="E572" i="6" s="1"/>
  <c r="G573" i="6"/>
  <c r="E573" i="6" s="1"/>
  <c r="G574" i="6"/>
  <c r="E574" i="6" s="1"/>
  <c r="F575" i="6"/>
  <c r="H575" i="6"/>
  <c r="I575" i="6"/>
  <c r="J575" i="6"/>
  <c r="K575" i="6"/>
  <c r="L575" i="6"/>
  <c r="M575" i="6"/>
  <c r="N575" i="6"/>
  <c r="O575" i="6"/>
  <c r="P575" i="6"/>
  <c r="Q575" i="6"/>
  <c r="R575" i="6"/>
  <c r="S575" i="6"/>
  <c r="T575" i="6"/>
  <c r="U575" i="6"/>
  <c r="V575" i="6"/>
  <c r="W575" i="6"/>
  <c r="X575" i="6"/>
  <c r="G576" i="6"/>
  <c r="E576" i="6" s="1"/>
  <c r="Y576" i="6" s="1"/>
  <c r="G577" i="6"/>
  <c r="G578" i="6"/>
  <c r="E578" i="6" s="1"/>
  <c r="G579" i="6"/>
  <c r="E579" i="6" s="1"/>
  <c r="G580" i="6"/>
  <c r="G581" i="6"/>
  <c r="E581" i="6" s="1"/>
  <c r="G582" i="6"/>
  <c r="E582" i="6" s="1"/>
  <c r="G583" i="6"/>
  <c r="E583" i="6" s="1"/>
  <c r="Z583" i="6" s="1"/>
  <c r="G584" i="6"/>
  <c r="E584" i="6"/>
  <c r="G585" i="6"/>
  <c r="E585" i="6" s="1"/>
  <c r="Z585" i="6" s="1"/>
  <c r="G586" i="6"/>
  <c r="E586" i="6" s="1"/>
  <c r="Y586" i="6" s="1"/>
  <c r="G587" i="6"/>
  <c r="E587" i="6"/>
  <c r="F588" i="6"/>
  <c r="H588" i="6"/>
  <c r="I588" i="6"/>
  <c r="J588" i="6"/>
  <c r="K588" i="6"/>
  <c r="L588" i="6"/>
  <c r="M588" i="6"/>
  <c r="N588" i="6"/>
  <c r="O588" i="6"/>
  <c r="P588" i="6"/>
  <c r="Q588" i="6"/>
  <c r="R588" i="6"/>
  <c r="S588" i="6"/>
  <c r="T588" i="6"/>
  <c r="U588" i="6"/>
  <c r="V588" i="6"/>
  <c r="W588" i="6"/>
  <c r="X588" i="6"/>
  <c r="G589" i="6"/>
  <c r="E589" i="6" s="1"/>
  <c r="G590" i="6"/>
  <c r="G591" i="6"/>
  <c r="E591" i="6" s="1"/>
  <c r="Y591" i="6" s="1"/>
  <c r="G592" i="6"/>
  <c r="E592" i="6" s="1"/>
  <c r="F593" i="6"/>
  <c r="H593" i="6"/>
  <c r="I593" i="6"/>
  <c r="I553" i="6" s="1"/>
  <c r="J593" i="6"/>
  <c r="K593" i="6"/>
  <c r="L593" i="6"/>
  <c r="M593" i="6"/>
  <c r="M553" i="6" s="1"/>
  <c r="N593" i="6"/>
  <c r="O593" i="6"/>
  <c r="P593" i="6"/>
  <c r="Q593" i="6"/>
  <c r="R593" i="6"/>
  <c r="S593" i="6"/>
  <c r="T593" i="6"/>
  <c r="U593" i="6"/>
  <c r="V593" i="6"/>
  <c r="X593" i="6"/>
  <c r="W594" i="6"/>
  <c r="W593" i="6" s="1"/>
  <c r="G595" i="6"/>
  <c r="G596" i="6"/>
  <c r="E596" i="6" s="1"/>
  <c r="F597" i="6"/>
  <c r="H597" i="6"/>
  <c r="I597" i="6"/>
  <c r="J597" i="6"/>
  <c r="K597" i="6"/>
  <c r="L597" i="6"/>
  <c r="N597" i="6"/>
  <c r="O597" i="6"/>
  <c r="P597" i="6"/>
  <c r="Q597" i="6"/>
  <c r="R597" i="6"/>
  <c r="S597" i="6"/>
  <c r="T597" i="6"/>
  <c r="U597" i="6"/>
  <c r="V597" i="6"/>
  <c r="W597" i="6"/>
  <c r="X597" i="6"/>
  <c r="M598" i="6"/>
  <c r="G598" i="6" s="1"/>
  <c r="E598" i="6" s="1"/>
  <c r="Y598" i="6" s="1"/>
  <c r="M599" i="6"/>
  <c r="F600" i="6"/>
  <c r="H600" i="6"/>
  <c r="I600" i="6"/>
  <c r="J600" i="6"/>
  <c r="J553" i="6" s="1"/>
  <c r="K600" i="6"/>
  <c r="L600" i="6"/>
  <c r="M600" i="6"/>
  <c r="N600" i="6"/>
  <c r="O600" i="6"/>
  <c r="P600" i="6"/>
  <c r="Q600" i="6"/>
  <c r="R600" i="6"/>
  <c r="S600" i="6"/>
  <c r="T600" i="6"/>
  <c r="U600" i="6"/>
  <c r="V600" i="6"/>
  <c r="W600" i="6"/>
  <c r="X600" i="6"/>
  <c r="G601" i="6"/>
  <c r="E601" i="6" s="1"/>
  <c r="G602" i="6"/>
  <c r="G603" i="6"/>
  <c r="E603" i="6" s="1"/>
  <c r="Z603" i="6" s="1"/>
  <c r="G604" i="6"/>
  <c r="E604" i="6" s="1"/>
  <c r="G605" i="6"/>
  <c r="E605" i="6" s="1"/>
  <c r="G606" i="6"/>
  <c r="E606" i="6" s="1"/>
  <c r="G607" i="6"/>
  <c r="E607" i="6" s="1"/>
  <c r="Z607" i="6" s="1"/>
  <c r="G608" i="6"/>
  <c r="E608" i="6" s="1"/>
  <c r="Y608" i="6" s="1"/>
  <c r="G609" i="6"/>
  <c r="E609" i="6" s="1"/>
  <c r="G610" i="6"/>
  <c r="E610" i="6" s="1"/>
  <c r="F613" i="6"/>
  <c r="F612" i="6" s="1"/>
  <c r="H613" i="6"/>
  <c r="H612" i="6" s="1"/>
  <c r="I613" i="6"/>
  <c r="I612" i="6" s="1"/>
  <c r="J613" i="6"/>
  <c r="J612" i="6" s="1"/>
  <c r="K613" i="6"/>
  <c r="K612" i="6" s="1"/>
  <c r="L613" i="6"/>
  <c r="L612" i="6" s="1"/>
  <c r="M613" i="6"/>
  <c r="M612" i="6" s="1"/>
  <c r="N613" i="6"/>
  <c r="N612" i="6" s="1"/>
  <c r="O613" i="6"/>
  <c r="O612" i="6"/>
  <c r="P613" i="6"/>
  <c r="P612" i="6" s="1"/>
  <c r="Q613" i="6"/>
  <c r="Q612" i="6" s="1"/>
  <c r="R613" i="6"/>
  <c r="R612" i="6"/>
  <c r="S613" i="6"/>
  <c r="S612" i="6" s="1"/>
  <c r="T613" i="6"/>
  <c r="T612" i="6"/>
  <c r="U613" i="6"/>
  <c r="U612" i="6" s="1"/>
  <c r="W613" i="6"/>
  <c r="W612" i="6" s="1"/>
  <c r="X613" i="6"/>
  <c r="X612" i="6" s="1"/>
  <c r="G614" i="6"/>
  <c r="E614" i="6" s="1"/>
  <c r="G615" i="6"/>
  <c r="E615" i="6" s="1"/>
  <c r="G616" i="6"/>
  <c r="E616" i="6" s="1"/>
  <c r="G617" i="6"/>
  <c r="E617" i="6" s="1"/>
  <c r="Y617" i="6" s="1"/>
  <c r="G618" i="6"/>
  <c r="E618" i="6" s="1"/>
  <c r="G619" i="6"/>
  <c r="E619" i="6" s="1"/>
  <c r="G620" i="6"/>
  <c r="E620" i="6" s="1"/>
  <c r="G621" i="6"/>
  <c r="E621" i="6" s="1"/>
  <c r="G622" i="6"/>
  <c r="E622" i="6" s="1"/>
  <c r="G623" i="6"/>
  <c r="E623" i="6"/>
  <c r="G624" i="6"/>
  <c r="E624" i="6" s="1"/>
  <c r="G625" i="6"/>
  <c r="E625" i="6" s="1"/>
  <c r="Y625" i="6" s="1"/>
  <c r="G626" i="6"/>
  <c r="E626" i="6" s="1"/>
  <c r="Z626" i="6" s="1"/>
  <c r="G627" i="6"/>
  <c r="E627" i="6" s="1"/>
  <c r="G628" i="6"/>
  <c r="E628" i="6" s="1"/>
  <c r="Z628" i="6" s="1"/>
  <c r="G629" i="6"/>
  <c r="E629" i="6" s="1"/>
  <c r="Y629" i="6" s="1"/>
  <c r="G630" i="6"/>
  <c r="E630" i="6"/>
  <c r="G631" i="6"/>
  <c r="E631" i="6" s="1"/>
  <c r="Z631" i="6" s="1"/>
  <c r="G632" i="6"/>
  <c r="G633" i="6"/>
  <c r="E633" i="6" s="1"/>
  <c r="G634" i="6"/>
  <c r="E634" i="6"/>
  <c r="G635" i="6"/>
  <c r="E635" i="6" s="1"/>
  <c r="G636" i="6"/>
  <c r="E636" i="6" s="1"/>
  <c r="Y636" i="6" s="1"/>
  <c r="G637" i="6"/>
  <c r="E637" i="6" s="1"/>
  <c r="G638" i="6"/>
  <c r="E638" i="6" s="1"/>
  <c r="Y638" i="6" s="1"/>
  <c r="G639" i="6"/>
  <c r="E639" i="6" s="1"/>
  <c r="Y639" i="6" s="1"/>
  <c r="G640" i="6"/>
  <c r="E640" i="6" s="1"/>
  <c r="F642" i="6"/>
  <c r="H642" i="6"/>
  <c r="I642" i="6"/>
  <c r="J642" i="6"/>
  <c r="K642" i="6"/>
  <c r="L642" i="6"/>
  <c r="M642" i="6"/>
  <c r="N642" i="6"/>
  <c r="O642" i="6"/>
  <c r="P642" i="6"/>
  <c r="Q642" i="6"/>
  <c r="R642" i="6"/>
  <c r="R641" i="6"/>
  <c r="S642" i="6"/>
  <c r="T642" i="6"/>
  <c r="U642" i="6"/>
  <c r="V642" i="6"/>
  <c r="W642" i="6"/>
  <c r="X642" i="6"/>
  <c r="G643" i="6"/>
  <c r="E643" i="6"/>
  <c r="G644" i="6"/>
  <c r="G645" i="6"/>
  <c r="E645" i="6"/>
  <c r="G646" i="6"/>
  <c r="E646" i="6" s="1"/>
  <c r="G647" i="6"/>
  <c r="E647" i="6" s="1"/>
  <c r="Z647" i="6" s="1"/>
  <c r="G648" i="6"/>
  <c r="E648" i="6" s="1"/>
  <c r="Y648" i="6" s="1"/>
  <c r="G649" i="6"/>
  <c r="E649" i="6" s="1"/>
  <c r="G650" i="6"/>
  <c r="E650" i="6" s="1"/>
  <c r="G651" i="6"/>
  <c r="E651" i="6" s="1"/>
  <c r="Y651" i="6" s="1"/>
  <c r="G652" i="6"/>
  <c r="E652" i="6" s="1"/>
  <c r="G653" i="6"/>
  <c r="E653" i="6" s="1"/>
  <c r="G654" i="6"/>
  <c r="E654" i="6" s="1"/>
  <c r="G655" i="6"/>
  <c r="E655" i="6"/>
  <c r="G656" i="6"/>
  <c r="E656" i="6" s="1"/>
  <c r="G657" i="6"/>
  <c r="E657" i="6" s="1"/>
  <c r="G658" i="6"/>
  <c r="E658" i="6" s="1"/>
  <c r="G659" i="6"/>
  <c r="E659" i="6" s="1"/>
  <c r="G660" i="6"/>
  <c r="E660" i="6" s="1"/>
  <c r="G661" i="6"/>
  <c r="G662" i="6"/>
  <c r="E662" i="6" s="1"/>
  <c r="G663" i="6"/>
  <c r="E663" i="6" s="1"/>
  <c r="S664" i="6"/>
  <c r="G665" i="6"/>
  <c r="E665" i="6" s="1"/>
  <c r="G666" i="6"/>
  <c r="E666" i="6" s="1"/>
  <c r="G667" i="6"/>
  <c r="E667" i="6"/>
  <c r="G668" i="6"/>
  <c r="E668" i="6" s="1"/>
  <c r="Z668" i="6" s="1"/>
  <c r="G669" i="6"/>
  <c r="E669" i="6" s="1"/>
  <c r="G670" i="6"/>
  <c r="E670" i="6" s="1"/>
  <c r="G671" i="6"/>
  <c r="E671" i="6" s="1"/>
  <c r="G672" i="6"/>
  <c r="E672" i="6" s="1"/>
  <c r="G673" i="6"/>
  <c r="E673" i="6" s="1"/>
  <c r="Y673" i="6" s="1"/>
  <c r="G674" i="6"/>
  <c r="E674" i="6"/>
  <c r="G675" i="6"/>
  <c r="E675" i="6" s="1"/>
  <c r="G676" i="6"/>
  <c r="E676" i="6"/>
  <c r="G677" i="6"/>
  <c r="E677" i="6" s="1"/>
  <c r="G678" i="6"/>
  <c r="E678" i="6" s="1"/>
  <c r="G679" i="6"/>
  <c r="E679" i="6" s="1"/>
  <c r="G680" i="6"/>
  <c r="E680" i="6" s="1"/>
  <c r="G681" i="6"/>
  <c r="E681" i="6" s="1"/>
  <c r="G682" i="6"/>
  <c r="E682" i="6" s="1"/>
  <c r="G683" i="6"/>
  <c r="E683" i="6"/>
  <c r="G684" i="6"/>
  <c r="E684" i="6" s="1"/>
  <c r="Z684" i="6" s="1"/>
  <c r="G685" i="6"/>
  <c r="E685" i="6" s="1"/>
  <c r="G686" i="6"/>
  <c r="E686" i="6" s="1"/>
  <c r="F687" i="6"/>
  <c r="F641" i="6" s="1"/>
  <c r="H687" i="6"/>
  <c r="I687" i="6"/>
  <c r="J687" i="6"/>
  <c r="K687" i="6"/>
  <c r="L687" i="6"/>
  <c r="M687" i="6"/>
  <c r="N687" i="6"/>
  <c r="N641" i="6" s="1"/>
  <c r="O687" i="6"/>
  <c r="P687" i="6"/>
  <c r="Q687" i="6"/>
  <c r="R687" i="6"/>
  <c r="S687" i="6"/>
  <c r="T687" i="6"/>
  <c r="U687" i="6"/>
  <c r="W687" i="6"/>
  <c r="X687" i="6"/>
  <c r="AA687" i="6"/>
  <c r="G688" i="6"/>
  <c r="E688" i="6" s="1"/>
  <c r="G689" i="6"/>
  <c r="E689" i="6" s="1"/>
  <c r="G690" i="6"/>
  <c r="G691" i="6"/>
  <c r="G692" i="6"/>
  <c r="E692" i="6" s="1"/>
  <c r="Y692" i="6" s="1"/>
  <c r="G693" i="6"/>
  <c r="E693" i="6" s="1"/>
  <c r="G694" i="6"/>
  <c r="E694" i="6" s="1"/>
  <c r="G695" i="6"/>
  <c r="E695" i="6" s="1"/>
  <c r="G696" i="6"/>
  <c r="E696" i="6" s="1"/>
  <c r="G697" i="6"/>
  <c r="E697" i="6" s="1"/>
  <c r="G698" i="6"/>
  <c r="E698" i="6" s="1"/>
  <c r="G699" i="6"/>
  <c r="E699" i="6" s="1"/>
  <c r="G700" i="6"/>
  <c r="E700" i="6" s="1"/>
  <c r="G701" i="6"/>
  <c r="E701" i="6" s="1"/>
  <c r="Z701" i="6" s="1"/>
  <c r="G702" i="6"/>
  <c r="E702" i="6" s="1"/>
  <c r="G703" i="6"/>
  <c r="E703" i="6" s="1"/>
  <c r="G704" i="6"/>
  <c r="E704" i="6" s="1"/>
  <c r="Y704" i="6" s="1"/>
  <c r="G705" i="6"/>
  <c r="E705" i="6" s="1"/>
  <c r="G706" i="6"/>
  <c r="E706" i="6" s="1"/>
  <c r="G707" i="6"/>
  <c r="E707" i="6"/>
  <c r="Z707" i="6" s="1"/>
  <c r="G708" i="6"/>
  <c r="E708" i="6" s="1"/>
  <c r="E710" i="6"/>
  <c r="F710" i="6"/>
  <c r="G710" i="6"/>
  <c r="H710" i="6"/>
  <c r="I710" i="6"/>
  <c r="J710" i="6"/>
  <c r="K710" i="6"/>
  <c r="L710" i="6"/>
  <c r="M710" i="6"/>
  <c r="N710" i="6"/>
  <c r="O710" i="6"/>
  <c r="P710" i="6"/>
  <c r="Q710" i="6"/>
  <c r="R710" i="6"/>
  <c r="S710" i="6"/>
  <c r="T710" i="6"/>
  <c r="U710" i="6"/>
  <c r="W710" i="6"/>
  <c r="X710" i="6"/>
  <c r="Y710" i="6"/>
  <c r="C739" i="6"/>
  <c r="D739" i="6"/>
  <c r="F739" i="6"/>
  <c r="H739" i="6"/>
  <c r="I739" i="6"/>
  <c r="J739" i="6"/>
  <c r="K739" i="6"/>
  <c r="L739" i="6"/>
  <c r="M739" i="6"/>
  <c r="N739" i="6"/>
  <c r="O739" i="6"/>
  <c r="P739" i="6"/>
  <c r="Q739" i="6"/>
  <c r="R739" i="6"/>
  <c r="S739" i="6"/>
  <c r="T739" i="6"/>
  <c r="U739" i="6"/>
  <c r="V739" i="6"/>
  <c r="W739" i="6"/>
  <c r="X739" i="6"/>
  <c r="G740" i="6"/>
  <c r="E740" i="6" s="1"/>
  <c r="Z740" i="6" s="1"/>
  <c r="G741" i="6"/>
  <c r="E741" i="6" s="1"/>
  <c r="G742" i="6"/>
  <c r="G743" i="6"/>
  <c r="E743" i="6" s="1"/>
  <c r="G744" i="6"/>
  <c r="E744" i="6" s="1"/>
  <c r="G745" i="6"/>
  <c r="E745" i="6"/>
  <c r="G746" i="6"/>
  <c r="E746" i="6" s="1"/>
  <c r="G747" i="6"/>
  <c r="E747" i="6" s="1"/>
  <c r="Y747" i="6" s="1"/>
  <c r="G748" i="6"/>
  <c r="E748" i="6" s="1"/>
  <c r="G749" i="6"/>
  <c r="E749" i="6" s="1"/>
  <c r="Z749" i="6" s="1"/>
  <c r="F750" i="6"/>
  <c r="H750" i="6"/>
  <c r="I750" i="6"/>
  <c r="J750" i="6"/>
  <c r="K750" i="6"/>
  <c r="L750" i="6"/>
  <c r="M750" i="6"/>
  <c r="N750" i="6"/>
  <c r="O750" i="6"/>
  <c r="P750" i="6"/>
  <c r="Q750" i="6"/>
  <c r="R750" i="6"/>
  <c r="S750" i="6"/>
  <c r="T750" i="6"/>
  <c r="U750" i="6"/>
  <c r="V750" i="6"/>
  <c r="W750" i="6"/>
  <c r="X750" i="6"/>
  <c r="G751" i="6"/>
  <c r="E751" i="6" s="1"/>
  <c r="G752" i="6"/>
  <c r="E752" i="6" s="1"/>
  <c r="G753" i="6"/>
  <c r="G754" i="6"/>
  <c r="E754" i="6"/>
  <c r="Z754" i="6" s="1"/>
  <c r="G755" i="6"/>
  <c r="G756" i="6"/>
  <c r="E756" i="6"/>
  <c r="G757" i="6"/>
  <c r="E757" i="6" s="1"/>
  <c r="G758" i="6"/>
  <c r="E758" i="6" s="1"/>
  <c r="G759" i="6"/>
  <c r="E759" i="6" s="1"/>
  <c r="Y759" i="6" s="1"/>
  <c r="G760" i="6"/>
  <c r="E760" i="6" s="1"/>
  <c r="G761" i="6"/>
  <c r="E761" i="6" s="1"/>
  <c r="G762" i="6"/>
  <c r="E762" i="6" s="1"/>
  <c r="F763" i="6"/>
  <c r="H763" i="6"/>
  <c r="I763" i="6"/>
  <c r="J763" i="6"/>
  <c r="K763" i="6"/>
  <c r="L763" i="6"/>
  <c r="M763" i="6"/>
  <c r="N763" i="6"/>
  <c r="O763" i="6"/>
  <c r="P763" i="6"/>
  <c r="Q763" i="6"/>
  <c r="R763" i="6"/>
  <c r="S763" i="6"/>
  <c r="T763" i="6"/>
  <c r="U763" i="6"/>
  <c r="W763" i="6"/>
  <c r="X763" i="6"/>
  <c r="G764" i="6"/>
  <c r="E764" i="6" s="1"/>
  <c r="G765" i="6"/>
  <c r="E765" i="6" s="1"/>
  <c r="G766" i="6"/>
  <c r="G767" i="6"/>
  <c r="E767" i="6" s="1"/>
  <c r="Z767" i="6" s="1"/>
  <c r="G768" i="6"/>
  <c r="E768" i="6" s="1"/>
  <c r="G769" i="6"/>
  <c r="E769" i="6" s="1"/>
  <c r="G770" i="6"/>
  <c r="E770" i="6" s="1"/>
  <c r="G771" i="6"/>
  <c r="E771" i="6" s="1"/>
  <c r="G772" i="6"/>
  <c r="E772" i="6" s="1"/>
  <c r="Z772" i="6" s="1"/>
  <c r="G773" i="6"/>
  <c r="E773" i="6"/>
  <c r="G774" i="6"/>
  <c r="E774" i="6" s="1"/>
  <c r="Y774" i="6" s="1"/>
  <c r="G775" i="6"/>
  <c r="E775" i="6" s="1"/>
  <c r="Y779" i="6"/>
  <c r="G9" i="17"/>
  <c r="J9" i="17"/>
  <c r="N9" i="17"/>
  <c r="Q9" i="17"/>
  <c r="I10" i="17"/>
  <c r="L10" i="17"/>
  <c r="P10" i="17"/>
  <c r="S10" i="17"/>
  <c r="G11" i="17"/>
  <c r="J11" i="17"/>
  <c r="N11" i="17"/>
  <c r="G12" i="17"/>
  <c r="N12" i="17"/>
  <c r="M12" i="17" s="1"/>
  <c r="Q12" i="17"/>
  <c r="G18" i="17"/>
  <c r="N18" i="17"/>
  <c r="D18" i="17" s="1"/>
  <c r="G20" i="17"/>
  <c r="D20" i="17" s="1"/>
  <c r="K38" i="14" s="1"/>
  <c r="J38" i="14" s="1"/>
  <c r="C38" i="14" s="1"/>
  <c r="N20" i="17"/>
  <c r="N21" i="17"/>
  <c r="N22" i="17"/>
  <c r="G23" i="17"/>
  <c r="J23" i="17"/>
  <c r="N23" i="17"/>
  <c r="S7" i="15"/>
  <c r="G9" i="27"/>
  <c r="G8" i="27" s="1"/>
  <c r="H9" i="27"/>
  <c r="H8" i="27" s="1"/>
  <c r="I9" i="27"/>
  <c r="I8" i="27" s="1"/>
  <c r="J9" i="27"/>
  <c r="J8" i="27" s="1"/>
  <c r="K9" i="27"/>
  <c r="K8" i="27" s="1"/>
  <c r="L9" i="27"/>
  <c r="L8" i="27"/>
  <c r="M9" i="27"/>
  <c r="M8" i="27" s="1"/>
  <c r="N9" i="27"/>
  <c r="N8" i="27" s="1"/>
  <c r="O9" i="27"/>
  <c r="O8" i="27" s="1"/>
  <c r="P9" i="27"/>
  <c r="P8" i="27" s="1"/>
  <c r="Q9" i="27"/>
  <c r="Q8" i="27" s="1"/>
  <c r="R9" i="27"/>
  <c r="R8" i="27" s="1"/>
  <c r="S9" i="27"/>
  <c r="S8" i="27"/>
  <c r="W9" i="27"/>
  <c r="X9" i="27"/>
  <c r="Y9" i="27"/>
  <c r="Z9" i="27"/>
  <c r="AA9" i="27"/>
  <c r="AB9" i="27"/>
  <c r="AC9" i="27"/>
  <c r="AD9" i="27"/>
  <c r="AE9" i="27"/>
  <c r="AF9" i="27"/>
  <c r="AG9" i="27"/>
  <c r="AH9" i="27"/>
  <c r="AI9" i="27"/>
  <c r="AL10" i="27"/>
  <c r="AL9" i="27" s="1"/>
  <c r="AM10" i="27"/>
  <c r="AM9" i="27" s="1"/>
  <c r="R11" i="27"/>
  <c r="Q11" i="27" s="1"/>
  <c r="AK11" i="27"/>
  <c r="Q12" i="27"/>
  <c r="AJ12" i="27"/>
  <c r="AQ12" i="27"/>
  <c r="Q13" i="27"/>
  <c r="AJ13" i="27"/>
  <c r="AQ13" i="27"/>
  <c r="Q14" i="27"/>
  <c r="AJ14" i="27"/>
  <c r="R15" i="27"/>
  <c r="Q15" i="27" s="1"/>
  <c r="AK15" i="27"/>
  <c r="Q16" i="27"/>
  <c r="AJ16" i="27"/>
  <c r="Q17" i="27"/>
  <c r="AJ17" i="27"/>
  <c r="Q18" i="27"/>
  <c r="AJ18" i="27"/>
  <c r="AJ19" i="27"/>
  <c r="R22" i="27"/>
  <c r="Q22" i="27" s="1"/>
  <c r="AK22" i="27"/>
  <c r="AL22" i="27"/>
  <c r="AM22" i="27"/>
  <c r="AM21" i="27" s="1"/>
  <c r="AM20" i="27" s="1"/>
  <c r="AM8" i="27" s="1"/>
  <c r="Q23" i="27"/>
  <c r="AJ23" i="27"/>
  <c r="Q24" i="27"/>
  <c r="AJ24" i="27"/>
  <c r="Q25" i="27"/>
  <c r="AJ25" i="27"/>
  <c r="R26" i="27"/>
  <c r="Q26" i="27" s="1"/>
  <c r="X26" i="27"/>
  <c r="X21" i="27" s="1"/>
  <c r="Y26" i="27"/>
  <c r="Y21" i="27"/>
  <c r="Z26" i="27"/>
  <c r="Z21" i="27"/>
  <c r="Z20" i="27" s="1"/>
  <c r="AA26" i="27"/>
  <c r="AA21" i="27" s="1"/>
  <c r="AB26" i="27"/>
  <c r="AB21" i="27" s="1"/>
  <c r="AC26" i="27"/>
  <c r="AC21" i="27" s="1"/>
  <c r="AD26" i="27"/>
  <c r="AD21" i="27" s="1"/>
  <c r="AE26" i="27"/>
  <c r="AE21" i="27" s="1"/>
  <c r="AF26" i="27"/>
  <c r="AF21" i="27" s="1"/>
  <c r="AG26" i="27"/>
  <c r="AG21" i="27" s="1"/>
  <c r="AH26" i="27"/>
  <c r="AH21" i="27" s="1"/>
  <c r="AI26" i="27"/>
  <c r="AI21" i="27" s="1"/>
  <c r="AK26" i="27"/>
  <c r="AL26" i="27"/>
  <c r="AM26" i="27"/>
  <c r="Q27" i="27"/>
  <c r="AJ27" i="27"/>
  <c r="Q28" i="27"/>
  <c r="AJ28" i="27"/>
  <c r="Q29" i="27"/>
  <c r="AJ29" i="27"/>
  <c r="H32" i="27"/>
  <c r="I32" i="27"/>
  <c r="I31" i="27" s="1"/>
  <c r="I30" i="27" s="1"/>
  <c r="K32" i="27"/>
  <c r="L32" i="27"/>
  <c r="P32" i="27"/>
  <c r="R32" i="27"/>
  <c r="S32" i="27"/>
  <c r="Y32" i="27"/>
  <c r="Z32" i="27"/>
  <c r="Z31" i="27"/>
  <c r="Z30" i="27" s="1"/>
  <c r="AA32" i="27"/>
  <c r="AA31" i="27" s="1"/>
  <c r="AA30" i="27" s="1"/>
  <c r="AA20" i="27" s="1"/>
  <c r="AC32" i="27"/>
  <c r="AD32" i="27"/>
  <c r="AE32" i="27"/>
  <c r="AF32" i="27"/>
  <c r="AG32" i="27"/>
  <c r="AH32" i="27"/>
  <c r="AI32" i="27"/>
  <c r="AJ32" i="27"/>
  <c r="AK32" i="27"/>
  <c r="AL32" i="27"/>
  <c r="AM32" i="27"/>
  <c r="X33" i="27"/>
  <c r="X32" i="27" s="1"/>
  <c r="AB33" i="27"/>
  <c r="AB32" i="27" s="1"/>
  <c r="J34" i="27"/>
  <c r="M34" i="27"/>
  <c r="O34" i="27"/>
  <c r="N34" i="27" s="1"/>
  <c r="Q34" i="27"/>
  <c r="J35" i="27"/>
  <c r="M35" i="27"/>
  <c r="O35" i="27"/>
  <c r="Q35" i="27"/>
  <c r="G36" i="27"/>
  <c r="H36" i="27"/>
  <c r="H31" i="27" s="1"/>
  <c r="H30" i="27" s="1"/>
  <c r="I36" i="27"/>
  <c r="J36" i="27"/>
  <c r="K36" i="27"/>
  <c r="L36" i="27"/>
  <c r="M36" i="27"/>
  <c r="N36" i="27"/>
  <c r="O36" i="27"/>
  <c r="P36" i="27"/>
  <c r="S36" i="27"/>
  <c r="W36" i="27"/>
  <c r="X36" i="27"/>
  <c r="Y36" i="27"/>
  <c r="Y31" i="27" s="1"/>
  <c r="Y30" i="27" s="1"/>
  <c r="Y20" i="27" s="1"/>
  <c r="Y8" i="27" s="1"/>
  <c r="Z36" i="27"/>
  <c r="AA36" i="27"/>
  <c r="AB36" i="27"/>
  <c r="AC36" i="27"/>
  <c r="AD36" i="27"/>
  <c r="AE36" i="27"/>
  <c r="AF36" i="27"/>
  <c r="AF31" i="27" s="1"/>
  <c r="AF30" i="27" s="1"/>
  <c r="AF20" i="27" s="1"/>
  <c r="AG36" i="27"/>
  <c r="AG31" i="27" s="1"/>
  <c r="AG30" i="27" s="1"/>
  <c r="AG20" i="27" s="1"/>
  <c r="AG8" i="27" s="1"/>
  <c r="AH36" i="27"/>
  <c r="AI36" i="27"/>
  <c r="AJ36" i="27"/>
  <c r="AJ31" i="27" s="1"/>
  <c r="AJ30" i="27" s="1"/>
  <c r="AK36" i="27"/>
  <c r="AL36" i="27"/>
  <c r="AM36" i="27"/>
  <c r="R37" i="27"/>
  <c r="R38" i="27"/>
  <c r="Q38" i="27" s="1"/>
  <c r="AK38" i="27"/>
  <c r="AJ38" i="27" s="1"/>
  <c r="AJ41" i="27"/>
  <c r="AJ42" i="27"/>
  <c r="AJ43" i="27"/>
  <c r="R44" i="27"/>
  <c r="Q44" i="27" s="1"/>
  <c r="AK44" i="27"/>
  <c r="AJ44" i="27" s="1"/>
  <c r="AJ45" i="27"/>
  <c r="AJ46" i="27"/>
  <c r="AJ47" i="27"/>
  <c r="AJ48" i="27"/>
  <c r="F9" i="26"/>
  <c r="G11" i="26"/>
  <c r="K11" i="26"/>
  <c r="O11" i="26"/>
  <c r="G13" i="26"/>
  <c r="K13" i="26"/>
  <c r="O13" i="26"/>
  <c r="H14" i="26"/>
  <c r="J14" i="26"/>
  <c r="J10" i="26" s="1"/>
  <c r="L14" i="26"/>
  <c r="N14" i="26"/>
  <c r="P14" i="26"/>
  <c r="R14" i="26"/>
  <c r="R10" i="26" s="1"/>
  <c r="S14" i="26"/>
  <c r="T14" i="26"/>
  <c r="V14" i="26"/>
  <c r="G15" i="26"/>
  <c r="K15" i="26"/>
  <c r="O15" i="26"/>
  <c r="G16" i="26"/>
  <c r="K16" i="26"/>
  <c r="K14" i="26" s="1"/>
  <c r="O16" i="26"/>
  <c r="G17" i="26"/>
  <c r="K17" i="26"/>
  <c r="O17" i="26"/>
  <c r="H18" i="26"/>
  <c r="J18" i="26"/>
  <c r="L18" i="26"/>
  <c r="N18" i="26"/>
  <c r="N10" i="26" s="1"/>
  <c r="P18" i="26"/>
  <c r="P10" i="26" s="1"/>
  <c r="R18" i="26"/>
  <c r="T18" i="26"/>
  <c r="V18" i="26"/>
  <c r="G19" i="26"/>
  <c r="K19" i="26"/>
  <c r="O19" i="26"/>
  <c r="S19" i="26"/>
  <c r="G20" i="26"/>
  <c r="K20" i="26"/>
  <c r="O20" i="26"/>
  <c r="S20" i="26"/>
  <c r="G21" i="26"/>
  <c r="K21" i="26"/>
  <c r="O21" i="26"/>
  <c r="S21" i="26"/>
  <c r="G24" i="26"/>
  <c r="G23" i="26" s="1"/>
  <c r="G22" i="26" s="1"/>
  <c r="H24" i="26"/>
  <c r="I24" i="26"/>
  <c r="J24" i="26"/>
  <c r="L24" i="26"/>
  <c r="M24" i="26"/>
  <c r="O24" i="26"/>
  <c r="P24" i="26"/>
  <c r="Q24" i="26"/>
  <c r="R24" i="26"/>
  <c r="T24" i="26"/>
  <c r="U24" i="26"/>
  <c r="V24" i="26"/>
  <c r="S25" i="26"/>
  <c r="S27" i="26"/>
  <c r="S28" i="26"/>
  <c r="K30" i="26"/>
  <c r="K24" i="26" s="1"/>
  <c r="N30" i="26"/>
  <c r="N24" i="26" s="1"/>
  <c r="G39" i="26"/>
  <c r="G31" i="26" s="1"/>
  <c r="H39" i="26"/>
  <c r="H31" i="26" s="1"/>
  <c r="I39" i="26"/>
  <c r="I31" i="26" s="1"/>
  <c r="J39" i="26"/>
  <c r="J31" i="26" s="1"/>
  <c r="K39" i="26"/>
  <c r="K31" i="26"/>
  <c r="L39" i="26"/>
  <c r="L31" i="26" s="1"/>
  <c r="M39" i="26"/>
  <c r="M31" i="26" s="1"/>
  <c r="M23" i="26" s="1"/>
  <c r="M22" i="26" s="1"/>
  <c r="M9" i="26" s="1"/>
  <c r="N39" i="26"/>
  <c r="N31" i="26" s="1"/>
  <c r="O39" i="26"/>
  <c r="O31" i="26" s="1"/>
  <c r="P39" i="26"/>
  <c r="P31" i="26"/>
  <c r="Q39" i="26"/>
  <c r="Q31" i="26" s="1"/>
  <c r="R39" i="26"/>
  <c r="R31" i="26" s="1"/>
  <c r="S39" i="26"/>
  <c r="S31" i="26" s="1"/>
  <c r="T39" i="26"/>
  <c r="T31" i="26" s="1"/>
  <c r="U39" i="26"/>
  <c r="U31" i="26" s="1"/>
  <c r="V39" i="26"/>
  <c r="V31" i="26" s="1"/>
  <c r="AI6" i="3"/>
  <c r="AA9" i="3"/>
  <c r="AB9" i="3"/>
  <c r="AC9" i="3"/>
  <c r="AC10" i="3"/>
  <c r="AD10" i="3"/>
  <c r="AE10" i="3"/>
  <c r="AD11" i="3"/>
  <c r="AE11" i="3"/>
  <c r="X12" i="3"/>
  <c r="AG12" i="3"/>
  <c r="AB14" i="3"/>
  <c r="AB15" i="3" s="1"/>
  <c r="F15" i="3"/>
  <c r="G15" i="3"/>
  <c r="G14" i="3" s="1"/>
  <c r="S15" i="3"/>
  <c r="AE15" i="3"/>
  <c r="J16" i="3"/>
  <c r="P16" i="3" s="1"/>
  <c r="T16" i="3"/>
  <c r="AA17" i="3"/>
  <c r="AA18" i="3" s="1"/>
  <c r="AG16" i="3"/>
  <c r="L17" i="3"/>
  <c r="L15" i="3" s="1"/>
  <c r="T18" i="3"/>
  <c r="AH18" i="3"/>
  <c r="T19" i="3"/>
  <c r="AG19" i="3"/>
  <c r="AG22" i="3"/>
  <c r="J22" i="3"/>
  <c r="P22" i="3" s="1"/>
  <c r="T22" i="3"/>
  <c r="J23" i="3"/>
  <c r="P23" i="3" s="1"/>
  <c r="AG23" i="3"/>
  <c r="AG24" i="3" s="1"/>
  <c r="AG25" i="3" s="1"/>
  <c r="J24" i="3"/>
  <c r="P24" i="3" s="1"/>
  <c r="J25" i="3"/>
  <c r="P25" i="3"/>
  <c r="J26" i="3"/>
  <c r="T26" i="3"/>
  <c r="X29" i="3"/>
  <c r="X30" i="3"/>
  <c r="AA29" i="3"/>
  <c r="M30" i="3"/>
  <c r="M29" i="3" s="1"/>
  <c r="N30" i="3"/>
  <c r="N29" i="3" s="1"/>
  <c r="AA30" i="3"/>
  <c r="AA33" i="3" s="1"/>
  <c r="AB30" i="3"/>
  <c r="D31" i="3"/>
  <c r="X31" i="3"/>
  <c r="K32" i="3"/>
  <c r="J32" i="3"/>
  <c r="P32" i="3" s="1"/>
  <c r="S32" i="3"/>
  <c r="S30" i="3" s="1"/>
  <c r="S29" i="3" s="1"/>
  <c r="T32" i="3"/>
  <c r="J33" i="3"/>
  <c r="P33" i="3" s="1"/>
  <c r="J34" i="3"/>
  <c r="P34" i="3" s="1"/>
  <c r="J35" i="3"/>
  <c r="P35" i="3" s="1"/>
  <c r="J36" i="3"/>
  <c r="P36" i="3"/>
  <c r="J37" i="3"/>
  <c r="P37" i="3" s="1"/>
  <c r="D38" i="3"/>
  <c r="X106" i="3" s="1"/>
  <c r="E38" i="3"/>
  <c r="C39" i="3"/>
  <c r="C38" i="3"/>
  <c r="J46" i="3"/>
  <c r="P46" i="3" s="1"/>
  <c r="K47" i="3"/>
  <c r="AF22" i="3" s="1"/>
  <c r="L47" i="3"/>
  <c r="D48" i="45" s="1"/>
  <c r="M47" i="3"/>
  <c r="T47" i="3"/>
  <c r="J48" i="3"/>
  <c r="P48" i="3" s="1"/>
  <c r="J49" i="3"/>
  <c r="N49" i="3"/>
  <c r="N47" i="3" s="1"/>
  <c r="J50" i="3"/>
  <c r="N50" i="3"/>
  <c r="C55" i="3"/>
  <c r="C54" i="3" s="1"/>
  <c r="D55" i="3"/>
  <c r="D54" i="3" s="1"/>
  <c r="AD56" i="3"/>
  <c r="T57" i="3"/>
  <c r="AD57" i="3"/>
  <c r="J62" i="3"/>
  <c r="N62" i="3"/>
  <c r="S62" i="3"/>
  <c r="N63" i="3"/>
  <c r="J63" i="3"/>
  <c r="J64" i="3"/>
  <c r="P64" i="3"/>
  <c r="J65" i="3"/>
  <c r="P65" i="3" s="1"/>
  <c r="N65" i="3"/>
  <c r="J66" i="3"/>
  <c r="N66" i="3"/>
  <c r="J69" i="3"/>
  <c r="P69" i="3" s="1"/>
  <c r="S73" i="3"/>
  <c r="AA73" i="3"/>
  <c r="AA75" i="3"/>
  <c r="AA88" i="3" s="1"/>
  <c r="T76" i="3"/>
  <c r="N79" i="3"/>
  <c r="T79" i="3"/>
  <c r="J80" i="3"/>
  <c r="N80" i="3"/>
  <c r="J81" i="3"/>
  <c r="N81" i="3"/>
  <c r="J82" i="3"/>
  <c r="N82" i="3"/>
  <c r="T82" i="3"/>
  <c r="J83" i="3"/>
  <c r="N83" i="3"/>
  <c r="T83" i="3"/>
  <c r="J88" i="3"/>
  <c r="N88" i="3"/>
  <c r="K37" i="11" s="1"/>
  <c r="T89" i="3"/>
  <c r="J90" i="3"/>
  <c r="P90" i="3" s="1"/>
  <c r="AD90" i="3"/>
  <c r="AD92" i="3"/>
  <c r="J95" i="3"/>
  <c r="P95" i="3" s="1"/>
  <c r="F96" i="3"/>
  <c r="F91" i="3" s="1"/>
  <c r="G96" i="3"/>
  <c r="G91" i="3" s="1"/>
  <c r="J96" i="3"/>
  <c r="N96" i="3"/>
  <c r="N91" i="3" s="1"/>
  <c r="J97" i="3"/>
  <c r="P97" i="3" s="1"/>
  <c r="T97" i="3"/>
  <c r="J98" i="3"/>
  <c r="P98" i="3" s="1"/>
  <c r="T98" i="3"/>
  <c r="D100" i="3"/>
  <c r="E100" i="3"/>
  <c r="C101" i="3"/>
  <c r="C100" i="3"/>
  <c r="T102" i="3"/>
  <c r="N103" i="3"/>
  <c r="J107" i="3"/>
  <c r="N107" i="3"/>
  <c r="S107" i="3"/>
  <c r="T107" i="3" s="1"/>
  <c r="J108" i="3"/>
  <c r="N108" i="3"/>
  <c r="S108" i="3"/>
  <c r="L110" i="3"/>
  <c r="M110" i="3"/>
  <c r="C112" i="3"/>
  <c r="L112" i="3"/>
  <c r="T113" i="3"/>
  <c r="AD114" i="3"/>
  <c r="J115" i="3"/>
  <c r="M115" i="3"/>
  <c r="N115" i="3"/>
  <c r="T115" i="3"/>
  <c r="AA115" i="3"/>
  <c r="S117" i="3"/>
  <c r="T117" i="3" s="1"/>
  <c r="AH117" i="3"/>
  <c r="J118" i="3"/>
  <c r="P118" i="3" s="1"/>
  <c r="S118" i="3"/>
  <c r="T118" i="3"/>
  <c r="J119" i="3"/>
  <c r="P119" i="3" s="1"/>
  <c r="S119" i="3"/>
  <c r="T119" i="3" s="1"/>
  <c r="U120" i="3"/>
  <c r="X120" i="3"/>
  <c r="T122" i="3"/>
  <c r="Y122" i="3"/>
  <c r="AD122" i="3"/>
  <c r="AA123" i="3"/>
  <c r="S124" i="3"/>
  <c r="T124" i="3" s="1"/>
  <c r="J125" i="3"/>
  <c r="P125" i="3" s="1"/>
  <c r="S125" i="3"/>
  <c r="T125" i="3" s="1"/>
  <c r="J126" i="3"/>
  <c r="P126" i="3" s="1"/>
  <c r="S126" i="3"/>
  <c r="M127" i="3"/>
  <c r="S127" i="3"/>
  <c r="T127" i="3" s="1"/>
  <c r="M128" i="3"/>
  <c r="N128" i="3"/>
  <c r="J129" i="3"/>
  <c r="P129" i="3" s="1"/>
  <c r="J130" i="3"/>
  <c r="P130" i="3" s="1"/>
  <c r="J131" i="3"/>
  <c r="P131" i="3" s="1"/>
  <c r="J132" i="3"/>
  <c r="P132" i="3" s="1"/>
  <c r="J133" i="3"/>
  <c r="P133" i="3" s="1"/>
  <c r="M134" i="3"/>
  <c r="N134" i="3"/>
  <c r="J135" i="3"/>
  <c r="P135" i="3" s="1"/>
  <c r="J136" i="3"/>
  <c r="P136" i="3" s="1"/>
  <c r="J137" i="3"/>
  <c r="P137" i="3" s="1"/>
  <c r="M137" i="3"/>
  <c r="M138" i="3"/>
  <c r="T138" i="3"/>
  <c r="K139" i="3"/>
  <c r="J64" i="11" s="1"/>
  <c r="L139" i="3"/>
  <c r="M139" i="3"/>
  <c r="J140" i="3"/>
  <c r="N140" i="3"/>
  <c r="N139" i="3" s="1"/>
  <c r="K64" i="11" s="1"/>
  <c r="S140" i="3"/>
  <c r="S139" i="3" s="1"/>
  <c r="AA140" i="3"/>
  <c r="J141" i="3"/>
  <c r="E29" i="14"/>
  <c r="M141" i="3"/>
  <c r="T141" i="3"/>
  <c r="AE141" i="3"/>
  <c r="T142" i="3"/>
  <c r="J143" i="3"/>
  <c r="P143" i="3" s="1"/>
  <c r="D145" i="3"/>
  <c r="E145" i="3"/>
  <c r="C146" i="3"/>
  <c r="C145" i="3" s="1"/>
  <c r="AE146" i="3"/>
  <c r="T147" i="3"/>
  <c r="AD147" i="3"/>
  <c r="AE147" i="3"/>
  <c r="T148" i="3"/>
  <c r="AD148" i="3"/>
  <c r="AE148" i="3"/>
  <c r="J149" i="3"/>
  <c r="N149" i="3"/>
  <c r="T149" i="3"/>
  <c r="AK149" i="3"/>
  <c r="J150" i="3"/>
  <c r="P150" i="3"/>
  <c r="M150" i="3"/>
  <c r="T150" i="3"/>
  <c r="AA150" i="3"/>
  <c r="AK150" i="3"/>
  <c r="T152" i="3"/>
  <c r="AA152" i="3"/>
  <c r="AK152" i="3"/>
  <c r="J153" i="3"/>
  <c r="P153" i="3" s="1"/>
  <c r="T153" i="3"/>
  <c r="X153" i="3"/>
  <c r="AD153" i="3"/>
  <c r="J157" i="3"/>
  <c r="P157" i="3" s="1"/>
  <c r="J158" i="3"/>
  <c r="M158" i="3"/>
  <c r="N158" i="3"/>
  <c r="T158" i="3"/>
  <c r="J159" i="3"/>
  <c r="P159" i="3" s="1"/>
  <c r="M159" i="3"/>
  <c r="N159" i="3"/>
  <c r="T159" i="3"/>
  <c r="X159" i="3"/>
  <c r="J160" i="3"/>
  <c r="N160" i="3"/>
  <c r="S160" i="3"/>
  <c r="T160" i="3"/>
  <c r="J161" i="3"/>
  <c r="N161" i="3"/>
  <c r="S161" i="3"/>
  <c r="T161" i="3" s="1"/>
  <c r="J162" i="3"/>
  <c r="N162" i="3"/>
  <c r="S162" i="3"/>
  <c r="T162" i="3" s="1"/>
  <c r="J163" i="3"/>
  <c r="P163" i="3" s="1"/>
  <c r="S163" i="3"/>
  <c r="T163" i="3" s="1"/>
  <c r="AD165" i="3"/>
  <c r="J166" i="3"/>
  <c r="N166" i="3"/>
  <c r="S166" i="3"/>
  <c r="T166" i="3" s="1"/>
  <c r="T167" i="3"/>
  <c r="J168" i="3"/>
  <c r="P168" i="3" s="1"/>
  <c r="T168" i="3"/>
  <c r="J169" i="3"/>
  <c r="P169" i="3" s="1"/>
  <c r="S169" i="3"/>
  <c r="T169" i="3" s="1"/>
  <c r="L170" i="3"/>
  <c r="T171" i="3"/>
  <c r="K170" i="3"/>
  <c r="AD172" i="3"/>
  <c r="AD173" i="3"/>
  <c r="M170" i="3"/>
  <c r="K174" i="3"/>
  <c r="L174" i="3"/>
  <c r="M174" i="3"/>
  <c r="J175" i="3"/>
  <c r="N175" i="3"/>
  <c r="S175" i="3"/>
  <c r="T175" i="3"/>
  <c r="J176" i="3"/>
  <c r="N176" i="3"/>
  <c r="S176" i="3"/>
  <c r="T176" i="3" s="1"/>
  <c r="J177" i="3"/>
  <c r="N177" i="3"/>
  <c r="J178" i="3"/>
  <c r="N178" i="3"/>
  <c r="S178" i="3"/>
  <c r="T178" i="3" s="1"/>
  <c r="J179" i="3"/>
  <c r="N179" i="3"/>
  <c r="S179" i="3"/>
  <c r="T179" i="3" s="1"/>
  <c r="J180" i="3"/>
  <c r="N180" i="3"/>
  <c r="S180" i="3"/>
  <c r="T180" i="3" s="1"/>
  <c r="J181" i="3"/>
  <c r="N181" i="3"/>
  <c r="S181" i="3"/>
  <c r="T181" i="3" s="1"/>
  <c r="J182" i="3"/>
  <c r="N182" i="3"/>
  <c r="J183" i="3"/>
  <c r="N183" i="3"/>
  <c r="D184" i="3"/>
  <c r="E184" i="3"/>
  <c r="L188" i="3"/>
  <c r="L185" i="3" s="1"/>
  <c r="M188" i="3"/>
  <c r="N188" i="3"/>
  <c r="T188" i="3"/>
  <c r="J189" i="3"/>
  <c r="J190" i="3"/>
  <c r="P190" i="3" s="1"/>
  <c r="M190" i="3"/>
  <c r="T190" i="3"/>
  <c r="J192" i="3"/>
  <c r="P192" i="3" s="1"/>
  <c r="M192" i="3"/>
  <c r="T192" i="3"/>
  <c r="J193" i="3"/>
  <c r="N193" i="3"/>
  <c r="T193" i="3"/>
  <c r="J194" i="3"/>
  <c r="N194" i="3"/>
  <c r="S194" i="3"/>
  <c r="T194" i="3" s="1"/>
  <c r="J195" i="3"/>
  <c r="J196" i="3"/>
  <c r="N196" i="3"/>
  <c r="S196" i="3"/>
  <c r="T196" i="3" s="1"/>
  <c r="J197" i="3"/>
  <c r="N197" i="3"/>
  <c r="S197" i="3"/>
  <c r="J198" i="3"/>
  <c r="N198" i="3"/>
  <c r="S198" i="3"/>
  <c r="J199" i="3"/>
  <c r="N199" i="3"/>
  <c r="S199" i="3"/>
  <c r="T199" i="3"/>
  <c r="J200" i="3"/>
  <c r="J201" i="3"/>
  <c r="N201" i="3"/>
  <c r="S201" i="3"/>
  <c r="T201" i="3" s="1"/>
  <c r="AC201" i="3"/>
  <c r="J203" i="3"/>
  <c r="N203" i="3"/>
  <c r="J205" i="3"/>
  <c r="N205" i="3"/>
  <c r="J207" i="3"/>
  <c r="N207" i="3"/>
  <c r="S207" i="3"/>
  <c r="T207" i="3" s="1"/>
  <c r="C209" i="3"/>
  <c r="S212" i="3"/>
  <c r="J215" i="3"/>
  <c r="N215" i="3"/>
  <c r="S215" i="3"/>
  <c r="J216" i="3"/>
  <c r="N216" i="3"/>
  <c r="J217" i="3"/>
  <c r="N217" i="3"/>
  <c r="J218" i="3"/>
  <c r="N218" i="3"/>
  <c r="J219" i="3"/>
  <c r="N219" i="3"/>
  <c r="J223" i="3"/>
  <c r="N223" i="3"/>
  <c r="J224" i="3"/>
  <c r="N224" i="3"/>
  <c r="S224" i="3"/>
  <c r="T224" i="3"/>
  <c r="C225" i="3"/>
  <c r="AD225" i="3"/>
  <c r="AD226" i="3" s="1"/>
  <c r="AD227" i="3"/>
  <c r="J229" i="3"/>
  <c r="N229" i="3"/>
  <c r="S229" i="3"/>
  <c r="T229" i="3" s="1"/>
  <c r="S230" i="3"/>
  <c r="T230" i="3" s="1"/>
  <c r="S239" i="3"/>
  <c r="T239" i="3" s="1"/>
  <c r="S236" i="3"/>
  <c r="T236" i="3" s="1"/>
  <c r="S232" i="3"/>
  <c r="T232" i="3" s="1"/>
  <c r="J230" i="3"/>
  <c r="N230" i="3"/>
  <c r="AD231" i="3"/>
  <c r="J232" i="3"/>
  <c r="N232" i="3"/>
  <c r="AD232" i="3"/>
  <c r="AD233" i="3" s="1"/>
  <c r="J233" i="3"/>
  <c r="N233" i="3"/>
  <c r="S233" i="3"/>
  <c r="T233" i="3" s="1"/>
  <c r="J234" i="3"/>
  <c r="N234" i="3"/>
  <c r="P234" i="3" s="1"/>
  <c r="S234" i="3"/>
  <c r="T234" i="3"/>
  <c r="J235" i="3"/>
  <c r="N235" i="3"/>
  <c r="P235" i="3" s="1"/>
  <c r="S235" i="3"/>
  <c r="T235" i="3" s="1"/>
  <c r="J236" i="3"/>
  <c r="N236" i="3"/>
  <c r="J237" i="3"/>
  <c r="P237" i="3" s="1"/>
  <c r="N237" i="3"/>
  <c r="J238" i="3"/>
  <c r="N238" i="3"/>
  <c r="J239" i="3"/>
  <c r="P239" i="3" s="1"/>
  <c r="N239" i="3"/>
  <c r="C240" i="3"/>
  <c r="AH240" i="3"/>
  <c r="J245" i="3"/>
  <c r="P245" i="3" s="1"/>
  <c r="N245" i="3"/>
  <c r="S245" i="3"/>
  <c r="J246" i="3"/>
  <c r="N246" i="3"/>
  <c r="S246" i="3"/>
  <c r="T246" i="3" s="1"/>
  <c r="J247" i="3"/>
  <c r="N247" i="3"/>
  <c r="S247" i="3"/>
  <c r="T247" i="3" s="1"/>
  <c r="J248" i="3"/>
  <c r="N248" i="3"/>
  <c r="J249" i="3"/>
  <c r="N249" i="3"/>
  <c r="J250" i="3"/>
  <c r="N250" i="3"/>
  <c r="J251" i="3"/>
  <c r="N251" i="3"/>
  <c r="J252" i="3"/>
  <c r="N252" i="3"/>
  <c r="J254" i="3"/>
  <c r="S254" i="3"/>
  <c r="T254" i="3" s="1"/>
  <c r="C255" i="3"/>
  <c r="J260" i="3"/>
  <c r="P260" i="3" s="1"/>
  <c r="N260" i="3"/>
  <c r="J261" i="3"/>
  <c r="N261" i="3"/>
  <c r="D263" i="3"/>
  <c r="E263" i="3"/>
  <c r="C264" i="3"/>
  <c r="T265" i="3"/>
  <c r="T269" i="3"/>
  <c r="J271" i="3"/>
  <c r="P271" i="3" s="1"/>
  <c r="M271" i="3"/>
  <c r="T271" i="3"/>
  <c r="AD271" i="3"/>
  <c r="AE274" i="3"/>
  <c r="J275" i="3"/>
  <c r="P275" i="3" s="1"/>
  <c r="S275" i="3"/>
  <c r="T275" i="3" s="1"/>
  <c r="X275" i="3"/>
  <c r="J276" i="3"/>
  <c r="N276" i="3"/>
  <c r="S276" i="3"/>
  <c r="T276" i="3" s="1"/>
  <c r="J282" i="3"/>
  <c r="S282" i="3"/>
  <c r="T282" i="3" s="1"/>
  <c r="J283" i="3"/>
  <c r="N283" i="3"/>
  <c r="S283" i="3"/>
  <c r="T283" i="3" s="1"/>
  <c r="S284" i="3"/>
  <c r="T284" i="3" s="1"/>
  <c r="AD285" i="3"/>
  <c r="AD291" i="3"/>
  <c r="AH291" i="3"/>
  <c r="L292" i="3"/>
  <c r="L264" i="3" s="1"/>
  <c r="T293" i="3"/>
  <c r="T295" i="3"/>
  <c r="T296" i="3"/>
  <c r="J297" i="3"/>
  <c r="P297" i="3" s="1"/>
  <c r="M297" i="3"/>
  <c r="T297" i="3"/>
  <c r="J300" i="3"/>
  <c r="P300" i="3" s="1"/>
  <c r="T301" i="3"/>
  <c r="C302" i="3"/>
  <c r="T303" i="3"/>
  <c r="J305" i="3"/>
  <c r="M305" i="3"/>
  <c r="J306" i="3"/>
  <c r="P306" i="3"/>
  <c r="M306" i="3"/>
  <c r="T306" i="3"/>
  <c r="J307" i="3"/>
  <c r="N307" i="3"/>
  <c r="S309" i="3"/>
  <c r="S310" i="3"/>
  <c r="T310" i="3"/>
  <c r="J313" i="3"/>
  <c r="P313" i="3" s="1"/>
  <c r="T313" i="3"/>
  <c r="S314" i="3"/>
  <c r="T314" i="3" s="1"/>
  <c r="C315" i="3"/>
  <c r="T316" i="3"/>
  <c r="J317" i="3"/>
  <c r="N317" i="3"/>
  <c r="J318" i="3"/>
  <c r="P318" i="3" s="1"/>
  <c r="M318" i="3"/>
  <c r="T318" i="3"/>
  <c r="AD318" i="3"/>
  <c r="AE318" i="3"/>
  <c r="L319" i="3"/>
  <c r="L315" i="3" s="1"/>
  <c r="M319" i="3"/>
  <c r="N319" i="3"/>
  <c r="T319" i="3"/>
  <c r="AD319" i="3"/>
  <c r="AD320" i="3"/>
  <c r="J321" i="3"/>
  <c r="N321" i="3"/>
  <c r="S321" i="3"/>
  <c r="T321" i="3" s="1"/>
  <c r="J322" i="3"/>
  <c r="P322" i="3" s="1"/>
  <c r="J323" i="3"/>
  <c r="P323" i="3" s="1"/>
  <c r="J326" i="3"/>
  <c r="N326" i="3"/>
  <c r="S326" i="3"/>
  <c r="T326" i="3" s="1"/>
  <c r="C327" i="3"/>
  <c r="T328" i="3"/>
  <c r="J329" i="3"/>
  <c r="M329" i="3"/>
  <c r="J331" i="3"/>
  <c r="J333" i="3"/>
  <c r="P333" i="3" s="1"/>
  <c r="N333" i="3"/>
  <c r="S333" i="3"/>
  <c r="T333" i="3" s="1"/>
  <c r="J335" i="3"/>
  <c r="P335" i="3" s="1"/>
  <c r="C336" i="3"/>
  <c r="T337" i="3"/>
  <c r="J338" i="3"/>
  <c r="M338" i="3"/>
  <c r="N338" i="3"/>
  <c r="N336" i="3" s="1"/>
  <c r="K88" i="11" s="1"/>
  <c r="K86" i="11" s="1"/>
  <c r="T338" i="3"/>
  <c r="AA338" i="3"/>
  <c r="AA339" i="3" s="1"/>
  <c r="AA341" i="3" s="1"/>
  <c r="J341" i="3"/>
  <c r="N341" i="3"/>
  <c r="S341" i="3"/>
  <c r="T341" i="3" s="1"/>
  <c r="J342" i="3"/>
  <c r="N342" i="3"/>
  <c r="J343" i="3"/>
  <c r="P343" i="3" s="1"/>
  <c r="N343" i="3"/>
  <c r="AE343" i="3"/>
  <c r="J346" i="3"/>
  <c r="N346" i="3"/>
  <c r="AE346" i="3"/>
  <c r="J347" i="3"/>
  <c r="N347" i="3"/>
  <c r="AE347" i="3"/>
  <c r="J348" i="3"/>
  <c r="N348" i="3"/>
  <c r="S348" i="3"/>
  <c r="T348" i="3" s="1"/>
  <c r="C349" i="3"/>
  <c r="T350" i="3"/>
  <c r="J352" i="3"/>
  <c r="N352" i="3"/>
  <c r="S352" i="3"/>
  <c r="T352" i="3" s="1"/>
  <c r="J354" i="3"/>
  <c r="M354" i="3"/>
  <c r="N354" i="3"/>
  <c r="J355" i="3"/>
  <c r="P355" i="3" s="1"/>
  <c r="N355" i="3"/>
  <c r="S355" i="3"/>
  <c r="T355" i="3"/>
  <c r="J356" i="3"/>
  <c r="P356" i="3" s="1"/>
  <c r="M356" i="3"/>
  <c r="S356" i="3"/>
  <c r="T356" i="3" s="1"/>
  <c r="J357" i="3"/>
  <c r="P357" i="3" s="1"/>
  <c r="S357" i="3"/>
  <c r="J358" i="3"/>
  <c r="P358" i="3" s="1"/>
  <c r="N358" i="3"/>
  <c r="S358" i="3"/>
  <c r="T358" i="3" s="1"/>
  <c r="J359" i="3"/>
  <c r="N359" i="3"/>
  <c r="S359" i="3"/>
  <c r="T359" i="3" s="1"/>
  <c r="J360" i="3"/>
  <c r="N360" i="3"/>
  <c r="P360" i="3" s="1"/>
  <c r="S360" i="3"/>
  <c r="T360" i="3" s="1"/>
  <c r="J361" i="3"/>
  <c r="N361" i="3"/>
  <c r="S361" i="3"/>
  <c r="T361" i="3" s="1"/>
  <c r="J362" i="3"/>
  <c r="N362" i="3"/>
  <c r="S362" i="3"/>
  <c r="T362" i="3"/>
  <c r="J363" i="3"/>
  <c r="N363" i="3"/>
  <c r="J364" i="3"/>
  <c r="P364" i="3" s="1"/>
  <c r="C365" i="3"/>
  <c r="T366" i="3"/>
  <c r="J367" i="3"/>
  <c r="N367" i="3"/>
  <c r="S370" i="3"/>
  <c r="T370" i="3" s="1"/>
  <c r="J372" i="3"/>
  <c r="N372" i="3"/>
  <c r="S372" i="3"/>
  <c r="T372" i="3" s="1"/>
  <c r="M412" i="3"/>
  <c r="M411" i="3" s="1"/>
  <c r="AD413" i="3"/>
  <c r="AD414" i="3"/>
  <c r="AD419" i="3"/>
  <c r="J420" i="3"/>
  <c r="P420" i="3" s="1"/>
  <c r="J421" i="3"/>
  <c r="N421" i="3"/>
  <c r="S421" i="3"/>
  <c r="T421" i="3" s="1"/>
  <c r="U421" i="3"/>
  <c r="U422" i="3"/>
  <c r="K430" i="3"/>
  <c r="L430" i="3"/>
  <c r="M430" i="3"/>
  <c r="J431" i="3"/>
  <c r="J430" i="3" s="1"/>
  <c r="N431" i="3"/>
  <c r="N430" i="3" s="1"/>
  <c r="S431" i="3"/>
  <c r="T431" i="3" s="1"/>
  <c r="T430" i="3" s="1"/>
  <c r="AE431" i="3"/>
  <c r="L432" i="3"/>
  <c r="M432" i="3"/>
  <c r="AE432" i="3"/>
  <c r="T433" i="3"/>
  <c r="J434" i="3"/>
  <c r="P434" i="3" s="1"/>
  <c r="J436" i="3"/>
  <c r="N436" i="3"/>
  <c r="K114" i="11" s="1"/>
  <c r="S436" i="3"/>
  <c r="T436" i="3" s="1"/>
  <c r="AB436" i="3"/>
  <c r="J437" i="3"/>
  <c r="C25" i="14"/>
  <c r="N437" i="3"/>
  <c r="K116" i="11" s="1"/>
  <c r="S437" i="3"/>
  <c r="T437" i="3" s="1"/>
  <c r="AF437" i="3"/>
  <c r="J438" i="3"/>
  <c r="N438" i="3"/>
  <c r="S438" i="3"/>
  <c r="T438" i="3" s="1"/>
  <c r="J439" i="3"/>
  <c r="P439" i="3" s="1"/>
  <c r="N439" i="3"/>
  <c r="J440" i="3"/>
  <c r="N440" i="3"/>
  <c r="K119" i="11" s="1"/>
  <c r="S440" i="3"/>
  <c r="T440" i="3" s="1"/>
  <c r="J441" i="3"/>
  <c r="N441" i="3"/>
  <c r="S441" i="3"/>
  <c r="T441" i="3" s="1"/>
  <c r="J442" i="3"/>
  <c r="N442" i="3"/>
  <c r="S442" i="3"/>
  <c r="T442" i="3" s="1"/>
  <c r="J443" i="3"/>
  <c r="N443" i="3"/>
  <c r="S443" i="3"/>
  <c r="T443" i="3" s="1"/>
  <c r="J444" i="3"/>
  <c r="N444" i="3"/>
  <c r="J445" i="3"/>
  <c r="S445" i="3"/>
  <c r="T445" i="3" s="1"/>
  <c r="K446" i="3"/>
  <c r="N446" i="3" s="1"/>
  <c r="L446" i="3"/>
  <c r="T446" i="3"/>
  <c r="J447" i="3"/>
  <c r="N447" i="3"/>
  <c r="T447" i="3"/>
  <c r="X447" i="3"/>
  <c r="X448" i="3" s="1"/>
  <c r="X527" i="3" s="1"/>
  <c r="T448" i="3"/>
  <c r="T449" i="3"/>
  <c r="AD449" i="3"/>
  <c r="K450" i="3"/>
  <c r="T450" i="3"/>
  <c r="AD450" i="3"/>
  <c r="K456" i="3"/>
  <c r="L456" i="3"/>
  <c r="D31" i="12" s="1"/>
  <c r="T456" i="3"/>
  <c r="AD456" i="3"/>
  <c r="J457" i="3"/>
  <c r="J458" i="3"/>
  <c r="K492" i="3"/>
  <c r="L492" i="3"/>
  <c r="T492" i="3"/>
  <c r="J493" i="3"/>
  <c r="J492" i="3" s="1"/>
  <c r="P492" i="3" s="1"/>
  <c r="AE493" i="3"/>
  <c r="K498" i="3"/>
  <c r="J500" i="3"/>
  <c r="J501" i="3"/>
  <c r="S525" i="3"/>
  <c r="K527" i="3"/>
  <c r="J527" i="3" s="1"/>
  <c r="S530" i="3"/>
  <c r="P3" i="4"/>
  <c r="K6" i="4"/>
  <c r="AR6" i="4"/>
  <c r="AS6" i="4"/>
  <c r="AT6" i="4"/>
  <c r="BD6" i="4"/>
  <c r="BE6" i="4" s="1"/>
  <c r="AR7" i="4"/>
  <c r="AS7" i="4"/>
  <c r="AT7" i="4"/>
  <c r="K8" i="4"/>
  <c r="J10" i="4"/>
  <c r="J86" i="4"/>
  <c r="I13" i="4"/>
  <c r="I11" i="4" s="1"/>
  <c r="Q13" i="4"/>
  <c r="R13" i="4"/>
  <c r="R11" i="4" s="1"/>
  <c r="S13" i="4"/>
  <c r="S11" i="4" s="1"/>
  <c r="T13" i="4"/>
  <c r="T11" i="4" s="1"/>
  <c r="U13" i="4"/>
  <c r="U11" i="4"/>
  <c r="V13" i="4"/>
  <c r="V11" i="4" s="1"/>
  <c r="W13" i="4"/>
  <c r="W11" i="4" s="1"/>
  <c r="X13" i="4"/>
  <c r="X11" i="4" s="1"/>
  <c r="Y13" i="4"/>
  <c r="Y11" i="4" s="1"/>
  <c r="Z13" i="4"/>
  <c r="Z11" i="4" s="1"/>
  <c r="AA13" i="4"/>
  <c r="AA11" i="4" s="1"/>
  <c r="AB13" i="4"/>
  <c r="AB11" i="4"/>
  <c r="AC13" i="4"/>
  <c r="AC11" i="4" s="1"/>
  <c r="AD13" i="4"/>
  <c r="AD11" i="4" s="1"/>
  <c r="AE13" i="4"/>
  <c r="AE11" i="4" s="1"/>
  <c r="AG13" i="4"/>
  <c r="AG11" i="4"/>
  <c r="AH13" i="4"/>
  <c r="AH11" i="4" s="1"/>
  <c r="AI13" i="4"/>
  <c r="AI11" i="4" s="1"/>
  <c r="E14" i="4"/>
  <c r="E15" i="4"/>
  <c r="K14" i="4" s="1"/>
  <c r="O15" i="4"/>
  <c r="P15" i="4" s="1"/>
  <c r="O16" i="4"/>
  <c r="O17" i="4"/>
  <c r="D18" i="4"/>
  <c r="AF18" i="4" s="1"/>
  <c r="O18" i="4"/>
  <c r="AR18" i="4"/>
  <c r="D19" i="4"/>
  <c r="AS19" i="4"/>
  <c r="AT19" i="4"/>
  <c r="AU19" i="4"/>
  <c r="D20" i="4"/>
  <c r="E49" i="12" s="1"/>
  <c r="C49" i="12" s="1"/>
  <c r="D21" i="4"/>
  <c r="J21" i="4"/>
  <c r="K23" i="4" s="1"/>
  <c r="D22" i="4"/>
  <c r="J22" i="4"/>
  <c r="J23" i="4" s="1"/>
  <c r="O22" i="4"/>
  <c r="P22" i="4"/>
  <c r="D23" i="4"/>
  <c r="O23" i="4"/>
  <c r="P23" i="4"/>
  <c r="AE23" i="4"/>
  <c r="D24" i="4"/>
  <c r="O24" i="4"/>
  <c r="P24" i="4"/>
  <c r="D25" i="4"/>
  <c r="O25" i="4"/>
  <c r="D26" i="4"/>
  <c r="O26" i="4"/>
  <c r="P26" i="4"/>
  <c r="AU26" i="4"/>
  <c r="AV26" i="4"/>
  <c r="AN28" i="4"/>
  <c r="AO28" i="4"/>
  <c r="AP28" i="4"/>
  <c r="O29" i="4"/>
  <c r="P29" i="4"/>
  <c r="D30" i="4"/>
  <c r="P31" i="4" s="1"/>
  <c r="AU30" i="4"/>
  <c r="AV30" i="4"/>
  <c r="AW30" i="4"/>
  <c r="K31" i="4"/>
  <c r="D32" i="4"/>
  <c r="O32" i="4"/>
  <c r="AU32" i="4"/>
  <c r="O33" i="4"/>
  <c r="P33" i="4"/>
  <c r="D34" i="4"/>
  <c r="D35" i="4"/>
  <c r="D36" i="4"/>
  <c r="H37" i="4"/>
  <c r="F13" i="31" s="1"/>
  <c r="O37" i="4"/>
  <c r="P39" i="4"/>
  <c r="AH39" i="4"/>
  <c r="AI39" i="4"/>
  <c r="AJ39" i="4"/>
  <c r="D41" i="4"/>
  <c r="D44" i="4"/>
  <c r="D45" i="4"/>
  <c r="J45" i="4"/>
  <c r="AS45" i="4"/>
  <c r="AW45" i="4"/>
  <c r="D46" i="4"/>
  <c r="D47" i="4"/>
  <c r="AV37" i="4" s="1"/>
  <c r="P47" i="4"/>
  <c r="D48" i="4"/>
  <c r="D49" i="4"/>
  <c r="D50" i="4"/>
  <c r="J50" i="4"/>
  <c r="D51" i="4"/>
  <c r="I51" i="4"/>
  <c r="I27" i="4" s="1"/>
  <c r="J51" i="4"/>
  <c r="K51" i="4"/>
  <c r="L51" i="4"/>
  <c r="L27" i="4" s="1"/>
  <c r="M51" i="4"/>
  <c r="M27" i="4" s="1"/>
  <c r="N51" i="4"/>
  <c r="N27" i="4" s="1"/>
  <c r="O51" i="4"/>
  <c r="P51" i="4"/>
  <c r="Q51" i="4"/>
  <c r="R51" i="4"/>
  <c r="R27" i="4" s="1"/>
  <c r="S51" i="4"/>
  <c r="S27" i="4" s="1"/>
  <c r="T51" i="4"/>
  <c r="T27" i="4" s="1"/>
  <c r="U51" i="4"/>
  <c r="U27" i="4" s="1"/>
  <c r="V51" i="4"/>
  <c r="V27" i="4" s="1"/>
  <c r="W51" i="4"/>
  <c r="W27" i="4" s="1"/>
  <c r="X51" i="4"/>
  <c r="X27" i="4" s="1"/>
  <c r="Y51" i="4"/>
  <c r="Y27" i="4" s="1"/>
  <c r="Z51" i="4"/>
  <c r="Z27" i="4" s="1"/>
  <c r="AA51" i="4"/>
  <c r="AA27" i="4" s="1"/>
  <c r="AB51" i="4"/>
  <c r="AB27" i="4" s="1"/>
  <c r="AC51" i="4"/>
  <c r="AC27" i="4"/>
  <c r="AD51" i="4"/>
  <c r="AD27" i="4" s="1"/>
  <c r="AE51" i="4"/>
  <c r="AE27" i="4" s="1"/>
  <c r="AF51" i="4"/>
  <c r="AF27" i="4" s="1"/>
  <c r="AG51" i="4"/>
  <c r="AG27" i="4"/>
  <c r="AH51" i="4"/>
  <c r="AH27" i="4" s="1"/>
  <c r="AI51" i="4"/>
  <c r="AI27" i="4" s="1"/>
  <c r="D52" i="4"/>
  <c r="BD52" i="4" s="1"/>
  <c r="AU52" i="4"/>
  <c r="AU53" i="4" s="1"/>
  <c r="AV52" i="4"/>
  <c r="D53" i="4"/>
  <c r="D54" i="4"/>
  <c r="BD54" i="4" s="1"/>
  <c r="D56" i="4"/>
  <c r="BD56" i="4" s="1"/>
  <c r="D57" i="4"/>
  <c r="BD57" i="4" s="1"/>
  <c r="AS57" i="4"/>
  <c r="AS58" i="4" s="1"/>
  <c r="AS59" i="4" s="1"/>
  <c r="D59" i="4"/>
  <c r="AB11" i="3" s="1"/>
  <c r="D60" i="4"/>
  <c r="D61" i="4"/>
  <c r="AS61" i="4"/>
  <c r="AS62" i="4"/>
  <c r="AS74" i="4" s="1"/>
  <c r="D63" i="4"/>
  <c r="D64" i="4"/>
  <c r="BE64" i="4"/>
  <c r="BE27" i="4" s="1"/>
  <c r="D65" i="4"/>
  <c r="AU58" i="4" s="1"/>
  <c r="D66" i="4"/>
  <c r="D67" i="4"/>
  <c r="E42" i="12" s="1"/>
  <c r="D73" i="4"/>
  <c r="P76" i="4"/>
  <c r="O76" i="4" s="1"/>
  <c r="AR76" i="4"/>
  <c r="AS76" i="4"/>
  <c r="AU76" i="4"/>
  <c r="D77" i="4"/>
  <c r="AD397" i="3" s="1"/>
  <c r="D78" i="4"/>
  <c r="AG6" i="3"/>
  <c r="AH6" i="3" s="1"/>
  <c r="D79" i="4"/>
  <c r="AV81" i="4"/>
  <c r="AU82" i="4"/>
  <c r="BE82" i="4"/>
  <c r="BE84" i="4" s="1"/>
  <c r="I84" i="4"/>
  <c r="O84" i="4"/>
  <c r="AS84" i="4"/>
  <c r="AU86" i="4"/>
  <c r="AU90" i="4" s="1"/>
  <c r="AU91" i="4" s="1"/>
  <c r="AV86" i="4"/>
  <c r="J87" i="4"/>
  <c r="AS88" i="4"/>
  <c r="AS94" i="4" s="1"/>
  <c r="J93" i="4"/>
  <c r="J99" i="4"/>
  <c r="H121" i="4"/>
  <c r="AY122" i="4"/>
  <c r="AX123" i="4"/>
  <c r="AY123" i="4"/>
  <c r="J128" i="4"/>
  <c r="J188" i="4"/>
  <c r="J200" i="4"/>
  <c r="J223" i="4"/>
  <c r="J233" i="4"/>
  <c r="J243" i="4"/>
  <c r="J248" i="4"/>
  <c r="J257" i="4"/>
  <c r="J264" i="4"/>
  <c r="J279" i="4"/>
  <c r="AZ299" i="4"/>
  <c r="E11" i="31"/>
  <c r="E9" i="31" s="1"/>
  <c r="F11" i="31"/>
  <c r="D13" i="31"/>
  <c r="E13" i="31"/>
  <c r="D14" i="31"/>
  <c r="E14" i="31"/>
  <c r="F14" i="31"/>
  <c r="C15" i="31"/>
  <c r="D16" i="31"/>
  <c r="E16" i="31"/>
  <c r="F16" i="31"/>
  <c r="C20" i="31"/>
  <c r="D27" i="31"/>
  <c r="E27" i="31"/>
  <c r="F27" i="31"/>
  <c r="C28" i="31"/>
  <c r="D33" i="31"/>
  <c r="E33" i="31"/>
  <c r="F33" i="31"/>
  <c r="C34" i="31"/>
  <c r="C35" i="31"/>
  <c r="C36" i="31"/>
  <c r="C37" i="31"/>
  <c r="C38" i="31"/>
  <c r="C39" i="31"/>
  <c r="A5" i="23"/>
  <c r="AK15" i="23"/>
  <c r="M19" i="23"/>
  <c r="M22" i="23" s="1"/>
  <c r="O19" i="23"/>
  <c r="D19" i="23" s="1"/>
  <c r="U19" i="23"/>
  <c r="U22" i="23" s="1"/>
  <c r="W19" i="23"/>
  <c r="AJ19" i="23"/>
  <c r="O20" i="23"/>
  <c r="D20" i="23" s="1"/>
  <c r="U20" i="23"/>
  <c r="W20" i="23"/>
  <c r="AJ20" i="23"/>
  <c r="O21" i="23"/>
  <c r="U21" i="23"/>
  <c r="W21" i="23"/>
  <c r="AJ21" i="23"/>
  <c r="I22" i="23"/>
  <c r="J22" i="23"/>
  <c r="J25" i="23" s="1"/>
  <c r="L22" i="23"/>
  <c r="N22" i="23"/>
  <c r="S22" i="23"/>
  <c r="T22" i="23"/>
  <c r="V22" i="23"/>
  <c r="X22" i="23"/>
  <c r="Y22" i="23"/>
  <c r="Z22" i="23"/>
  <c r="AA22" i="23"/>
  <c r="AA24" i="23" s="1"/>
  <c r="AA25" i="23" s="1"/>
  <c r="AB22" i="23"/>
  <c r="AC22" i="23"/>
  <c r="AD24" i="23"/>
  <c r="AF22" i="23"/>
  <c r="AG22" i="23"/>
  <c r="AH22" i="23"/>
  <c r="AI22" i="23"/>
  <c r="AA27" i="23"/>
  <c r="D12" i="11"/>
  <c r="F13" i="11"/>
  <c r="J13" i="11"/>
  <c r="G14" i="11"/>
  <c r="G12" i="11" s="1"/>
  <c r="I14" i="11"/>
  <c r="I12" i="11" s="1"/>
  <c r="K14" i="11"/>
  <c r="K12" i="11" s="1"/>
  <c r="F15" i="11"/>
  <c r="P15" i="11"/>
  <c r="F16" i="11"/>
  <c r="E16" i="11" s="1"/>
  <c r="O16" i="11" s="1"/>
  <c r="J16" i="11"/>
  <c r="F17" i="11"/>
  <c r="E17" i="11"/>
  <c r="K20" i="11"/>
  <c r="G21" i="11"/>
  <c r="I21" i="11"/>
  <c r="J21" i="11"/>
  <c r="F22" i="11"/>
  <c r="F23" i="11"/>
  <c r="E23" i="11"/>
  <c r="F24" i="11"/>
  <c r="E24" i="11" s="1"/>
  <c r="G25" i="11"/>
  <c r="I25" i="11"/>
  <c r="J25" i="11"/>
  <c r="F26" i="11"/>
  <c r="G27" i="11"/>
  <c r="I27" i="11"/>
  <c r="J27" i="11"/>
  <c r="O27" i="11"/>
  <c r="F28" i="11"/>
  <c r="F29" i="11"/>
  <c r="E29" i="11" s="1"/>
  <c r="F30" i="11"/>
  <c r="E30" i="11" s="1"/>
  <c r="F31" i="11"/>
  <c r="E31" i="11" s="1"/>
  <c r="F32" i="11"/>
  <c r="E32" i="11" s="1"/>
  <c r="F33" i="11"/>
  <c r="G34" i="11"/>
  <c r="I34" i="11"/>
  <c r="F35" i="11"/>
  <c r="F34" i="11" s="1"/>
  <c r="D40" i="11"/>
  <c r="D39" i="11" s="1"/>
  <c r="G40" i="11"/>
  <c r="G39" i="11" s="1"/>
  <c r="I40" i="11"/>
  <c r="I39" i="11" s="1"/>
  <c r="F41" i="11"/>
  <c r="F42" i="11"/>
  <c r="O43" i="11"/>
  <c r="J44" i="11"/>
  <c r="E44" i="11" s="1"/>
  <c r="K44" i="11"/>
  <c r="E46" i="11"/>
  <c r="J50" i="11"/>
  <c r="E50" i="11" s="1"/>
  <c r="O50" i="11" s="1"/>
  <c r="D51" i="11"/>
  <c r="G51" i="11"/>
  <c r="I51" i="11"/>
  <c r="F52" i="11"/>
  <c r="F53" i="11"/>
  <c r="D54" i="11"/>
  <c r="F55" i="11"/>
  <c r="F56" i="11"/>
  <c r="E56" i="11" s="1"/>
  <c r="G57" i="11"/>
  <c r="I57" i="11"/>
  <c r="F58" i="11"/>
  <c r="F57" i="11" s="1"/>
  <c r="G59" i="11"/>
  <c r="I59" i="11"/>
  <c r="F60" i="11"/>
  <c r="F61" i="11"/>
  <c r="F63" i="11"/>
  <c r="F64" i="11"/>
  <c r="F65" i="11"/>
  <c r="J65" i="11"/>
  <c r="J68" i="11"/>
  <c r="J71" i="11"/>
  <c r="J74" i="11"/>
  <c r="J77" i="11"/>
  <c r="J80" i="11"/>
  <c r="J83" i="11"/>
  <c r="J86" i="11"/>
  <c r="J89" i="11"/>
  <c r="J92" i="11"/>
  <c r="G105" i="11"/>
  <c r="I105" i="11"/>
  <c r="F106" i="11"/>
  <c r="G107" i="11"/>
  <c r="I107" i="11"/>
  <c r="F108" i="11"/>
  <c r="F109" i="11"/>
  <c r="F107" i="11" s="1"/>
  <c r="G110" i="11"/>
  <c r="J110" i="11"/>
  <c r="I111" i="11"/>
  <c r="G112" i="11"/>
  <c r="J112" i="11"/>
  <c r="F114" i="11"/>
  <c r="E114" i="11" s="1"/>
  <c r="E115" i="11"/>
  <c r="O115" i="11" s="1"/>
  <c r="I116" i="11"/>
  <c r="F116" i="11" s="1"/>
  <c r="E116" i="11" s="1"/>
  <c r="O116" i="11" s="1"/>
  <c r="E117" i="11"/>
  <c r="I119" i="11"/>
  <c r="F119" i="11" s="1"/>
  <c r="E119" i="11" s="1"/>
  <c r="G120" i="11"/>
  <c r="J120" i="11"/>
  <c r="I121" i="11"/>
  <c r="I120" i="11" s="1"/>
  <c r="G124" i="11"/>
  <c r="I124" i="11"/>
  <c r="F125" i="11"/>
  <c r="F124" i="11" s="1"/>
  <c r="F127" i="11"/>
  <c r="F130" i="11"/>
  <c r="F133" i="11"/>
  <c r="F134" i="11"/>
  <c r="F135" i="11"/>
  <c r="F136" i="11"/>
  <c r="F137" i="11"/>
  <c r="F138" i="11"/>
  <c r="E138" i="11" s="1"/>
  <c r="O138" i="11" s="1"/>
  <c r="F139" i="11"/>
  <c r="F140" i="11"/>
  <c r="E140" i="11" s="1"/>
  <c r="O140" i="11" s="1"/>
  <c r="I142" i="11"/>
  <c r="F142" i="11" s="1"/>
  <c r="F144" i="11"/>
  <c r="F145" i="11"/>
  <c r="F147" i="11"/>
  <c r="F152" i="11"/>
  <c r="E152" i="11" s="1"/>
  <c r="O152" i="11" s="1"/>
  <c r="F153" i="11"/>
  <c r="F154" i="11"/>
  <c r="F155" i="11"/>
  <c r="F156" i="11"/>
  <c r="F157" i="11"/>
  <c r="F158" i="11"/>
  <c r="F159" i="11"/>
  <c r="F160" i="11"/>
  <c r="F161" i="11"/>
  <c r="F162" i="11"/>
  <c r="F163" i="11"/>
  <c r="F165" i="11"/>
  <c r="F167" i="11"/>
  <c r="E167" i="11" s="1"/>
  <c r="E10" i="22"/>
  <c r="I8" i="21"/>
  <c r="J8" i="21"/>
  <c r="L8" i="21"/>
  <c r="M8" i="21"/>
  <c r="O8" i="21"/>
  <c r="P8" i="21"/>
  <c r="Q8" i="21"/>
  <c r="S8" i="21"/>
  <c r="T8" i="21"/>
  <c r="V8" i="21"/>
  <c r="R9" i="21"/>
  <c r="R8" i="21" s="1"/>
  <c r="W9" i="21"/>
  <c r="R10" i="21"/>
  <c r="W10" i="21"/>
  <c r="R11" i="21"/>
  <c r="U11" i="21"/>
  <c r="U8" i="21" s="1"/>
  <c r="W11" i="21"/>
  <c r="D8" i="20"/>
  <c r="E12" i="20"/>
  <c r="F10" i="19"/>
  <c r="G10" i="19"/>
  <c r="H10" i="19"/>
  <c r="I10" i="19"/>
  <c r="L10" i="19"/>
  <c r="M10" i="19"/>
  <c r="N10" i="19"/>
  <c r="P10" i="19"/>
  <c r="R10" i="19"/>
  <c r="U10" i="19"/>
  <c r="J11" i="19"/>
  <c r="O11" i="19"/>
  <c r="O12" i="19"/>
  <c r="J13" i="19"/>
  <c r="O13" i="19"/>
  <c r="I9" i="18"/>
  <c r="J9" i="18"/>
  <c r="O8" i="16"/>
  <c r="R32" i="16"/>
  <c r="N8" i="14"/>
  <c r="F9" i="14"/>
  <c r="F8" i="14" s="1"/>
  <c r="G9" i="14"/>
  <c r="G8" i="14"/>
  <c r="H9" i="14"/>
  <c r="I9" i="14"/>
  <c r="I8" i="14"/>
  <c r="M9" i="14"/>
  <c r="M8" i="14" s="1"/>
  <c r="J10" i="14"/>
  <c r="J14" i="14"/>
  <c r="J23" i="14"/>
  <c r="J24" i="14"/>
  <c r="J26" i="14"/>
  <c r="N27" i="14"/>
  <c r="J28" i="14"/>
  <c r="N28" i="14"/>
  <c r="J29" i="14"/>
  <c r="N29" i="14"/>
  <c r="J30" i="14"/>
  <c r="J31" i="14"/>
  <c r="J32" i="14"/>
  <c r="J33" i="14"/>
  <c r="J41" i="14"/>
  <c r="C41" i="14" s="1"/>
  <c r="J42" i="14"/>
  <c r="C42" i="14" s="1"/>
  <c r="J43" i="14"/>
  <c r="J44" i="14"/>
  <c r="C44" i="14" s="1"/>
  <c r="J45" i="14"/>
  <c r="C45" i="14" s="1"/>
  <c r="C46" i="14"/>
  <c r="C22" i="13"/>
  <c r="C13" i="12"/>
  <c r="C14" i="12"/>
  <c r="D15" i="12"/>
  <c r="C15" i="12" s="1"/>
  <c r="D16" i="12"/>
  <c r="C16" i="12" s="1"/>
  <c r="D18" i="12"/>
  <c r="C18" i="12"/>
  <c r="D19" i="12"/>
  <c r="G19" i="12"/>
  <c r="D20" i="12"/>
  <c r="C20" i="12" s="1"/>
  <c r="C26" i="13" s="1"/>
  <c r="C22" i="12"/>
  <c r="C25" i="12"/>
  <c r="C26" i="12"/>
  <c r="G29" i="12"/>
  <c r="G30" i="12"/>
  <c r="G32" i="12"/>
  <c r="H32" i="12" s="1"/>
  <c r="D33" i="12"/>
  <c r="C33" i="12" s="1"/>
  <c r="D35" i="12"/>
  <c r="J130" i="11" s="1"/>
  <c r="G35" i="12"/>
  <c r="D36" i="12"/>
  <c r="C36" i="12" s="1"/>
  <c r="D37" i="12"/>
  <c r="C37" i="12" s="1"/>
  <c r="D38" i="12"/>
  <c r="C38" i="12" s="1"/>
  <c r="D40" i="12"/>
  <c r="C40" i="12" s="1"/>
  <c r="F141" i="11"/>
  <c r="D50" i="12"/>
  <c r="J145" i="11" s="1"/>
  <c r="D59" i="12"/>
  <c r="C59" i="12"/>
  <c r="G59" i="12" s="1"/>
  <c r="D60" i="12"/>
  <c r="E61" i="12"/>
  <c r="D62" i="12"/>
  <c r="C62" i="12" s="1"/>
  <c r="D63" i="12"/>
  <c r="J158" i="11" s="1"/>
  <c r="D64" i="12"/>
  <c r="J159" i="11" s="1"/>
  <c r="E159" i="11" s="1"/>
  <c r="O159" i="11" s="1"/>
  <c r="D65" i="12"/>
  <c r="J160" i="11"/>
  <c r="D66" i="12"/>
  <c r="J161" i="11" s="1"/>
  <c r="D68" i="12"/>
  <c r="J163" i="11" s="1"/>
  <c r="D69" i="12"/>
  <c r="J164" i="11" s="1"/>
  <c r="D70" i="12"/>
  <c r="J165" i="11" s="1"/>
  <c r="C71" i="12"/>
  <c r="D72" i="12"/>
  <c r="C73" i="12"/>
  <c r="C74" i="12"/>
  <c r="D75" i="12"/>
  <c r="C75" i="12" s="1"/>
  <c r="I164" i="11" s="1"/>
  <c r="F164" i="11" s="1"/>
  <c r="C76" i="12"/>
  <c r="D77" i="12"/>
  <c r="C77" i="12"/>
  <c r="I166" i="11"/>
  <c r="F166" i="11" s="1"/>
  <c r="C78" i="12"/>
  <c r="E8" i="10"/>
  <c r="F8" i="10"/>
  <c r="G8" i="10"/>
  <c r="I8" i="10"/>
  <c r="J8" i="10"/>
  <c r="K8" i="10"/>
  <c r="L8" i="10"/>
  <c r="M8" i="10"/>
  <c r="N8" i="10"/>
  <c r="O8" i="10"/>
  <c r="P8" i="10"/>
  <c r="O3" i="9"/>
  <c r="D9" i="9"/>
  <c r="E9" i="9"/>
  <c r="F9" i="9"/>
  <c r="I9" i="9"/>
  <c r="J9" i="9"/>
  <c r="M9" i="9"/>
  <c r="N9" i="9"/>
  <c r="C10" i="9"/>
  <c r="C11" i="9"/>
  <c r="C12" i="9"/>
  <c r="H8" i="8"/>
  <c r="AV87" i="4"/>
  <c r="AV92" i="4" s="1"/>
  <c r="AV93" i="4" s="1"/>
  <c r="P13" i="8"/>
  <c r="M296" i="3"/>
  <c r="J296" i="3"/>
  <c r="P296" i="3" s="1"/>
  <c r="AE22" i="23"/>
  <c r="N35" i="27"/>
  <c r="N331" i="3"/>
  <c r="Y583" i="6"/>
  <c r="AJ15" i="27"/>
  <c r="S172" i="3"/>
  <c r="T172" i="3" s="1"/>
  <c r="E577" i="6"/>
  <c r="Z710" i="6"/>
  <c r="G460" i="6"/>
  <c r="G420" i="6"/>
  <c r="E420" i="6" s="1"/>
  <c r="G532" i="6"/>
  <c r="E532" i="6" s="1"/>
  <c r="Z532" i="6" s="1"/>
  <c r="Y601" i="6"/>
  <c r="Z601" i="6"/>
  <c r="G513" i="6"/>
  <c r="E513" i="6" s="1"/>
  <c r="Z513" i="6" s="1"/>
  <c r="M641" i="6"/>
  <c r="E539" i="6"/>
  <c r="W529" i="6"/>
  <c r="Y468" i="6"/>
  <c r="Q343" i="6"/>
  <c r="F367" i="6"/>
  <c r="F366" i="6" s="1"/>
  <c r="G373" i="6"/>
  <c r="AC359" i="2"/>
  <c r="K347" i="6"/>
  <c r="AC357" i="2"/>
  <c r="O325" i="2"/>
  <c r="L325" i="2"/>
  <c r="K325" i="2"/>
  <c r="G325" i="2" s="1"/>
  <c r="E325" i="2" s="1"/>
  <c r="Y325" i="2" s="1"/>
  <c r="P30" i="8"/>
  <c r="D43" i="4"/>
  <c r="J299" i="3"/>
  <c r="P299" i="3" s="1"/>
  <c r="S294" i="3"/>
  <c r="Z629" i="6"/>
  <c r="S206" i="3"/>
  <c r="N170" i="3"/>
  <c r="N195" i="3"/>
  <c r="Y626" i="6"/>
  <c r="Y619" i="6"/>
  <c r="Z619" i="6"/>
  <c r="L413" i="6"/>
  <c r="O413" i="6"/>
  <c r="X388" i="6"/>
  <c r="X387" i="6"/>
  <c r="K387" i="6"/>
  <c r="X368" i="6"/>
  <c r="O387" i="6"/>
  <c r="L192" i="2"/>
  <c r="L191" i="2" s="1"/>
  <c r="X260" i="2"/>
  <c r="L66" i="2"/>
  <c r="L65" i="2" s="1"/>
  <c r="X350" i="2"/>
  <c r="L164" i="2"/>
  <c r="L163" i="2" s="1"/>
  <c r="O350" i="2"/>
  <c r="O344" i="2" s="1"/>
  <c r="F308" i="2"/>
  <c r="X315" i="2"/>
  <c r="L315" i="2"/>
  <c r="K315" i="2"/>
  <c r="G315" i="2" s="1"/>
  <c r="E315" i="2" s="1"/>
  <c r="Y315" i="2" s="1"/>
  <c r="K293" i="2"/>
  <c r="G293" i="2" s="1"/>
  <c r="E293" i="2" s="1"/>
  <c r="Y293" i="2" s="1"/>
  <c r="X293" i="2"/>
  <c r="N206" i="3"/>
  <c r="P206" i="3" s="1"/>
  <c r="X33" i="2"/>
  <c r="X150" i="2"/>
  <c r="R42" i="2"/>
  <c r="R41" i="2" s="1"/>
  <c r="N254" i="3"/>
  <c r="S332" i="3"/>
  <c r="T332" i="3" s="1"/>
  <c r="J117" i="3"/>
  <c r="M357" i="2"/>
  <c r="M356" i="2"/>
  <c r="G201" i="2"/>
  <c r="L350" i="2"/>
  <c r="L344" i="2" s="1"/>
  <c r="K350" i="2"/>
  <c r="H344" i="2"/>
  <c r="H220" i="2"/>
  <c r="H219" i="2" s="1"/>
  <c r="G63" i="47"/>
  <c r="N367" i="47"/>
  <c r="R367" i="47"/>
  <c r="U347" i="47"/>
  <c r="E235" i="47"/>
  <c r="U235" i="47" s="1"/>
  <c r="V235" i="47" s="1"/>
  <c r="G33" i="47"/>
  <c r="I73" i="47"/>
  <c r="G64" i="47"/>
  <c r="G66" i="47"/>
  <c r="E66" i="47" s="1"/>
  <c r="U66" i="47" s="1"/>
  <c r="V66" i="47" s="1"/>
  <c r="G71" i="47"/>
  <c r="E71" i="47" s="1"/>
  <c r="U71" i="47" s="1"/>
  <c r="V71" i="47" s="1"/>
  <c r="H73" i="47"/>
  <c r="V188" i="47"/>
  <c r="M233" i="47"/>
  <c r="G239" i="47"/>
  <c r="E239" i="47" s="1"/>
  <c r="J212" i="3"/>
  <c r="X395" i="2"/>
  <c r="L395" i="2"/>
  <c r="F392" i="2"/>
  <c r="G142" i="2"/>
  <c r="X385" i="2"/>
  <c r="G326" i="2"/>
  <c r="E326" i="2" s="1"/>
  <c r="Y326" i="2" s="1"/>
  <c r="G299" i="2"/>
  <c r="G118" i="2"/>
  <c r="E118" i="2" s="1"/>
  <c r="Y118" i="2" s="1"/>
  <c r="F192" i="2"/>
  <c r="F191" i="2" s="1"/>
  <c r="K278" i="2"/>
  <c r="E374" i="2"/>
  <c r="Y374" i="2" s="1"/>
  <c r="G155" i="2"/>
  <c r="E155" i="2" s="1"/>
  <c r="Y155" i="2" s="1"/>
  <c r="C162" i="2"/>
  <c r="AD6" i="2"/>
  <c r="AD7" i="2" s="1"/>
  <c r="G339" i="2"/>
  <c r="G338" i="2"/>
  <c r="G235" i="2"/>
  <c r="E235" i="2" s="1"/>
  <c r="Y235" i="2" s="1"/>
  <c r="X95" i="2"/>
  <c r="F357" i="2"/>
  <c r="F356" i="2" s="1"/>
  <c r="O329" i="2"/>
  <c r="L404" i="2"/>
  <c r="L403" i="2" s="1"/>
  <c r="G158" i="2"/>
  <c r="L278" i="2"/>
  <c r="L385" i="2"/>
  <c r="L329" i="2"/>
  <c r="G328" i="2"/>
  <c r="E328" i="2" s="1"/>
  <c r="Y328" i="2" s="1"/>
  <c r="F327" i="2"/>
  <c r="X329" i="2"/>
  <c r="X327" i="2" s="1"/>
  <c r="X168" i="2"/>
  <c r="X21" i="2"/>
  <c r="X262" i="2"/>
  <c r="E262" i="2" s="1"/>
  <c r="Y262" i="2" s="1"/>
  <c r="F245" i="2"/>
  <c r="X25" i="2"/>
  <c r="X96" i="2"/>
  <c r="G208" i="2"/>
  <c r="E208" i="2" s="1"/>
  <c r="Y208" i="2" s="1"/>
  <c r="E291" i="2"/>
  <c r="Y291" i="2" s="1"/>
  <c r="Y444" i="2"/>
  <c r="M203" i="2"/>
  <c r="X203" i="2" s="1"/>
  <c r="X249" i="2"/>
  <c r="X69" i="2"/>
  <c r="O385" i="2"/>
  <c r="G271" i="2"/>
  <c r="G183" i="2"/>
  <c r="K385" i="2"/>
  <c r="X19" i="2"/>
  <c r="M6" i="2"/>
  <c r="X236" i="2"/>
  <c r="E213" i="2"/>
  <c r="Y213" i="2" s="1"/>
  <c r="E128" i="2"/>
  <c r="Y128" i="2" s="1"/>
  <c r="S325" i="3"/>
  <c r="T325" i="3" s="1"/>
  <c r="J325" i="3"/>
  <c r="N221" i="3"/>
  <c r="K273" i="2"/>
  <c r="K284" i="2"/>
  <c r="X273" i="2"/>
  <c r="L273" i="2"/>
  <c r="G240" i="2"/>
  <c r="E240" i="2" s="1"/>
  <c r="Y240" i="2" s="1"/>
  <c r="G147" i="2"/>
  <c r="E147" i="2" s="1"/>
  <c r="Y147" i="2" s="1"/>
  <c r="T404" i="2"/>
  <c r="O354" i="2"/>
  <c r="O351" i="2" s="1"/>
  <c r="L354" i="2"/>
  <c r="L351" i="2" s="1"/>
  <c r="X354" i="2"/>
  <c r="K354" i="2"/>
  <c r="K351" i="2" s="1"/>
  <c r="F351" i="2"/>
  <c r="X404" i="2"/>
  <c r="X403" i="2" s="1"/>
  <c r="F220" i="2"/>
  <c r="F219" i="2" s="1"/>
  <c r="K236" i="2"/>
  <c r="O395" i="2"/>
  <c r="O392" i="2" s="1"/>
  <c r="T395" i="2"/>
  <c r="K395" i="2"/>
  <c r="X319" i="2"/>
  <c r="E78" i="2"/>
  <c r="Y78" i="2" s="1"/>
  <c r="N116" i="3"/>
  <c r="S156" i="3"/>
  <c r="T156" i="3"/>
  <c r="J156" i="3"/>
  <c r="K22" i="23"/>
  <c r="D34" i="43"/>
  <c r="N156" i="3"/>
  <c r="J279" i="3"/>
  <c r="P279" i="3" s="1"/>
  <c r="S279" i="3"/>
  <c r="T279" i="3" s="1"/>
  <c r="Y707" i="6"/>
  <c r="Z608" i="6"/>
  <c r="O396" i="2"/>
  <c r="W391" i="2"/>
  <c r="W355" i="2" s="1"/>
  <c r="G243" i="47"/>
  <c r="G114" i="2"/>
  <c r="E114" i="2" s="1"/>
  <c r="Y114" i="2" s="1"/>
  <c r="J29" i="46"/>
  <c r="G25" i="2"/>
  <c r="M29" i="46"/>
  <c r="I221" i="47"/>
  <c r="G222" i="47"/>
  <c r="G184" i="2"/>
  <c r="E184" i="2" s="1"/>
  <c r="Y184" i="2" s="1"/>
  <c r="S42" i="3"/>
  <c r="T42" i="3" s="1"/>
  <c r="F9" i="47"/>
  <c r="E398" i="47"/>
  <c r="U398" i="47" s="1"/>
  <c r="V398" i="47" s="1"/>
  <c r="V187" i="47"/>
  <c r="J170" i="3"/>
  <c r="K110" i="3"/>
  <c r="S111" i="3"/>
  <c r="S110" i="3" s="1"/>
  <c r="J167" i="3"/>
  <c r="P167" i="3" s="1"/>
  <c r="O10" i="17"/>
  <c r="U21" i="51"/>
  <c r="G24" i="51"/>
  <c r="C24" i="51" s="1"/>
  <c r="F143" i="11"/>
  <c r="E143" i="11" s="1"/>
  <c r="O143" i="11" s="1"/>
  <c r="K525" i="3"/>
  <c r="Q9" i="52"/>
  <c r="AF15" i="52"/>
  <c r="T18" i="52"/>
  <c r="AF9" i="52"/>
  <c r="E8" i="52"/>
  <c r="AK9" i="50"/>
  <c r="G516" i="6"/>
  <c r="E516" i="6" s="1"/>
  <c r="Z516" i="6" s="1"/>
  <c r="Z636" i="6"/>
  <c r="Z586" i="6"/>
  <c r="E555" i="6"/>
  <c r="Y555" i="6" s="1"/>
  <c r="O389" i="6"/>
  <c r="Y424" i="6"/>
  <c r="E414" i="6"/>
  <c r="Y414" i="6" s="1"/>
  <c r="R9" i="47"/>
  <c r="G151" i="2"/>
  <c r="E151" i="2" s="1"/>
  <c r="Y151" i="2" s="1"/>
  <c r="M28" i="47"/>
  <c r="T28" i="47"/>
  <c r="K28" i="47"/>
  <c r="I29" i="46"/>
  <c r="N8" i="47"/>
  <c r="T10" i="52"/>
  <c r="M14" i="16" s="1"/>
  <c r="N233" i="47"/>
  <c r="AC15" i="52"/>
  <c r="D12" i="4"/>
  <c r="AG8" i="52"/>
  <c r="K22" i="17"/>
  <c r="E434" i="2"/>
  <c r="Y434" i="2" s="1"/>
  <c r="V23" i="26"/>
  <c r="V22" i="26" s="1"/>
  <c r="AL31" i="27"/>
  <c r="AL30" i="27" s="1"/>
  <c r="G348" i="6"/>
  <c r="E348" i="6" s="1"/>
  <c r="Z348" i="6" s="1"/>
  <c r="F73" i="47"/>
  <c r="G348" i="2"/>
  <c r="E348" i="2" s="1"/>
  <c r="G62" i="47"/>
  <c r="G38" i="47"/>
  <c r="G154" i="2"/>
  <c r="E154" i="2" s="1"/>
  <c r="Y154" i="2" s="1"/>
  <c r="K17" i="17"/>
  <c r="J17" i="17" s="1"/>
  <c r="C33" i="51"/>
  <c r="G480" i="6"/>
  <c r="E480" i="6" s="1"/>
  <c r="E422" i="2"/>
  <c r="Y422" i="2" s="1"/>
  <c r="AL21" i="27"/>
  <c r="AK31" i="27"/>
  <c r="AK30" i="27" s="1"/>
  <c r="G369" i="6"/>
  <c r="Z557" i="6"/>
  <c r="Z747" i="6"/>
  <c r="Y543" i="6"/>
  <c r="E503" i="6"/>
  <c r="U353" i="47"/>
  <c r="V353" i="47" s="1"/>
  <c r="E753" i="6"/>
  <c r="Z753" i="6"/>
  <c r="Y689" i="6"/>
  <c r="Z689" i="6"/>
  <c r="Z591" i="6"/>
  <c r="L367" i="6"/>
  <c r="L366" i="6" s="1"/>
  <c r="Y473" i="6"/>
  <c r="E72" i="12"/>
  <c r="Y748" i="6"/>
  <c r="Z748" i="6"/>
  <c r="Y772" i="6"/>
  <c r="Y767" i="6"/>
  <c r="K388" i="6"/>
  <c r="Z673" i="6"/>
  <c r="G482" i="6"/>
  <c r="E482" i="6" s="1"/>
  <c r="AD31" i="27"/>
  <c r="AD30" i="27" s="1"/>
  <c r="G393" i="2"/>
  <c r="G594" i="6"/>
  <c r="E594" i="6" s="1"/>
  <c r="G145" i="2"/>
  <c r="E145" i="2" s="1"/>
  <c r="Y145" i="2" s="1"/>
  <c r="X257" i="2"/>
  <c r="G79" i="2"/>
  <c r="G42" i="47"/>
  <c r="E42" i="47" s="1"/>
  <c r="U42" i="47" s="1"/>
  <c r="V42" i="47" s="1"/>
  <c r="G230" i="2"/>
  <c r="E230" i="2" s="1"/>
  <c r="Y230" i="2" s="1"/>
  <c r="G71" i="2"/>
  <c r="E71" i="2" s="1"/>
  <c r="Y71" i="2" s="1"/>
  <c r="T138" i="47"/>
  <c r="I288" i="47"/>
  <c r="I233" i="47" s="1"/>
  <c r="G289" i="47"/>
  <c r="J114" i="3"/>
  <c r="P114" i="3" s="1"/>
  <c r="Q280" i="55"/>
  <c r="G281" i="55"/>
  <c r="N280" i="55"/>
  <c r="AU281" i="55"/>
  <c r="AU280" i="55" s="1"/>
  <c r="AS280" i="55"/>
  <c r="AC281" i="55"/>
  <c r="AC280" i="55" s="1"/>
  <c r="AW281" i="55"/>
  <c r="AW280" i="55" s="1"/>
  <c r="AH281" i="55"/>
  <c r="AH280" i="55" s="1"/>
  <c r="S330" i="55"/>
  <c r="Q330" i="55"/>
  <c r="AL330" i="55"/>
  <c r="N330" i="55"/>
  <c r="N325" i="55" s="1"/>
  <c r="U330" i="55"/>
  <c r="W330" i="55"/>
  <c r="L330" i="55"/>
  <c r="AA330" i="55" s="1"/>
  <c r="W324" i="55"/>
  <c r="N320" i="55"/>
  <c r="L320" i="55"/>
  <c r="AP38" i="55"/>
  <c r="AA91" i="55"/>
  <c r="AP91" i="55"/>
  <c r="AP107" i="55"/>
  <c r="AA107" i="55"/>
  <c r="AU112" i="55"/>
  <c r="AT136" i="55"/>
  <c r="AO139" i="55"/>
  <c r="AK139" i="55" s="1"/>
  <c r="AI139" i="55" s="1"/>
  <c r="Z139" i="55"/>
  <c r="AT160" i="55"/>
  <c r="S160" i="55"/>
  <c r="AH160" i="55" s="1"/>
  <c r="AE160" i="55"/>
  <c r="S184" i="55"/>
  <c r="AT184" i="55"/>
  <c r="AE184" i="55"/>
  <c r="AT202" i="55"/>
  <c r="AK202" i="55" s="1"/>
  <c r="AI202" i="55" s="1"/>
  <c r="AE202" i="55"/>
  <c r="AF209" i="55"/>
  <c r="AU209" i="55"/>
  <c r="AU233" i="55"/>
  <c r="AK233" i="55" s="1"/>
  <c r="AA235" i="55"/>
  <c r="G235" i="55"/>
  <c r="E235" i="55" s="1"/>
  <c r="AY235" i="55" s="1"/>
  <c r="AH236" i="55"/>
  <c r="AW236" i="55"/>
  <c r="AW247" i="55"/>
  <c r="AH247" i="55"/>
  <c r="AW248" i="55"/>
  <c r="AH248" i="55"/>
  <c r="AH258" i="55"/>
  <c r="AW258" i="55"/>
  <c r="AP260" i="55"/>
  <c r="AA260" i="55"/>
  <c r="G260" i="55"/>
  <c r="E260" i="55" s="1"/>
  <c r="AY260" i="55" s="1"/>
  <c r="AU261" i="55"/>
  <c r="AF261" i="55"/>
  <c r="AR270" i="55"/>
  <c r="AC270" i="55"/>
  <c r="AR294" i="55"/>
  <c r="AC294" i="55"/>
  <c r="AR308" i="55"/>
  <c r="AJ110" i="55"/>
  <c r="Q110" i="55"/>
  <c r="K110" i="55"/>
  <c r="AL310" i="55"/>
  <c r="H307" i="55"/>
  <c r="AT37" i="55"/>
  <c r="AP89" i="55"/>
  <c r="AH109" i="55"/>
  <c r="AW109" i="55"/>
  <c r="AE132" i="55"/>
  <c r="S132" i="55"/>
  <c r="AH132" i="55" s="1"/>
  <c r="AF169" i="55"/>
  <c r="Y194" i="55"/>
  <c r="AF199" i="55"/>
  <c r="Z202" i="55"/>
  <c r="AO202" i="55"/>
  <c r="AO209" i="55"/>
  <c r="Z209" i="55"/>
  <c r="V209" i="55" s="1"/>
  <c r="T209" i="55" s="1"/>
  <c r="AA219" i="55"/>
  <c r="AP219" i="55"/>
  <c r="AR243" i="55"/>
  <c r="AC243" i="55"/>
  <c r="AW249" i="55"/>
  <c r="AH249" i="55"/>
  <c r="AS254" i="55"/>
  <c r="AW269" i="55"/>
  <c r="AH269" i="55"/>
  <c r="AH313" i="55"/>
  <c r="AW313" i="55"/>
  <c r="AF36" i="55"/>
  <c r="Z63" i="55"/>
  <c r="AO63" i="55"/>
  <c r="AU70" i="55"/>
  <c r="AP74" i="55"/>
  <c r="G74" i="55"/>
  <c r="E74" i="55"/>
  <c r="AY74" i="55" s="1"/>
  <c r="AT121" i="55"/>
  <c r="S121" i="55"/>
  <c r="AT134" i="55"/>
  <c r="S134" i="55"/>
  <c r="S192" i="55"/>
  <c r="AT192" i="55"/>
  <c r="AE192" i="55"/>
  <c r="AU205" i="55"/>
  <c r="AF205" i="55"/>
  <c r="Q214" i="55"/>
  <c r="Q213" i="55" s="1"/>
  <c r="AF215" i="55"/>
  <c r="AS272" i="55"/>
  <c r="AD272" i="55"/>
  <c r="AP279" i="55"/>
  <c r="AP278" i="55" s="1"/>
  <c r="AA279" i="55"/>
  <c r="AA278" i="55" s="1"/>
  <c r="G279" i="55"/>
  <c r="L278" i="55"/>
  <c r="AV279" i="55"/>
  <c r="AV278" i="55"/>
  <c r="AG279" i="55"/>
  <c r="AG278" i="55" s="1"/>
  <c r="R278" i="55"/>
  <c r="AW293" i="55"/>
  <c r="AU312" i="55"/>
  <c r="Z21" i="55"/>
  <c r="AH44" i="55"/>
  <c r="AH49" i="55"/>
  <c r="AP148" i="55"/>
  <c r="Z158" i="55"/>
  <c r="AP235" i="55"/>
  <c r="Z32" i="55"/>
  <c r="AW41" i="55"/>
  <c r="AF48" i="55"/>
  <c r="AF57" i="55"/>
  <c r="AU67" i="55"/>
  <c r="AA105" i="55"/>
  <c r="Z120" i="55"/>
  <c r="AF122" i="55"/>
  <c r="AU152" i="55"/>
  <c r="AA163" i="55"/>
  <c r="G171" i="55"/>
  <c r="E171" i="55" s="1"/>
  <c r="AY171" i="55" s="1"/>
  <c r="G17" i="55"/>
  <c r="AO21" i="55"/>
  <c r="AU23" i="55"/>
  <c r="Z28" i="55"/>
  <c r="AF30" i="55"/>
  <c r="AF44" i="55"/>
  <c r="AF46" i="55"/>
  <c r="AP48" i="55"/>
  <c r="AF55" i="55"/>
  <c r="AF116" i="55"/>
  <c r="AT141" i="55"/>
  <c r="AA159" i="55"/>
  <c r="AF160" i="55"/>
  <c r="G166" i="55"/>
  <c r="E166" i="55" s="1"/>
  <c r="AY166" i="55" s="1"/>
  <c r="AH169" i="55"/>
  <c r="AO171" i="55"/>
  <c r="Z172" i="55"/>
  <c r="AE186" i="55"/>
  <c r="AT189" i="55"/>
  <c r="AA218" i="55"/>
  <c r="AM223" i="55"/>
  <c r="AR223" i="55"/>
  <c r="AR222" i="55" s="1"/>
  <c r="AU234" i="55"/>
  <c r="AU291" i="55"/>
  <c r="AH292" i="55"/>
  <c r="AE61" i="55"/>
  <c r="AT61" i="55"/>
  <c r="AP101" i="55"/>
  <c r="AA101" i="55"/>
  <c r="AH116" i="55"/>
  <c r="AW116" i="55"/>
  <c r="AA126" i="55"/>
  <c r="AP126" i="55"/>
  <c r="Z128" i="55"/>
  <c r="V128" i="55" s="1"/>
  <c r="T128" i="55" s="1"/>
  <c r="AO128" i="55"/>
  <c r="G128" i="55"/>
  <c r="E128" i="55" s="1"/>
  <c r="AY128" i="55" s="1"/>
  <c r="AF144" i="55"/>
  <c r="AU144" i="55"/>
  <c r="AU157" i="55"/>
  <c r="AT164" i="55"/>
  <c r="S164" i="55"/>
  <c r="AU182" i="55"/>
  <c r="AW186" i="55"/>
  <c r="AH186" i="55"/>
  <c r="AF194" i="55"/>
  <c r="AU194" i="55"/>
  <c r="AU224" i="55"/>
  <c r="AS244" i="55"/>
  <c r="AV260" i="55"/>
  <c r="AG260" i="55"/>
  <c r="AC300" i="55"/>
  <c r="AR300" i="55"/>
  <c r="AW301" i="55"/>
  <c r="AH301" i="55"/>
  <c r="AT65" i="55"/>
  <c r="AE65" i="55"/>
  <c r="AF72" i="55"/>
  <c r="AU72" i="55"/>
  <c r="AF74" i="55"/>
  <c r="AU74" i="55"/>
  <c r="AH85" i="55"/>
  <c r="AW85" i="55"/>
  <c r="AW99" i="55"/>
  <c r="AH99" i="55"/>
  <c r="AW106" i="55"/>
  <c r="AH106" i="55"/>
  <c r="AO112" i="55"/>
  <c r="Z112" i="55"/>
  <c r="AO122" i="55"/>
  <c r="W133" i="55"/>
  <c r="AL133" i="55"/>
  <c r="Z135" i="55"/>
  <c r="AW150" i="55"/>
  <c r="AH150" i="55"/>
  <c r="AU162" i="55"/>
  <c r="AF162" i="55"/>
  <c r="AH171" i="55"/>
  <c r="AW171" i="55"/>
  <c r="AP217" i="55"/>
  <c r="AP224" i="55"/>
  <c r="AW229" i="55"/>
  <c r="AH229" i="55"/>
  <c r="AA233" i="55"/>
  <c r="L155" i="55"/>
  <c r="AP155" i="55" s="1"/>
  <c r="F131" i="55"/>
  <c r="U155" i="55"/>
  <c r="AO36" i="55"/>
  <c r="AU66" i="55"/>
  <c r="AF66" i="55"/>
  <c r="AP70" i="55"/>
  <c r="AO73" i="55"/>
  <c r="AF93" i="55"/>
  <c r="AF97" i="55"/>
  <c r="AU97" i="55"/>
  <c r="AL137" i="55"/>
  <c r="G137" i="55"/>
  <c r="AP145" i="55"/>
  <c r="AA145" i="55"/>
  <c r="S146" i="55"/>
  <c r="S163" i="55"/>
  <c r="AF170" i="55"/>
  <c r="AU170" i="55"/>
  <c r="AU208" i="55"/>
  <c r="AF208" i="55"/>
  <c r="AW226" i="55"/>
  <c r="AH226" i="55"/>
  <c r="AH227" i="55"/>
  <c r="AD257" i="55"/>
  <c r="AS257" i="55"/>
  <c r="AP285" i="55"/>
  <c r="AC290" i="55"/>
  <c r="AR290" i="55"/>
  <c r="AR309" i="55"/>
  <c r="G309" i="55"/>
  <c r="E309" i="55" s="1"/>
  <c r="AY309" i="55" s="1"/>
  <c r="G326" i="55"/>
  <c r="E326" i="55" s="1"/>
  <c r="AF326" i="55"/>
  <c r="AF329" i="55"/>
  <c r="AW332" i="55"/>
  <c r="AH332" i="55"/>
  <c r="AP334" i="55"/>
  <c r="AA334" i="55"/>
  <c r="G334" i="55"/>
  <c r="E334" i="55" s="1"/>
  <c r="AY334" i="55" s="1"/>
  <c r="U78" i="55"/>
  <c r="F59" i="55"/>
  <c r="AL129" i="55"/>
  <c r="AN196" i="55"/>
  <c r="Y196" i="55"/>
  <c r="AG196" i="55"/>
  <c r="AV196" i="55"/>
  <c r="R175" i="55"/>
  <c r="R174" i="55"/>
  <c r="AU75" i="55"/>
  <c r="AU176" i="55"/>
  <c r="Z23" i="55"/>
  <c r="V23" i="55" s="1"/>
  <c r="T23" i="55" s="1"/>
  <c r="Z26" i="55"/>
  <c r="AH40" i="55"/>
  <c r="AH45" i="55"/>
  <c r="AH88" i="55"/>
  <c r="Z118" i="55"/>
  <c r="Z166" i="55"/>
  <c r="AT191" i="55"/>
  <c r="AU197" i="55"/>
  <c r="AU199" i="55"/>
  <c r="AF224" i="55"/>
  <c r="AF233" i="55"/>
  <c r="AU19" i="55"/>
  <c r="AK19" i="55" s="1"/>
  <c r="AW21" i="55"/>
  <c r="AH28" i="55"/>
  <c r="AO29" i="55"/>
  <c r="AF32" i="55"/>
  <c r="AU41" i="55"/>
  <c r="Z60" i="55"/>
  <c r="AW102" i="55"/>
  <c r="AH113" i="55"/>
  <c r="AO138" i="55"/>
  <c r="AT186" i="55"/>
  <c r="AA285" i="55"/>
  <c r="AU328" i="55"/>
  <c r="F81" i="55"/>
  <c r="W132" i="55"/>
  <c r="Z208" i="55"/>
  <c r="AO208" i="55"/>
  <c r="AN215" i="55"/>
  <c r="AN214" i="55"/>
  <c r="AN213" i="55" s="1"/>
  <c r="J214" i="55"/>
  <c r="J213" i="55" s="1"/>
  <c r="AL224" i="55"/>
  <c r="O278" i="55"/>
  <c r="AD279" i="55"/>
  <c r="AD278" i="55" s="1"/>
  <c r="AL286" i="55"/>
  <c r="W290" i="55"/>
  <c r="S299" i="55"/>
  <c r="N299" i="55"/>
  <c r="U299" i="55"/>
  <c r="AC301" i="55"/>
  <c r="AR301" i="55"/>
  <c r="AU317" i="55"/>
  <c r="AF317" i="55"/>
  <c r="AF323" i="55"/>
  <c r="AP329" i="55"/>
  <c r="AA329" i="55"/>
  <c r="V329" i="55" s="1"/>
  <c r="T329" i="55" s="1"/>
  <c r="AR333" i="55"/>
  <c r="AC335" i="55"/>
  <c r="AR335" i="55"/>
  <c r="AK335" i="55" s="1"/>
  <c r="AI335" i="55" s="1"/>
  <c r="AC337" i="55"/>
  <c r="AH105" i="55"/>
  <c r="AF137" i="55"/>
  <c r="AF138" i="55"/>
  <c r="AO147" i="55"/>
  <c r="AT157" i="55"/>
  <c r="AE206" i="55"/>
  <c r="AF207" i="55"/>
  <c r="AT214" i="55"/>
  <c r="AT213" i="55" s="1"/>
  <c r="AH254" i="55"/>
  <c r="AO271" i="55"/>
  <c r="AT82" i="55"/>
  <c r="AL215" i="55"/>
  <c r="AK215" i="55" s="1"/>
  <c r="AA225" i="55"/>
  <c r="AP225" i="55"/>
  <c r="AF243" i="55"/>
  <c r="G261" i="55"/>
  <c r="E261" i="55" s="1"/>
  <c r="AY261" i="55" s="1"/>
  <c r="AR261" i="55"/>
  <c r="AC261" i="55"/>
  <c r="AV264" i="55"/>
  <c r="AV263" i="55" s="1"/>
  <c r="AG264" i="55"/>
  <c r="AA272" i="55"/>
  <c r="AP272" i="55"/>
  <c r="AP271" i="55" s="1"/>
  <c r="G272" i="55"/>
  <c r="E272" i="55"/>
  <c r="AY272" i="55" s="1"/>
  <c r="AF285" i="55"/>
  <c r="U173" i="55"/>
  <c r="F156" i="55"/>
  <c r="N306" i="55"/>
  <c r="G306" i="55" s="1"/>
  <c r="E306" i="55" s="1"/>
  <c r="AY306" i="55" s="1"/>
  <c r="L306" i="55"/>
  <c r="L302" i="55" s="1"/>
  <c r="U306" i="55"/>
  <c r="U302" i="55" s="1"/>
  <c r="F302" i="55"/>
  <c r="AH112" i="55"/>
  <c r="AH115" i="55"/>
  <c r="G116" i="55"/>
  <c r="G123" i="55"/>
  <c r="E123" i="55" s="1"/>
  <c r="AY123" i="55" s="1"/>
  <c r="AF127" i="55"/>
  <c r="AU132" i="55"/>
  <c r="AH145" i="55"/>
  <c r="Z146" i="55"/>
  <c r="AU149" i="55"/>
  <c r="AU153" i="55"/>
  <c r="AT158" i="55"/>
  <c r="AA169" i="55"/>
  <c r="AT172" i="55"/>
  <c r="AK172" i="55" s="1"/>
  <c r="AI172" i="55" s="1"/>
  <c r="I175" i="55"/>
  <c r="I174" i="55" s="1"/>
  <c r="Q179" i="55"/>
  <c r="AF179" i="55" s="1"/>
  <c r="AF180" i="55"/>
  <c r="AE190" i="55"/>
  <c r="AE201" i="55"/>
  <c r="AT201" i="55"/>
  <c r="Z204" i="55"/>
  <c r="G205" i="55"/>
  <c r="E205" i="55" s="1"/>
  <c r="AY205" i="55" s="1"/>
  <c r="Z206" i="55"/>
  <c r="G208" i="55"/>
  <c r="E208" i="55" s="1"/>
  <c r="AY208" i="55" s="1"/>
  <c r="W215" i="55"/>
  <c r="AB214" i="55"/>
  <c r="AB213" i="55" s="1"/>
  <c r="AO214" i="55"/>
  <c r="AO213" i="55" s="1"/>
  <c r="AH233" i="55"/>
  <c r="AW233" i="55"/>
  <c r="AC251" i="55"/>
  <c r="AV274" i="55"/>
  <c r="AF287" i="55"/>
  <c r="AR293" i="55"/>
  <c r="AJ299" i="55"/>
  <c r="AW309" i="55"/>
  <c r="AU323" i="55"/>
  <c r="AV262" i="55"/>
  <c r="AW208" i="55"/>
  <c r="AH211" i="55"/>
  <c r="AO232" i="55"/>
  <c r="AO231" i="55" s="1"/>
  <c r="AV245" i="55"/>
  <c r="AD256" i="55"/>
  <c r="AC257" i="55"/>
  <c r="Y263" i="55"/>
  <c r="X271" i="55"/>
  <c r="N274" i="55"/>
  <c r="AF274" i="55"/>
  <c r="AO274" i="55"/>
  <c r="AG274" i="55"/>
  <c r="AU276" i="55"/>
  <c r="AA294" i="55"/>
  <c r="F296" i="55"/>
  <c r="Y311" i="55"/>
  <c r="AH317" i="55"/>
  <c r="AR317" i="55"/>
  <c r="AH327" i="55"/>
  <c r="AR327" i="55"/>
  <c r="AK327" i="55" s="1"/>
  <c r="AI327" i="55" s="1"/>
  <c r="AK392" i="55"/>
  <c r="AI392" i="55" s="1"/>
  <c r="V395" i="55"/>
  <c r="T395" i="55" s="1"/>
  <c r="AB196" i="55"/>
  <c r="Q302" i="55"/>
  <c r="AH336" i="55"/>
  <c r="AC341" i="55"/>
  <c r="N340" i="55"/>
  <c r="AC340" i="55" s="1"/>
  <c r="AU220" i="55"/>
  <c r="AF220" i="55"/>
  <c r="AL306" i="55"/>
  <c r="H302" i="55"/>
  <c r="Z268" i="55"/>
  <c r="AL268" i="55"/>
  <c r="AM268" i="55"/>
  <c r="AR272" i="55"/>
  <c r="AE274" i="55"/>
  <c r="AM274" i="55"/>
  <c r="AW287" i="55"/>
  <c r="AG296" i="55"/>
  <c r="X302" i="55"/>
  <c r="AQ302" i="55"/>
  <c r="AE323" i="55"/>
  <c r="AE321" i="55" s="1"/>
  <c r="AH326" i="55"/>
  <c r="AK391" i="55"/>
  <c r="AI391" i="55" s="1"/>
  <c r="AK394" i="55"/>
  <c r="AI394" i="55" s="1"/>
  <c r="AR332" i="55"/>
  <c r="AR336" i="55"/>
  <c r="AK336" i="55" s="1"/>
  <c r="AI336" i="55" s="1"/>
  <c r="AK395" i="55"/>
  <c r="AI395" i="55" s="1"/>
  <c r="AU33" i="55"/>
  <c r="H59" i="55"/>
  <c r="H81" i="55"/>
  <c r="F111" i="55"/>
  <c r="AS196" i="55"/>
  <c r="H232" i="55"/>
  <c r="H231" i="55" s="1"/>
  <c r="H311" i="55"/>
  <c r="AA333" i="55"/>
  <c r="AU334" i="55"/>
  <c r="AH335" i="55"/>
  <c r="V364" i="55"/>
  <c r="T364" i="55" s="1"/>
  <c r="V368" i="55"/>
  <c r="F284" i="55"/>
  <c r="W314" i="55"/>
  <c r="U314" i="55"/>
  <c r="AG271" i="55"/>
  <c r="L310" i="55"/>
  <c r="AJ310" i="55"/>
  <c r="U310" i="55"/>
  <c r="U307" i="55" s="1"/>
  <c r="W310" i="55"/>
  <c r="W307" i="55"/>
  <c r="AM271" i="55"/>
  <c r="AB271" i="55"/>
  <c r="N310" i="55"/>
  <c r="AC310" i="55" s="1"/>
  <c r="AV271" i="55"/>
  <c r="W306" i="55"/>
  <c r="S306" i="55"/>
  <c r="S302" i="55" s="1"/>
  <c r="AJ306" i="55"/>
  <c r="AJ302" i="55" s="1"/>
  <c r="AU306" i="55"/>
  <c r="Q295" i="55"/>
  <c r="AJ295" i="55"/>
  <c r="N295" i="55"/>
  <c r="AC295" i="55" s="1"/>
  <c r="L295" i="55"/>
  <c r="AA295" i="55" s="1"/>
  <c r="W295" i="55"/>
  <c r="AH295" i="55"/>
  <c r="H271" i="55"/>
  <c r="L271" i="55"/>
  <c r="O273" i="55"/>
  <c r="U273" i="55"/>
  <c r="U271" i="55" s="1"/>
  <c r="AA273" i="55"/>
  <c r="AE271" i="55"/>
  <c r="N273" i="55"/>
  <c r="F263" i="55"/>
  <c r="N266" i="55"/>
  <c r="S266" i="55"/>
  <c r="W266" i="55"/>
  <c r="W263" i="55" s="1"/>
  <c r="L266" i="55"/>
  <c r="AA266" i="55" s="1"/>
  <c r="AL266" i="55"/>
  <c r="H263" i="55"/>
  <c r="AM263" i="55"/>
  <c r="O266" i="55"/>
  <c r="AS266" i="55" s="1"/>
  <c r="AJ262" i="55"/>
  <c r="N262" i="55"/>
  <c r="AL238" i="55"/>
  <c r="S238" i="55"/>
  <c r="AJ238" i="55"/>
  <c r="L238" i="55"/>
  <c r="Q238" i="55"/>
  <c r="H175" i="55"/>
  <c r="U196" i="55"/>
  <c r="F175" i="55"/>
  <c r="K196" i="55"/>
  <c r="AC196" i="55"/>
  <c r="N130" i="55"/>
  <c r="AL173" i="55"/>
  <c r="P173" i="55"/>
  <c r="L173" i="55"/>
  <c r="L156" i="55" s="1"/>
  <c r="Q173" i="55"/>
  <c r="AU173" i="55" s="1"/>
  <c r="AJ173" i="55"/>
  <c r="K173" i="55"/>
  <c r="AA155" i="55"/>
  <c r="S155" i="55"/>
  <c r="AH155" i="55" s="1"/>
  <c r="Q155" i="55"/>
  <c r="AF155" i="55" s="1"/>
  <c r="AJ155" i="55"/>
  <c r="Z155" i="55"/>
  <c r="W155" i="55"/>
  <c r="Q129" i="55"/>
  <c r="L129" i="55"/>
  <c r="AA129" i="55" s="1"/>
  <c r="K129" i="55"/>
  <c r="Z129" i="55" s="1"/>
  <c r="U129" i="55"/>
  <c r="S129" i="55"/>
  <c r="AW129" i="55" s="1"/>
  <c r="AH129" i="55"/>
  <c r="G86" i="55"/>
  <c r="Z86" i="55"/>
  <c r="Z88" i="55"/>
  <c r="AO95" i="55"/>
  <c r="Z109" i="55"/>
  <c r="AL110" i="55"/>
  <c r="L110" i="55"/>
  <c r="AA110" i="55"/>
  <c r="U110" i="55"/>
  <c r="S110" i="55"/>
  <c r="AH110" i="55" s="1"/>
  <c r="W78" i="55"/>
  <c r="Q78" i="55"/>
  <c r="L78" i="55"/>
  <c r="S78" i="55"/>
  <c r="AJ78" i="55"/>
  <c r="K78" i="55"/>
  <c r="K283" i="55"/>
  <c r="N80" i="55"/>
  <c r="M130" i="55"/>
  <c r="Q58" i="55"/>
  <c r="AU58" i="55" s="1"/>
  <c r="AJ58" i="55"/>
  <c r="K58" i="55"/>
  <c r="AW341" i="55"/>
  <c r="AW340" i="55" s="1"/>
  <c r="AK388" i="55"/>
  <c r="AI388" i="55" s="1"/>
  <c r="AK389" i="55"/>
  <c r="AI389" i="55" s="1"/>
  <c r="R16" i="55"/>
  <c r="I80" i="55"/>
  <c r="O80" i="55"/>
  <c r="I130" i="55"/>
  <c r="O130" i="55"/>
  <c r="Z33" i="55"/>
  <c r="V33" i="55" s="1"/>
  <c r="T33" i="55" s="1"/>
  <c r="L174" i="55"/>
  <c r="AK364" i="55"/>
  <c r="AI364" i="55" s="1"/>
  <c r="AX364" i="55" s="1"/>
  <c r="AK377" i="55"/>
  <c r="AI377" i="55" s="1"/>
  <c r="AW33" i="55"/>
  <c r="AK368" i="55"/>
  <c r="AI368" i="55"/>
  <c r="J80" i="55"/>
  <c r="AN29" i="55"/>
  <c r="Y29" i="55"/>
  <c r="S29" i="55"/>
  <c r="G27" i="55"/>
  <c r="Z27" i="55"/>
  <c r="Z31" i="55"/>
  <c r="AO47" i="55"/>
  <c r="Z83" i="55"/>
  <c r="G83" i="55"/>
  <c r="AO102" i="55"/>
  <c r="AO106" i="55"/>
  <c r="AK106" i="55" s="1"/>
  <c r="AI106" i="55" s="1"/>
  <c r="G106" i="55"/>
  <c r="E106" i="55" s="1"/>
  <c r="AY106" i="55" s="1"/>
  <c r="AW114" i="55"/>
  <c r="AH114" i="55"/>
  <c r="AO60" i="55"/>
  <c r="G62" i="55"/>
  <c r="G93" i="55"/>
  <c r="AO103" i="55"/>
  <c r="AO107" i="55"/>
  <c r="AF115" i="55"/>
  <c r="V115" i="55" s="1"/>
  <c r="T115" i="55" s="1"/>
  <c r="AU115" i="55"/>
  <c r="AO27" i="55"/>
  <c r="G36" i="55"/>
  <c r="E36" i="55" s="1"/>
  <c r="AY36" i="55" s="1"/>
  <c r="AA38" i="55"/>
  <c r="AF40" i="55"/>
  <c r="G88" i="55"/>
  <c r="E88" i="55" s="1"/>
  <c r="AY88" i="55" s="1"/>
  <c r="AF88" i="55"/>
  <c r="AF92" i="55"/>
  <c r="G95" i="55"/>
  <c r="E95" i="55" s="1"/>
  <c r="AY95" i="55" s="1"/>
  <c r="G112" i="55"/>
  <c r="E112" i="55" s="1"/>
  <c r="AY112" i="55" s="1"/>
  <c r="AF112" i="55"/>
  <c r="G19" i="55"/>
  <c r="S19" i="55"/>
  <c r="AE21" i="55"/>
  <c r="G23" i="55"/>
  <c r="E23" i="55" s="1"/>
  <c r="AY23" i="55" s="1"/>
  <c r="S23" i="55"/>
  <c r="AE24" i="55"/>
  <c r="AE25" i="55"/>
  <c r="V25" i="55" s="1"/>
  <c r="AO31" i="55"/>
  <c r="AW31" i="55"/>
  <c r="AW34" i="55"/>
  <c r="S37" i="55"/>
  <c r="AW38" i="55"/>
  <c r="AF52" i="55"/>
  <c r="AW56" i="55"/>
  <c r="S62" i="55"/>
  <c r="AW62" i="55" s="1"/>
  <c r="AF64" i="55"/>
  <c r="AP64" i="55"/>
  <c r="S65" i="55"/>
  <c r="AA70" i="55"/>
  <c r="AW73" i="55"/>
  <c r="AA74" i="55"/>
  <c r="AA77" i="55"/>
  <c r="AW77" i="55"/>
  <c r="AO83" i="55"/>
  <c r="AE94" i="55"/>
  <c r="AF98" i="55"/>
  <c r="AF106" i="55"/>
  <c r="AF107" i="55"/>
  <c r="AV29" i="55"/>
  <c r="AU36" i="55"/>
  <c r="G87" i="55"/>
  <c r="E87" i="55" s="1"/>
  <c r="AY87" i="55" s="1"/>
  <c r="Z87" i="55"/>
  <c r="V87" i="55" s="1"/>
  <c r="T87" i="55" s="1"/>
  <c r="AX87" i="55" s="1"/>
  <c r="AO90" i="55"/>
  <c r="Z94" i="55"/>
  <c r="G94" i="55"/>
  <c r="E94" i="55" s="1"/>
  <c r="AY94" i="55"/>
  <c r="Z97" i="55"/>
  <c r="G97" i="55"/>
  <c r="E97" i="55"/>
  <c r="AY97" i="55" s="1"/>
  <c r="AO100" i="55"/>
  <c r="Z85" i="55"/>
  <c r="AO91" i="55"/>
  <c r="G101" i="55"/>
  <c r="AO101" i="55"/>
  <c r="AO105" i="55"/>
  <c r="G24" i="55"/>
  <c r="S24" i="55"/>
  <c r="Z43" i="55"/>
  <c r="Z47" i="55"/>
  <c r="AP52" i="55"/>
  <c r="AO84" i="55"/>
  <c r="AW84" i="55"/>
  <c r="AO87" i="55"/>
  <c r="AW87" i="55"/>
  <c r="AW94" i="55"/>
  <c r="AE18" i="55"/>
  <c r="AE19" i="55"/>
  <c r="V19" i="55" s="1"/>
  <c r="AE23" i="55"/>
  <c r="AW54" i="55"/>
  <c r="AA71" i="55"/>
  <c r="AW71" i="55"/>
  <c r="AA72" i="55"/>
  <c r="AA75" i="55"/>
  <c r="AW75" i="55"/>
  <c r="AA76" i="55"/>
  <c r="AA95" i="55"/>
  <c r="AW95" i="55"/>
  <c r="AO97" i="55"/>
  <c r="AW97" i="55"/>
  <c r="AF100" i="55"/>
  <c r="AF104" i="55"/>
  <c r="AF108" i="55"/>
  <c r="AO108" i="55"/>
  <c r="Z121" i="55"/>
  <c r="AL147" i="55"/>
  <c r="AA158" i="55"/>
  <c r="Z163" i="55"/>
  <c r="G163" i="55"/>
  <c r="AU177" i="55"/>
  <c r="G180" i="55"/>
  <c r="AO180" i="55"/>
  <c r="AO182" i="55"/>
  <c r="AO188" i="55"/>
  <c r="G190" i="55"/>
  <c r="G192" i="55"/>
  <c r="E192" i="55" s="1"/>
  <c r="AY192" i="55" s="1"/>
  <c r="AU218" i="55"/>
  <c r="AF218" i="55"/>
  <c r="AL230" i="55"/>
  <c r="M231" i="55"/>
  <c r="AC253" i="55"/>
  <c r="G253" i="55"/>
  <c r="E253" i="55" s="1"/>
  <c r="AY253" i="55" s="1"/>
  <c r="AR253" i="55"/>
  <c r="AH259" i="55"/>
  <c r="AW259" i="55"/>
  <c r="AS261" i="55"/>
  <c r="AD261" i="55"/>
  <c r="AF264" i="55"/>
  <c r="AU265" i="55"/>
  <c r="AF265" i="55"/>
  <c r="AF269" i="55"/>
  <c r="AU269" i="55"/>
  <c r="AU268" i="55" s="1"/>
  <c r="Q268" i="55"/>
  <c r="AD276" i="55"/>
  <c r="AS276" i="55"/>
  <c r="AS274" i="55" s="1"/>
  <c r="U278" i="55"/>
  <c r="G304" i="55"/>
  <c r="E304" i="55" s="1"/>
  <c r="AY304" i="55" s="1"/>
  <c r="AC370" i="55"/>
  <c r="AW112" i="55"/>
  <c r="G125" i="55"/>
  <c r="E125" i="55" s="1"/>
  <c r="AY125" i="55" s="1"/>
  <c r="AO125" i="55"/>
  <c r="AT132" i="55"/>
  <c r="AL136" i="55"/>
  <c r="G138" i="55"/>
  <c r="W138" i="55"/>
  <c r="W142" i="55"/>
  <c r="G144" i="55"/>
  <c r="AT159" i="55"/>
  <c r="Z161" i="55"/>
  <c r="G161" i="55"/>
  <c r="AO181" i="55"/>
  <c r="G181" i="55"/>
  <c r="AO183" i="55"/>
  <c r="AO185" i="55"/>
  <c r="AO187" i="55"/>
  <c r="AO189" i="55"/>
  <c r="AO191" i="55"/>
  <c r="G191" i="55"/>
  <c r="Z193" i="55"/>
  <c r="G193" i="55"/>
  <c r="AW209" i="55"/>
  <c r="W226" i="55"/>
  <c r="G226" i="55"/>
  <c r="E226" i="55" s="1"/>
  <c r="AY226" i="55" s="1"/>
  <c r="AL226" i="55"/>
  <c r="AU228" i="55"/>
  <c r="AF228" i="55"/>
  <c r="AU252" i="55"/>
  <c r="AF252" i="55"/>
  <c r="G256" i="55"/>
  <c r="E256" i="55" s="1"/>
  <c r="AY256" i="55" s="1"/>
  <c r="AC256" i="55"/>
  <c r="AR256" i="55"/>
  <c r="AJ263" i="55"/>
  <c r="AS270" i="55"/>
  <c r="AD270" i="55"/>
  <c r="U274" i="55"/>
  <c r="AH286" i="55"/>
  <c r="AA149" i="55"/>
  <c r="AA152" i="55"/>
  <c r="AA153" i="55"/>
  <c r="AE176" i="55"/>
  <c r="W230" i="55"/>
  <c r="AC259" i="55"/>
  <c r="V362" i="55"/>
  <c r="T362" i="55" s="1"/>
  <c r="S61" i="55"/>
  <c r="AA108" i="55"/>
  <c r="Z115" i="55"/>
  <c r="AF119" i="55"/>
  <c r="AU120" i="55"/>
  <c r="AO121" i="55"/>
  <c r="AK121" i="55" s="1"/>
  <c r="AF124" i="55"/>
  <c r="G133" i="55"/>
  <c r="AE134" i="55"/>
  <c r="S136" i="55"/>
  <c r="Z137" i="55"/>
  <c r="AF139" i="55"/>
  <c r="AP139" i="55"/>
  <c r="AF143" i="55"/>
  <c r="AP143" i="55"/>
  <c r="S144" i="55"/>
  <c r="Z150" i="55"/>
  <c r="Z154" i="55"/>
  <c r="AF157" i="55"/>
  <c r="G160" i="55"/>
  <c r="AP160" i="55"/>
  <c r="S161" i="55"/>
  <c r="AH161" i="55" s="1"/>
  <c r="AF164" i="55"/>
  <c r="AE165" i="55"/>
  <c r="S167" i="55"/>
  <c r="AW170" i="55"/>
  <c r="AP172" i="55"/>
  <c r="AF178" i="55"/>
  <c r="AC194" i="55"/>
  <c r="AO194" i="55"/>
  <c r="S202" i="55"/>
  <c r="AW202" i="55" s="1"/>
  <c r="G204" i="55"/>
  <c r="E204" i="55" s="1"/>
  <c r="AY204" i="55" s="1"/>
  <c r="AF204" i="55"/>
  <c r="AW237" i="55"/>
  <c r="AW261" i="55"/>
  <c r="AC286" i="55"/>
  <c r="AB296" i="55"/>
  <c r="AF337" i="55"/>
  <c r="AO126" i="55"/>
  <c r="G126" i="55"/>
  <c r="E126" i="55" s="1"/>
  <c r="AY126" i="55" s="1"/>
  <c r="AL153" i="55"/>
  <c r="Z165" i="55"/>
  <c r="G165" i="55"/>
  <c r="G177" i="55"/>
  <c r="AO177" i="55"/>
  <c r="AF201" i="55"/>
  <c r="AU201" i="55"/>
  <c r="AF203" i="55"/>
  <c r="AF206" i="55"/>
  <c r="G206" i="55"/>
  <c r="AU206" i="55"/>
  <c r="AF210" i="55"/>
  <c r="AU210" i="55"/>
  <c r="W218" i="55"/>
  <c r="O231" i="55"/>
  <c r="AU253" i="55"/>
  <c r="AF253" i="55"/>
  <c r="AH257" i="55"/>
  <c r="AR264" i="55"/>
  <c r="G265" i="55"/>
  <c r="E265" i="55" s="1"/>
  <c r="AY265" i="55" s="1"/>
  <c r="AC265" i="55"/>
  <c r="AR269" i="55"/>
  <c r="AC269" i="55"/>
  <c r="N268" i="55"/>
  <c r="W271" i="55"/>
  <c r="G276" i="55"/>
  <c r="E276" i="55" s="1"/>
  <c r="AY276" i="55" s="1"/>
  <c r="AH276" i="55"/>
  <c r="AH274" i="55" s="1"/>
  <c r="AW276" i="55"/>
  <c r="AU304" i="55"/>
  <c r="AL132" i="55"/>
  <c r="G132" i="55"/>
  <c r="AL134" i="55"/>
  <c r="AA138" i="55"/>
  <c r="G139" i="55"/>
  <c r="E139" i="55" s="1"/>
  <c r="AY139" i="55" s="1"/>
  <c r="W139" i="55"/>
  <c r="V139" i="55" s="1"/>
  <c r="W141" i="55"/>
  <c r="W143" i="55"/>
  <c r="AO157" i="55"/>
  <c r="G157" i="55"/>
  <c r="Z159" i="55"/>
  <c r="G159" i="55"/>
  <c r="G169" i="55"/>
  <c r="E169" i="55" s="1"/>
  <c r="AY169" i="55" s="1"/>
  <c r="AU226" i="55"/>
  <c r="AF226" i="55"/>
  <c r="W228" i="55"/>
  <c r="G228" i="55"/>
  <c r="E228" i="55" s="1"/>
  <c r="AY228" i="55" s="1"/>
  <c r="AL228" i="55"/>
  <c r="G252" i="55"/>
  <c r="E252" i="55" s="1"/>
  <c r="AY252" i="55" s="1"/>
  <c r="AC252" i="55"/>
  <c r="AR252" i="55"/>
  <c r="AK252" i="55" s="1"/>
  <c r="AU256" i="55"/>
  <c r="AF256" i="55"/>
  <c r="AP270" i="55"/>
  <c r="L268" i="55"/>
  <c r="AA270" i="55"/>
  <c r="AA268" i="55" s="1"/>
  <c r="G270" i="55"/>
  <c r="E270" i="55" s="1"/>
  <c r="AY270" i="55" s="1"/>
  <c r="AH270" i="55"/>
  <c r="AW270" i="55"/>
  <c r="S268" i="55"/>
  <c r="AL271" i="55"/>
  <c r="AU332" i="55"/>
  <c r="AF332" i="55"/>
  <c r="AA337" i="55"/>
  <c r="AE121" i="55"/>
  <c r="Z123" i="55"/>
  <c r="W147" i="55"/>
  <c r="G148" i="55"/>
  <c r="E148" i="55" s="1"/>
  <c r="AY148" i="55" s="1"/>
  <c r="AW149" i="55"/>
  <c r="W151" i="55"/>
  <c r="G152" i="55"/>
  <c r="E152" i="55" s="1"/>
  <c r="AY152" i="55" s="1"/>
  <c r="AW153" i="55"/>
  <c r="G158" i="55"/>
  <c r="G164" i="55"/>
  <c r="AP164" i="55"/>
  <c r="S165" i="55"/>
  <c r="AW165" i="55" s="1"/>
  <c r="AA166" i="55"/>
  <c r="S176" i="55"/>
  <c r="AF177" i="55"/>
  <c r="Z180" i="55"/>
  <c r="Z182" i="55"/>
  <c r="Z188" i="55"/>
  <c r="Z190" i="55"/>
  <c r="AW197" i="55"/>
  <c r="G211" i="55"/>
  <c r="E211" i="55" s="1"/>
  <c r="AY211" i="55" s="1"/>
  <c r="AF211" i="55"/>
  <c r="AA217" i="55"/>
  <c r="AW230" i="55"/>
  <c r="AW257" i="55"/>
  <c r="AC264" i="55"/>
  <c r="AF304" i="55"/>
  <c r="AH118" i="55"/>
  <c r="Z124" i="55"/>
  <c r="AF126" i="55"/>
  <c r="AA128" i="55"/>
  <c r="AW128" i="55"/>
  <c r="Z133" i="55"/>
  <c r="AP138" i="55"/>
  <c r="AP140" i="55"/>
  <c r="AP142" i="55"/>
  <c r="AE144" i="55"/>
  <c r="AF146" i="55"/>
  <c r="AL146" i="55"/>
  <c r="AA147" i="55"/>
  <c r="Z148" i="55"/>
  <c r="AA151" i="55"/>
  <c r="AF158" i="55"/>
  <c r="AP158" i="55"/>
  <c r="AE163" i="55"/>
  <c r="AO163" i="55"/>
  <c r="AW166" i="55"/>
  <c r="AF168" i="55"/>
  <c r="AP168" i="55"/>
  <c r="AF181" i="55"/>
  <c r="AF183" i="55"/>
  <c r="AF185" i="55"/>
  <c r="AF187" i="55"/>
  <c r="AF189" i="55"/>
  <c r="AF191" i="55"/>
  <c r="AW195" i="55"/>
  <c r="AS258" i="55"/>
  <c r="AK258" i="55" s="1"/>
  <c r="AI258" i="55" s="1"/>
  <c r="AQ274" i="55"/>
  <c r="W216" i="55"/>
  <c r="AH224" i="55"/>
  <c r="G225" i="55"/>
  <c r="W229" i="55"/>
  <c r="I231" i="55"/>
  <c r="G234" i="55"/>
  <c r="E234" i="55" s="1"/>
  <c r="AP234" i="55"/>
  <c r="AP243" i="55"/>
  <c r="G243" i="55"/>
  <c r="E243" i="55" s="1"/>
  <c r="AY243" i="55" s="1"/>
  <c r="AU246" i="55"/>
  <c r="AF246" i="55"/>
  <c r="AS247" i="55"/>
  <c r="AD247" i="55"/>
  <c r="AS248" i="55"/>
  <c r="AD248" i="55"/>
  <c r="AD249" i="55"/>
  <c r="S133" i="55"/>
  <c r="S138" i="55"/>
  <c r="AW138" i="55" s="1"/>
  <c r="S139" i="55"/>
  <c r="AW139" i="55" s="1"/>
  <c r="S141" i="55"/>
  <c r="S142" i="55"/>
  <c r="AH142" i="55" s="1"/>
  <c r="S143" i="55"/>
  <c r="S157" i="55"/>
  <c r="S158" i="55"/>
  <c r="S162" i="55"/>
  <c r="S168" i="55"/>
  <c r="AH168" i="55" s="1"/>
  <c r="S172" i="55"/>
  <c r="AW172" i="55" s="1"/>
  <c r="O175" i="55"/>
  <c r="O174" i="55" s="1"/>
  <c r="S181" i="55"/>
  <c r="S189" i="55"/>
  <c r="AW189" i="55" s="1"/>
  <c r="S191" i="55"/>
  <c r="S200" i="55"/>
  <c r="G201" i="55"/>
  <c r="E201" i="55" s="1"/>
  <c r="AY201" i="55" s="1"/>
  <c r="G203" i="55"/>
  <c r="G209" i="55"/>
  <c r="E209" i="55" s="1"/>
  <c r="AY209" i="55" s="1"/>
  <c r="AF219" i="55"/>
  <c r="G224" i="55"/>
  <c r="E224" i="55" s="1"/>
  <c r="AY224" i="55" s="1"/>
  <c r="AM222" i="55"/>
  <c r="AF227" i="55"/>
  <c r="G233" i="55"/>
  <c r="E233" i="55" s="1"/>
  <c r="AA234" i="55"/>
  <c r="AW234" i="55"/>
  <c r="AH250" i="55"/>
  <c r="AC260" i="55"/>
  <c r="L296" i="55"/>
  <c r="AF300" i="55"/>
  <c r="G327" i="55"/>
  <c r="E327" i="55" s="1"/>
  <c r="AY327" i="55" s="1"/>
  <c r="AF327" i="55"/>
  <c r="AW329" i="55"/>
  <c r="AU216" i="55"/>
  <c r="W219" i="55"/>
  <c r="G219" i="55"/>
  <c r="E219" i="55" s="1"/>
  <c r="AY219" i="55" s="1"/>
  <c r="AU225" i="55"/>
  <c r="K231" i="55"/>
  <c r="G236" i="55"/>
  <c r="G244" i="55"/>
  <c r="E244" i="55" s="1"/>
  <c r="AY244" i="55" s="1"/>
  <c r="AC255" i="55"/>
  <c r="G255" i="55"/>
  <c r="E255" i="55" s="1"/>
  <c r="AY255" i="55" s="1"/>
  <c r="Q271" i="55"/>
  <c r="AF272" i="55"/>
  <c r="AL285" i="55"/>
  <c r="AA300" i="55"/>
  <c r="AA296" i="55" s="1"/>
  <c r="G300" i="55"/>
  <c r="E300" i="55" s="1"/>
  <c r="AY300" i="55" s="1"/>
  <c r="AZ300" i="55" s="1"/>
  <c r="E342" i="55"/>
  <c r="G210" i="55"/>
  <c r="E210" i="55" s="1"/>
  <c r="AY210" i="55" s="1"/>
  <c r="Z210" i="55"/>
  <c r="AF216" i="55"/>
  <c r="AA224" i="55"/>
  <c r="AF225" i="55"/>
  <c r="AA236" i="55"/>
  <c r="AH244" i="55"/>
  <c r="AU260" i="55"/>
  <c r="AC329" i="55"/>
  <c r="AD275" i="55"/>
  <c r="O274" i="55"/>
  <c r="W274" i="55"/>
  <c r="AH279" i="55"/>
  <c r="AH278" i="55" s="1"/>
  <c r="S278" i="55"/>
  <c r="AL289" i="55"/>
  <c r="W293" i="55"/>
  <c r="G293" i="55"/>
  <c r="E293" i="55" s="1"/>
  <c r="AY293" i="55" s="1"/>
  <c r="AJ297" i="55"/>
  <c r="W296" i="55"/>
  <c r="AR303" i="55"/>
  <c r="G303" i="55"/>
  <c r="E303" i="55" s="1"/>
  <c r="AY303" i="55" s="1"/>
  <c r="AH308" i="55"/>
  <c r="AR322" i="55"/>
  <c r="G322" i="55"/>
  <c r="AH328" i="55"/>
  <c r="AA336" i="55"/>
  <c r="AD244" i="55"/>
  <c r="AC245" i="55"/>
  <c r="V245" i="55" s="1"/>
  <c r="T245" i="55" s="1"/>
  <c r="AH245" i="55"/>
  <c r="AH246" i="55"/>
  <c r="AH272" i="55"/>
  <c r="AC279" i="55"/>
  <c r="AC278" i="55" s="1"/>
  <c r="J283" i="55"/>
  <c r="AW289" i="55"/>
  <c r="G292" i="55"/>
  <c r="E292" i="55" s="1"/>
  <c r="AY292" i="55" s="1"/>
  <c r="AW303" i="55"/>
  <c r="AW328" i="55"/>
  <c r="V367" i="55"/>
  <c r="T367" i="55" s="1"/>
  <c r="AH275" i="55"/>
  <c r="S274" i="55"/>
  <c r="AF279" i="55"/>
  <c r="AF278" i="55"/>
  <c r="Q278" i="55"/>
  <c r="W278" i="55"/>
  <c r="AL291" i="55"/>
  <c r="G291" i="55"/>
  <c r="E291" i="55" s="1"/>
  <c r="AY291" i="55" s="1"/>
  <c r="AL294" i="55"/>
  <c r="AU316" i="55"/>
  <c r="AF316" i="55"/>
  <c r="AH318" i="55"/>
  <c r="AW318" i="55"/>
  <c r="AW322" i="55"/>
  <c r="AR328" i="55"/>
  <c r="AK328" i="55" s="1"/>
  <c r="G328" i="55"/>
  <c r="AG244" i="55"/>
  <c r="AF245" i="55"/>
  <c r="AG250" i="55"/>
  <c r="AW275" i="55"/>
  <c r="AU279" i="55"/>
  <c r="AU278" i="55" s="1"/>
  <c r="AW291" i="55"/>
  <c r="AF293" i="55"/>
  <c r="AC328" i="55"/>
  <c r="AH333" i="55"/>
  <c r="Z341" i="55"/>
  <c r="K340" i="55"/>
  <c r="AD341" i="55"/>
  <c r="O340" i="55"/>
  <c r="AD340" i="55" s="1"/>
  <c r="N298" i="55"/>
  <c r="U298" i="55"/>
  <c r="G317" i="55"/>
  <c r="E317" i="55" s="1"/>
  <c r="AY317" i="55" s="1"/>
  <c r="G333" i="55"/>
  <c r="E333" i="55" s="1"/>
  <c r="AY333" i="55" s="1"/>
  <c r="AC334" i="55"/>
  <c r="G335" i="55"/>
  <c r="E335" i="55" s="1"/>
  <c r="AY335" i="55" s="1"/>
  <c r="V388" i="55"/>
  <c r="T388" i="55" s="1"/>
  <c r="V390" i="55"/>
  <c r="T390" i="55" s="1"/>
  <c r="V392" i="55"/>
  <c r="T392" i="55" s="1"/>
  <c r="V394" i="55"/>
  <c r="T394" i="55" s="1"/>
  <c r="V396" i="55"/>
  <c r="T396" i="55" s="1"/>
  <c r="V398" i="55"/>
  <c r="T398" i="55" s="1"/>
  <c r="AR312" i="55"/>
  <c r="AU326" i="55"/>
  <c r="I340" i="55"/>
  <c r="X340" i="55" s="1"/>
  <c r="X341" i="55"/>
  <c r="AF341" i="55"/>
  <c r="AC323" i="55"/>
  <c r="AC333" i="55"/>
  <c r="AW334" i="55"/>
  <c r="T368" i="55"/>
  <c r="AW192" i="55"/>
  <c r="AH192" i="55"/>
  <c r="P156" i="55"/>
  <c r="AW184" i="55"/>
  <c r="AH184" i="55"/>
  <c r="AP266" i="55"/>
  <c r="AU238" i="55"/>
  <c r="AP173" i="55"/>
  <c r="AA173" i="55"/>
  <c r="E322" i="55"/>
  <c r="AY322" i="55" s="1"/>
  <c r="AH202" i="55"/>
  <c r="Z340" i="55"/>
  <c r="AW168" i="55"/>
  <c r="AH23" i="55"/>
  <c r="AW23" i="55"/>
  <c r="J66" i="11"/>
  <c r="E66" i="11"/>
  <c r="O66" i="11" s="1"/>
  <c r="N117" i="3"/>
  <c r="P117" i="3" s="1"/>
  <c r="J61" i="11"/>
  <c r="J418" i="3"/>
  <c r="J76" i="3"/>
  <c r="P76" i="3" s="1"/>
  <c r="N418" i="3"/>
  <c r="P418" i="3" s="1"/>
  <c r="S92" i="3"/>
  <c r="T92" i="3" s="1"/>
  <c r="T91" i="3" s="1"/>
  <c r="N75" i="3"/>
  <c r="P75" i="3" s="1"/>
  <c r="Z231" i="56"/>
  <c r="U231" i="56" s="1"/>
  <c r="S231" i="56" s="1"/>
  <c r="Z270" i="56"/>
  <c r="L75" i="11"/>
  <c r="L74" i="11" s="1"/>
  <c r="O264" i="3"/>
  <c r="L76" i="11" s="1"/>
  <c r="AD370" i="3"/>
  <c r="AH62" i="55"/>
  <c r="AE22" i="55"/>
  <c r="AT22" i="55"/>
  <c r="S22" i="55"/>
  <c r="AH22" i="55" s="1"/>
  <c r="AH32" i="55"/>
  <c r="T32" i="55" s="1"/>
  <c r="AX32" i="55" s="1"/>
  <c r="AW32" i="55"/>
  <c r="N307" i="55"/>
  <c r="AR310" i="55"/>
  <c r="AF113" i="55"/>
  <c r="AU113" i="55"/>
  <c r="AU114" i="55"/>
  <c r="AF114" i="55"/>
  <c r="G114" i="55"/>
  <c r="E114" i="55" s="1"/>
  <c r="AY114" i="55" s="1"/>
  <c r="Z153" i="55"/>
  <c r="AP154" i="55"/>
  <c r="AA154" i="55"/>
  <c r="AF167" i="55"/>
  <c r="G167" i="55"/>
  <c r="E167" i="55" s="1"/>
  <c r="AY167" i="55" s="1"/>
  <c r="AU167" i="55"/>
  <c r="AO168" i="55"/>
  <c r="Z168" i="55"/>
  <c r="G168" i="55"/>
  <c r="E168" i="55" s="1"/>
  <c r="AY168" i="55" s="1"/>
  <c r="AU172" i="55"/>
  <c r="AF172" i="55"/>
  <c r="AE178" i="55"/>
  <c r="AT178" i="55"/>
  <c r="S178" i="55"/>
  <c r="AW178" i="55" s="1"/>
  <c r="Z185" i="55"/>
  <c r="AP198" i="55"/>
  <c r="AH172" i="55"/>
  <c r="AT20" i="55"/>
  <c r="S20" i="55"/>
  <c r="AE20" i="55"/>
  <c r="AW36" i="55"/>
  <c r="AU37" i="55"/>
  <c r="AF37" i="55"/>
  <c r="G37" i="55"/>
  <c r="E37" i="55" s="1"/>
  <c r="AY37" i="55" s="1"/>
  <c r="AO223" i="55"/>
  <c r="AO222" i="55" s="1"/>
  <c r="AU230" i="55"/>
  <c r="AF230" i="55"/>
  <c r="G230" i="55"/>
  <c r="E230" i="55" s="1"/>
  <c r="AY230" i="55" s="1"/>
  <c r="AW155" i="55"/>
  <c r="AO115" i="55"/>
  <c r="AK115" i="55"/>
  <c r="AI115" i="55" s="1"/>
  <c r="G115" i="55"/>
  <c r="E115" i="55" s="1"/>
  <c r="AY115" i="55" s="1"/>
  <c r="AF118" i="55"/>
  <c r="AU118" i="55"/>
  <c r="AK118" i="55"/>
  <c r="G118" i="55"/>
  <c r="E118" i="55" s="1"/>
  <c r="AY118" i="55" s="1"/>
  <c r="AO176" i="55"/>
  <c r="Z176" i="55"/>
  <c r="S182" i="55"/>
  <c r="AW182" i="55" s="1"/>
  <c r="AT182" i="55"/>
  <c r="AE182" i="55"/>
  <c r="G182" i="55"/>
  <c r="AU183" i="55"/>
  <c r="G183" i="55"/>
  <c r="Z184" i="55"/>
  <c r="AS249" i="55"/>
  <c r="AP264" i="55"/>
  <c r="G264" i="55"/>
  <c r="E264" i="55" s="1"/>
  <c r="AY264" i="55" s="1"/>
  <c r="L263" i="55"/>
  <c r="AA323" i="55"/>
  <c r="AP323" i="55"/>
  <c r="AB331" i="55"/>
  <c r="E344" i="55"/>
  <c r="AY344" i="55" s="1"/>
  <c r="AK348" i="55"/>
  <c r="AI348" i="55" s="1"/>
  <c r="E374" i="55"/>
  <c r="W196" i="55"/>
  <c r="AL196" i="55"/>
  <c r="AL220" i="55"/>
  <c r="W220" i="55"/>
  <c r="AH273" i="55"/>
  <c r="AH271" i="55" s="1"/>
  <c r="S271" i="55"/>
  <c r="AW273" i="55"/>
  <c r="AW271" i="55" s="1"/>
  <c r="AU39" i="55"/>
  <c r="AF39" i="55"/>
  <c r="AA47" i="55"/>
  <c r="AP47" i="55"/>
  <c r="AF50" i="55"/>
  <c r="AU50" i="55"/>
  <c r="AH51" i="55"/>
  <c r="AW51" i="55"/>
  <c r="AO55" i="55"/>
  <c r="AK55" i="55" s="1"/>
  <c r="AI55" i="55" s="1"/>
  <c r="Z55" i="55"/>
  <c r="G55" i="55"/>
  <c r="E55" i="55"/>
  <c r="AY55" i="55" s="1"/>
  <c r="AF56" i="55"/>
  <c r="AU56" i="55"/>
  <c r="AU61" i="55"/>
  <c r="AF61" i="55"/>
  <c r="AE63" i="55"/>
  <c r="V63" i="55" s="1"/>
  <c r="AT63" i="55"/>
  <c r="S63" i="55"/>
  <c r="AT64" i="55"/>
  <c r="AO66" i="55"/>
  <c r="Z66" i="55"/>
  <c r="AH66" i="55"/>
  <c r="AW66" i="55"/>
  <c r="AH96" i="55"/>
  <c r="AP100" i="55"/>
  <c r="AA100" i="55"/>
  <c r="G100" i="55"/>
  <c r="E100" i="55" s="1"/>
  <c r="AY100" i="55" s="1"/>
  <c r="AU102" i="55"/>
  <c r="AF102" i="55"/>
  <c r="AU125" i="55"/>
  <c r="AF125" i="55"/>
  <c r="AE138" i="55"/>
  <c r="AT138" i="55"/>
  <c r="AQ156" i="55"/>
  <c r="AO160" i="55"/>
  <c r="Z160" i="55"/>
  <c r="AM280" i="55"/>
  <c r="V317" i="55"/>
  <c r="T317" i="55" s="1"/>
  <c r="U331" i="55"/>
  <c r="AB341" i="55"/>
  <c r="AK374" i="55"/>
  <c r="AV16" i="55"/>
  <c r="AH46" i="55"/>
  <c r="AF202" i="55"/>
  <c r="G202" i="55"/>
  <c r="AU229" i="55"/>
  <c r="Q223" i="55"/>
  <c r="Q222" i="55" s="1"/>
  <c r="AF247" i="55"/>
  <c r="G247" i="55"/>
  <c r="E247" i="55" s="1"/>
  <c r="AY247" i="55" s="1"/>
  <c r="G258" i="55"/>
  <c r="E258" i="55" s="1"/>
  <c r="AY258" i="55" s="1"/>
  <c r="AD264" i="55"/>
  <c r="AS264" i="55"/>
  <c r="X331" i="55"/>
  <c r="J340" i="55"/>
  <c r="Y340" i="55" s="1"/>
  <c r="Y341" i="55"/>
  <c r="AO341" i="55"/>
  <c r="AO340" i="55" s="1"/>
  <c r="AK345" i="55"/>
  <c r="AI345" i="55" s="1"/>
  <c r="F198" i="55"/>
  <c r="AJ212" i="55"/>
  <c r="AJ198" i="55"/>
  <c r="K212" i="55"/>
  <c r="U212" i="55"/>
  <c r="S212" i="55"/>
  <c r="AH212" i="55" s="1"/>
  <c r="Q212" i="55"/>
  <c r="AE290" i="55"/>
  <c r="AT290" i="55"/>
  <c r="S290" i="55"/>
  <c r="AJ314" i="55"/>
  <c r="F311" i="55"/>
  <c r="L314" i="55"/>
  <c r="AP314" i="55" s="1"/>
  <c r="N314" i="55"/>
  <c r="AR314" i="55" s="1"/>
  <c r="AP129" i="55"/>
  <c r="Z110" i="55"/>
  <c r="AU17" i="55"/>
  <c r="AF17" i="55"/>
  <c r="AT18" i="55"/>
  <c r="S18" i="55"/>
  <c r="Z39" i="55"/>
  <c r="AW47" i="55"/>
  <c r="AH47" i="55"/>
  <c r="AP50" i="55"/>
  <c r="AA50" i="55"/>
  <c r="AP51" i="55"/>
  <c r="AA51" i="55"/>
  <c r="G51" i="55"/>
  <c r="E51" i="55" s="1"/>
  <c r="AY51" i="55" s="1"/>
  <c r="AO56" i="55"/>
  <c r="Z56" i="55"/>
  <c r="G56" i="55"/>
  <c r="E56" i="55" s="1"/>
  <c r="AY56" i="55" s="1"/>
  <c r="AO64" i="55"/>
  <c r="Z64" i="55"/>
  <c r="Z92" i="55"/>
  <c r="AO92" i="55"/>
  <c r="AW92" i="55"/>
  <c r="AH92" i="55"/>
  <c r="Z93" i="55"/>
  <c r="AO93" i="55"/>
  <c r="Z96" i="55"/>
  <c r="Z102" i="55"/>
  <c r="AN131" i="55"/>
  <c r="AO134" i="55"/>
  <c r="Z134" i="55"/>
  <c r="AT135" i="55"/>
  <c r="AJ280" i="55"/>
  <c r="AS223" i="55"/>
  <c r="AS222" i="55" s="1"/>
  <c r="AG371" i="55"/>
  <c r="AN331" i="55"/>
  <c r="AW333" i="55"/>
  <c r="AR318" i="55"/>
  <c r="AK344" i="55"/>
  <c r="AI344" i="55" s="1"/>
  <c r="AL341" i="55"/>
  <c r="AL340" i="55" s="1"/>
  <c r="G220" i="55"/>
  <c r="E220" i="55" s="1"/>
  <c r="AY220" i="55" s="1"/>
  <c r="AL262" i="55"/>
  <c r="S314" i="55"/>
  <c r="AH314" i="55" s="1"/>
  <c r="AH311" i="55" s="1"/>
  <c r="W262" i="55"/>
  <c r="P284" i="55"/>
  <c r="P283" i="55" s="1"/>
  <c r="AA264" i="55"/>
  <c r="AP45" i="55"/>
  <c r="AW46" i="55"/>
  <c r="W59" i="55"/>
  <c r="AU18" i="55"/>
  <c r="AF18" i="55"/>
  <c r="G20" i="55"/>
  <c r="Z20" i="55"/>
  <c r="Z22" i="55"/>
  <c r="V22" i="55" s="1"/>
  <c r="T22" i="55" s="1"/>
  <c r="G22" i="55"/>
  <c r="AO22" i="55"/>
  <c r="AO38" i="55"/>
  <c r="Z38" i="55"/>
  <c r="AU86" i="55"/>
  <c r="AF86" i="55"/>
  <c r="AF89" i="55"/>
  <c r="AU89" i="55"/>
  <c r="AH122" i="55"/>
  <c r="AW122" i="55"/>
  <c r="AH124" i="55"/>
  <c r="AW124" i="55"/>
  <c r="AU139" i="55"/>
  <c r="AO142" i="55"/>
  <c r="Z142" i="55"/>
  <c r="W144" i="55"/>
  <c r="AL144" i="55"/>
  <c r="AE161" i="55"/>
  <c r="AT161" i="55"/>
  <c r="AT162" i="55"/>
  <c r="AE162" i="55"/>
  <c r="AW207" i="55"/>
  <c r="AH207" i="55"/>
  <c r="AW243" i="55"/>
  <c r="AH243" i="55"/>
  <c r="AV250" i="55"/>
  <c r="R242" i="55"/>
  <c r="AD255" i="55"/>
  <c r="AS255" i="55"/>
  <c r="AA290" i="55"/>
  <c r="AW304" i="55"/>
  <c r="AH304" i="55"/>
  <c r="AF312" i="55"/>
  <c r="H111" i="55"/>
  <c r="W129" i="55"/>
  <c r="AJ320" i="55"/>
  <c r="F315" i="55"/>
  <c r="S320" i="55"/>
  <c r="AH320" i="55" s="1"/>
  <c r="U320" i="55"/>
  <c r="Q320" i="55"/>
  <c r="AO20" i="55"/>
  <c r="AC35" i="55"/>
  <c r="AH104" i="55"/>
  <c r="AU121" i="55"/>
  <c r="AV156" i="55"/>
  <c r="AT17" i="55"/>
  <c r="AE17" i="55"/>
  <c r="P16" i="55"/>
  <c r="S17" i="55"/>
  <c r="Z18" i="55"/>
  <c r="G18" i="55"/>
  <c r="AF20" i="55"/>
  <c r="AU20" i="55"/>
  <c r="AU22" i="55"/>
  <c r="AF22" i="55"/>
  <c r="AP72" i="55"/>
  <c r="AA106" i="55"/>
  <c r="V106" i="55" s="1"/>
  <c r="T106" i="55" s="1"/>
  <c r="AP106" i="55"/>
  <c r="AU109" i="55"/>
  <c r="AF109" i="55"/>
  <c r="AA121" i="55"/>
  <c r="AP121" i="55"/>
  <c r="G121" i="55"/>
  <c r="AF123" i="55"/>
  <c r="AU123" i="55"/>
  <c r="G136" i="55"/>
  <c r="AE136" i="55"/>
  <c r="AO140" i="55"/>
  <c r="Z140" i="55"/>
  <c r="AT142" i="55"/>
  <c r="AE142" i="55"/>
  <c r="AT146" i="55"/>
  <c r="AE146" i="55"/>
  <c r="AH147" i="55"/>
  <c r="AW147" i="55"/>
  <c r="Z152" i="55"/>
  <c r="V152" i="55" s="1"/>
  <c r="AO152" i="55"/>
  <c r="Z162" i="55"/>
  <c r="G162" i="55"/>
  <c r="AE188" i="55"/>
  <c r="S188" i="55"/>
  <c r="AW188" i="55" s="1"/>
  <c r="AT188" i="55"/>
  <c r="AH216" i="55"/>
  <c r="AW216" i="55"/>
  <c r="AA250" i="55"/>
  <c r="AP250" i="55"/>
  <c r="AS251" i="55"/>
  <c r="AD251" i="55"/>
  <c r="AF254" i="55"/>
  <c r="AU254" i="55"/>
  <c r="AU301" i="55"/>
  <c r="AF301" i="55"/>
  <c r="G301" i="55"/>
  <c r="E301" i="55" s="1"/>
  <c r="AY301" i="55" s="1"/>
  <c r="AR304" i="55"/>
  <c r="AC304" i="55"/>
  <c r="U58" i="55"/>
  <c r="U35" i="55" s="1"/>
  <c r="L58" i="55"/>
  <c r="G58" i="55" s="1"/>
  <c r="E58" i="55" s="1"/>
  <c r="AY58" i="55" s="1"/>
  <c r="S58" i="55"/>
  <c r="AH58" i="55" s="1"/>
  <c r="F35" i="55"/>
  <c r="AL16" i="55"/>
  <c r="AO18" i="55"/>
  <c r="AK18" i="55" s="1"/>
  <c r="AO162" i="55"/>
  <c r="U325" i="55"/>
  <c r="AT39" i="55"/>
  <c r="AE39" i="55"/>
  <c r="AF68" i="55"/>
  <c r="AU68" i="55"/>
  <c r="AH90" i="55"/>
  <c r="AW90" i="55"/>
  <c r="AP125" i="55"/>
  <c r="AA125" i="55"/>
  <c r="AU128" i="55"/>
  <c r="AF128" i="55"/>
  <c r="AP146" i="55"/>
  <c r="AK146" i="55" s="1"/>
  <c r="AA146" i="55"/>
  <c r="AO149" i="55"/>
  <c r="Z149" i="55"/>
  <c r="AA161" i="55"/>
  <c r="V161" i="55" s="1"/>
  <c r="AP161" i="55"/>
  <c r="AU186" i="55"/>
  <c r="AF186" i="55"/>
  <c r="AF192" i="55"/>
  <c r="AU192" i="55"/>
  <c r="AW201" i="55"/>
  <c r="AH201" i="55"/>
  <c r="AO205" i="55"/>
  <c r="Z205" i="55"/>
  <c r="AS260" i="55"/>
  <c r="AD260" i="55"/>
  <c r="AS269" i="55"/>
  <c r="AD269" i="55"/>
  <c r="AU294" i="55"/>
  <c r="S323" i="55"/>
  <c r="AH323" i="55" s="1"/>
  <c r="P321" i="55"/>
  <c r="AT323" i="55"/>
  <c r="AT321" i="55" s="1"/>
  <c r="F232" i="55"/>
  <c r="F231" i="55" s="1"/>
  <c r="U238" i="55"/>
  <c r="AD35" i="55"/>
  <c r="S50" i="55"/>
  <c r="AE50" i="55"/>
  <c r="AW70" i="55"/>
  <c r="AH125" i="55"/>
  <c r="AH126" i="55"/>
  <c r="S325" i="55"/>
  <c r="H321" i="55"/>
  <c r="AP55" i="55"/>
  <c r="AA55" i="55"/>
  <c r="AP69" i="55"/>
  <c r="AA69" i="55"/>
  <c r="AO76" i="55"/>
  <c r="Z76" i="55"/>
  <c r="AF85" i="55"/>
  <c r="V85" i="55" s="1"/>
  <c r="T85" i="55" s="1"/>
  <c r="AP162" i="55"/>
  <c r="AA162" i="55"/>
  <c r="AE167" i="55"/>
  <c r="V167" i="55" s="1"/>
  <c r="T167" i="55" s="1"/>
  <c r="AT167" i="55"/>
  <c r="S206" i="55"/>
  <c r="AH206" i="55" s="1"/>
  <c r="AT206" i="55"/>
  <c r="AK206" i="55" s="1"/>
  <c r="AR319" i="55"/>
  <c r="AC319" i="55"/>
  <c r="AU322" i="55"/>
  <c r="AF322" i="55"/>
  <c r="V322" i="55" s="1"/>
  <c r="T322" i="55" s="1"/>
  <c r="R321" i="55"/>
  <c r="AG323" i="55"/>
  <c r="AV323" i="55"/>
  <c r="AV321" i="55" s="1"/>
  <c r="AC332" i="55"/>
  <c r="G332" i="55"/>
  <c r="E332" i="55" s="1"/>
  <c r="G33" i="55"/>
  <c r="E33" i="55" s="1"/>
  <c r="AY33" i="55" s="1"/>
  <c r="AO33" i="55"/>
  <c r="AF135" i="55"/>
  <c r="AF161" i="55"/>
  <c r="AU163" i="55"/>
  <c r="AF289" i="55"/>
  <c r="X321" i="55"/>
  <c r="W325" i="55"/>
  <c r="AN325" i="55"/>
  <c r="AC249" i="55"/>
  <c r="G249" i="55"/>
  <c r="E249" i="55" s="1"/>
  <c r="AY249" i="55" s="1"/>
  <c r="AC326" i="55"/>
  <c r="V326" i="55" s="1"/>
  <c r="T326" i="55" s="1"/>
  <c r="AU333" i="55"/>
  <c r="AK333" i="55" s="1"/>
  <c r="AF333" i="55"/>
  <c r="AO71" i="55"/>
  <c r="S180" i="55"/>
  <c r="Z207" i="55"/>
  <c r="V207" i="55" s="1"/>
  <c r="T207" i="55" s="1"/>
  <c r="AJ214" i="55"/>
  <c r="AJ213" i="55" s="1"/>
  <c r="AR249" i="55"/>
  <c r="AC258" i="55"/>
  <c r="AG307" i="55"/>
  <c r="W321" i="55"/>
  <c r="AM321" i="55"/>
  <c r="AE325" i="55"/>
  <c r="AL331" i="55"/>
  <c r="AP331" i="55"/>
  <c r="V349" i="55"/>
  <c r="T349" i="55" s="1"/>
  <c r="V385" i="55"/>
  <c r="T385" i="55" s="1"/>
  <c r="I241" i="55"/>
  <c r="AT168" i="55"/>
  <c r="AE168" i="55"/>
  <c r="S190" i="55"/>
  <c r="AW190" i="55" s="1"/>
  <c r="AT190" i="55"/>
  <c r="AU193" i="55"/>
  <c r="AK193" i="55" s="1"/>
  <c r="AF193" i="55"/>
  <c r="G195" i="55"/>
  <c r="E195" i="55" s="1"/>
  <c r="AY195" i="55" s="1"/>
  <c r="AF195" i="55"/>
  <c r="V195" i="55" s="1"/>
  <c r="T195" i="55" s="1"/>
  <c r="AR288" i="55"/>
  <c r="AA309" i="55"/>
  <c r="AP309" i="55"/>
  <c r="AG341" i="55"/>
  <c r="R340" i="55"/>
  <c r="AG340" i="55" s="1"/>
  <c r="G117" i="55"/>
  <c r="E117" i="55" s="1"/>
  <c r="AY117" i="55" s="1"/>
  <c r="S159" i="55"/>
  <c r="E159" i="55" s="1"/>
  <c r="AY159" i="55" s="1"/>
  <c r="AU195" i="55"/>
  <c r="AK195" i="55" s="1"/>
  <c r="AI195" i="55" s="1"/>
  <c r="AB223" i="55"/>
  <c r="AB222" i="55" s="1"/>
  <c r="AE223" i="55"/>
  <c r="AE222" i="55" s="1"/>
  <c r="X223" i="55"/>
  <c r="X222" i="55" s="1"/>
  <c r="AC232" i="55"/>
  <c r="AC231" i="55" s="1"/>
  <c r="AN274" i="55"/>
  <c r="AU303" i="55"/>
  <c r="AG331" i="55"/>
  <c r="AS331" i="55"/>
  <c r="AF335" i="55"/>
  <c r="AF371" i="55"/>
  <c r="AJ321" i="55"/>
  <c r="F325" i="55"/>
  <c r="AF273" i="55"/>
  <c r="U324" i="55"/>
  <c r="U321" i="55" s="1"/>
  <c r="AF308" i="55"/>
  <c r="V160" i="55"/>
  <c r="T160" i="55" s="1"/>
  <c r="AW22" i="55"/>
  <c r="AW58" i="55"/>
  <c r="AC314" i="55"/>
  <c r="AH20" i="55"/>
  <c r="AW206" i="55"/>
  <c r="AH178" i="55"/>
  <c r="AH50" i="55"/>
  <c r="AW18" i="55"/>
  <c r="S165" i="3"/>
  <c r="T165" i="3" s="1"/>
  <c r="N242" i="3"/>
  <c r="D41" i="12"/>
  <c r="J136" i="11" s="1"/>
  <c r="J222" i="3"/>
  <c r="P222" i="3" s="1"/>
  <c r="P183" i="3"/>
  <c r="S214" i="3"/>
  <c r="T214" i="3" s="1"/>
  <c r="T140" i="3"/>
  <c r="T139" i="3" s="1"/>
  <c r="J127" i="3"/>
  <c r="P127" i="3" s="1"/>
  <c r="C58" i="12"/>
  <c r="J231" i="3"/>
  <c r="P170" i="3"/>
  <c r="N214" i="3"/>
  <c r="P214" i="3" s="1"/>
  <c r="N292" i="3"/>
  <c r="C26" i="14"/>
  <c r="AB408" i="56"/>
  <c r="Q57" i="56"/>
  <c r="AE57" i="56" s="1"/>
  <c r="AE34" i="56" s="1"/>
  <c r="Z255" i="56"/>
  <c r="L271" i="56"/>
  <c r="Z273" i="56"/>
  <c r="F331" i="56"/>
  <c r="AE66" i="56"/>
  <c r="Z366" i="56"/>
  <c r="Z140" i="56"/>
  <c r="U140" i="56" s="1"/>
  <c r="S140" i="56" s="1"/>
  <c r="AG140" i="56" s="1"/>
  <c r="Z216" i="56"/>
  <c r="J291" i="3"/>
  <c r="P291" i="3" s="1"/>
  <c r="C37" i="14"/>
  <c r="N231" i="3"/>
  <c r="N407" i="3"/>
  <c r="S114" i="3"/>
  <c r="T114" i="3" s="1"/>
  <c r="P175" i="3"/>
  <c r="P80" i="3"/>
  <c r="P398" i="3"/>
  <c r="J308" i="3"/>
  <c r="S222" i="3"/>
  <c r="T222" i="3" s="1"/>
  <c r="N388" i="3"/>
  <c r="K99" i="11" s="1"/>
  <c r="P379" i="3"/>
  <c r="L120" i="3"/>
  <c r="D56" i="12" s="1"/>
  <c r="C56" i="12" s="1"/>
  <c r="J274" i="3"/>
  <c r="P274" i="3" s="1"/>
  <c r="S273" i="3"/>
  <c r="T273" i="3" s="1"/>
  <c r="N274" i="3"/>
  <c r="N123" i="3"/>
  <c r="S123" i="3"/>
  <c r="T123" i="3" s="1"/>
  <c r="J122" i="3"/>
  <c r="P122" i="3" s="1"/>
  <c r="M122" i="3"/>
  <c r="N42" i="3"/>
  <c r="P42" i="3" s="1"/>
  <c r="O349" i="3"/>
  <c r="O263" i="3" s="1"/>
  <c r="L90" i="11"/>
  <c r="L89" i="11" s="1"/>
  <c r="AS37" i="4"/>
  <c r="P268" i="3"/>
  <c r="N266" i="3"/>
  <c r="K75" i="11" s="1"/>
  <c r="S208" i="3"/>
  <c r="T208" i="3" s="1"/>
  <c r="T197" i="3"/>
  <c r="N187" i="3"/>
  <c r="P187" i="3" s="1"/>
  <c r="S285" i="3"/>
  <c r="T285" i="3" s="1"/>
  <c r="P155" i="3"/>
  <c r="J41" i="3"/>
  <c r="T408" i="3"/>
  <c r="N200" i="3"/>
  <c r="N428" i="3"/>
  <c r="N427" i="3" s="1"/>
  <c r="K109" i="11" s="1"/>
  <c r="S339" i="3"/>
  <c r="T339" i="3"/>
  <c r="T336" i="3" s="1"/>
  <c r="J339" i="3"/>
  <c r="S320" i="3"/>
  <c r="N353" i="3"/>
  <c r="I87" i="11"/>
  <c r="K84" i="11"/>
  <c r="N308" i="3"/>
  <c r="N288" i="3"/>
  <c r="J273" i="3"/>
  <c r="J154" i="3"/>
  <c r="D62" i="4"/>
  <c r="AU55" i="4" s="1"/>
  <c r="D55" i="4"/>
  <c r="BD55" i="4" s="1"/>
  <c r="F11" i="18"/>
  <c r="H24" i="23"/>
  <c r="H11" i="10"/>
  <c r="D11" i="10" s="1"/>
  <c r="C11" i="10" s="1"/>
  <c r="H12" i="9"/>
  <c r="G12" i="9" s="1"/>
  <c r="K12" i="9" s="1"/>
  <c r="H33" i="44"/>
  <c r="P285" i="3"/>
  <c r="F38" i="44"/>
  <c r="H38" i="44" s="1"/>
  <c r="H30" i="44"/>
  <c r="G17" i="44"/>
  <c r="D11" i="44"/>
  <c r="J423" i="3"/>
  <c r="AQ9" i="50"/>
  <c r="Z30" i="51"/>
  <c r="Z20" i="51" s="1"/>
  <c r="Z9" i="51" s="1"/>
  <c r="Y9" i="51"/>
  <c r="J9" i="51"/>
  <c r="D11" i="50"/>
  <c r="Y16" i="17" s="1"/>
  <c r="X16" i="17" s="1"/>
  <c r="T16" i="17" s="1"/>
  <c r="S19" i="50"/>
  <c r="S10" i="50"/>
  <c r="S9" i="50" s="1"/>
  <c r="D17" i="52"/>
  <c r="K8" i="52"/>
  <c r="I10" i="43"/>
  <c r="AW212" i="55"/>
  <c r="AK219" i="55"/>
  <c r="AY234" i="55"/>
  <c r="E86" i="55"/>
  <c r="AY86" i="55" s="1"/>
  <c r="E191" i="55"/>
  <c r="AY191" i="55" s="1"/>
  <c r="O15" i="55"/>
  <c r="E160" i="55"/>
  <c r="AY160" i="55" s="1"/>
  <c r="AW160" i="55"/>
  <c r="AA306" i="55"/>
  <c r="AP306" i="55"/>
  <c r="Z594" i="6"/>
  <c r="Y594" i="6"/>
  <c r="AT173" i="55"/>
  <c r="AE173" i="55"/>
  <c r="S173" i="55"/>
  <c r="G273" i="55"/>
  <c r="N271" i="55"/>
  <c r="AR273" i="55"/>
  <c r="AC273" i="55"/>
  <c r="AC271" i="55" s="1"/>
  <c r="AU179" i="55"/>
  <c r="Y753" i="6"/>
  <c r="O21" i="11"/>
  <c r="AW110" i="55"/>
  <c r="E243" i="47"/>
  <c r="U243" i="47" s="1"/>
  <c r="V243" i="47" s="1"/>
  <c r="E62" i="47"/>
  <c r="U62" i="47" s="1"/>
  <c r="V62" i="47" s="1"/>
  <c r="V372" i="47"/>
  <c r="Y516" i="6"/>
  <c r="E428" i="2"/>
  <c r="E443" i="2"/>
  <c r="Y443" i="2" s="1"/>
  <c r="E460" i="6"/>
  <c r="Z460" i="6" s="1"/>
  <c r="G362" i="6"/>
  <c r="E362" i="6" s="1"/>
  <c r="Z362" i="6" s="1"/>
  <c r="U82" i="47"/>
  <c r="V82" i="47" s="1"/>
  <c r="E154" i="47"/>
  <c r="U154" i="47" s="1"/>
  <c r="V154" i="47" s="1"/>
  <c r="Y507" i="6"/>
  <c r="Z507" i="6"/>
  <c r="Y740" i="6"/>
  <c r="Y701" i="6"/>
  <c r="E690" i="6"/>
  <c r="Z690" i="6" s="1"/>
  <c r="Z685" i="6"/>
  <c r="Y685" i="6"/>
  <c r="Z653" i="6"/>
  <c r="Y653" i="6"/>
  <c r="Z625" i="6"/>
  <c r="Z587" i="6"/>
  <c r="Y587" i="6"/>
  <c r="Z576" i="6"/>
  <c r="Z562" i="6"/>
  <c r="Y562" i="6"/>
  <c r="G490" i="6"/>
  <c r="E490" i="6" s="1"/>
  <c r="Y472" i="6"/>
  <c r="E445" i="6"/>
  <c r="Z432" i="6"/>
  <c r="Y432" i="6"/>
  <c r="V392" i="6"/>
  <c r="G322" i="2"/>
  <c r="E322" i="2" s="1"/>
  <c r="Y322" i="2" s="1"/>
  <c r="E211" i="2"/>
  <c r="G171" i="2"/>
  <c r="E171" i="2" s="1"/>
  <c r="Y171" i="2" s="1"/>
  <c r="Y370" i="6"/>
  <c r="Z370" i="6"/>
  <c r="Z679" i="6"/>
  <c r="Y679" i="6"/>
  <c r="E661" i="6"/>
  <c r="Y661" i="6" s="1"/>
  <c r="Y647" i="6"/>
  <c r="E552" i="6"/>
  <c r="Y552" i="6" s="1"/>
  <c r="G542" i="6"/>
  <c r="Y544" i="6"/>
  <c r="Z544" i="6"/>
  <c r="Y454" i="6"/>
  <c r="Z454" i="6"/>
  <c r="Z450" i="6"/>
  <c r="Y450" i="6"/>
  <c r="G398" i="6"/>
  <c r="E398" i="6" s="1"/>
  <c r="Z398" i="6" s="1"/>
  <c r="G330" i="2"/>
  <c r="E330" i="2" s="1"/>
  <c r="Y330" i="2" s="1"/>
  <c r="Y671" i="6"/>
  <c r="G488" i="6"/>
  <c r="E488" i="6" s="1"/>
  <c r="W478" i="6"/>
  <c r="S553" i="6"/>
  <c r="T709" i="6"/>
  <c r="G40" i="2"/>
  <c r="G251" i="2"/>
  <c r="E251" i="2" s="1"/>
  <c r="Y251" i="2" s="1"/>
  <c r="E130" i="2"/>
  <c r="G111" i="2"/>
  <c r="E111" i="2" s="1"/>
  <c r="Y111" i="2" s="1"/>
  <c r="AE43" i="55"/>
  <c r="AT43" i="55"/>
  <c r="AW120" i="55"/>
  <c r="N9" i="51"/>
  <c r="AH256" i="55"/>
  <c r="AW256" i="55"/>
  <c r="AF309" i="55"/>
  <c r="AU309" i="55"/>
  <c r="AU30" i="55"/>
  <c r="AF62" i="55"/>
  <c r="AU77" i="55"/>
  <c r="AF77" i="55"/>
  <c r="AU134" i="55"/>
  <c r="AD253" i="55"/>
  <c r="AS253" i="55"/>
  <c r="AL263" i="55"/>
  <c r="AW305" i="55"/>
  <c r="AH305" i="55"/>
  <c r="AF101" i="55"/>
  <c r="AU101" i="55"/>
  <c r="AU51" i="55"/>
  <c r="AF51" i="55"/>
  <c r="AT60" i="55"/>
  <c r="J233" i="47"/>
  <c r="S43" i="55"/>
  <c r="AW43" i="55" s="1"/>
  <c r="AF136" i="55"/>
  <c r="T9" i="51"/>
  <c r="AU9" i="50"/>
  <c r="AP49" i="55"/>
  <c r="AA49" i="55"/>
  <c r="AO141" i="55"/>
  <c r="Z141" i="55"/>
  <c r="U156" i="55"/>
  <c r="AR156" i="55"/>
  <c r="P179" i="55"/>
  <c r="AT179" i="55" s="1"/>
  <c r="K179" i="55"/>
  <c r="AO179" i="55" s="1"/>
  <c r="AM179" i="55"/>
  <c r="AM175" i="55" s="1"/>
  <c r="X179" i="55"/>
  <c r="AF29" i="55"/>
  <c r="AO40" i="55"/>
  <c r="Z40" i="55"/>
  <c r="Z144" i="55"/>
  <c r="AO144" i="55"/>
  <c r="AU244" i="55"/>
  <c r="AF244" i="55"/>
  <c r="AW48" i="55"/>
  <c r="AO67" i="55"/>
  <c r="Z67" i="55"/>
  <c r="AH107" i="55"/>
  <c r="AW107" i="55"/>
  <c r="Y111" i="55"/>
  <c r="AU117" i="55"/>
  <c r="AF117" i="55"/>
  <c r="AO19" i="50"/>
  <c r="Z42" i="55"/>
  <c r="AO42" i="55"/>
  <c r="AU73" i="55"/>
  <c r="AF95" i="55"/>
  <c r="AU95" i="55"/>
  <c r="Y156" i="55"/>
  <c r="Z164" i="55"/>
  <c r="AO164" i="55"/>
  <c r="AF235" i="55"/>
  <c r="AU235" i="55"/>
  <c r="AU236" i="55"/>
  <c r="AF236" i="55"/>
  <c r="AU25" i="55"/>
  <c r="AP99" i="55"/>
  <c r="AF105" i="55"/>
  <c r="V105" i="55" s="1"/>
  <c r="T105" i="55" s="1"/>
  <c r="AO167" i="55"/>
  <c r="AA171" i="55"/>
  <c r="AT180" i="55"/>
  <c r="Z214" i="55"/>
  <c r="Z213" i="55" s="1"/>
  <c r="AT302" i="55"/>
  <c r="V372" i="55"/>
  <c r="T372" i="55" s="1"/>
  <c r="Z20" i="50"/>
  <c r="Z71" i="55"/>
  <c r="AP92" i="55"/>
  <c r="AF165" i="55"/>
  <c r="G248" i="55"/>
  <c r="E248" i="55" s="1"/>
  <c r="AY248" i="55" s="1"/>
  <c r="Y296" i="55"/>
  <c r="V347" i="55"/>
  <c r="T347" i="55" s="1"/>
  <c r="AX347" i="55" s="1"/>
  <c r="O387" i="2"/>
  <c r="AT21" i="55"/>
  <c r="AW30" i="55"/>
  <c r="AT133" i="55"/>
  <c r="AW148" i="55"/>
  <c r="AP150" i="55"/>
  <c r="AF159" i="55"/>
  <c r="Z203" i="55"/>
  <c r="V203" i="55" s="1"/>
  <c r="Q331" i="55"/>
  <c r="AV341" i="55"/>
  <c r="AV340" i="55" s="1"/>
  <c r="AK363" i="55"/>
  <c r="AI363" i="55" s="1"/>
  <c r="AL145" i="55"/>
  <c r="AW218" i="55"/>
  <c r="AT325" i="55"/>
  <c r="W154" i="55"/>
  <c r="AP291" i="55"/>
  <c r="AA291" i="55"/>
  <c r="V291" i="55" s="1"/>
  <c r="T291" i="55" s="1"/>
  <c r="AK347" i="55"/>
  <c r="V348" i="55"/>
  <c r="T348" i="55" s="1"/>
  <c r="AX348" i="55" s="1"/>
  <c r="AH251" i="55"/>
  <c r="AW251" i="55"/>
  <c r="AP259" i="55"/>
  <c r="AU275" i="55"/>
  <c r="AU274" i="55" s="1"/>
  <c r="H241" i="55"/>
  <c r="AW253" i="55"/>
  <c r="Q274" i="55"/>
  <c r="AW312" i="55"/>
  <c r="AO325" i="55"/>
  <c r="AK380" i="55"/>
  <c r="AI380" i="55" s="1"/>
  <c r="AK382" i="55"/>
  <c r="AI382" i="55" s="1"/>
  <c r="AK385" i="55"/>
  <c r="AI385" i="55" s="1"/>
  <c r="AC248" i="55"/>
  <c r="AC250" i="55"/>
  <c r="AC287" i="55"/>
  <c r="L340" i="55"/>
  <c r="AA340" i="55" s="1"/>
  <c r="V393" i="55"/>
  <c r="T393" i="55" s="1"/>
  <c r="J241" i="55"/>
  <c r="J240" i="55" s="1"/>
  <c r="J239" i="55" s="1"/>
  <c r="AU292" i="55"/>
  <c r="AD246" i="55"/>
  <c r="AS259" i="55"/>
  <c r="AF305" i="55"/>
  <c r="X371" i="55"/>
  <c r="AK383" i="55"/>
  <c r="AI383" i="55"/>
  <c r="V391" i="55"/>
  <c r="T391" i="55" s="1"/>
  <c r="AG198" i="55"/>
  <c r="AD214" i="55"/>
  <c r="AD213" i="55" s="1"/>
  <c r="AL290" i="55"/>
  <c r="Y321" i="55"/>
  <c r="L331" i="55"/>
  <c r="V381" i="55"/>
  <c r="T381" i="55" s="1"/>
  <c r="AK390" i="55"/>
  <c r="AI390" i="55" s="1"/>
  <c r="AX390" i="55" s="1"/>
  <c r="AL58" i="55"/>
  <c r="AP220" i="55"/>
  <c r="T17" i="52"/>
  <c r="J288" i="3"/>
  <c r="D15" i="50"/>
  <c r="D14" i="8"/>
  <c r="D12" i="8" s="1"/>
  <c r="Y684" i="6"/>
  <c r="AI347" i="55"/>
  <c r="Y130" i="2"/>
  <c r="Z552" i="6"/>
  <c r="Y362" i="6"/>
  <c r="M13" i="17"/>
  <c r="G21" i="17"/>
  <c r="G22" i="17"/>
  <c r="H10" i="17"/>
  <c r="Y561" i="6"/>
  <c r="Z561" i="6"/>
  <c r="Y471" i="6"/>
  <c r="Z471" i="6"/>
  <c r="Z617" i="6"/>
  <c r="Y513" i="6"/>
  <c r="Z517" i="6"/>
  <c r="Y348" i="2"/>
  <c r="Z648" i="6"/>
  <c r="G388" i="6"/>
  <c r="P23" i="26"/>
  <c r="P22" i="26" s="1"/>
  <c r="AH31" i="27"/>
  <c r="AH30" i="27" s="1"/>
  <c r="N709" i="6"/>
  <c r="Z704" i="6"/>
  <c r="Y656" i="6"/>
  <c r="Z656" i="6"/>
  <c r="Z774" i="6"/>
  <c r="Y703" i="6"/>
  <c r="Z703" i="6"/>
  <c r="Z744" i="6"/>
  <c r="Y744" i="6"/>
  <c r="Z667" i="6"/>
  <c r="Y667" i="6"/>
  <c r="W343" i="6"/>
  <c r="O32" i="27"/>
  <c r="O31" i="27"/>
  <c r="O30" i="27" s="1"/>
  <c r="Z634" i="6"/>
  <c r="Y634" i="6"/>
  <c r="Y760" i="6"/>
  <c r="Z760" i="6"/>
  <c r="K13" i="4"/>
  <c r="Y686" i="6"/>
  <c r="Z686" i="6"/>
  <c r="Z546" i="6"/>
  <c r="Y446" i="6"/>
  <c r="Z446" i="6"/>
  <c r="G497" i="6"/>
  <c r="E497" i="6" s="1"/>
  <c r="G491" i="6"/>
  <c r="E491" i="6" s="1"/>
  <c r="G485" i="6"/>
  <c r="E485" i="6" s="1"/>
  <c r="G402" i="6"/>
  <c r="E402" i="6" s="1"/>
  <c r="Y402" i="6" s="1"/>
  <c r="G331" i="2"/>
  <c r="E331" i="2" s="1"/>
  <c r="Y331" i="2" s="1"/>
  <c r="G19" i="2"/>
  <c r="E19" i="2" s="1"/>
  <c r="Y19" i="2" s="1"/>
  <c r="G367" i="2"/>
  <c r="E367" i="2" s="1"/>
  <c r="Y367" i="2" s="1"/>
  <c r="G499" i="6"/>
  <c r="E499" i="6"/>
  <c r="G493" i="6"/>
  <c r="E493" i="6" s="1"/>
  <c r="Y493" i="6" s="1"/>
  <c r="T343" i="6"/>
  <c r="G282" i="2"/>
  <c r="G254" i="2"/>
  <c r="S301" i="47"/>
  <c r="AK116" i="55"/>
  <c r="AI116" i="55" s="1"/>
  <c r="X9" i="51"/>
  <c r="Z199" i="55"/>
  <c r="AO199" i="55"/>
  <c r="AW219" i="55"/>
  <c r="AH219" i="55"/>
  <c r="AG251" i="55"/>
  <c r="AV251" i="55"/>
  <c r="AU24" i="55"/>
  <c r="AO74" i="55"/>
  <c r="AO113" i="55"/>
  <c r="AK113" i="55" s="1"/>
  <c r="Z116" i="55"/>
  <c r="V116" i="55"/>
  <c r="AS265" i="55"/>
  <c r="AD265" i="55"/>
  <c r="AT296" i="55"/>
  <c r="AH334" i="55"/>
  <c r="S331" i="55"/>
  <c r="AT25" i="55"/>
  <c r="AW57" i="55"/>
  <c r="AE62" i="55"/>
  <c r="AH76" i="55"/>
  <c r="AW89" i="55"/>
  <c r="AA127" i="55"/>
  <c r="AU171" i="55"/>
  <c r="AK171" i="55" s="1"/>
  <c r="AI171" i="55" s="1"/>
  <c r="AF171" i="55"/>
  <c r="AR279" i="55"/>
  <c r="AR278" i="55" s="1"/>
  <c r="N278" i="55"/>
  <c r="AS302" i="55"/>
  <c r="AF21" i="55"/>
  <c r="V21" i="55" s="1"/>
  <c r="T21" i="55" s="1"/>
  <c r="S25" i="55"/>
  <c r="AW25" i="55" s="1"/>
  <c r="AU166" i="55"/>
  <c r="AK166" i="55" s="1"/>
  <c r="AI166" i="55" s="1"/>
  <c r="AF166" i="55"/>
  <c r="AG325" i="55"/>
  <c r="AH26" i="55"/>
  <c r="AP62" i="55"/>
  <c r="AK62" i="55" s="1"/>
  <c r="AI62" i="55" s="1"/>
  <c r="AX62" i="55" s="1"/>
  <c r="AF82" i="55"/>
  <c r="AT94" i="55"/>
  <c r="AW235" i="55"/>
  <c r="AH235" i="55"/>
  <c r="L280" i="55"/>
  <c r="AP281" i="55"/>
  <c r="AA281" i="55"/>
  <c r="AO68" i="55"/>
  <c r="AH74" i="55"/>
  <c r="W135" i="55"/>
  <c r="AU248" i="55"/>
  <c r="AK248" i="55"/>
  <c r="AI248" i="55" s="1"/>
  <c r="AF248" i="55"/>
  <c r="AE139" i="55"/>
  <c r="AA172" i="55"/>
  <c r="G172" i="55"/>
  <c r="E172" i="55" s="1"/>
  <c r="AY172" i="55" s="1"/>
  <c r="AR194" i="55"/>
  <c r="N175" i="55"/>
  <c r="N174" i="55"/>
  <c r="N15" i="55" s="1"/>
  <c r="AE183" i="55"/>
  <c r="AQ194" i="55"/>
  <c r="AQ175" i="55" s="1"/>
  <c r="Z201" i="55"/>
  <c r="AH204" i="55"/>
  <c r="AD252" i="55"/>
  <c r="AU255" i="55"/>
  <c r="AK255" i="55" s="1"/>
  <c r="AI255" i="55" s="1"/>
  <c r="V377" i="55"/>
  <c r="T377" i="55" s="1"/>
  <c r="V383" i="55"/>
  <c r="T383" i="55" s="1"/>
  <c r="AK393" i="55"/>
  <c r="AI393" i="55" s="1"/>
  <c r="AW225" i="55"/>
  <c r="AQ341" i="55"/>
  <c r="AQ340" i="55" s="1"/>
  <c r="AS371" i="55"/>
  <c r="AS370" i="55" s="1"/>
  <c r="AW210" i="55"/>
  <c r="AW228" i="55"/>
  <c r="AS245" i="55"/>
  <c r="AV259" i="55"/>
  <c r="M241" i="55"/>
  <c r="AF270" i="55"/>
  <c r="AF268" i="55" s="1"/>
  <c r="V350" i="55"/>
  <c r="T350" i="55" s="1"/>
  <c r="AT371" i="55"/>
  <c r="AT370" i="55" s="1"/>
  <c r="AP371" i="55"/>
  <c r="AP370" i="55" s="1"/>
  <c r="AK396" i="55"/>
  <c r="AI396" i="55" s="1"/>
  <c r="AX396" i="55" s="1"/>
  <c r="AU257" i="55"/>
  <c r="AH260" i="55"/>
  <c r="S297" i="55"/>
  <c r="AH297" i="55" s="1"/>
  <c r="S298" i="55"/>
  <c r="AW298" i="55" s="1"/>
  <c r="AT331" i="55"/>
  <c r="Y371" i="55"/>
  <c r="AD371" i="55"/>
  <c r="AK384" i="55"/>
  <c r="AI384" i="55" s="1"/>
  <c r="AE203" i="55"/>
  <c r="U297" i="55"/>
  <c r="AT341" i="55"/>
  <c r="AT340" i="55" s="1"/>
  <c r="AK349" i="55"/>
  <c r="AI349" i="55" s="1"/>
  <c r="AX349" i="55" s="1"/>
  <c r="AK351" i="55"/>
  <c r="AI351" i="55" s="1"/>
  <c r="AQ325" i="55"/>
  <c r="AK398" i="55"/>
  <c r="AI398" i="55" s="1"/>
  <c r="S310" i="55"/>
  <c r="AW310" i="55" s="1"/>
  <c r="Q310" i="55"/>
  <c r="AF310" i="55" s="1"/>
  <c r="V360" i="55"/>
  <c r="T360" i="55" s="1"/>
  <c r="V375" i="55"/>
  <c r="T375" i="55" s="1"/>
  <c r="Q266" i="55"/>
  <c r="AU266" i="55" s="1"/>
  <c r="AU263" i="55" s="1"/>
  <c r="U266" i="55"/>
  <c r="U263" i="55" s="1"/>
  <c r="AL320" i="55"/>
  <c r="AA35" i="3"/>
  <c r="AB15" i="48"/>
  <c r="J270" i="3"/>
  <c r="P270" i="3" s="1"/>
  <c r="N270" i="3"/>
  <c r="AI219" i="55"/>
  <c r="J433" i="3"/>
  <c r="E34" i="14" s="1"/>
  <c r="F25" i="31"/>
  <c r="N284" i="3"/>
  <c r="J294" i="3"/>
  <c r="P294" i="3" s="1"/>
  <c r="G21" i="44"/>
  <c r="G19" i="50"/>
  <c r="Z18" i="50"/>
  <c r="D17" i="50"/>
  <c r="Y15" i="17" s="1"/>
  <c r="X15" i="17" s="1"/>
  <c r="C13" i="15"/>
  <c r="N8" i="15"/>
  <c r="J455" i="3"/>
  <c r="P455" i="3" s="1"/>
  <c r="C9" i="15"/>
  <c r="BP30" i="4"/>
  <c r="BP31" i="4" s="1"/>
  <c r="C31" i="51"/>
  <c r="D21" i="23"/>
  <c r="E10" i="18" s="1"/>
  <c r="F11" i="43"/>
  <c r="D12" i="12"/>
  <c r="D11" i="12" s="1"/>
  <c r="D27" i="14"/>
  <c r="D17" i="12"/>
  <c r="J18" i="3"/>
  <c r="J15" i="11"/>
  <c r="BC448" i="3"/>
  <c r="D27" i="12"/>
  <c r="C27" i="12" s="1"/>
  <c r="H43" i="14"/>
  <c r="BD550" i="3"/>
  <c r="J125" i="11"/>
  <c r="X492" i="3"/>
  <c r="J448" i="3"/>
  <c r="J9" i="4"/>
  <c r="J350" i="4"/>
  <c r="AS103" i="4"/>
  <c r="D75" i="4"/>
  <c r="BE536" i="3"/>
  <c r="D25" i="31"/>
  <c r="P66" i="3"/>
  <c r="N41" i="3"/>
  <c r="G22" i="44"/>
  <c r="F16" i="43"/>
  <c r="Z225" i="56"/>
  <c r="P326" i="56"/>
  <c r="Y182" i="56"/>
  <c r="Y80" i="56"/>
  <c r="U80" i="56" s="1"/>
  <c r="S80" i="56" s="1"/>
  <c r="AG80" i="56" s="1"/>
  <c r="Z299" i="56"/>
  <c r="U299" i="56" s="1"/>
  <c r="S299" i="56" s="1"/>
  <c r="AE152" i="56"/>
  <c r="T77" i="56"/>
  <c r="T58" i="56" s="1"/>
  <c r="Z254" i="56"/>
  <c r="AE168" i="56"/>
  <c r="U168" i="56" s="1"/>
  <c r="S168" i="56" s="1"/>
  <c r="AG168" i="56" s="1"/>
  <c r="Z375" i="56"/>
  <c r="U375" i="56" s="1"/>
  <c r="S375" i="56" s="1"/>
  <c r="AE294" i="56"/>
  <c r="G407" i="56"/>
  <c r="Z380" i="56"/>
  <c r="Q236" i="56"/>
  <c r="L236" i="56"/>
  <c r="T236" i="56"/>
  <c r="F230" i="56"/>
  <c r="F229" i="56" s="1"/>
  <c r="V265" i="56"/>
  <c r="V77" i="56"/>
  <c r="N409" i="56"/>
  <c r="L292" i="56"/>
  <c r="Z292" i="56" s="1"/>
  <c r="G324" i="56"/>
  <c r="E324" i="56" s="1"/>
  <c r="AG324" i="56" s="1"/>
  <c r="Y151" i="56"/>
  <c r="U151" i="56" s="1"/>
  <c r="S151" i="56" s="1"/>
  <c r="AG151" i="56" s="1"/>
  <c r="Z193" i="56"/>
  <c r="Z295" i="56"/>
  <c r="Z293" i="56" s="1"/>
  <c r="AF295" i="56"/>
  <c r="AF293" i="56" s="1"/>
  <c r="H387" i="56"/>
  <c r="AB286" i="56"/>
  <c r="U286" i="56" s="1"/>
  <c r="S286" i="56" s="1"/>
  <c r="Y142" i="56"/>
  <c r="U142" i="56" s="1"/>
  <c r="S142" i="56" s="1"/>
  <c r="AG142" i="56" s="1"/>
  <c r="H109" i="56"/>
  <c r="V127" i="56"/>
  <c r="V109" i="56" s="1"/>
  <c r="R210" i="56"/>
  <c r="AF210" i="56" s="1"/>
  <c r="AC251" i="56"/>
  <c r="Y120" i="56"/>
  <c r="AE220" i="56"/>
  <c r="Y71" i="56"/>
  <c r="AE262" i="56"/>
  <c r="I78" i="56"/>
  <c r="AD35" i="56"/>
  <c r="AD61" i="56"/>
  <c r="AD132" i="56"/>
  <c r="U132" i="56" s="1"/>
  <c r="S132" i="56" s="1"/>
  <c r="AG132" i="56" s="1"/>
  <c r="Z388" i="56"/>
  <c r="AB402" i="56"/>
  <c r="G114" i="56"/>
  <c r="AD95" i="56"/>
  <c r="AB342" i="56"/>
  <c r="AC266" i="56"/>
  <c r="AE60" i="56"/>
  <c r="AE75" i="56"/>
  <c r="Z170" i="56"/>
  <c r="AD49" i="56"/>
  <c r="AD130" i="56"/>
  <c r="Z146" i="56"/>
  <c r="Z156" i="56"/>
  <c r="E566" i="56"/>
  <c r="AG566" i="56" s="1"/>
  <c r="AE234" i="56"/>
  <c r="G281" i="56"/>
  <c r="E281" i="56" s="1"/>
  <c r="AG281" i="56" s="1"/>
  <c r="T221" i="56"/>
  <c r="T215" i="56" s="1"/>
  <c r="T214" i="56" s="1"/>
  <c r="R108" i="56"/>
  <c r="AF108" i="56"/>
  <c r="AD40" i="56"/>
  <c r="O78" i="56"/>
  <c r="J78" i="56"/>
  <c r="Y24" i="56"/>
  <c r="Y26" i="56"/>
  <c r="U26" i="56" s="1"/>
  <c r="S26" i="56" s="1"/>
  <c r="AG26" i="56" s="1"/>
  <c r="Z31" i="56"/>
  <c r="AE103" i="56"/>
  <c r="AD118" i="56"/>
  <c r="AD121" i="56"/>
  <c r="U121" i="56" s="1"/>
  <c r="S121" i="56" s="1"/>
  <c r="AG121" i="56" s="1"/>
  <c r="AD134" i="56"/>
  <c r="U134" i="56" s="1"/>
  <c r="S134" i="56" s="1"/>
  <c r="AG134" i="56" s="1"/>
  <c r="Y159" i="56"/>
  <c r="Z162" i="56"/>
  <c r="Z207" i="56"/>
  <c r="Q153" i="56"/>
  <c r="AE153" i="56" s="1"/>
  <c r="K153" i="56"/>
  <c r="T153" i="56"/>
  <c r="F129" i="56"/>
  <c r="R153" i="56"/>
  <c r="L153" i="56"/>
  <c r="Z153" i="56" s="1"/>
  <c r="V228" i="56"/>
  <c r="V223" i="56" s="1"/>
  <c r="V222" i="56" s="1"/>
  <c r="H223" i="56"/>
  <c r="H222" i="56" s="1"/>
  <c r="V386" i="56"/>
  <c r="V325" i="56"/>
  <c r="AB296" i="56"/>
  <c r="AE318" i="56"/>
  <c r="AB343" i="56"/>
  <c r="U343" i="56" s="1"/>
  <c r="AB345" i="56"/>
  <c r="U345" i="56" s="1"/>
  <c r="S345" i="56" s="1"/>
  <c r="Z352" i="56"/>
  <c r="AF357" i="56"/>
  <c r="AF365" i="56"/>
  <c r="AF17" i="56"/>
  <c r="H265" i="56"/>
  <c r="H335" i="56"/>
  <c r="V339" i="56"/>
  <c r="V335" i="56" s="1"/>
  <c r="AE288" i="56"/>
  <c r="U288" i="56" s="1"/>
  <c r="S288" i="56" s="1"/>
  <c r="Z290" i="56"/>
  <c r="Y18" i="56"/>
  <c r="U18" i="56" s="1"/>
  <c r="S18" i="56" s="1"/>
  <c r="AG18" i="56" s="1"/>
  <c r="AD36" i="56"/>
  <c r="Y48" i="56"/>
  <c r="U48" i="56" s="1"/>
  <c r="S48" i="56" s="1"/>
  <c r="AG48" i="56" s="1"/>
  <c r="Z136" i="56"/>
  <c r="U136" i="56" s="1"/>
  <c r="S136" i="56" s="1"/>
  <c r="AG136" i="56" s="1"/>
  <c r="AE143" i="56"/>
  <c r="U143" i="56" s="1"/>
  <c r="S143" i="56" s="1"/>
  <c r="AG143" i="56" s="1"/>
  <c r="Z145" i="56"/>
  <c r="AD179" i="56"/>
  <c r="AE197" i="56"/>
  <c r="U197" i="56" s="1"/>
  <c r="S197" i="56" s="1"/>
  <c r="AG197" i="56" s="1"/>
  <c r="X278" i="56"/>
  <c r="AE359" i="56"/>
  <c r="AF186" i="56"/>
  <c r="G308" i="56"/>
  <c r="E308" i="56" s="1"/>
  <c r="AG308" i="56" s="1"/>
  <c r="H326" i="56"/>
  <c r="G231" i="56"/>
  <c r="E231" i="56" s="1"/>
  <c r="AG231" i="56" s="1"/>
  <c r="Q221" i="56"/>
  <c r="Q215" i="56" s="1"/>
  <c r="Q214" i="56" s="1"/>
  <c r="AF285" i="56"/>
  <c r="AE219" i="56"/>
  <c r="Z374" i="56"/>
  <c r="AE385" i="56"/>
  <c r="AF315" i="56"/>
  <c r="S315" i="56" s="1"/>
  <c r="K112" i="3"/>
  <c r="Y112" i="3" s="1"/>
  <c r="J60" i="11"/>
  <c r="AH113" i="3"/>
  <c r="AH114" i="3" s="1"/>
  <c r="AH116" i="3" s="1"/>
  <c r="AG113" i="3"/>
  <c r="M113" i="3"/>
  <c r="M112" i="3" s="1"/>
  <c r="J113" i="3"/>
  <c r="P113" i="3" s="1"/>
  <c r="J106" i="3"/>
  <c r="P106" i="3" s="1"/>
  <c r="J152" i="3"/>
  <c r="P152" i="3" s="1"/>
  <c r="M152" i="3"/>
  <c r="M148" i="3"/>
  <c r="J148" i="3"/>
  <c r="P148" i="3" s="1"/>
  <c r="F21" i="31"/>
  <c r="F18" i="31"/>
  <c r="D76" i="4"/>
  <c r="D29" i="4"/>
  <c r="H15" i="4"/>
  <c r="D21" i="31"/>
  <c r="C21" i="31" s="1"/>
  <c r="E50" i="12" s="1"/>
  <c r="F15" i="4"/>
  <c r="E21" i="31"/>
  <c r="D11" i="21"/>
  <c r="N111" i="3"/>
  <c r="J58" i="11"/>
  <c r="BD546" i="3"/>
  <c r="BF546" i="3" s="1"/>
  <c r="J116" i="3"/>
  <c r="AA116" i="3" s="1"/>
  <c r="M23" i="48"/>
  <c r="C23" i="48"/>
  <c r="X23" i="48" s="1"/>
  <c r="M22" i="48"/>
  <c r="C22" i="48"/>
  <c r="C21" i="48"/>
  <c r="M21" i="48"/>
  <c r="X21" i="48" s="1"/>
  <c r="M20" i="48"/>
  <c r="C20" i="48"/>
  <c r="AA22" i="48"/>
  <c r="Y22" i="48" s="1"/>
  <c r="AS22" i="48" s="1"/>
  <c r="AT22" i="48" s="1"/>
  <c r="T31" i="3"/>
  <c r="S422" i="3"/>
  <c r="T423" i="3"/>
  <c r="T422" i="3" s="1"/>
  <c r="N423" i="3"/>
  <c r="N262" i="3"/>
  <c r="S255" i="3"/>
  <c r="J262" i="3"/>
  <c r="P262" i="3" s="1"/>
  <c r="S413" i="3"/>
  <c r="S419" i="3"/>
  <c r="T419" i="3" s="1"/>
  <c r="J414" i="3"/>
  <c r="P414" i="3" s="1"/>
  <c r="J266" i="3"/>
  <c r="P266" i="3" s="1"/>
  <c r="BC271" i="3" s="1"/>
  <c r="I75" i="11"/>
  <c r="S266" i="3"/>
  <c r="T266" i="3"/>
  <c r="T206" i="3"/>
  <c r="D19" i="43"/>
  <c r="BC15" i="3"/>
  <c r="P276" i="3"/>
  <c r="I113" i="11"/>
  <c r="F113" i="11" s="1"/>
  <c r="N433" i="3"/>
  <c r="AT21" i="4"/>
  <c r="E43" i="45"/>
  <c r="F43" i="45"/>
  <c r="G13" i="8"/>
  <c r="J155" i="11"/>
  <c r="I149" i="11"/>
  <c r="D22" i="50"/>
  <c r="W9" i="50"/>
  <c r="D21" i="50"/>
  <c r="AM9" i="50"/>
  <c r="AN9" i="50"/>
  <c r="I9" i="50"/>
  <c r="I15" i="52"/>
  <c r="F8" i="52"/>
  <c r="U8" i="52"/>
  <c r="D10" i="52"/>
  <c r="R11" i="17"/>
  <c r="Q11" i="17" s="1"/>
  <c r="M11" i="17" s="1"/>
  <c r="N9" i="52"/>
  <c r="D18" i="52"/>
  <c r="R22" i="17" s="1"/>
  <c r="Q22" i="17" s="1"/>
  <c r="U30" i="51"/>
  <c r="C34" i="51"/>
  <c r="Z22" i="50"/>
  <c r="AA9" i="50"/>
  <c r="AE9" i="50"/>
  <c r="V10" i="50"/>
  <c r="P67" i="3"/>
  <c r="G10" i="43"/>
  <c r="F10" i="43"/>
  <c r="J63" i="11"/>
  <c r="J62" i="11" s="1"/>
  <c r="K120" i="3"/>
  <c r="K128" i="11"/>
  <c r="N128" i="11"/>
  <c r="E136" i="11"/>
  <c r="O136" i="11" s="1"/>
  <c r="L77" i="11"/>
  <c r="P94" i="3"/>
  <c r="D26" i="44"/>
  <c r="G26" i="44"/>
  <c r="H29" i="44"/>
  <c r="AF258" i="55"/>
  <c r="AR295" i="55"/>
  <c r="S199" i="55"/>
  <c r="G238" i="55"/>
  <c r="AF238" i="55"/>
  <c r="G28" i="47"/>
  <c r="E28" i="47" s="1"/>
  <c r="U28" i="47" s="1"/>
  <c r="V28" i="47" s="1"/>
  <c r="G47" i="2"/>
  <c r="E47" i="2" s="1"/>
  <c r="Y47" i="2" s="1"/>
  <c r="AH193" i="55"/>
  <c r="AW193" i="55"/>
  <c r="AI193" i="55"/>
  <c r="S223" i="55"/>
  <c r="S222" i="55" s="1"/>
  <c r="AW227" i="55"/>
  <c r="AA257" i="55"/>
  <c r="AP257" i="55"/>
  <c r="G257" i="55"/>
  <c r="E257" i="55"/>
  <c r="AY257" i="55" s="1"/>
  <c r="Z765" i="6"/>
  <c r="Y765" i="6"/>
  <c r="AU84" i="55"/>
  <c r="AF84" i="55"/>
  <c r="AP109" i="55"/>
  <c r="AA109" i="55"/>
  <c r="AU154" i="55"/>
  <c r="AF154" i="55"/>
  <c r="AU190" i="55"/>
  <c r="AK190" i="55" s="1"/>
  <c r="AF190" i="55"/>
  <c r="V190" i="55" s="1"/>
  <c r="AD194" i="55"/>
  <c r="AS194" i="55"/>
  <c r="AF259" i="55"/>
  <c r="AU259" i="55"/>
  <c r="E281" i="55"/>
  <c r="G280" i="55"/>
  <c r="V172" i="55"/>
  <c r="T172" i="55" s="1"/>
  <c r="AX172" i="55" s="1"/>
  <c r="W242" i="55"/>
  <c r="AW132" i="55"/>
  <c r="G109" i="55"/>
  <c r="E109" i="55"/>
  <c r="AY109" i="55" s="1"/>
  <c r="AF251" i="55"/>
  <c r="AF83" i="55"/>
  <c r="AU83" i="55"/>
  <c r="AU105" i="55"/>
  <c r="G105" i="55"/>
  <c r="E105" i="55" s="1"/>
  <c r="AY105" i="55" s="1"/>
  <c r="AU150" i="55"/>
  <c r="AF150" i="55"/>
  <c r="AX398" i="55"/>
  <c r="AK251" i="55"/>
  <c r="AF129" i="55"/>
  <c r="AU129" i="55"/>
  <c r="AD266" i="55"/>
  <c r="O263" i="55"/>
  <c r="P198" i="55"/>
  <c r="AP238" i="55"/>
  <c r="AK238" i="55" s="1"/>
  <c r="AA238" i="55"/>
  <c r="G395" i="2"/>
  <c r="E395" i="2" s="1"/>
  <c r="Y395" i="2" s="1"/>
  <c r="AK109" i="55"/>
  <c r="AI109" i="55" s="1"/>
  <c r="AP320" i="55"/>
  <c r="AT199" i="55"/>
  <c r="Y668" i="6"/>
  <c r="AA73" i="55"/>
  <c r="AK180" i="55"/>
  <c r="AC268" i="55"/>
  <c r="G251" i="55"/>
  <c r="E251" i="55" s="1"/>
  <c r="AY251" i="55" s="1"/>
  <c r="Y693" i="6"/>
  <c r="Z693" i="6"/>
  <c r="Y582" i="6"/>
  <c r="Z582" i="6"/>
  <c r="G156" i="2"/>
  <c r="E156" i="2" s="1"/>
  <c r="Y156" i="2" s="1"/>
  <c r="K138" i="2"/>
  <c r="K137" i="2" s="1"/>
  <c r="AH341" i="55"/>
  <c r="S340" i="55"/>
  <c r="AH340" i="55" s="1"/>
  <c r="AW255" i="55"/>
  <c r="AH255" i="55"/>
  <c r="G310" i="55"/>
  <c r="E310" i="55" s="1"/>
  <c r="V293" i="55"/>
  <c r="T293" i="55" s="1"/>
  <c r="AK112" i="55"/>
  <c r="AI112" i="55" s="1"/>
  <c r="Z659" i="6"/>
  <c r="Y659" i="6"/>
  <c r="L511" i="6"/>
  <c r="Z477" i="6"/>
  <c r="Y477" i="6"/>
  <c r="X146" i="2"/>
  <c r="G146" i="2"/>
  <c r="E396" i="47"/>
  <c r="U396" i="47" s="1"/>
  <c r="V396" i="47" s="1"/>
  <c r="R6" i="48"/>
  <c r="M8" i="48"/>
  <c r="P83" i="3"/>
  <c r="P62" i="3"/>
  <c r="AP104" i="55"/>
  <c r="AA104" i="55"/>
  <c r="K59" i="55"/>
  <c r="AK293" i="55"/>
  <c r="E79" i="2"/>
  <c r="Y79" i="2" s="1"/>
  <c r="AX279" i="4"/>
  <c r="G483" i="6"/>
  <c r="E483" i="6" s="1"/>
  <c r="Z483" i="6" s="1"/>
  <c r="P367" i="47"/>
  <c r="AW300" i="55"/>
  <c r="AH300" i="55"/>
  <c r="AF336" i="55"/>
  <c r="V336" i="55" s="1"/>
  <c r="T336" i="55" s="1"/>
  <c r="V252" i="55"/>
  <c r="P331" i="3"/>
  <c r="G400" i="6"/>
  <c r="E400" i="6"/>
  <c r="N391" i="2"/>
  <c r="N355" i="2" s="1"/>
  <c r="G358" i="2"/>
  <c r="E193" i="55"/>
  <c r="AY193" i="55" s="1"/>
  <c r="G399" i="2"/>
  <c r="E399" i="2" s="1"/>
  <c r="Y399" i="2" s="1"/>
  <c r="D30" i="8"/>
  <c r="D28" i="8" s="1"/>
  <c r="D39" i="8" s="1"/>
  <c r="D38" i="8" s="1"/>
  <c r="AR29" i="48"/>
  <c r="G336" i="55"/>
  <c r="E336" i="55" s="1"/>
  <c r="AY336" i="55" s="1"/>
  <c r="V182" i="55"/>
  <c r="Y551" i="6"/>
  <c r="P196" i="3"/>
  <c r="P63" i="3"/>
  <c r="Q553" i="6"/>
  <c r="Z274" i="55"/>
  <c r="W8" i="52"/>
  <c r="AF151" i="55"/>
  <c r="AU151" i="55"/>
  <c r="AM31" i="27"/>
  <c r="AM30" i="27" s="1"/>
  <c r="AE31" i="27"/>
  <c r="AE30" i="27" s="1"/>
  <c r="AE20" i="27"/>
  <c r="AE8" i="27" s="1"/>
  <c r="T478" i="6"/>
  <c r="U478" i="6"/>
  <c r="G371" i="6"/>
  <c r="E371" i="6" s="1"/>
  <c r="J391" i="2"/>
  <c r="E136" i="2"/>
  <c r="Y136" i="2" s="1"/>
  <c r="G170" i="2"/>
  <c r="E170" i="2" s="1"/>
  <c r="Y170" i="2" s="1"/>
  <c r="G16" i="47"/>
  <c r="E16" i="47" s="1"/>
  <c r="U16" i="47" s="1"/>
  <c r="V16" i="47" s="1"/>
  <c r="G35" i="47"/>
  <c r="E35" i="47" s="1"/>
  <c r="U35" i="47" s="1"/>
  <c r="V35" i="47" s="1"/>
  <c r="G40" i="47"/>
  <c r="E40" i="47"/>
  <c r="U40" i="47" s="1"/>
  <c r="V40" i="47" s="1"/>
  <c r="L138" i="47"/>
  <c r="P9" i="50"/>
  <c r="T387" i="2"/>
  <c r="AH103" i="55"/>
  <c r="AA229" i="55"/>
  <c r="AD311" i="55"/>
  <c r="P397" i="3"/>
  <c r="P389" i="3"/>
  <c r="AA309" i="3"/>
  <c r="P309" i="3"/>
  <c r="P425" i="3"/>
  <c r="D16" i="4"/>
  <c r="F32" i="48"/>
  <c r="G376" i="6"/>
  <c r="E376" i="6" s="1"/>
  <c r="Y376" i="6" s="1"/>
  <c r="G359" i="6"/>
  <c r="E359" i="6" s="1"/>
  <c r="G259" i="2"/>
  <c r="E259" i="2" s="1"/>
  <c r="Y259" i="2" s="1"/>
  <c r="H19" i="44"/>
  <c r="M9" i="51"/>
  <c r="AL217" i="55"/>
  <c r="AB274" i="55"/>
  <c r="AS321" i="55"/>
  <c r="M172" i="56"/>
  <c r="AR24" i="48"/>
  <c r="I9" i="52"/>
  <c r="G128" i="11"/>
  <c r="G126" i="11" s="1"/>
  <c r="I29" i="48"/>
  <c r="I32" i="48"/>
  <c r="J32" i="48"/>
  <c r="AA36" i="48"/>
  <c r="Y36" i="48" s="1"/>
  <c r="AS36" i="48" s="1"/>
  <c r="AT36" i="48" s="1"/>
  <c r="S32" i="48"/>
  <c r="R23" i="26"/>
  <c r="R22" i="26" s="1"/>
  <c r="AC31" i="27"/>
  <c r="AC30" i="27" s="1"/>
  <c r="AC20" i="27" s="1"/>
  <c r="AC8" i="27" s="1"/>
  <c r="T641" i="6"/>
  <c r="T611" i="6" s="1"/>
  <c r="Y631" i="6"/>
  <c r="G198" i="2"/>
  <c r="E198" i="2" s="1"/>
  <c r="Y198" i="2" s="1"/>
  <c r="G180" i="2"/>
  <c r="E180" i="2" s="1"/>
  <c r="Y180" i="2" s="1"/>
  <c r="AC10" i="50"/>
  <c r="AF9" i="50"/>
  <c r="M8" i="52"/>
  <c r="AH8" i="52"/>
  <c r="G10" i="50"/>
  <c r="AH108" i="55"/>
  <c r="AV214" i="55"/>
  <c r="AV213" i="55" s="1"/>
  <c r="AQ232" i="55"/>
  <c r="AQ231" i="55" s="1"/>
  <c r="X263" i="55"/>
  <c r="AV268" i="55"/>
  <c r="I283" i="55"/>
  <c r="I240" i="55" s="1"/>
  <c r="I239" i="55" s="1"/>
  <c r="AL321" i="55"/>
  <c r="F340" i="55"/>
  <c r="U340" i="55"/>
  <c r="X265" i="56"/>
  <c r="C18" i="48"/>
  <c r="P32" i="48"/>
  <c r="L32" i="48"/>
  <c r="G534" i="6"/>
  <c r="E534" i="6" s="1"/>
  <c r="Z534" i="6" s="1"/>
  <c r="G358" i="6"/>
  <c r="E358" i="6" s="1"/>
  <c r="Y358" i="6" s="1"/>
  <c r="G179" i="2"/>
  <c r="E179" i="2" s="1"/>
  <c r="Y179" i="2" s="1"/>
  <c r="G311" i="2"/>
  <c r="E311" i="2" s="1"/>
  <c r="Y311" i="2" s="1"/>
  <c r="Q8" i="47"/>
  <c r="H100" i="3"/>
  <c r="AU147" i="55"/>
  <c r="AC247" i="55"/>
  <c r="AT271" i="55"/>
  <c r="V352" i="55"/>
  <c r="T352" i="55" s="1"/>
  <c r="U574" i="56"/>
  <c r="S574" i="56" s="1"/>
  <c r="C8" i="48"/>
  <c r="AI9" i="48"/>
  <c r="T32" i="48"/>
  <c r="G261" i="2"/>
  <c r="E261" i="2" s="1"/>
  <c r="Y261" i="2" s="1"/>
  <c r="O162" i="2"/>
  <c r="E98" i="2"/>
  <c r="Y98" i="2" s="1"/>
  <c r="P138" i="47"/>
  <c r="T9" i="50"/>
  <c r="U9" i="50"/>
  <c r="L9" i="50"/>
  <c r="AO315" i="55"/>
  <c r="L6" i="48"/>
  <c r="D9" i="43"/>
  <c r="I18" i="8" s="1"/>
  <c r="V32" i="48"/>
  <c r="AA44" i="48"/>
  <c r="Y44" i="48" s="1"/>
  <c r="J32" i="27"/>
  <c r="J31" i="27" s="1"/>
  <c r="J30" i="27" s="1"/>
  <c r="J641" i="6"/>
  <c r="P416" i="6"/>
  <c r="H416" i="6"/>
  <c r="G377" i="6"/>
  <c r="E377" i="6"/>
  <c r="Z377" i="6" s="1"/>
  <c r="P391" i="2"/>
  <c r="P355" i="2" s="1"/>
  <c r="G394" i="2"/>
  <c r="G177" i="2"/>
  <c r="G69" i="2"/>
  <c r="E69" i="2" s="1"/>
  <c r="Y69" i="2" s="1"/>
  <c r="G30" i="2"/>
  <c r="E30" i="2" s="1"/>
  <c r="Y30" i="2" s="1"/>
  <c r="O233" i="47"/>
  <c r="V290" i="47"/>
  <c r="Q367" i="47"/>
  <c r="D14" i="52"/>
  <c r="G66" i="55"/>
  <c r="E66" i="55" s="1"/>
  <c r="AY66" i="55" s="1"/>
  <c r="AA274" i="55"/>
  <c r="AE296" i="55"/>
  <c r="AT307" i="55"/>
  <c r="X325" i="55"/>
  <c r="C30" i="8"/>
  <c r="C28" i="8" s="1"/>
  <c r="C13" i="48"/>
  <c r="C14" i="48"/>
  <c r="AA17" i="48"/>
  <c r="Y17" i="48" s="1"/>
  <c r="AS17" i="48" s="1"/>
  <c r="AT17" i="48" s="1"/>
  <c r="C9" i="43"/>
  <c r="M36" i="48"/>
  <c r="AA40" i="48"/>
  <c r="Y40" i="48" s="1"/>
  <c r="AS40" i="48" s="1"/>
  <c r="AT40" i="48" s="1"/>
  <c r="M41" i="48"/>
  <c r="P402" i="3"/>
  <c r="C66" i="12"/>
  <c r="Z24" i="23"/>
  <c r="AK21" i="23"/>
  <c r="H10" i="10"/>
  <c r="D10" i="10" s="1"/>
  <c r="C10" i="10" s="1"/>
  <c r="D25" i="23" s="1"/>
  <c r="H11" i="9"/>
  <c r="L11" i="9" s="1"/>
  <c r="P401" i="3"/>
  <c r="P437" i="3"/>
  <c r="O117" i="11"/>
  <c r="P179" i="3"/>
  <c r="P257" i="3"/>
  <c r="P107" i="3"/>
  <c r="P78" i="3"/>
  <c r="S225" i="3"/>
  <c r="P231" i="3"/>
  <c r="P243" i="3"/>
  <c r="AK163" i="55"/>
  <c r="Y770" i="6"/>
  <c r="Z770" i="6"/>
  <c r="Y655" i="6"/>
  <c r="Z655" i="6"/>
  <c r="Y418" i="6"/>
  <c r="Z418" i="6"/>
  <c r="AB18" i="43"/>
  <c r="Y496" i="6"/>
  <c r="Z496" i="6"/>
  <c r="R18" i="17"/>
  <c r="Q18" i="17" s="1"/>
  <c r="AW320" i="55"/>
  <c r="Y380" i="6"/>
  <c r="Z380" i="6"/>
  <c r="AH290" i="55"/>
  <c r="AW290" i="55"/>
  <c r="AF78" i="55"/>
  <c r="AU78" i="55"/>
  <c r="AH306" i="55"/>
  <c r="AH302" i="55" s="1"/>
  <c r="AW306" i="55"/>
  <c r="AK301" i="55"/>
  <c r="AI301" i="55" s="1"/>
  <c r="AA280" i="55"/>
  <c r="V281" i="55"/>
  <c r="Y690" i="6"/>
  <c r="J17" i="3"/>
  <c r="P17" i="3" s="1"/>
  <c r="P15" i="3" s="1"/>
  <c r="P18" i="3"/>
  <c r="AH43" i="55"/>
  <c r="AR298" i="55"/>
  <c r="AC298" i="55"/>
  <c r="AH167" i="55"/>
  <c r="AW167" i="55"/>
  <c r="G78" i="55"/>
  <c r="E78" i="55" s="1"/>
  <c r="AY78" i="55" s="1"/>
  <c r="V270" i="55"/>
  <c r="AK22" i="55"/>
  <c r="AP295" i="55"/>
  <c r="Z179" i="55"/>
  <c r="AH139" i="55"/>
  <c r="AW274" i="55"/>
  <c r="S232" i="55"/>
  <c r="S231" i="55" s="1"/>
  <c r="AH138" i="55"/>
  <c r="G236" i="2"/>
  <c r="AK107" i="55"/>
  <c r="AX368" i="55"/>
  <c r="Z756" i="6"/>
  <c r="Y756" i="6"/>
  <c r="Z610" i="6"/>
  <c r="Y610" i="6"/>
  <c r="V256" i="55"/>
  <c r="T256" i="55" s="1"/>
  <c r="P367" i="3"/>
  <c r="Y627" i="6"/>
  <c r="Z627" i="6"/>
  <c r="Y585" i="6"/>
  <c r="I15" i="55"/>
  <c r="E112" i="2"/>
  <c r="Y112" i="2" s="1"/>
  <c r="Z692" i="6"/>
  <c r="Y596" i="6"/>
  <c r="Z596" i="6"/>
  <c r="Y510" i="6"/>
  <c r="Z510" i="6"/>
  <c r="Z476" i="6"/>
  <c r="Y476" i="6"/>
  <c r="K61" i="11"/>
  <c r="K59" i="11"/>
  <c r="Z639" i="6"/>
  <c r="Y559" i="6"/>
  <c r="V108" i="55"/>
  <c r="F80" i="55"/>
  <c r="Z651" i="6"/>
  <c r="Z638" i="6"/>
  <c r="Y618" i="6"/>
  <c r="Z618" i="6"/>
  <c r="E165" i="55"/>
  <c r="AY165" i="55" s="1"/>
  <c r="AK191" i="55"/>
  <c r="E62" i="55"/>
  <c r="AY62" i="55" s="1"/>
  <c r="W22" i="23"/>
  <c r="Z771" i="6"/>
  <c r="Y771" i="6"/>
  <c r="Y657" i="6"/>
  <c r="Z657" i="6"/>
  <c r="Z630" i="6"/>
  <c r="Y630" i="6"/>
  <c r="P444" i="3"/>
  <c r="P249" i="3"/>
  <c r="P218" i="3"/>
  <c r="P203" i="3"/>
  <c r="P199" i="3"/>
  <c r="P180" i="3"/>
  <c r="P177" i="3"/>
  <c r="O709" i="6"/>
  <c r="U641" i="6"/>
  <c r="U611" i="6" s="1"/>
  <c r="V416" i="6"/>
  <c r="N416" i="6"/>
  <c r="O22" i="23"/>
  <c r="AS38" i="4"/>
  <c r="N32" i="27"/>
  <c r="N31" i="27" s="1"/>
  <c r="N30" i="27" s="1"/>
  <c r="AK21" i="27"/>
  <c r="AK20" i="27" s="1"/>
  <c r="P321" i="3"/>
  <c r="P224" i="3"/>
  <c r="P217" i="3"/>
  <c r="J134" i="3"/>
  <c r="P134" i="3" s="1"/>
  <c r="M9" i="17"/>
  <c r="L641" i="6"/>
  <c r="L611" i="6" s="1"/>
  <c r="G379" i="6"/>
  <c r="E379" i="6" s="1"/>
  <c r="L27" i="16"/>
  <c r="P96" i="3"/>
  <c r="P91" i="3" s="1"/>
  <c r="K18" i="26"/>
  <c r="S641" i="6"/>
  <c r="S611" i="6" s="1"/>
  <c r="J478" i="6"/>
  <c r="P348" i="3"/>
  <c r="P230" i="3"/>
  <c r="P229" i="3"/>
  <c r="E64" i="11"/>
  <c r="P88" i="3"/>
  <c r="S709" i="6"/>
  <c r="K709" i="6"/>
  <c r="Q478" i="6"/>
  <c r="I478" i="6"/>
  <c r="E155" i="11"/>
  <c r="O155" i="11" s="1"/>
  <c r="F40" i="11"/>
  <c r="F39" i="11" s="1"/>
  <c r="P440" i="3"/>
  <c r="P181" i="3"/>
  <c r="U23" i="26"/>
  <c r="U22" i="26" s="1"/>
  <c r="U9" i="26" s="1"/>
  <c r="S18" i="26"/>
  <c r="S10" i="26" s="1"/>
  <c r="I641" i="6"/>
  <c r="I611" i="6"/>
  <c r="E131" i="2"/>
  <c r="Y131" i="2" s="1"/>
  <c r="P361" i="3"/>
  <c r="P352" i="3"/>
  <c r="P166" i="3"/>
  <c r="P161" i="3"/>
  <c r="X31" i="27"/>
  <c r="X30" i="27"/>
  <c r="T553" i="6"/>
  <c r="X392" i="2"/>
  <c r="G74" i="2"/>
  <c r="M16" i="46"/>
  <c r="M11" i="46" s="1"/>
  <c r="M10" i="46" s="1"/>
  <c r="G68" i="2"/>
  <c r="E68" i="2" s="1"/>
  <c r="P61" i="3"/>
  <c r="P478" i="6"/>
  <c r="G512" i="6"/>
  <c r="E512" i="6" s="1"/>
  <c r="G486" i="6"/>
  <c r="E486" i="6"/>
  <c r="V478" i="6"/>
  <c r="N478" i="6"/>
  <c r="G396" i="6"/>
  <c r="E396" i="6" s="1"/>
  <c r="Z396" i="6" s="1"/>
  <c r="G350" i="6"/>
  <c r="E350" i="6" s="1"/>
  <c r="Y350" i="6" s="1"/>
  <c r="H391" i="2"/>
  <c r="V391" i="2"/>
  <c r="G272" i="2"/>
  <c r="E272" i="2" s="1"/>
  <c r="Y272" i="2" s="1"/>
  <c r="G249" i="2"/>
  <c r="E249" i="2" s="1"/>
  <c r="Y249" i="2" s="1"/>
  <c r="G160" i="2"/>
  <c r="E160" i="2" s="1"/>
  <c r="Y160" i="2" s="1"/>
  <c r="G82" i="2"/>
  <c r="H61" i="44"/>
  <c r="G27" i="47"/>
  <c r="E27" i="47" s="1"/>
  <c r="U27" i="47" s="1"/>
  <c r="V27" i="47" s="1"/>
  <c r="P340" i="55"/>
  <c r="AE340" i="55" s="1"/>
  <c r="AE341" i="55"/>
  <c r="G411" i="6"/>
  <c r="E411" i="6" s="1"/>
  <c r="G375" i="6"/>
  <c r="E375" i="6" s="1"/>
  <c r="G372" i="6"/>
  <c r="E372" i="6" s="1"/>
  <c r="G354" i="6"/>
  <c r="E354" i="6" s="1"/>
  <c r="G352" i="6"/>
  <c r="E352" i="6" s="1"/>
  <c r="X400" i="2"/>
  <c r="G178" i="2"/>
  <c r="E178" i="2" s="1"/>
  <c r="Y178" i="2" s="1"/>
  <c r="E134" i="2"/>
  <c r="Y134" i="2" s="1"/>
  <c r="G108" i="2"/>
  <c r="E108" i="2" s="1"/>
  <c r="Y108" i="2" s="1"/>
  <c r="G105" i="2"/>
  <c r="E105" i="2" s="1"/>
  <c r="Y105" i="2" s="1"/>
  <c r="G96" i="2"/>
  <c r="E96" i="2" s="1"/>
  <c r="Y96" i="2" s="1"/>
  <c r="H22" i="44"/>
  <c r="G119" i="2"/>
  <c r="E119" i="2" s="1"/>
  <c r="Y119" i="2" s="1"/>
  <c r="E12" i="47"/>
  <c r="G15" i="47"/>
  <c r="E15" i="47" s="1"/>
  <c r="U15" i="47" s="1"/>
  <c r="V15" i="47" s="1"/>
  <c r="K301" i="47"/>
  <c r="AF87" i="55"/>
  <c r="AU87" i="55"/>
  <c r="AK87" i="55" s="1"/>
  <c r="AI87" i="55" s="1"/>
  <c r="AT181" i="55"/>
  <c r="AK181" i="55" s="1"/>
  <c r="AE181" i="55"/>
  <c r="V181" i="55" s="1"/>
  <c r="AA226" i="55"/>
  <c r="AP226" i="55"/>
  <c r="AU249" i="55"/>
  <c r="AK249" i="55" s="1"/>
  <c r="AF249" i="55"/>
  <c r="S343" i="6"/>
  <c r="G256" i="2"/>
  <c r="E256" i="2" s="1"/>
  <c r="Y256" i="2" s="1"/>
  <c r="G248" i="2"/>
  <c r="E248" i="2" s="1"/>
  <c r="Y248" i="2" s="1"/>
  <c r="E177" i="2"/>
  <c r="Y177" i="2" s="1"/>
  <c r="S29" i="46"/>
  <c r="Y13" i="46" s="1"/>
  <c r="Y14" i="46" s="1"/>
  <c r="G324" i="2"/>
  <c r="G536" i="6"/>
  <c r="E536" i="6" s="1"/>
  <c r="G484" i="6"/>
  <c r="E484" i="6" s="1"/>
  <c r="R478" i="6"/>
  <c r="H478" i="6"/>
  <c r="G407" i="6"/>
  <c r="E407" i="6"/>
  <c r="G405" i="6"/>
  <c r="E405" i="6" s="1"/>
  <c r="Z405" i="6" s="1"/>
  <c r="G381" i="6"/>
  <c r="E381" i="6" s="1"/>
  <c r="M391" i="2"/>
  <c r="G340" i="2"/>
  <c r="E340" i="2" s="1"/>
  <c r="Y340" i="2" s="1"/>
  <c r="AA340" i="2" s="1"/>
  <c r="AA341" i="2" s="1"/>
  <c r="G279" i="2"/>
  <c r="G258" i="2"/>
  <c r="E258" i="2"/>
  <c r="Y258" i="2" s="1"/>
  <c r="G255" i="2"/>
  <c r="E255" i="2" s="1"/>
  <c r="Y255" i="2" s="1"/>
  <c r="G253" i="2"/>
  <c r="E253" i="2" s="1"/>
  <c r="Y253" i="2" s="1"/>
  <c r="G227" i="2"/>
  <c r="E227" i="2" s="1"/>
  <c r="Y227" i="2" s="1"/>
  <c r="G159" i="2"/>
  <c r="E159" i="2" s="1"/>
  <c r="Y159" i="2" s="1"/>
  <c r="G153" i="2"/>
  <c r="E153" i="2" s="1"/>
  <c r="Y153" i="2" s="1"/>
  <c r="AH93" i="55"/>
  <c r="Z307" i="55"/>
  <c r="M478" i="6"/>
  <c r="G501" i="6"/>
  <c r="E501" i="6"/>
  <c r="R416" i="6"/>
  <c r="T416" i="6"/>
  <c r="L416" i="6"/>
  <c r="G395" i="6"/>
  <c r="G360" i="6"/>
  <c r="E360" i="6" s="1"/>
  <c r="G347" i="2"/>
  <c r="J296" i="2"/>
  <c r="G63" i="2"/>
  <c r="E63" i="2" s="1"/>
  <c r="Y63" i="2" s="1"/>
  <c r="G61" i="2"/>
  <c r="E61" i="2" s="1"/>
  <c r="Y61" i="2" s="1"/>
  <c r="G57" i="2"/>
  <c r="E57" i="2" s="1"/>
  <c r="Y57" i="2" s="1"/>
  <c r="G55" i="2"/>
  <c r="E55" i="2" s="1"/>
  <c r="Y55" i="2" s="1"/>
  <c r="G52" i="2"/>
  <c r="E52" i="2" s="1"/>
  <c r="Y52" i="2" s="1"/>
  <c r="H37" i="44"/>
  <c r="N29" i="46"/>
  <c r="N16" i="46" s="1"/>
  <c r="N11" i="46" s="1"/>
  <c r="N10" i="46" s="1"/>
  <c r="G32" i="47"/>
  <c r="E32" i="47" s="1"/>
  <c r="G34" i="47"/>
  <c r="G520" i="6"/>
  <c r="E520" i="6" s="1"/>
  <c r="L397" i="2"/>
  <c r="L396" i="2" s="1"/>
  <c r="G363" i="2"/>
  <c r="G168" i="2"/>
  <c r="E168" i="2" s="1"/>
  <c r="Y168" i="2" s="1"/>
  <c r="E132" i="2"/>
  <c r="Y132" i="2" s="1"/>
  <c r="G109" i="2"/>
  <c r="G101" i="2"/>
  <c r="E101" i="2" s="1"/>
  <c r="Y101" i="2" s="1"/>
  <c r="G175" i="2"/>
  <c r="E175" i="2" s="1"/>
  <c r="Y175" i="2" s="1"/>
  <c r="Y304" i="2"/>
  <c r="M17" i="2"/>
  <c r="M16" i="2" s="1"/>
  <c r="G369" i="2"/>
  <c r="E369" i="2" s="1"/>
  <c r="Y369" i="2" s="1"/>
  <c r="L9" i="51"/>
  <c r="O9" i="51"/>
  <c r="AJ111" i="55"/>
  <c r="AB111" i="55"/>
  <c r="X131" i="55"/>
  <c r="AA165" i="55"/>
  <c r="AP165" i="55"/>
  <c r="AK165" i="55" s="1"/>
  <c r="AI165" i="55" s="1"/>
  <c r="G18" i="47"/>
  <c r="E18" i="47" s="1"/>
  <c r="U18" i="47" s="1"/>
  <c r="V18" i="47" s="1"/>
  <c r="P325" i="3"/>
  <c r="Z21" i="50"/>
  <c r="AA8" i="52"/>
  <c r="P340" i="3"/>
  <c r="AA93" i="55"/>
  <c r="G113" i="55"/>
  <c r="AW127" i="55"/>
  <c r="AA198" i="55"/>
  <c r="AM198" i="55"/>
  <c r="E158" i="2"/>
  <c r="Y158" i="2" s="1"/>
  <c r="P278" i="3"/>
  <c r="G313" i="2"/>
  <c r="E313" i="2" s="1"/>
  <c r="Y313" i="2" s="1"/>
  <c r="G11" i="47"/>
  <c r="E11" i="47" s="1"/>
  <c r="U11" i="47" s="1"/>
  <c r="V11" i="47" s="1"/>
  <c r="G25" i="47"/>
  <c r="E25" i="47"/>
  <c r="U25" i="47"/>
  <c r="V25" i="47" s="1"/>
  <c r="G44" i="47"/>
  <c r="E44" i="47" s="1"/>
  <c r="U44" i="47" s="1"/>
  <c r="V44" i="47" s="1"/>
  <c r="J138" i="47"/>
  <c r="V209" i="47"/>
  <c r="V223" i="47"/>
  <c r="F233" i="47"/>
  <c r="P233" i="47"/>
  <c r="AL9" i="50"/>
  <c r="AB8" i="52"/>
  <c r="Z75" i="55"/>
  <c r="V75" i="55" s="1"/>
  <c r="T75" i="55" s="1"/>
  <c r="V351" i="55"/>
  <c r="T351" i="55" s="1"/>
  <c r="AX351" i="55" s="1"/>
  <c r="Q301" i="47"/>
  <c r="F301" i="47"/>
  <c r="S367" i="47"/>
  <c r="O146" i="3"/>
  <c r="O145" i="3" s="1"/>
  <c r="AF145" i="55"/>
  <c r="AU145" i="55"/>
  <c r="AK350" i="55"/>
  <c r="AI350" i="55" s="1"/>
  <c r="G116" i="2"/>
  <c r="E116" i="2" s="1"/>
  <c r="Y116" i="2" s="1"/>
  <c r="H8" i="47"/>
  <c r="P8" i="47"/>
  <c r="G55" i="47"/>
  <c r="E55" i="47" s="1"/>
  <c r="U55" i="47" s="1"/>
  <c r="V55" i="47" s="1"/>
  <c r="T73" i="47"/>
  <c r="T72" i="47"/>
  <c r="O301" i="47"/>
  <c r="P9" i="51"/>
  <c r="AC111" i="55"/>
  <c r="AG111" i="55"/>
  <c r="AK126" i="55"/>
  <c r="AI126" i="55" s="1"/>
  <c r="Y268" i="55"/>
  <c r="U567" i="56"/>
  <c r="S567" i="56" s="1"/>
  <c r="G14" i="47"/>
  <c r="R73" i="47"/>
  <c r="P73" i="47"/>
  <c r="R233" i="47"/>
  <c r="C32" i="51"/>
  <c r="K12" i="17" s="1"/>
  <c r="AT9" i="50"/>
  <c r="Q9" i="51"/>
  <c r="S8" i="52"/>
  <c r="V34" i="55"/>
  <c r="T34" i="55" s="1"/>
  <c r="Z37" i="55"/>
  <c r="AD302" i="55"/>
  <c r="L128" i="11"/>
  <c r="G157" i="2"/>
  <c r="E157" i="2" s="1"/>
  <c r="Y157" i="2" s="1"/>
  <c r="P253" i="3"/>
  <c r="G10" i="47"/>
  <c r="E10" i="47" s="1"/>
  <c r="U10" i="47" s="1"/>
  <c r="G22" i="47"/>
  <c r="K233" i="47"/>
  <c r="Q233" i="47"/>
  <c r="J367" i="47"/>
  <c r="P281" i="3"/>
  <c r="D23" i="44"/>
  <c r="AF9" i="51"/>
  <c r="Z15" i="50"/>
  <c r="O9" i="50"/>
  <c r="K9" i="51"/>
  <c r="R8" i="52"/>
  <c r="G40" i="55"/>
  <c r="E40" i="55" s="1"/>
  <c r="AY40" i="55" s="1"/>
  <c r="AV311" i="55"/>
  <c r="J259" i="3"/>
  <c r="AD156" i="55"/>
  <c r="AK209" i="55"/>
  <c r="AK210" i="55"/>
  <c r="AI210" i="55" s="1"/>
  <c r="AB232" i="55"/>
  <c r="AB231" i="55" s="1"/>
  <c r="K241" i="55"/>
  <c r="K240" i="55" s="1"/>
  <c r="K239" i="55" s="1"/>
  <c r="AG302" i="55"/>
  <c r="AK381" i="55"/>
  <c r="AI381" i="55"/>
  <c r="AX381" i="55" s="1"/>
  <c r="G287" i="56"/>
  <c r="E287" i="56" s="1"/>
  <c r="AG287" i="56" s="1"/>
  <c r="P272" i="3"/>
  <c r="Y284" i="55"/>
  <c r="AL296" i="55"/>
  <c r="AV296" i="55"/>
  <c r="AO296" i="55"/>
  <c r="AB315" i="55"/>
  <c r="AS325" i="55"/>
  <c r="AM325" i="55"/>
  <c r="V389" i="55"/>
  <c r="T389" i="55"/>
  <c r="AX389" i="55" s="1"/>
  <c r="AV307" i="55"/>
  <c r="AS315" i="55"/>
  <c r="AN321" i="55"/>
  <c r="G30" i="56"/>
  <c r="E30" i="56" s="1"/>
  <c r="G37" i="56"/>
  <c r="G45" i="56"/>
  <c r="E45" i="56" s="1"/>
  <c r="U47" i="56"/>
  <c r="S47" i="56" s="1"/>
  <c r="AG47" i="56" s="1"/>
  <c r="W271" i="56"/>
  <c r="G313" i="56"/>
  <c r="E313" i="56" s="1"/>
  <c r="I128" i="56"/>
  <c r="P371" i="3"/>
  <c r="M13" i="48"/>
  <c r="V15" i="48"/>
  <c r="AH335" i="56"/>
  <c r="AH293" i="56"/>
  <c r="AV194" i="55"/>
  <c r="G207" i="55"/>
  <c r="E207" i="55"/>
  <c r="AY207" i="55" s="1"/>
  <c r="Y242" i="55"/>
  <c r="AR291" i="55"/>
  <c r="AS307" i="55"/>
  <c r="AE311" i="55"/>
  <c r="AO321" i="55"/>
  <c r="AQ321" i="55"/>
  <c r="AV331" i="55"/>
  <c r="AK346" i="55"/>
  <c r="AI346" i="55" s="1"/>
  <c r="AK352" i="55"/>
  <c r="AI352" i="55" s="1"/>
  <c r="V363" i="55"/>
  <c r="T363" i="55" s="1"/>
  <c r="AX363" i="55" s="1"/>
  <c r="AK372" i="55"/>
  <c r="AI372" i="55" s="1"/>
  <c r="AX372" i="55" s="1"/>
  <c r="V374" i="55"/>
  <c r="T374" i="55" s="1"/>
  <c r="AE371" i="55"/>
  <c r="AK375" i="55"/>
  <c r="AI375" i="55"/>
  <c r="V378" i="55"/>
  <c r="T378" i="55" s="1"/>
  <c r="G266" i="56"/>
  <c r="X271" i="56"/>
  <c r="G359" i="56"/>
  <c r="E359" i="56" s="1"/>
  <c r="AG359" i="56" s="1"/>
  <c r="U565" i="56"/>
  <c r="S565" i="56" s="1"/>
  <c r="I340" i="56"/>
  <c r="O340" i="56"/>
  <c r="P378" i="3"/>
  <c r="P104" i="3"/>
  <c r="E134" i="11"/>
  <c r="O134" i="11" s="1"/>
  <c r="AH317" i="56"/>
  <c r="AH305" i="56"/>
  <c r="M38" i="48"/>
  <c r="AT177" i="55"/>
  <c r="AG214" i="55"/>
  <c r="AG213" i="55" s="1"/>
  <c r="AD223" i="55"/>
  <c r="AD222" i="55" s="1"/>
  <c r="AT263" i="55"/>
  <c r="P241" i="55"/>
  <c r="AG268" i="55"/>
  <c r="AQ284" i="55"/>
  <c r="AQ311" i="55"/>
  <c r="AQ331" i="55"/>
  <c r="V343" i="55"/>
  <c r="T343" i="55" s="1"/>
  <c r="AN341" i="55"/>
  <c r="AN340" i="55" s="1"/>
  <c r="AK360" i="55"/>
  <c r="AI360" i="55" s="1"/>
  <c r="AK366" i="55"/>
  <c r="AI366" i="55" s="1"/>
  <c r="V397" i="55"/>
  <c r="T397" i="55" s="1"/>
  <c r="AD232" i="55"/>
  <c r="AD231" i="55" s="1"/>
  <c r="AD331" i="56"/>
  <c r="P103" i="3"/>
  <c r="J110" i="3"/>
  <c r="AA37" i="48"/>
  <c r="Y37" i="48"/>
  <c r="AS37" i="48" s="1"/>
  <c r="AT37" i="48" s="1"/>
  <c r="AA28" i="48"/>
  <c r="Y28" i="48" s="1"/>
  <c r="AS28" i="48" s="1"/>
  <c r="AT28" i="48" s="1"/>
  <c r="G378" i="56"/>
  <c r="E378" i="56" s="1"/>
  <c r="AG378" i="56" s="1"/>
  <c r="G176" i="55"/>
  <c r="V197" i="55"/>
  <c r="T197" i="55" s="1"/>
  <c r="V205" i="55"/>
  <c r="U232" i="55"/>
  <c r="U231" i="55" s="1"/>
  <c r="AE232" i="55"/>
  <c r="AE231" i="55" s="1"/>
  <c r="AR232" i="55"/>
  <c r="AR231" i="55" s="1"/>
  <c r="AH220" i="55"/>
  <c r="U497" i="56"/>
  <c r="S497" i="56" s="1"/>
  <c r="P387" i="3"/>
  <c r="C17" i="48"/>
  <c r="N382" i="3"/>
  <c r="K100" i="11" s="1"/>
  <c r="AH364" i="56"/>
  <c r="AE43" i="48"/>
  <c r="AR131" i="55"/>
  <c r="AR130" i="55" s="1"/>
  <c r="AM214" i="55"/>
  <c r="AM213" i="55" s="1"/>
  <c r="AG232" i="55"/>
  <c r="AG231" i="55" s="1"/>
  <c r="X296" i="55"/>
  <c r="V399" i="55"/>
  <c r="T399" i="55"/>
  <c r="AN271" i="55"/>
  <c r="AD321" i="55"/>
  <c r="Y325" i="55"/>
  <c r="G36" i="56"/>
  <c r="E36" i="56" s="1"/>
  <c r="V293" i="56"/>
  <c r="W305" i="56"/>
  <c r="Q331" i="56"/>
  <c r="P290" i="3"/>
  <c r="P242" i="3"/>
  <c r="F13" i="8"/>
  <c r="L12" i="48"/>
  <c r="I15" i="48"/>
  <c r="AA23" i="48"/>
  <c r="Y23" i="48" s="1"/>
  <c r="AS23" i="48" s="1"/>
  <c r="AT23" i="48" s="1"/>
  <c r="AH230" i="56"/>
  <c r="AH229" i="56"/>
  <c r="AA33" i="48"/>
  <c r="Y33" i="48" s="1"/>
  <c r="AS33" i="48" s="1"/>
  <c r="AT33" i="48" s="1"/>
  <c r="AA34" i="48"/>
  <c r="Y34" i="48" s="1"/>
  <c r="AS34" i="48" s="1"/>
  <c r="AT34" i="48" s="1"/>
  <c r="AA35" i="48"/>
  <c r="Y35" i="48"/>
  <c r="AS35" i="48" s="1"/>
  <c r="AT35" i="48" s="1"/>
  <c r="Q1" i="56"/>
  <c r="AA11" i="48"/>
  <c r="Y11" i="48" s="1"/>
  <c r="AS11" i="48" s="1"/>
  <c r="AT11" i="48" s="1"/>
  <c r="L15" i="48"/>
  <c r="AA18" i="48"/>
  <c r="Y18" i="48" s="1"/>
  <c r="AS18" i="48" s="1"/>
  <c r="AT18" i="48" s="1"/>
  <c r="AA21" i="48"/>
  <c r="Y21" i="48" s="1"/>
  <c r="AS21" i="48" s="1"/>
  <c r="AT21" i="48" s="1"/>
  <c r="AH326" i="56"/>
  <c r="AH311" i="56"/>
  <c r="AH278" i="56"/>
  <c r="AA38" i="48"/>
  <c r="Y38" i="48" s="1"/>
  <c r="AS38" i="48" s="1"/>
  <c r="AT38" i="48" s="1"/>
  <c r="M39" i="48"/>
  <c r="AA45" i="48"/>
  <c r="Y45" i="48" s="1"/>
  <c r="AS45" i="48" s="1"/>
  <c r="AT45" i="48" s="1"/>
  <c r="AB198" i="55"/>
  <c r="AN242" i="55"/>
  <c r="Z263" i="55"/>
  <c r="AN263" i="55"/>
  <c r="AE302" i="55"/>
  <c r="AB307" i="55"/>
  <c r="AJ331" i="55"/>
  <c r="V342" i="55"/>
  <c r="T342" i="55" s="1"/>
  <c r="AK343" i="55"/>
  <c r="AI343" i="55" s="1"/>
  <c r="AX343" i="55" s="1"/>
  <c r="V344" i="55"/>
  <c r="T344" i="55" s="1"/>
  <c r="AX344" i="55" s="1"/>
  <c r="AR341" i="55"/>
  <c r="AR340" i="55" s="1"/>
  <c r="V345" i="55"/>
  <c r="V366" i="55"/>
  <c r="T366" i="55"/>
  <c r="AK367" i="55"/>
  <c r="AI367" i="55" s="1"/>
  <c r="AX367" i="55" s="1"/>
  <c r="V382" i="55"/>
  <c r="T382" i="55" s="1"/>
  <c r="R80" i="55"/>
  <c r="AB156" i="55"/>
  <c r="AD268" i="56"/>
  <c r="T271" i="56"/>
  <c r="G290" i="56"/>
  <c r="E290" i="56" s="1"/>
  <c r="AG290" i="56" s="1"/>
  <c r="M25" i="48"/>
  <c r="C16" i="48"/>
  <c r="M7" i="48"/>
  <c r="M37" i="48"/>
  <c r="X37" i="48" s="1"/>
  <c r="AA41" i="48"/>
  <c r="Y41" i="48" s="1"/>
  <c r="AS41" i="48"/>
  <c r="AT41" i="48" s="1"/>
  <c r="C28" i="48"/>
  <c r="N327" i="3"/>
  <c r="K85" i="11" s="1"/>
  <c r="K83" i="11" s="1"/>
  <c r="N375" i="3"/>
  <c r="S375" i="3"/>
  <c r="S334" i="3"/>
  <c r="T334" i="3"/>
  <c r="T327" i="3" s="1"/>
  <c r="I84" i="11"/>
  <c r="P212" i="3"/>
  <c r="P458" i="3"/>
  <c r="P254" i="3"/>
  <c r="P219" i="3"/>
  <c r="L184" i="3"/>
  <c r="P81" i="3"/>
  <c r="L411" i="3"/>
  <c r="H28" i="3"/>
  <c r="P386" i="3"/>
  <c r="K412" i="3"/>
  <c r="BD534" i="3" s="1"/>
  <c r="P284" i="3"/>
  <c r="AF24" i="3"/>
  <c r="P156" i="3"/>
  <c r="E21" i="43"/>
  <c r="P363" i="3"/>
  <c r="X276" i="3"/>
  <c r="K53" i="11"/>
  <c r="K51" i="11"/>
  <c r="H54" i="3"/>
  <c r="P204" i="3"/>
  <c r="P381" i="3"/>
  <c r="P109" i="3"/>
  <c r="P370" i="3"/>
  <c r="P353" i="3"/>
  <c r="P344" i="3"/>
  <c r="P385" i="3"/>
  <c r="N412" i="3"/>
  <c r="J419" i="3"/>
  <c r="P419" i="3" s="1"/>
  <c r="J60" i="3"/>
  <c r="AH22" i="3"/>
  <c r="S430" i="3"/>
  <c r="S106" i="3"/>
  <c r="T106" i="3" s="1"/>
  <c r="D9" i="16"/>
  <c r="N259" i="3"/>
  <c r="J334" i="3"/>
  <c r="P334" i="3" s="1"/>
  <c r="Q34" i="16"/>
  <c r="P283" i="3"/>
  <c r="P247" i="3"/>
  <c r="P236" i="3"/>
  <c r="P223" i="3"/>
  <c r="P182" i="3"/>
  <c r="L100" i="3"/>
  <c r="P164" i="3"/>
  <c r="P391" i="3"/>
  <c r="P406" i="3"/>
  <c r="P377" i="3"/>
  <c r="P269" i="3"/>
  <c r="H315" i="3"/>
  <c r="H263" i="3" s="1"/>
  <c r="P205" i="3"/>
  <c r="P251" i="3"/>
  <c r="P433" i="3"/>
  <c r="J422" i="3"/>
  <c r="C31" i="13" s="1"/>
  <c r="Y448" i="3"/>
  <c r="A6" i="53"/>
  <c r="AV41" i="4"/>
  <c r="AE437" i="3"/>
  <c r="AE445" i="3" s="1"/>
  <c r="F89" i="4"/>
  <c r="BD544" i="3"/>
  <c r="BF544" i="3" s="1"/>
  <c r="AU61" i="4"/>
  <c r="W158" i="3"/>
  <c r="P282" i="3"/>
  <c r="K111" i="11"/>
  <c r="K110" i="11"/>
  <c r="P430" i="3"/>
  <c r="C184" i="3"/>
  <c r="C69" i="12"/>
  <c r="J413" i="3"/>
  <c r="P413" i="3" s="1"/>
  <c r="AJ19" i="3"/>
  <c r="S112" i="3"/>
  <c r="P448" i="3"/>
  <c r="R24" i="16"/>
  <c r="C24" i="16"/>
  <c r="J369" i="3"/>
  <c r="P369" i="3" s="1"/>
  <c r="S353" i="3"/>
  <c r="T353" i="3" s="1"/>
  <c r="J188" i="3"/>
  <c r="P188" i="3" s="1"/>
  <c r="M295" i="3"/>
  <c r="J227" i="3"/>
  <c r="N112" i="3"/>
  <c r="P442" i="3"/>
  <c r="P362" i="3"/>
  <c r="L263" i="3"/>
  <c r="P238" i="3"/>
  <c r="P176" i="3"/>
  <c r="P160" i="3"/>
  <c r="P82" i="3"/>
  <c r="P49" i="3"/>
  <c r="X278" i="3"/>
  <c r="N60" i="3"/>
  <c r="P376" i="3"/>
  <c r="N227" i="3"/>
  <c r="P165" i="3"/>
  <c r="P258" i="3"/>
  <c r="I78" i="11"/>
  <c r="I90" i="11"/>
  <c r="P345" i="3"/>
  <c r="T112" i="3"/>
  <c r="S302" i="3"/>
  <c r="D20" i="14"/>
  <c r="T111" i="3"/>
  <c r="T110" i="3" s="1"/>
  <c r="C57" i="12"/>
  <c r="M293" i="3"/>
  <c r="M292" i="3" s="1"/>
  <c r="P435" i="3"/>
  <c r="W157" i="3"/>
  <c r="S369" i="3"/>
  <c r="T369" i="3" s="1"/>
  <c r="I93" i="11"/>
  <c r="AA156" i="3"/>
  <c r="J295" i="3"/>
  <c r="P347" i="3"/>
  <c r="P342" i="3"/>
  <c r="P329" i="3"/>
  <c r="T309" i="3"/>
  <c r="T302" i="3" s="1"/>
  <c r="P233" i="3"/>
  <c r="P216" i="3"/>
  <c r="P197" i="3"/>
  <c r="P194" i="3"/>
  <c r="P140" i="3"/>
  <c r="N74" i="3"/>
  <c r="C35" i="12"/>
  <c r="F25" i="43"/>
  <c r="P287" i="3"/>
  <c r="N240" i="3"/>
  <c r="P244" i="3"/>
  <c r="P221" i="3"/>
  <c r="J132" i="11"/>
  <c r="E132" i="11" s="1"/>
  <c r="AE6" i="3"/>
  <c r="AE7" i="3"/>
  <c r="F121" i="11"/>
  <c r="J147" i="11"/>
  <c r="E147" i="11" s="1"/>
  <c r="O147" i="11" s="1"/>
  <c r="C65" i="12"/>
  <c r="K35" i="11"/>
  <c r="K34" i="11" s="1"/>
  <c r="D24" i="12"/>
  <c r="C24" i="12" s="1"/>
  <c r="L30" i="3"/>
  <c r="P200" i="3"/>
  <c r="S91" i="3"/>
  <c r="P149" i="3"/>
  <c r="L73" i="3"/>
  <c r="L54" i="3" s="1"/>
  <c r="M73" i="3"/>
  <c r="T73" i="3"/>
  <c r="O73" i="3"/>
  <c r="J139" i="3"/>
  <c r="P139" i="3" s="1"/>
  <c r="H120" i="3"/>
  <c r="J91" i="3"/>
  <c r="BD537" i="3" s="1"/>
  <c r="J70" i="3"/>
  <c r="BC70" i="3" s="1"/>
  <c r="P141" i="3"/>
  <c r="Q30" i="16"/>
  <c r="C30" i="16" s="1"/>
  <c r="L13" i="16"/>
  <c r="J57" i="11"/>
  <c r="D67" i="12"/>
  <c r="J162" i="11" s="1"/>
  <c r="O46" i="11"/>
  <c r="AT10" i="4"/>
  <c r="W145" i="3"/>
  <c r="T41" i="3"/>
  <c r="T39" i="3" s="1"/>
  <c r="S28" i="3"/>
  <c r="AU56" i="4"/>
  <c r="C42" i="12"/>
  <c r="F27" i="45"/>
  <c r="E27" i="45"/>
  <c r="AB10" i="3"/>
  <c r="AA445" i="3"/>
  <c r="H88" i="4"/>
  <c r="AS41" i="4"/>
  <c r="AR41" i="4" s="1"/>
  <c r="E18" i="31"/>
  <c r="D68" i="4"/>
  <c r="AU57" i="4"/>
  <c r="AU54" i="4"/>
  <c r="AS78" i="4"/>
  <c r="AU59" i="4"/>
  <c r="D37" i="4"/>
  <c r="AS35" i="4" s="1"/>
  <c r="BE550" i="3"/>
  <c r="BO71" i="4"/>
  <c r="D17" i="4"/>
  <c r="AF17" i="4" s="1"/>
  <c r="AF21" i="4" s="1"/>
  <c r="AF13" i="4" s="1"/>
  <c r="AF11" i="4" s="1"/>
  <c r="H38" i="4"/>
  <c r="H27" i="4" s="1"/>
  <c r="AT42" i="4"/>
  <c r="C43" i="13"/>
  <c r="E27" i="12"/>
  <c r="K526" i="3"/>
  <c r="AA15" i="3"/>
  <c r="D10" i="21"/>
  <c r="BD53" i="4"/>
  <c r="AB16" i="3"/>
  <c r="AA19" i="3"/>
  <c r="AA20" i="3" s="1"/>
  <c r="K32" i="4"/>
  <c r="K27" i="4" s="1"/>
  <c r="U378" i="56"/>
  <c r="S378" i="56" s="1"/>
  <c r="M45" i="48"/>
  <c r="F43" i="48"/>
  <c r="P43" i="48"/>
  <c r="I43" i="48"/>
  <c r="AA43" i="48"/>
  <c r="C44" i="48"/>
  <c r="R43" i="48"/>
  <c r="C45" i="48"/>
  <c r="C43" i="48" s="1"/>
  <c r="Q292" i="56"/>
  <c r="AC275" i="56"/>
  <c r="AC274" i="56" s="1"/>
  <c r="G280" i="56"/>
  <c r="E280" i="56" s="1"/>
  <c r="AG280" i="56" s="1"/>
  <c r="Y45" i="56"/>
  <c r="U45" i="56" s="1"/>
  <c r="S45" i="56" s="1"/>
  <c r="AG45" i="56" s="1"/>
  <c r="O268" i="56"/>
  <c r="G21" i="56"/>
  <c r="E21" i="56" s="1"/>
  <c r="V268" i="56"/>
  <c r="G275" i="56"/>
  <c r="G274" i="56" s="1"/>
  <c r="X444" i="56"/>
  <c r="G382" i="56"/>
  <c r="E382" i="56" s="1"/>
  <c r="AG382" i="56" s="1"/>
  <c r="Y30" i="56"/>
  <c r="G198" i="56"/>
  <c r="E198" i="56" s="1"/>
  <c r="Q228" i="56"/>
  <c r="AE228" i="56" s="1"/>
  <c r="L330" i="56"/>
  <c r="Z330" i="56" s="1"/>
  <c r="Z326" i="56"/>
  <c r="Q330" i="56"/>
  <c r="AE330" i="56" s="1"/>
  <c r="H341" i="56"/>
  <c r="H340" i="56" s="1"/>
  <c r="T330" i="56"/>
  <c r="T326" i="56" s="1"/>
  <c r="T292" i="56"/>
  <c r="T278" i="56"/>
  <c r="L228" i="56"/>
  <c r="Z228" i="56" s="1"/>
  <c r="G24" i="56"/>
  <c r="E24" i="56" s="1"/>
  <c r="T16" i="56"/>
  <c r="G27" i="56"/>
  <c r="E27" i="56" s="1"/>
  <c r="W34" i="56"/>
  <c r="Y326" i="56"/>
  <c r="AD326" i="56"/>
  <c r="G370" i="56"/>
  <c r="E370" i="56" s="1"/>
  <c r="AG370" i="56" s="1"/>
  <c r="U452" i="56"/>
  <c r="U454" i="56"/>
  <c r="U457" i="56"/>
  <c r="S457" i="56"/>
  <c r="U468" i="56"/>
  <c r="S468" i="56" s="1"/>
  <c r="G286" i="56"/>
  <c r="E286" i="56" s="1"/>
  <c r="AG286" i="56" s="1"/>
  <c r="V221" i="56"/>
  <c r="V215" i="56"/>
  <c r="V214" i="56"/>
  <c r="G358" i="56"/>
  <c r="E358" i="56"/>
  <c r="AG358" i="56"/>
  <c r="G123" i="56"/>
  <c r="E123" i="56"/>
  <c r="G270" i="56"/>
  <c r="E270" i="56" s="1"/>
  <c r="AG270" i="56" s="1"/>
  <c r="AC268" i="56"/>
  <c r="AE413" i="56"/>
  <c r="U514" i="56"/>
  <c r="S514" i="56" s="1"/>
  <c r="W335" i="56"/>
  <c r="G400" i="56"/>
  <c r="E400" i="56"/>
  <c r="AG400" i="56" s="1"/>
  <c r="G47" i="56"/>
  <c r="E47" i="56"/>
  <c r="G197" i="56"/>
  <c r="E197" i="56" s="1"/>
  <c r="F311" i="56"/>
  <c r="Q77" i="56"/>
  <c r="Q58" i="56" s="1"/>
  <c r="AE77" i="56"/>
  <c r="N330" i="56"/>
  <c r="AB330" i="56" s="1"/>
  <c r="R16" i="56"/>
  <c r="E50" i="56"/>
  <c r="G125" i="56"/>
  <c r="E125" i="56" s="1"/>
  <c r="G168" i="56"/>
  <c r="E168" i="56" s="1"/>
  <c r="G352" i="56"/>
  <c r="E352" i="56" s="1"/>
  <c r="AG352" i="56" s="1"/>
  <c r="U412" i="56"/>
  <c r="S412" i="56"/>
  <c r="P538" i="56"/>
  <c r="U250" i="56"/>
  <c r="S250" i="56" s="1"/>
  <c r="Q271" i="56"/>
  <c r="AE465" i="56"/>
  <c r="U371" i="56"/>
  <c r="S371" i="56" s="1"/>
  <c r="R211" i="56"/>
  <c r="U1" i="56"/>
  <c r="G28" i="56"/>
  <c r="E28" i="56" s="1"/>
  <c r="AE275" i="56"/>
  <c r="AE274" i="56" s="1"/>
  <c r="V292" i="56"/>
  <c r="V278" i="56" s="1"/>
  <c r="Y36" i="56"/>
  <c r="U36" i="56"/>
  <c r="S36" i="56" s="1"/>
  <c r="AG36" i="56" s="1"/>
  <c r="G402" i="56"/>
  <c r="E402" i="56" s="1"/>
  <c r="AG402" i="56" s="1"/>
  <c r="H34" i="56"/>
  <c r="L331" i="56"/>
  <c r="L316" i="56"/>
  <c r="Z316" i="56" s="1"/>
  <c r="T310" i="56"/>
  <c r="T305" i="56" s="1"/>
  <c r="N271" i="56"/>
  <c r="Q265" i="56"/>
  <c r="G18" i="56"/>
  <c r="E18" i="56" s="1"/>
  <c r="U19" i="56"/>
  <c r="S19" i="56" s="1"/>
  <c r="AG19" i="56" s="1"/>
  <c r="U21" i="56"/>
  <c r="S21" i="56" s="1"/>
  <c r="AG21" i="56"/>
  <c r="U39" i="56"/>
  <c r="S39" i="56" s="1"/>
  <c r="AG39" i="56" s="1"/>
  <c r="G81" i="56"/>
  <c r="E81" i="56" s="1"/>
  <c r="G90" i="56"/>
  <c r="E90" i="56"/>
  <c r="G193" i="56"/>
  <c r="E193" i="56" s="1"/>
  <c r="AB268" i="56"/>
  <c r="Z271" i="56"/>
  <c r="V271" i="56"/>
  <c r="U281" i="56"/>
  <c r="S281" i="56" s="1"/>
  <c r="G399" i="56"/>
  <c r="U408" i="56"/>
  <c r="S408" i="56" s="1"/>
  <c r="U421" i="56"/>
  <c r="S421" i="56" s="1"/>
  <c r="U473" i="56"/>
  <c r="S473" i="56" s="1"/>
  <c r="U474" i="56"/>
  <c r="S474" i="56"/>
  <c r="AD486" i="56"/>
  <c r="J172" i="56"/>
  <c r="W211" i="56"/>
  <c r="H260" i="56"/>
  <c r="AH211" i="56"/>
  <c r="U28" i="56"/>
  <c r="S28" i="56" s="1"/>
  <c r="AG28" i="56" s="1"/>
  <c r="G32" i="56"/>
  <c r="E32" i="56" s="1"/>
  <c r="G133" i="56"/>
  <c r="E133" i="56" s="1"/>
  <c r="G178" i="56"/>
  <c r="E178" i="56" s="1"/>
  <c r="G241" i="56"/>
  <c r="E241" i="56" s="1"/>
  <c r="AG241" i="56" s="1"/>
  <c r="AG313" i="56"/>
  <c r="T508" i="56"/>
  <c r="T265" i="56"/>
  <c r="AC311" i="56"/>
  <c r="Z212" i="56"/>
  <c r="Z211" i="56" s="1"/>
  <c r="G391" i="56"/>
  <c r="E391" i="56" s="1"/>
  <c r="AG391" i="56" s="1"/>
  <c r="G165" i="56"/>
  <c r="E165" i="56"/>
  <c r="G39" i="56"/>
  <c r="G345" i="56"/>
  <c r="E345" i="56" s="1"/>
  <c r="AG345" i="56" s="1"/>
  <c r="G25" i="56"/>
  <c r="E25" i="56" s="1"/>
  <c r="G187" i="56"/>
  <c r="E187" i="56" s="1"/>
  <c r="G328" i="56"/>
  <c r="E328" i="56" s="1"/>
  <c r="AG328" i="56" s="1"/>
  <c r="G52" i="56"/>
  <c r="E52" i="56" s="1"/>
  <c r="V153" i="56"/>
  <c r="Y37" i="56"/>
  <c r="U37" i="56" s="1"/>
  <c r="S37" i="56"/>
  <c r="AG37" i="56" s="1"/>
  <c r="N316" i="56"/>
  <c r="AB316" i="56" s="1"/>
  <c r="Q316" i="56"/>
  <c r="AE316" i="56" s="1"/>
  <c r="T316" i="56"/>
  <c r="T311" i="56" s="1"/>
  <c r="E407" i="56"/>
  <c r="AG407" i="56" s="1"/>
  <c r="AF326" i="56"/>
  <c r="G46" i="56"/>
  <c r="E46" i="56" s="1"/>
  <c r="U53" i="56"/>
  <c r="S53" i="56" s="1"/>
  <c r="AG53" i="56" s="1"/>
  <c r="E56" i="56"/>
  <c r="G91" i="56"/>
  <c r="E91" i="56" s="1"/>
  <c r="G95" i="56"/>
  <c r="E95" i="56" s="1"/>
  <c r="G103" i="56"/>
  <c r="E103" i="56" s="1"/>
  <c r="W109" i="56"/>
  <c r="W78" i="56" s="1"/>
  <c r="G118" i="56"/>
  <c r="E118" i="56"/>
  <c r="U122" i="56"/>
  <c r="S122" i="56" s="1"/>
  <c r="AG122" i="56" s="1"/>
  <c r="P129" i="56"/>
  <c r="P128" i="56" s="1"/>
  <c r="AA129" i="56"/>
  <c r="G145" i="56"/>
  <c r="E145" i="56" s="1"/>
  <c r="G162" i="56"/>
  <c r="E162" i="56"/>
  <c r="W215" i="56"/>
  <c r="W214" i="56"/>
  <c r="G218" i="56"/>
  <c r="U252" i="56"/>
  <c r="S252" i="56" s="1"/>
  <c r="G299" i="56"/>
  <c r="E299" i="56" s="1"/>
  <c r="AG299" i="56" s="1"/>
  <c r="N331" i="56"/>
  <c r="G350" i="56"/>
  <c r="E350" i="56" s="1"/>
  <c r="AG350" i="56" s="1"/>
  <c r="G385" i="56"/>
  <c r="E385" i="56" s="1"/>
  <c r="AG385" i="56" s="1"/>
  <c r="H443" i="56"/>
  <c r="U552" i="56"/>
  <c r="S552" i="56" s="1"/>
  <c r="Y550" i="56"/>
  <c r="U562" i="56"/>
  <c r="S562" i="56" s="1"/>
  <c r="AC331" i="56"/>
  <c r="G372" i="56"/>
  <c r="E372" i="56" s="1"/>
  <c r="AG372" i="56" s="1"/>
  <c r="Q321" i="56"/>
  <c r="AD335" i="56"/>
  <c r="G338" i="56"/>
  <c r="E338" i="56" s="1"/>
  <c r="AG338" i="56"/>
  <c r="R316" i="56"/>
  <c r="U319" i="56"/>
  <c r="S319" i="56"/>
  <c r="Z331" i="56"/>
  <c r="AB334" i="56"/>
  <c r="H317" i="56"/>
  <c r="L321" i="56"/>
  <c r="AF317" i="56"/>
  <c r="Y317" i="56"/>
  <c r="G319" i="56"/>
  <c r="E319" i="56"/>
  <c r="AG319" i="56" s="1"/>
  <c r="X16" i="56"/>
  <c r="K238" i="56"/>
  <c r="R215" i="56"/>
  <c r="R214" i="56" s="1"/>
  <c r="V326" i="56"/>
  <c r="R264" i="56"/>
  <c r="AF264" i="56"/>
  <c r="AF260" i="56" s="1"/>
  <c r="AE225" i="56"/>
  <c r="G143" i="56"/>
  <c r="E143" i="56" s="1"/>
  <c r="G122" i="56"/>
  <c r="E122" i="56"/>
  <c r="G252" i="56"/>
  <c r="E252" i="56"/>
  <c r="AG252" i="56" s="1"/>
  <c r="K57" i="56"/>
  <c r="G334" i="56"/>
  <c r="E334" i="56" s="1"/>
  <c r="AG334" i="56" s="1"/>
  <c r="G388" i="56"/>
  <c r="E388" i="56"/>
  <c r="G126" i="56"/>
  <c r="E126" i="56" s="1"/>
  <c r="U20" i="56"/>
  <c r="S20" i="56" s="1"/>
  <c r="AG20" i="56" s="1"/>
  <c r="Y27" i="56"/>
  <c r="U27" i="56" s="1"/>
  <c r="S27" i="56" s="1"/>
  <c r="AG27" i="56" s="1"/>
  <c r="AE118" i="56"/>
  <c r="AE145" i="56"/>
  <c r="G182" i="56"/>
  <c r="E182" i="56" s="1"/>
  <c r="G199" i="56"/>
  <c r="E199" i="56"/>
  <c r="U270" i="56"/>
  <c r="P238" i="56"/>
  <c r="AA278" i="56"/>
  <c r="U284" i="56"/>
  <c r="S284" i="56" s="1"/>
  <c r="U296" i="56"/>
  <c r="S296" i="56" s="1"/>
  <c r="AB299" i="56"/>
  <c r="X305" i="56"/>
  <c r="AC326" i="56"/>
  <c r="X331" i="56"/>
  <c r="AE334" i="56"/>
  <c r="AE331" i="56"/>
  <c r="AA341" i="56"/>
  <c r="AD341" i="56"/>
  <c r="AB359" i="56"/>
  <c r="U359" i="56" s="1"/>
  <c r="S359" i="56" s="1"/>
  <c r="G361" i="56"/>
  <c r="E361" i="56" s="1"/>
  <c r="AG361" i="56" s="1"/>
  <c r="AB413" i="56"/>
  <c r="K443" i="56"/>
  <c r="F34" i="56"/>
  <c r="G336" i="56"/>
  <c r="E336" i="56" s="1"/>
  <c r="AG336" i="56" s="1"/>
  <c r="K340" i="56"/>
  <c r="Z315" i="56"/>
  <c r="U315" i="56"/>
  <c r="G381" i="56"/>
  <c r="E381" i="56" s="1"/>
  <c r="AG381" i="56" s="1"/>
  <c r="G205" i="56"/>
  <c r="E205" i="56"/>
  <c r="Y213" i="56"/>
  <c r="L221" i="56"/>
  <c r="G221" i="56" s="1"/>
  <c r="E221" i="56" s="1"/>
  <c r="AG221" i="56" s="1"/>
  <c r="Y56" i="56"/>
  <c r="U56" i="56" s="1"/>
  <c r="S56" i="56" s="1"/>
  <c r="AG56" i="56"/>
  <c r="F260" i="56"/>
  <c r="Y50" i="56"/>
  <c r="U50" i="56" s="1"/>
  <c r="S50" i="56" s="1"/>
  <c r="AG50" i="56" s="1"/>
  <c r="R362" i="56"/>
  <c r="G179" i="56"/>
  <c r="E179" i="56" s="1"/>
  <c r="G136" i="56"/>
  <c r="E136" i="56" s="1"/>
  <c r="Y91" i="56"/>
  <c r="U91" i="56" s="1"/>
  <c r="S91" i="56" s="1"/>
  <c r="AG91" i="56" s="1"/>
  <c r="G346" i="56"/>
  <c r="E346" i="56" s="1"/>
  <c r="AG346" i="56" s="1"/>
  <c r="G343" i="56"/>
  <c r="E343" i="56" s="1"/>
  <c r="Z338" i="56"/>
  <c r="U338" i="56" s="1"/>
  <c r="S338" i="56"/>
  <c r="Z287" i="56"/>
  <c r="U287" i="56" s="1"/>
  <c r="S287" i="56" s="1"/>
  <c r="Z267" i="56"/>
  <c r="AE32" i="56"/>
  <c r="U32" i="56" s="1"/>
  <c r="G26" i="56"/>
  <c r="E26" i="56" s="1"/>
  <c r="G157" i="56"/>
  <c r="E157" i="56" s="1"/>
  <c r="G206" i="56"/>
  <c r="E206" i="56" s="1"/>
  <c r="G138" i="56"/>
  <c r="E138" i="56" s="1"/>
  <c r="AD46" i="56"/>
  <c r="U46" i="56" s="1"/>
  <c r="S46" i="56" s="1"/>
  <c r="AG46" i="56" s="1"/>
  <c r="G150" i="56"/>
  <c r="E150" i="56" s="1"/>
  <c r="F154" i="56"/>
  <c r="G51" i="56"/>
  <c r="E51" i="56" s="1"/>
  <c r="G337" i="56"/>
  <c r="E337" i="56" s="1"/>
  <c r="R77" i="56"/>
  <c r="AE218" i="56"/>
  <c r="G23" i="56"/>
  <c r="E23" i="56" s="1"/>
  <c r="G64" i="56"/>
  <c r="E64" i="56" s="1"/>
  <c r="G54" i="56"/>
  <c r="E54" i="56" s="1"/>
  <c r="G401" i="56"/>
  <c r="E401" i="56" s="1"/>
  <c r="AG401" i="56" s="1"/>
  <c r="U200" i="56"/>
  <c r="S200" i="56" s="1"/>
  <c r="AG200" i="56" s="1"/>
  <c r="F58" i="56"/>
  <c r="X224" i="56"/>
  <c r="X223" i="56" s="1"/>
  <c r="X222" i="56"/>
  <c r="G48" i="56"/>
  <c r="E48" i="56" s="1"/>
  <c r="G217" i="56"/>
  <c r="E217" i="56" s="1"/>
  <c r="AG217" i="56" s="1"/>
  <c r="Y215" i="56"/>
  <c r="Y214" i="56"/>
  <c r="AD215" i="56"/>
  <c r="AD214" i="56" s="1"/>
  <c r="AD223" i="56"/>
  <c r="AD222" i="56" s="1"/>
  <c r="Y265" i="56"/>
  <c r="Y293" i="56"/>
  <c r="G296" i="56"/>
  <c r="E296" i="56" s="1"/>
  <c r="AG296" i="56" s="1"/>
  <c r="X317" i="56"/>
  <c r="AD317" i="56"/>
  <c r="Y322" i="56"/>
  <c r="AC341" i="56"/>
  <c r="AE350" i="56"/>
  <c r="U350" i="56" s="1"/>
  <c r="AD364" i="56"/>
  <c r="V364" i="56"/>
  <c r="AB370" i="56"/>
  <c r="U370" i="56" s="1"/>
  <c r="S370" i="56" s="1"/>
  <c r="G405" i="56"/>
  <c r="E405" i="56" s="1"/>
  <c r="AG405" i="56" s="1"/>
  <c r="U414" i="56"/>
  <c r="S414" i="56" s="1"/>
  <c r="U419" i="56"/>
  <c r="S419" i="56" s="1"/>
  <c r="U424" i="56"/>
  <c r="S424" i="56" s="1"/>
  <c r="U427" i="56"/>
  <c r="S427" i="56" s="1"/>
  <c r="U431" i="56"/>
  <c r="U439" i="56"/>
  <c r="S439" i="56"/>
  <c r="U441" i="56"/>
  <c r="S441" i="56" s="1"/>
  <c r="N443" i="56"/>
  <c r="N411" i="56" s="1"/>
  <c r="W444" i="56"/>
  <c r="AA444" i="56"/>
  <c r="U446" i="56"/>
  <c r="S446" i="56" s="1"/>
  <c r="Z444" i="56"/>
  <c r="T264" i="56"/>
  <c r="T260" i="56" s="1"/>
  <c r="G220" i="56"/>
  <c r="E220" i="56" s="1"/>
  <c r="AG220" i="56" s="1"/>
  <c r="AD260" i="56"/>
  <c r="U233" i="56"/>
  <c r="S233" i="56" s="1"/>
  <c r="G233" i="56"/>
  <c r="E233" i="56" s="1"/>
  <c r="AG233" i="56"/>
  <c r="U51" i="56"/>
  <c r="S51" i="56" s="1"/>
  <c r="AG51" i="56" s="1"/>
  <c r="AB195" i="56"/>
  <c r="E216" i="56"/>
  <c r="AG216" i="56" s="1"/>
  <c r="AB313" i="56"/>
  <c r="U179" i="56"/>
  <c r="S179" i="56" s="1"/>
  <c r="AG179" i="56" s="1"/>
  <c r="AB241" i="56"/>
  <c r="T57" i="56"/>
  <c r="T34" i="56" s="1"/>
  <c r="T210" i="56"/>
  <c r="T195" i="56" s="1"/>
  <c r="Y95" i="56"/>
  <c r="U23" i="56"/>
  <c r="S23" i="56" s="1"/>
  <c r="AG23" i="56" s="1"/>
  <c r="U24" i="56"/>
  <c r="S24" i="56" s="1"/>
  <c r="AG24" i="56" s="1"/>
  <c r="U25" i="56"/>
  <c r="S25" i="56" s="1"/>
  <c r="AG25" i="56" s="1"/>
  <c r="X58" i="56"/>
  <c r="G65" i="56"/>
  <c r="E65" i="56" s="1"/>
  <c r="Y162" i="56"/>
  <c r="U162" i="56" s="1"/>
  <c r="S162" i="56" s="1"/>
  <c r="AG162" i="56" s="1"/>
  <c r="AC173" i="56"/>
  <c r="AA265" i="56"/>
  <c r="X268" i="56"/>
  <c r="AA271" i="56"/>
  <c r="AA305" i="56"/>
  <c r="Y341" i="56"/>
  <c r="G258" i="56"/>
  <c r="E258" i="56" s="1"/>
  <c r="AG258" i="56" s="1"/>
  <c r="Y230" i="56"/>
  <c r="Y229" i="56" s="1"/>
  <c r="G397" i="56"/>
  <c r="E397" i="56" s="1"/>
  <c r="AG397" i="56" s="1"/>
  <c r="F215" i="56"/>
  <c r="F214" i="56" s="1"/>
  <c r="G20" i="56"/>
  <c r="U290" i="56"/>
  <c r="S290" i="56" s="1"/>
  <c r="F300" i="56"/>
  <c r="G318" i="56"/>
  <c r="E318" i="56" s="1"/>
  <c r="AG318" i="56" s="1"/>
  <c r="G376" i="56"/>
  <c r="E376" i="56"/>
  <c r="AG376" i="56" s="1"/>
  <c r="AE216" i="56"/>
  <c r="AF275" i="56"/>
  <c r="AF274" i="56" s="1"/>
  <c r="G244" i="56"/>
  <c r="E244" i="56" s="1"/>
  <c r="AG244" i="56" s="1"/>
  <c r="G42" i="56"/>
  <c r="E42" i="56" s="1"/>
  <c r="K77" i="56"/>
  <c r="Y77" i="56" s="1"/>
  <c r="G393" i="56"/>
  <c r="E393" i="56" s="1"/>
  <c r="AG393" i="56" s="1"/>
  <c r="AD199" i="56"/>
  <c r="G66" i="56"/>
  <c r="E66" i="56" s="1"/>
  <c r="G144" i="56"/>
  <c r="E144" i="56"/>
  <c r="Y268" i="56"/>
  <c r="AD271" i="56"/>
  <c r="V305" i="56"/>
  <c r="Y305" i="56"/>
  <c r="AD305" i="56"/>
  <c r="W317" i="56"/>
  <c r="AA326" i="56"/>
  <c r="V331" i="56"/>
  <c r="U487" i="56"/>
  <c r="S487" i="56" s="1"/>
  <c r="Z486" i="56"/>
  <c r="U501" i="56"/>
  <c r="S501" i="56" s="1"/>
  <c r="W486" i="56"/>
  <c r="U507" i="56"/>
  <c r="S507" i="56"/>
  <c r="Y508" i="56"/>
  <c r="U519" i="56"/>
  <c r="S519" i="56"/>
  <c r="J538" i="56"/>
  <c r="J506" i="56" s="1"/>
  <c r="N538" i="56"/>
  <c r="N506" i="56"/>
  <c r="Z539" i="56"/>
  <c r="X539" i="56"/>
  <c r="Z564" i="56"/>
  <c r="T564" i="56"/>
  <c r="AF211" i="56"/>
  <c r="X211" i="56"/>
  <c r="U336" i="56"/>
  <c r="S336" i="56" s="1"/>
  <c r="AC335" i="56"/>
  <c r="Y300" i="56"/>
  <c r="AA331" i="56"/>
  <c r="W331" i="56"/>
  <c r="W311" i="56"/>
  <c r="AC293" i="56"/>
  <c r="G232" i="56"/>
  <c r="U232" i="56"/>
  <c r="S232" i="56"/>
  <c r="V230" i="56"/>
  <c r="V229" i="56" s="1"/>
  <c r="Q34" i="56"/>
  <c r="Y69" i="56"/>
  <c r="U69" i="56" s="1"/>
  <c r="S69" i="56" s="1"/>
  <c r="AG69" i="56" s="1"/>
  <c r="G69" i="56"/>
  <c r="E69" i="56" s="1"/>
  <c r="AE71" i="56"/>
  <c r="G71" i="56"/>
  <c r="E71" i="56"/>
  <c r="Y141" i="56"/>
  <c r="U141" i="56" s="1"/>
  <c r="S141" i="56" s="1"/>
  <c r="AG141" i="56" s="1"/>
  <c r="G141" i="56"/>
  <c r="E141" i="56" s="1"/>
  <c r="AC261" i="56"/>
  <c r="U261" i="56"/>
  <c r="S261" i="56" s="1"/>
  <c r="G261" i="56"/>
  <c r="E261" i="56"/>
  <c r="W341" i="56"/>
  <c r="R194" i="56"/>
  <c r="R173" i="56" s="1"/>
  <c r="F173" i="56"/>
  <c r="L194" i="56"/>
  <c r="K194" i="56"/>
  <c r="H195" i="56"/>
  <c r="V210" i="56"/>
  <c r="V195" i="56" s="1"/>
  <c r="T325" i="56"/>
  <c r="T322" i="56" s="1"/>
  <c r="F322" i="56"/>
  <c r="Z325" i="56"/>
  <c r="U337" i="56"/>
  <c r="S337" i="56" s="1"/>
  <c r="Y335" i="56"/>
  <c r="F341" i="56"/>
  <c r="F340" i="56" s="1"/>
  <c r="L363" i="56"/>
  <c r="Z363" i="56" s="1"/>
  <c r="G62" i="56"/>
  <c r="E62" i="56" s="1"/>
  <c r="AD62" i="56"/>
  <c r="Y76" i="56"/>
  <c r="U76" i="56" s="1"/>
  <c r="S76" i="56" s="1"/>
  <c r="AG76" i="56" s="1"/>
  <c r="G76" i="56"/>
  <c r="E76" i="56" s="1"/>
  <c r="AD120" i="56"/>
  <c r="G120" i="56"/>
  <c r="E120" i="56"/>
  <c r="Z158" i="56"/>
  <c r="G158" i="56"/>
  <c r="E158" i="56"/>
  <c r="AD196" i="56"/>
  <c r="U196" i="56" s="1"/>
  <c r="S196" i="56" s="1"/>
  <c r="AG196" i="56" s="1"/>
  <c r="G196" i="56"/>
  <c r="E196" i="56"/>
  <c r="Y201" i="56"/>
  <c r="U201" i="56" s="1"/>
  <c r="S201" i="56" s="1"/>
  <c r="AG201" i="56" s="1"/>
  <c r="G201" i="56"/>
  <c r="AF269" i="56"/>
  <c r="AF268" i="56" s="1"/>
  <c r="R268" i="56"/>
  <c r="U283" i="56"/>
  <c r="S283" i="56" s="1"/>
  <c r="AB312" i="56"/>
  <c r="G312" i="56"/>
  <c r="E312" i="56" s="1"/>
  <c r="AG312" i="56" s="1"/>
  <c r="AD38" i="56"/>
  <c r="U38" i="56" s="1"/>
  <c r="S38" i="56" s="1"/>
  <c r="AG38" i="56" s="1"/>
  <c r="G38" i="56"/>
  <c r="E38" i="56"/>
  <c r="G82" i="56"/>
  <c r="E82" i="56" s="1"/>
  <c r="Y82" i="56"/>
  <c r="AE85" i="56"/>
  <c r="U85" i="56" s="1"/>
  <c r="S85" i="56" s="1"/>
  <c r="AG85" i="56" s="1"/>
  <c r="G85" i="56"/>
  <c r="E85" i="56" s="1"/>
  <c r="Y104" i="56"/>
  <c r="U104" i="56" s="1"/>
  <c r="S104" i="56" s="1"/>
  <c r="AG104" i="56" s="1"/>
  <c r="G104" i="56"/>
  <c r="E104" i="56" s="1"/>
  <c r="AE105" i="56"/>
  <c r="Y110" i="56"/>
  <c r="U110" i="56" s="1"/>
  <c r="S110" i="56" s="1"/>
  <c r="AG110" i="56" s="1"/>
  <c r="G110" i="56"/>
  <c r="E110" i="56" s="1"/>
  <c r="Z137" i="56"/>
  <c r="U137" i="56"/>
  <c r="S137" i="56" s="1"/>
  <c r="AG137" i="56" s="1"/>
  <c r="G137" i="56"/>
  <c r="E137" i="56" s="1"/>
  <c r="Z152" i="56"/>
  <c r="U152" i="56" s="1"/>
  <c r="G152" i="56"/>
  <c r="E152" i="56" s="1"/>
  <c r="Z166" i="56"/>
  <c r="G166" i="56"/>
  <c r="E166" i="56" s="1"/>
  <c r="Y208" i="56"/>
  <c r="U208" i="56" s="1"/>
  <c r="S208" i="56" s="1"/>
  <c r="AG208" i="56" s="1"/>
  <c r="G208" i="56"/>
  <c r="E208" i="56" s="1"/>
  <c r="G249" i="56"/>
  <c r="E249" i="56" s="1"/>
  <c r="AG249" i="56" s="1"/>
  <c r="AE249" i="56"/>
  <c r="U249" i="56" s="1"/>
  <c r="S249" i="56" s="1"/>
  <c r="AI252" i="56"/>
  <c r="G251" i="56"/>
  <c r="E251" i="56" s="1"/>
  <c r="AG251" i="56" s="1"/>
  <c r="AB257" i="56"/>
  <c r="U257" i="56" s="1"/>
  <c r="S257" i="56" s="1"/>
  <c r="G257" i="56"/>
  <c r="E257" i="56" s="1"/>
  <c r="AG257" i="56" s="1"/>
  <c r="G301" i="56"/>
  <c r="E301" i="56"/>
  <c r="AB301" i="56"/>
  <c r="G302" i="56"/>
  <c r="E302" i="56" s="1"/>
  <c r="AG302" i="56" s="1"/>
  <c r="AB302" i="56"/>
  <c r="U302" i="56"/>
  <c r="S302" i="56" s="1"/>
  <c r="AE327" i="56"/>
  <c r="G327" i="56"/>
  <c r="AE235" i="56"/>
  <c r="G235" i="56"/>
  <c r="E235" i="56" s="1"/>
  <c r="AG235" i="56" s="1"/>
  <c r="V316" i="56"/>
  <c r="V311" i="56" s="1"/>
  <c r="H311" i="56"/>
  <c r="Z297" i="56"/>
  <c r="L293" i="56"/>
  <c r="Q409" i="56"/>
  <c r="Q387" i="56" s="1"/>
  <c r="R409" i="56"/>
  <c r="AF409" i="56" s="1"/>
  <c r="AF387" i="56"/>
  <c r="V259" i="56"/>
  <c r="H239" i="56"/>
  <c r="U186" i="56"/>
  <c r="S186" i="56"/>
  <c r="AG186" i="56" s="1"/>
  <c r="X326" i="56"/>
  <c r="X79" i="56"/>
  <c r="G240" i="56"/>
  <c r="E240" i="56" s="1"/>
  <c r="AG240" i="56" s="1"/>
  <c r="G53" i="56"/>
  <c r="E53" i="56" s="1"/>
  <c r="Q16" i="56"/>
  <c r="S343" i="56"/>
  <c r="G295" i="56"/>
  <c r="E295" i="56" s="1"/>
  <c r="AG295" i="56" s="1"/>
  <c r="G101" i="56"/>
  <c r="E101" i="56" s="1"/>
  <c r="AC34" i="56"/>
  <c r="AB154" i="56"/>
  <c r="U400" i="56"/>
  <c r="S400" i="56" s="1"/>
  <c r="AC387" i="56"/>
  <c r="U328" i="56"/>
  <c r="S328" i="56" s="1"/>
  <c r="G406" i="56"/>
  <c r="E406" i="56" s="1"/>
  <c r="AG406" i="56" s="1"/>
  <c r="G43" i="56"/>
  <c r="E43" i="56" s="1"/>
  <c r="G315" i="56"/>
  <c r="E315" i="56" s="1"/>
  <c r="AG315" i="56" s="1"/>
  <c r="AC262" i="56"/>
  <c r="AE178" i="56"/>
  <c r="U178" i="56" s="1"/>
  <c r="S178" i="56" s="1"/>
  <c r="AG178" i="56" s="1"/>
  <c r="R326" i="56"/>
  <c r="V486" i="56"/>
  <c r="G389" i="56"/>
  <c r="E389" i="56" s="1"/>
  <c r="U346" i="56"/>
  <c r="S346" i="56"/>
  <c r="G288" i="56"/>
  <c r="E288" i="56" s="1"/>
  <c r="AG288" i="56" s="1"/>
  <c r="G159" i="56"/>
  <c r="E159" i="56" s="1"/>
  <c r="AE133" i="56"/>
  <c r="U133" i="56" s="1"/>
  <c r="G121" i="56"/>
  <c r="E121" i="56" s="1"/>
  <c r="AD90" i="56"/>
  <c r="U90" i="56" s="1"/>
  <c r="S90" i="56" s="1"/>
  <c r="N325" i="56"/>
  <c r="AB325" i="56" s="1"/>
  <c r="L58" i="56"/>
  <c r="R363" i="56"/>
  <c r="R341" i="56" s="1"/>
  <c r="P154" i="56"/>
  <c r="G176" i="56"/>
  <c r="E176" i="56" s="1"/>
  <c r="G59" i="56"/>
  <c r="E59" i="56" s="1"/>
  <c r="AB372" i="56"/>
  <c r="U372" i="56" s="1"/>
  <c r="S372" i="56" s="1"/>
  <c r="U52" i="56"/>
  <c r="S52" i="56" s="1"/>
  <c r="AG52" i="56" s="1"/>
  <c r="U63" i="56"/>
  <c r="S63" i="56" s="1"/>
  <c r="AG63" i="56" s="1"/>
  <c r="G130" i="56"/>
  <c r="E130" i="56" s="1"/>
  <c r="G242" i="56"/>
  <c r="E242" i="56"/>
  <c r="AG242" i="56"/>
  <c r="Y239" i="56"/>
  <c r="X239" i="56"/>
  <c r="W260" i="56"/>
  <c r="U298" i="56"/>
  <c r="S298" i="56" s="1"/>
  <c r="AD293" i="56"/>
  <c r="U354" i="56"/>
  <c r="S354" i="56" s="1"/>
  <c r="U440" i="56"/>
  <c r="S440" i="56" s="1"/>
  <c r="H411" i="56"/>
  <c r="L443" i="56"/>
  <c r="L411" i="56" s="1"/>
  <c r="P411" i="56"/>
  <c r="U472" i="56"/>
  <c r="S472" i="56" s="1"/>
  <c r="AB486" i="56"/>
  <c r="U489" i="56"/>
  <c r="S489" i="56" s="1"/>
  <c r="U521" i="56"/>
  <c r="S521" i="56" s="1"/>
  <c r="U523" i="56"/>
  <c r="S523" i="56" s="1"/>
  <c r="U525" i="56"/>
  <c r="S525" i="56" s="1"/>
  <c r="U527" i="56"/>
  <c r="S527" i="56" s="1"/>
  <c r="U529" i="56"/>
  <c r="S529" i="56" s="1"/>
  <c r="T539" i="56"/>
  <c r="Y539" i="56"/>
  <c r="AC539" i="56"/>
  <c r="U546" i="56"/>
  <c r="S546" i="56" s="1"/>
  <c r="V550" i="56"/>
  <c r="U555" i="56"/>
  <c r="S555" i="56" s="1"/>
  <c r="U573" i="56"/>
  <c r="S573" i="56" s="1"/>
  <c r="AC564" i="56"/>
  <c r="J128" i="56"/>
  <c r="P277" i="56"/>
  <c r="J277" i="56"/>
  <c r="AD311" i="56"/>
  <c r="AD322" i="56"/>
  <c r="Y331" i="56"/>
  <c r="X300" i="56"/>
  <c r="W230" i="56"/>
  <c r="W229" i="56" s="1"/>
  <c r="Y94" i="56"/>
  <c r="AD135" i="56"/>
  <c r="U135" i="56"/>
  <c r="S135" i="56" s="1"/>
  <c r="AG135" i="56" s="1"/>
  <c r="G135" i="56"/>
  <c r="E135" i="56" s="1"/>
  <c r="J341" i="56"/>
  <c r="J340" i="56" s="1"/>
  <c r="X362" i="56"/>
  <c r="X341" i="56" s="1"/>
  <c r="V108" i="56"/>
  <c r="H79" i="56"/>
  <c r="H78" i="56" s="1"/>
  <c r="Q127" i="56"/>
  <c r="AE127" i="56" s="1"/>
  <c r="K127" i="56"/>
  <c r="Y175" i="56"/>
  <c r="U175" i="56" s="1"/>
  <c r="S175" i="56" s="1"/>
  <c r="AG175" i="56" s="1"/>
  <c r="G175" i="56"/>
  <c r="E175" i="56"/>
  <c r="G184" i="56"/>
  <c r="E184" i="56" s="1"/>
  <c r="Y184" i="56"/>
  <c r="G227" i="56"/>
  <c r="E227" i="56"/>
  <c r="Z227" i="56"/>
  <c r="W564" i="56"/>
  <c r="U566" i="56"/>
  <c r="S566" i="56" s="1"/>
  <c r="K210" i="56"/>
  <c r="K195" i="56" s="1"/>
  <c r="L210" i="56"/>
  <c r="Z210" i="56"/>
  <c r="F195" i="56"/>
  <c r="AH224" i="56"/>
  <c r="AH223" i="56" s="1"/>
  <c r="AH222" i="56" s="1"/>
  <c r="J223" i="56"/>
  <c r="J222" i="56" s="1"/>
  <c r="R224" i="56"/>
  <c r="AF224" i="56"/>
  <c r="AE329" i="56"/>
  <c r="U329" i="56" s="1"/>
  <c r="S329" i="56" s="1"/>
  <c r="G329" i="56"/>
  <c r="E329" i="56" s="1"/>
  <c r="AG329" i="56" s="1"/>
  <c r="Y41" i="56"/>
  <c r="U41" i="56" s="1"/>
  <c r="S41" i="56" s="1"/>
  <c r="AG41" i="56" s="1"/>
  <c r="G41" i="56"/>
  <c r="E41" i="56"/>
  <c r="G93" i="56"/>
  <c r="E93" i="56" s="1"/>
  <c r="Z93" i="56"/>
  <c r="AD96" i="56"/>
  <c r="Y100" i="56"/>
  <c r="U100" i="56" s="1"/>
  <c r="G100" i="56"/>
  <c r="E100" i="56" s="1"/>
  <c r="Y149" i="56"/>
  <c r="U149" i="56" s="1"/>
  <c r="S149" i="56" s="1"/>
  <c r="AG149" i="56"/>
  <c r="G149" i="56"/>
  <c r="E149" i="56" s="1"/>
  <c r="Y164" i="56"/>
  <c r="U164" i="56" s="1"/>
  <c r="S164" i="56" s="1"/>
  <c r="AG164" i="56" s="1"/>
  <c r="G164" i="56"/>
  <c r="E164" i="56"/>
  <c r="G177" i="56"/>
  <c r="E177" i="56" s="1"/>
  <c r="AD177" i="56"/>
  <c r="U177" i="56"/>
  <c r="S177" i="56"/>
  <c r="AG177" i="56" s="1"/>
  <c r="Y180" i="56"/>
  <c r="U180" i="56" s="1"/>
  <c r="S180" i="56" s="1"/>
  <c r="AG180" i="56" s="1"/>
  <c r="G180" i="56"/>
  <c r="E180" i="56" s="1"/>
  <c r="Y192" i="56"/>
  <c r="U192" i="56" s="1"/>
  <c r="S192" i="56" s="1"/>
  <c r="AG192" i="56" s="1"/>
  <c r="G192" i="56"/>
  <c r="E192" i="56" s="1"/>
  <c r="AB243" i="56"/>
  <c r="G243" i="56"/>
  <c r="Q293" i="56"/>
  <c r="AE295" i="56"/>
  <c r="AB314" i="56"/>
  <c r="U314" i="56" s="1"/>
  <c r="S314" i="56" s="1"/>
  <c r="G314" i="56"/>
  <c r="E314" i="56" s="1"/>
  <c r="AB353" i="56"/>
  <c r="U353" i="56"/>
  <c r="S353" i="56" s="1"/>
  <c r="G353" i="56"/>
  <c r="E353" i="56" s="1"/>
  <c r="AG353" i="56" s="1"/>
  <c r="AE366" i="56"/>
  <c r="U366" i="56" s="1"/>
  <c r="G366" i="56"/>
  <c r="E366" i="56"/>
  <c r="AG366" i="56" s="1"/>
  <c r="AE380" i="56"/>
  <c r="G380" i="56"/>
  <c r="E380" i="56" s="1"/>
  <c r="AG380" i="56" s="1"/>
  <c r="G383" i="56"/>
  <c r="E383" i="56" s="1"/>
  <c r="AG383" i="56" s="1"/>
  <c r="AB383" i="56"/>
  <c r="U383" i="56" s="1"/>
  <c r="S383" i="56" s="1"/>
  <c r="AC305" i="56"/>
  <c r="U324" i="56"/>
  <c r="S324" i="56" s="1"/>
  <c r="U205" i="56"/>
  <c r="S205" i="56" s="1"/>
  <c r="AG205" i="56" s="1"/>
  <c r="U131" i="56"/>
  <c r="S131" i="56" s="1"/>
  <c r="AG131" i="56" s="1"/>
  <c r="L362" i="56"/>
  <c r="Z362" i="56"/>
  <c r="K16" i="56"/>
  <c r="G384" i="56"/>
  <c r="E384" i="56" s="1"/>
  <c r="AG384" i="56" s="1"/>
  <c r="G84" i="56"/>
  <c r="E84" i="56" s="1"/>
  <c r="G283" i="56"/>
  <c r="E283" i="56"/>
  <c r="AG283" i="56"/>
  <c r="R127" i="56"/>
  <c r="AF127" i="56" s="1"/>
  <c r="U187" i="56"/>
  <c r="S187" i="56"/>
  <c r="AG187" i="56" s="1"/>
  <c r="AD278" i="56"/>
  <c r="AH362" i="56"/>
  <c r="AH341" i="56" s="1"/>
  <c r="L129" i="56"/>
  <c r="R195" i="56"/>
  <c r="R172" i="56" s="1"/>
  <c r="P506" i="56"/>
  <c r="G226" i="56"/>
  <c r="E226" i="56" s="1"/>
  <c r="AG226" i="56" s="1"/>
  <c r="G486" i="56"/>
  <c r="AF16" i="56"/>
  <c r="G291" i="56"/>
  <c r="E291" i="56" s="1"/>
  <c r="AG291" i="56" s="1"/>
  <c r="U159" i="56"/>
  <c r="S159" i="56" s="1"/>
  <c r="AG159" i="56" s="1"/>
  <c r="G148" i="56"/>
  <c r="E148" i="56" s="1"/>
  <c r="AE125" i="56"/>
  <c r="U125" i="56"/>
  <c r="S125" i="56" s="1"/>
  <c r="AG125" i="56" s="1"/>
  <c r="G111" i="56"/>
  <c r="E111" i="56" s="1"/>
  <c r="U242" i="56"/>
  <c r="S242" i="56" s="1"/>
  <c r="R325" i="56"/>
  <c r="AF325" i="56" s="1"/>
  <c r="AF322" i="56" s="1"/>
  <c r="G72" i="56"/>
  <c r="E72" i="56" s="1"/>
  <c r="AD182" i="56"/>
  <c r="T230" i="56"/>
  <c r="T229" i="56" s="1"/>
  <c r="G115" i="56"/>
  <c r="E115" i="56" s="1"/>
  <c r="G403" i="56"/>
  <c r="U193" i="56"/>
  <c r="S193" i="56" s="1"/>
  <c r="AG193" i="56"/>
  <c r="Q194" i="56"/>
  <c r="Q173" i="56" s="1"/>
  <c r="Q362" i="56"/>
  <c r="AE362" i="56" s="1"/>
  <c r="G83" i="56"/>
  <c r="E83" i="56" s="1"/>
  <c r="Q325" i="56"/>
  <c r="AE325" i="56" s="1"/>
  <c r="AA16" i="56"/>
  <c r="V58" i="56"/>
  <c r="U74" i="56"/>
  <c r="S74" i="56" s="1"/>
  <c r="AG74" i="56" s="1"/>
  <c r="X109" i="56"/>
  <c r="G151" i="56"/>
  <c r="E151" i="56"/>
  <c r="AD154" i="56"/>
  <c r="W195" i="56"/>
  <c r="P195" i="56"/>
  <c r="Z268" i="56"/>
  <c r="AF271" i="56"/>
  <c r="U416" i="56"/>
  <c r="S416" i="56" s="1"/>
  <c r="U418" i="56"/>
  <c r="S418" i="56" s="1"/>
  <c r="U425" i="56"/>
  <c r="S425" i="56" s="1"/>
  <c r="U426" i="56"/>
  <c r="S426" i="56" s="1"/>
  <c r="U449" i="56"/>
  <c r="S449" i="56" s="1"/>
  <c r="Y444" i="56"/>
  <c r="AB444" i="56"/>
  <c r="AF444" i="56"/>
  <c r="T444" i="56"/>
  <c r="AD465" i="56"/>
  <c r="T465" i="56"/>
  <c r="U470" i="56"/>
  <c r="S470" i="56" s="1"/>
  <c r="AA465" i="56"/>
  <c r="U471" i="56"/>
  <c r="S471" i="56"/>
  <c r="U479" i="56"/>
  <c r="S479" i="56" s="1"/>
  <c r="U496" i="56"/>
  <c r="S496" i="56"/>
  <c r="U499" i="56"/>
  <c r="S499" i="56" s="1"/>
  <c r="U535" i="56"/>
  <c r="S535" i="56"/>
  <c r="U554" i="56"/>
  <c r="U568" i="56"/>
  <c r="S568" i="56" s="1"/>
  <c r="N172" i="56"/>
  <c r="T211" i="56"/>
  <c r="U70" i="56"/>
  <c r="S70" i="56" s="1"/>
  <c r="AG70" i="56" s="1"/>
  <c r="C237" i="56"/>
  <c r="AA293" i="56"/>
  <c r="W300" i="56"/>
  <c r="AA300" i="56"/>
  <c r="Y311" i="56"/>
  <c r="G332" i="56"/>
  <c r="U402" i="56"/>
  <c r="S402" i="56" s="1"/>
  <c r="I443" i="56"/>
  <c r="I411" i="56" s="1"/>
  <c r="Q443" i="56"/>
  <c r="Q411" i="56" s="1"/>
  <c r="U447" i="56"/>
  <c r="S447" i="56" s="1"/>
  <c r="AE444" i="56"/>
  <c r="U448" i="56"/>
  <c r="U484" i="56"/>
  <c r="S484" i="56" s="1"/>
  <c r="U561" i="56"/>
  <c r="S561" i="56" s="1"/>
  <c r="M128" i="56"/>
  <c r="AA211" i="56"/>
  <c r="AB223" i="56"/>
  <c r="AB222" i="56" s="1"/>
  <c r="AA260" i="56"/>
  <c r="AA335" i="56"/>
  <c r="T223" i="56"/>
  <c r="T222" i="56" s="1"/>
  <c r="U244" i="56"/>
  <c r="S244" i="56" s="1"/>
  <c r="V16" i="56"/>
  <c r="AB16" i="56"/>
  <c r="Z34" i="56"/>
  <c r="AB34" i="56"/>
  <c r="U42" i="56"/>
  <c r="U54" i="56"/>
  <c r="S54" i="56" s="1"/>
  <c r="AG54" i="56" s="1"/>
  <c r="G60" i="56"/>
  <c r="E60" i="56" s="1"/>
  <c r="AC58" i="56"/>
  <c r="AA58" i="56"/>
  <c r="G67" i="56"/>
  <c r="E67" i="56" s="1"/>
  <c r="G70" i="56"/>
  <c r="E70" i="56" s="1"/>
  <c r="AB58" i="56"/>
  <c r="U72" i="56"/>
  <c r="S72" i="56" s="1"/>
  <c r="AG72" i="56" s="1"/>
  <c r="G80" i="56"/>
  <c r="E80" i="56" s="1"/>
  <c r="G89" i="56"/>
  <c r="E89" i="56" s="1"/>
  <c r="U103" i="56"/>
  <c r="S103" i="56"/>
  <c r="AG103" i="56" s="1"/>
  <c r="AA109" i="56"/>
  <c r="AC109" i="56"/>
  <c r="AB109" i="56"/>
  <c r="U123" i="56"/>
  <c r="S123" i="56" s="1"/>
  <c r="AG123" i="56"/>
  <c r="C15" i="56"/>
  <c r="W129" i="56"/>
  <c r="AB129" i="56"/>
  <c r="U138" i="56"/>
  <c r="S138" i="56" s="1"/>
  <c r="AG138" i="56" s="1"/>
  <c r="G139" i="56"/>
  <c r="E139" i="56" s="1"/>
  <c r="X129" i="56"/>
  <c r="U148" i="56"/>
  <c r="S148" i="56" s="1"/>
  <c r="AG148" i="56" s="1"/>
  <c r="X154" i="56"/>
  <c r="X128" i="56" s="1"/>
  <c r="AA154" i="56"/>
  <c r="G174" i="56"/>
  <c r="E174" i="56" s="1"/>
  <c r="X173" i="56"/>
  <c r="W173" i="56"/>
  <c r="W172" i="56" s="1"/>
  <c r="G200" i="56"/>
  <c r="E200" i="56" s="1"/>
  <c r="Y223" i="56"/>
  <c r="Y222" i="56" s="1"/>
  <c r="X230" i="56"/>
  <c r="X229" i="56" s="1"/>
  <c r="AC230" i="56"/>
  <c r="AC229" i="56" s="1"/>
  <c r="G250" i="56"/>
  <c r="E250" i="56" s="1"/>
  <c r="AG250" i="56" s="1"/>
  <c r="G298" i="56"/>
  <c r="E298" i="56" s="1"/>
  <c r="AG298" i="56" s="1"/>
  <c r="U376" i="56"/>
  <c r="S376" i="56" s="1"/>
  <c r="X364" i="56"/>
  <c r="U382" i="56"/>
  <c r="S382" i="56" s="1"/>
  <c r="U435" i="56"/>
  <c r="S435" i="56" s="1"/>
  <c r="F443" i="56"/>
  <c r="F411" i="56" s="1"/>
  <c r="O443" i="56"/>
  <c r="O411" i="56" s="1"/>
  <c r="U453" i="56"/>
  <c r="S453" i="56" s="1"/>
  <c r="U458" i="56"/>
  <c r="S458" i="56" s="1"/>
  <c r="U476" i="56"/>
  <c r="S476" i="56" s="1"/>
  <c r="U481" i="56"/>
  <c r="S481" i="56" s="1"/>
  <c r="U483" i="56"/>
  <c r="S483" i="56" s="1"/>
  <c r="AE486" i="56"/>
  <c r="U488" i="56"/>
  <c r="S488" i="56" s="1"/>
  <c r="U491" i="56"/>
  <c r="S491" i="56" s="1"/>
  <c r="U492" i="56"/>
  <c r="S492" i="56" s="1"/>
  <c r="U495" i="56"/>
  <c r="S495" i="56" s="1"/>
  <c r="U502" i="56"/>
  <c r="S502" i="56" s="1"/>
  <c r="U515" i="56"/>
  <c r="S515" i="56" s="1"/>
  <c r="X508" i="56"/>
  <c r="U522" i="56"/>
  <c r="S522" i="56" s="1"/>
  <c r="U572" i="56"/>
  <c r="S572" i="56"/>
  <c r="M78" i="56"/>
  <c r="AC211" i="56"/>
  <c r="AA322" i="56"/>
  <c r="X335" i="56"/>
  <c r="G371" i="56"/>
  <c r="E371" i="56" s="1"/>
  <c r="AG371" i="56" s="1"/>
  <c r="U352" i="56"/>
  <c r="S352" i="56" s="1"/>
  <c r="AE221" i="56"/>
  <c r="U226" i="56"/>
  <c r="S226" i="56" s="1"/>
  <c r="U165" i="56"/>
  <c r="S165" i="56" s="1"/>
  <c r="AG165" i="56" s="1"/>
  <c r="AF332" i="56"/>
  <c r="AF331" i="56" s="1"/>
  <c r="R331" i="56"/>
  <c r="E332" i="56"/>
  <c r="AG332" i="56" s="1"/>
  <c r="Z348" i="56"/>
  <c r="U348" i="56" s="1"/>
  <c r="S348" i="56" s="1"/>
  <c r="G348" i="56"/>
  <c r="E348" i="56" s="1"/>
  <c r="AG348" i="56" s="1"/>
  <c r="AF350" i="56"/>
  <c r="G369" i="56"/>
  <c r="AB369" i="56"/>
  <c r="Z379" i="56"/>
  <c r="U379" i="56" s="1"/>
  <c r="S379" i="56" s="1"/>
  <c r="G379" i="56"/>
  <c r="E379" i="56" s="1"/>
  <c r="AG379" i="56" s="1"/>
  <c r="AE31" i="56"/>
  <c r="G31" i="56"/>
  <c r="E31" i="56" s="1"/>
  <c r="Z33" i="56"/>
  <c r="L16" i="56"/>
  <c r="Y49" i="56"/>
  <c r="U49" i="56" s="1"/>
  <c r="S49" i="56" s="1"/>
  <c r="AG49" i="56" s="1"/>
  <c r="G49" i="56"/>
  <c r="E49" i="56" s="1"/>
  <c r="AD67" i="56"/>
  <c r="U67" i="56" s="1"/>
  <c r="S67" i="56" s="1"/>
  <c r="AG67" i="56" s="1"/>
  <c r="P58" i="56"/>
  <c r="Z68" i="56"/>
  <c r="U68" i="56" s="1"/>
  <c r="S68" i="56" s="1"/>
  <c r="AG68" i="56" s="1"/>
  <c r="G68" i="56"/>
  <c r="E68" i="56" s="1"/>
  <c r="Z73" i="56"/>
  <c r="G73" i="56"/>
  <c r="E73" i="56" s="1"/>
  <c r="Y75" i="56"/>
  <c r="U75" i="56" s="1"/>
  <c r="S75" i="56" s="1"/>
  <c r="AG75" i="56" s="1"/>
  <c r="G75" i="56"/>
  <c r="E75" i="56"/>
  <c r="AD87" i="56"/>
  <c r="U87" i="56" s="1"/>
  <c r="S87" i="56" s="1"/>
  <c r="AG87" i="56" s="1"/>
  <c r="G87" i="56"/>
  <c r="E87" i="56" s="1"/>
  <c r="AE102" i="56"/>
  <c r="U102" i="56" s="1"/>
  <c r="S102" i="56" s="1"/>
  <c r="AG102" i="56" s="1"/>
  <c r="G102" i="56"/>
  <c r="E102" i="56" s="1"/>
  <c r="AD112" i="56"/>
  <c r="U112" i="56" s="1"/>
  <c r="S112" i="56" s="1"/>
  <c r="AG112" i="56" s="1"/>
  <c r="G112" i="56"/>
  <c r="E112" i="56" s="1"/>
  <c r="P109" i="56"/>
  <c r="AD117" i="56"/>
  <c r="U117" i="56" s="1"/>
  <c r="S117" i="56" s="1"/>
  <c r="AG117" i="56" s="1"/>
  <c r="G117" i="56"/>
  <c r="E117" i="56"/>
  <c r="Y156" i="56"/>
  <c r="G156" i="56"/>
  <c r="E156" i="56" s="1"/>
  <c r="Y161" i="56"/>
  <c r="U161" i="56"/>
  <c r="S161" i="56" s="1"/>
  <c r="AG161" i="56" s="1"/>
  <c r="G161" i="56"/>
  <c r="E161" i="56" s="1"/>
  <c r="AE183" i="56"/>
  <c r="U183" i="56" s="1"/>
  <c r="S183" i="56" s="1"/>
  <c r="AG183" i="56" s="1"/>
  <c r="G183" i="56"/>
  <c r="E183" i="56" s="1"/>
  <c r="AE185" i="56"/>
  <c r="U185" i="56"/>
  <c r="S185" i="56" s="1"/>
  <c r="AG185" i="56" s="1"/>
  <c r="G185" i="56"/>
  <c r="E185" i="56" s="1"/>
  <c r="Z191" i="56"/>
  <c r="U191" i="56"/>
  <c r="S191" i="56" s="1"/>
  <c r="AG191" i="56" s="1"/>
  <c r="AE207" i="56"/>
  <c r="G207" i="56"/>
  <c r="E207" i="56" s="1"/>
  <c r="G219" i="56"/>
  <c r="E219" i="56" s="1"/>
  <c r="AG219" i="56" s="1"/>
  <c r="Z219" i="56"/>
  <c r="Z234" i="56"/>
  <c r="U234" i="56" s="1"/>
  <c r="S234" i="56" s="1"/>
  <c r="E234" i="56"/>
  <c r="AG234" i="56" s="1"/>
  <c r="AF235" i="56"/>
  <c r="AF230" i="56" s="1"/>
  <c r="AF229" i="56" s="1"/>
  <c r="R230" i="56"/>
  <c r="R229" i="56" s="1"/>
  <c r="AE240" i="56"/>
  <c r="U240" i="56" s="1"/>
  <c r="S240" i="56" s="1"/>
  <c r="Q239" i="56"/>
  <c r="AC248" i="56"/>
  <c r="U248" i="56" s="1"/>
  <c r="S248" i="56" s="1"/>
  <c r="G248" i="56"/>
  <c r="E248" i="56" s="1"/>
  <c r="AG248" i="56" s="1"/>
  <c r="G404" i="56"/>
  <c r="E404" i="56" s="1"/>
  <c r="AG404" i="56" s="1"/>
  <c r="AB404" i="56"/>
  <c r="F79" i="56"/>
  <c r="K108" i="56"/>
  <c r="Q108" i="56"/>
  <c r="T108" i="56"/>
  <c r="T79" i="56" s="1"/>
  <c r="V171" i="56"/>
  <c r="V154" i="56" s="1"/>
  <c r="H154" i="56"/>
  <c r="H128" i="56" s="1"/>
  <c r="U349" i="56"/>
  <c r="S349" i="56" s="1"/>
  <c r="AA508" i="56"/>
  <c r="V508" i="56"/>
  <c r="AD508" i="56"/>
  <c r="AF564" i="56"/>
  <c r="Y564" i="56"/>
  <c r="AB230" i="56"/>
  <c r="AB229" i="56" s="1"/>
  <c r="U405" i="56"/>
  <c r="S405" i="56" s="1"/>
  <c r="V413" i="56"/>
  <c r="G202" i="56"/>
  <c r="E202" i="56" s="1"/>
  <c r="R34" i="56"/>
  <c r="N326" i="56"/>
  <c r="U347" i="56"/>
  <c r="S347" i="56" s="1"/>
  <c r="U43" i="56"/>
  <c r="S43" i="56" s="1"/>
  <c r="AG43" i="56" s="1"/>
  <c r="X564" i="56"/>
  <c r="U308" i="56"/>
  <c r="S308" i="56" s="1"/>
  <c r="W465" i="56"/>
  <c r="W443" i="56" s="1"/>
  <c r="W411" i="56" s="1"/>
  <c r="G19" i="56"/>
  <c r="E19" i="56" s="1"/>
  <c r="X486" i="56"/>
  <c r="X34" i="56"/>
  <c r="U398" i="56"/>
  <c r="S398" i="56" s="1"/>
  <c r="T293" i="56"/>
  <c r="W154" i="56"/>
  <c r="Y89" i="56"/>
  <c r="U89" i="56"/>
  <c r="S89" i="56" s="1"/>
  <c r="AG89" i="56" s="1"/>
  <c r="G349" i="56"/>
  <c r="E349" i="56" s="1"/>
  <c r="AG349" i="56" s="1"/>
  <c r="F387" i="56"/>
  <c r="P79" i="56"/>
  <c r="G413" i="56"/>
  <c r="AC258" i="56"/>
  <c r="G347" i="56"/>
  <c r="E347" i="56" s="1"/>
  <c r="AG347" i="56" s="1"/>
  <c r="X293" i="56"/>
  <c r="Q109" i="56"/>
  <c r="G284" i="56"/>
  <c r="E284" i="56" s="1"/>
  <c r="AG284" i="56"/>
  <c r="G204" i="56"/>
  <c r="E204" i="56" s="1"/>
  <c r="R228" i="56"/>
  <c r="Z139" i="56"/>
  <c r="G97" i="56"/>
  <c r="E97" i="56" s="1"/>
  <c r="G189" i="56"/>
  <c r="E189" i="56" s="1"/>
  <c r="G354" i="56"/>
  <c r="E354" i="56" s="1"/>
  <c r="AG354" i="56" s="1"/>
  <c r="R293" i="56"/>
  <c r="U126" i="56"/>
  <c r="S126" i="56" s="1"/>
  <c r="AG126" i="56" s="1"/>
  <c r="T173" i="56"/>
  <c r="G63" i="56"/>
  <c r="E63" i="56" s="1"/>
  <c r="R271" i="56"/>
  <c r="Y60" i="56"/>
  <c r="U60" i="56" s="1"/>
  <c r="AC16" i="56"/>
  <c r="S32" i="56"/>
  <c r="AG32" i="56" s="1"/>
  <c r="U86" i="56"/>
  <c r="S86" i="56" s="1"/>
  <c r="AG86" i="56" s="1"/>
  <c r="AC129" i="56"/>
  <c r="AB173" i="56"/>
  <c r="AB172" i="56" s="1"/>
  <c r="AA173" i="56"/>
  <c r="AA195" i="56"/>
  <c r="Z220" i="56"/>
  <c r="U220" i="56"/>
  <c r="S220" i="56" s="1"/>
  <c r="AC223" i="56"/>
  <c r="AC222" i="56"/>
  <c r="W239" i="56"/>
  <c r="AA239" i="56"/>
  <c r="AC465" i="56"/>
  <c r="AB465" i="56"/>
  <c r="F538" i="56"/>
  <c r="AD18" i="56"/>
  <c r="P16" i="56"/>
  <c r="AD22" i="56"/>
  <c r="U22" i="56" s="1"/>
  <c r="S22" i="56" s="1"/>
  <c r="AG22" i="56" s="1"/>
  <c r="G22" i="56"/>
  <c r="E22" i="56" s="1"/>
  <c r="AE29" i="56"/>
  <c r="U29" i="56" s="1"/>
  <c r="S29" i="56" s="1"/>
  <c r="AG29" i="56" s="1"/>
  <c r="G29" i="56"/>
  <c r="E29" i="56" s="1"/>
  <c r="AI26" i="56" s="1"/>
  <c r="Y33" i="56"/>
  <c r="G33" i="56"/>
  <c r="E33" i="56" s="1"/>
  <c r="Y35" i="56"/>
  <c r="G35" i="56"/>
  <c r="E35" i="56"/>
  <c r="Y40" i="56"/>
  <c r="G40" i="56"/>
  <c r="E40" i="56" s="1"/>
  <c r="AF42" i="56"/>
  <c r="AF34" i="56" s="1"/>
  <c r="AD44" i="56"/>
  <c r="G44" i="56"/>
  <c r="E44" i="56" s="1"/>
  <c r="Y61" i="56"/>
  <c r="G61" i="56"/>
  <c r="E61" i="56" s="1"/>
  <c r="Z88" i="56"/>
  <c r="G88" i="56"/>
  <c r="E88" i="56"/>
  <c r="Z92" i="56"/>
  <c r="U92" i="56" s="1"/>
  <c r="S92" i="56" s="1"/>
  <c r="AG92" i="56" s="1"/>
  <c r="G92" i="56"/>
  <c r="E92" i="56"/>
  <c r="Z98" i="56"/>
  <c r="U98" i="56" s="1"/>
  <c r="S98" i="56" s="1"/>
  <c r="AG98" i="56" s="1"/>
  <c r="G98" i="56"/>
  <c r="E98" i="56" s="1"/>
  <c r="Y99" i="56"/>
  <c r="U99" i="56"/>
  <c r="S99" i="56" s="1"/>
  <c r="AG99" i="56" s="1"/>
  <c r="G99" i="56"/>
  <c r="E99" i="56" s="1"/>
  <c r="Y113" i="56"/>
  <c r="U113" i="56" s="1"/>
  <c r="S113" i="56" s="1"/>
  <c r="AG113" i="56" s="1"/>
  <c r="G113" i="56"/>
  <c r="E113" i="56" s="1"/>
  <c r="AD116" i="56"/>
  <c r="U116" i="56"/>
  <c r="S116" i="56" s="1"/>
  <c r="AG116" i="56" s="1"/>
  <c r="G116" i="56"/>
  <c r="E116" i="56" s="1"/>
  <c r="AE124" i="56"/>
  <c r="G124" i="56"/>
  <c r="E124" i="56"/>
  <c r="V129" i="56"/>
  <c r="Y132" i="56"/>
  <c r="G132" i="56"/>
  <c r="E132" i="56" s="1"/>
  <c r="AE146" i="56"/>
  <c r="G146" i="56"/>
  <c r="E146" i="56" s="1"/>
  <c r="AE147" i="56"/>
  <c r="G147" i="56"/>
  <c r="E147" i="56" s="1"/>
  <c r="Y155" i="56"/>
  <c r="U155" i="56" s="1"/>
  <c r="S155" i="56" s="1"/>
  <c r="AG155" i="56" s="1"/>
  <c r="G155" i="56"/>
  <c r="E155" i="56" s="1"/>
  <c r="U157" i="56"/>
  <c r="S157" i="56" s="1"/>
  <c r="AG157" i="56" s="1"/>
  <c r="AE160" i="56"/>
  <c r="U160" i="56" s="1"/>
  <c r="S160" i="56" s="1"/>
  <c r="AG160" i="56" s="1"/>
  <c r="G160" i="56"/>
  <c r="Z163" i="56"/>
  <c r="U163" i="56" s="1"/>
  <c r="S163" i="56" s="1"/>
  <c r="AG163" i="56" s="1"/>
  <c r="G163" i="56"/>
  <c r="E163" i="56" s="1"/>
  <c r="Z169" i="56"/>
  <c r="U169" i="56" s="1"/>
  <c r="S169" i="56" s="1"/>
  <c r="AG169" i="56" s="1"/>
  <c r="G169" i="56"/>
  <c r="E169" i="56" s="1"/>
  <c r="Y170" i="56"/>
  <c r="G170" i="56"/>
  <c r="E170" i="56" s="1"/>
  <c r="AE188" i="56"/>
  <c r="U188" i="56" s="1"/>
  <c r="S188" i="56" s="1"/>
  <c r="AG188" i="56" s="1"/>
  <c r="G188" i="56"/>
  <c r="E188" i="56"/>
  <c r="Y203" i="56"/>
  <c r="U203" i="56" s="1"/>
  <c r="S203" i="56" s="1"/>
  <c r="AG203" i="56" s="1"/>
  <c r="G203" i="56"/>
  <c r="E203" i="56" s="1"/>
  <c r="Y209" i="56"/>
  <c r="U209" i="56"/>
  <c r="S209" i="56" s="1"/>
  <c r="AG209" i="56" s="1"/>
  <c r="G209" i="56"/>
  <c r="E209" i="56"/>
  <c r="AC245" i="56"/>
  <c r="G245" i="56"/>
  <c r="E245" i="56" s="1"/>
  <c r="AG245" i="56" s="1"/>
  <c r="AB246" i="56"/>
  <c r="U246" i="56" s="1"/>
  <c r="S246" i="56" s="1"/>
  <c r="G246" i="56"/>
  <c r="E246" i="56" s="1"/>
  <c r="AC253" i="56"/>
  <c r="U253" i="56" s="1"/>
  <c r="S253" i="56" s="1"/>
  <c r="G253" i="56"/>
  <c r="E253" i="56"/>
  <c r="AG253" i="56" s="1"/>
  <c r="AB254" i="56"/>
  <c r="G254" i="56"/>
  <c r="E254" i="56" s="1"/>
  <c r="AG254" i="56" s="1"/>
  <c r="AE269" i="56"/>
  <c r="U269" i="56"/>
  <c r="S269" i="56" s="1"/>
  <c r="Q268" i="56"/>
  <c r="AC272" i="56"/>
  <c r="AC271" i="56" s="1"/>
  <c r="O271" i="56"/>
  <c r="E445" i="56"/>
  <c r="AG445" i="56" s="1"/>
  <c r="G444" i="56"/>
  <c r="E444" i="56" s="1"/>
  <c r="R171" i="56"/>
  <c r="AF171" i="56" s="1"/>
  <c r="AF154" i="56" s="1"/>
  <c r="L171" i="56"/>
  <c r="L154" i="56" s="1"/>
  <c r="T171" i="56"/>
  <c r="T154" i="56" s="1"/>
  <c r="T128" i="56" s="1"/>
  <c r="K171" i="56"/>
  <c r="AF267" i="56"/>
  <c r="AF265" i="56" s="1"/>
  <c r="R265" i="56"/>
  <c r="N310" i="56"/>
  <c r="N305" i="56" s="1"/>
  <c r="L310" i="56"/>
  <c r="Q310" i="56"/>
  <c r="AE310" i="56" s="1"/>
  <c r="F305" i="56"/>
  <c r="G279" i="56"/>
  <c r="E279" i="56" s="1"/>
  <c r="AB279" i="56"/>
  <c r="U279" i="56" s="1"/>
  <c r="F223" i="56"/>
  <c r="F222" i="56"/>
  <c r="F317" i="56"/>
  <c r="N321" i="56"/>
  <c r="N317" i="56" s="1"/>
  <c r="N339" i="56"/>
  <c r="AB339" i="56" s="1"/>
  <c r="AB335" i="56" s="1"/>
  <c r="Q339" i="56"/>
  <c r="T339" i="56"/>
  <c r="T335" i="56" s="1"/>
  <c r="F335" i="56"/>
  <c r="R339" i="56"/>
  <c r="G368" i="56"/>
  <c r="E368" i="56" s="1"/>
  <c r="AG368" i="56" s="1"/>
  <c r="AB368" i="56"/>
  <c r="U368" i="56" s="1"/>
  <c r="S368" i="56" s="1"/>
  <c r="Q386" i="56"/>
  <c r="F364" i="56"/>
  <c r="T386" i="56"/>
  <c r="R386" i="56"/>
  <c r="AF386" i="56" s="1"/>
  <c r="L386" i="56"/>
  <c r="AE392" i="56"/>
  <c r="G392" i="56"/>
  <c r="T409" i="56"/>
  <c r="L409" i="56"/>
  <c r="AE273" i="56"/>
  <c r="AE271" i="56" s="1"/>
  <c r="G273" i="56"/>
  <c r="E273" i="56" s="1"/>
  <c r="AG273" i="56" s="1"/>
  <c r="AB275" i="56"/>
  <c r="AB274" i="56" s="1"/>
  <c r="N274" i="56"/>
  <c r="AE306" i="56"/>
  <c r="U306" i="56" s="1"/>
  <c r="S306" i="56" s="1"/>
  <c r="G306" i="56"/>
  <c r="E306" i="56" s="1"/>
  <c r="AG306" i="56" s="1"/>
  <c r="Z320" i="56"/>
  <c r="G320" i="56"/>
  <c r="E320" i="56" s="1"/>
  <c r="AG320" i="56" s="1"/>
  <c r="AB344" i="56"/>
  <c r="G344" i="56"/>
  <c r="E344" i="56" s="1"/>
  <c r="AG344" i="56" s="1"/>
  <c r="AB357" i="56"/>
  <c r="U357" i="56" s="1"/>
  <c r="G357" i="56"/>
  <c r="E357" i="56" s="1"/>
  <c r="AG357" i="56" s="1"/>
  <c r="AE360" i="56"/>
  <c r="U360" i="56" s="1"/>
  <c r="S360" i="56" s="1"/>
  <c r="G360" i="56"/>
  <c r="E360" i="56" s="1"/>
  <c r="AG360" i="56" s="1"/>
  <c r="AB373" i="56"/>
  <c r="U373" i="56" s="1"/>
  <c r="S373" i="56" s="1"/>
  <c r="G373" i="56"/>
  <c r="E373" i="56" s="1"/>
  <c r="AG373" i="56" s="1"/>
  <c r="H173" i="56"/>
  <c r="V194" i="56"/>
  <c r="V173" i="56"/>
  <c r="G333" i="56"/>
  <c r="AB333" i="56"/>
  <c r="AB285" i="56"/>
  <c r="U285" i="56" s="1"/>
  <c r="S285" i="56" s="1"/>
  <c r="G285" i="56"/>
  <c r="E285" i="56" s="1"/>
  <c r="AG285" i="56" s="1"/>
  <c r="AB297" i="56"/>
  <c r="N293" i="56"/>
  <c r="G297" i="56"/>
  <c r="E297" i="56" s="1"/>
  <c r="AG297" i="56" s="1"/>
  <c r="U59" i="56"/>
  <c r="S59" i="56" s="1"/>
  <c r="U64" i="56"/>
  <c r="S64" i="56" s="1"/>
  <c r="AG64" i="56" s="1"/>
  <c r="U83" i="56"/>
  <c r="S83" i="56" s="1"/>
  <c r="AG83" i="56" s="1"/>
  <c r="U241" i="56"/>
  <c r="S241" i="56" s="1"/>
  <c r="U401" i="56"/>
  <c r="S401" i="56" s="1"/>
  <c r="M238" i="56"/>
  <c r="T331" i="56"/>
  <c r="G282" i="56"/>
  <c r="E282" i="56" s="1"/>
  <c r="AG282" i="56" s="1"/>
  <c r="G213" i="56"/>
  <c r="E213" i="56" s="1"/>
  <c r="R317" i="56"/>
  <c r="Q129" i="56"/>
  <c r="Q154" i="56"/>
  <c r="G131" i="56"/>
  <c r="E131" i="56" s="1"/>
  <c r="R79" i="56"/>
  <c r="G272" i="56"/>
  <c r="E272" i="56" s="1"/>
  <c r="G140" i="56"/>
  <c r="E140" i="56" s="1"/>
  <c r="P34" i="56"/>
  <c r="T321" i="56"/>
  <c r="W16" i="56"/>
  <c r="Y413" i="56"/>
  <c r="AB282" i="56"/>
  <c r="G134" i="56"/>
  <c r="E134" i="56" s="1"/>
  <c r="W58" i="56"/>
  <c r="P173" i="56"/>
  <c r="G74" i="56"/>
  <c r="E74" i="56" s="1"/>
  <c r="G191" i="56"/>
  <c r="E191" i="56" s="1"/>
  <c r="V304" i="56"/>
  <c r="V300" i="56" s="1"/>
  <c r="G255" i="56"/>
  <c r="E255" i="56" s="1"/>
  <c r="AG255" i="56" s="1"/>
  <c r="AD174" i="56"/>
  <c r="U174" i="56" s="1"/>
  <c r="G142" i="56"/>
  <c r="E142" i="56" s="1"/>
  <c r="W278" i="56"/>
  <c r="G86" i="56"/>
  <c r="E86" i="56" s="1"/>
  <c r="L339" i="56"/>
  <c r="N268" i="56"/>
  <c r="AB361" i="56"/>
  <c r="U361" i="56" s="1"/>
  <c r="S361" i="56" s="1"/>
  <c r="AC278" i="56"/>
  <c r="AC277" i="56" s="1"/>
  <c r="U294" i="56"/>
  <c r="S294" i="56" s="1"/>
  <c r="G408" i="56"/>
  <c r="E408" i="56" s="1"/>
  <c r="AG408" i="56" s="1"/>
  <c r="AA413" i="56"/>
  <c r="U415" i="56"/>
  <c r="S415" i="56" s="1"/>
  <c r="U417" i="56"/>
  <c r="S417" i="56" s="1"/>
  <c r="X413" i="56"/>
  <c r="AA486" i="56"/>
  <c r="U500" i="56"/>
  <c r="S500" i="56"/>
  <c r="O277" i="56"/>
  <c r="N386" i="56"/>
  <c r="AB386" i="56" s="1"/>
  <c r="U258" i="56"/>
  <c r="S258" i="56" s="1"/>
  <c r="W326" i="56"/>
  <c r="U289" i="56"/>
  <c r="S289" i="56" s="1"/>
  <c r="AH409" i="56"/>
  <c r="AH387" i="56"/>
  <c r="G55" i="56"/>
  <c r="E55" i="56" s="1"/>
  <c r="Y55" i="56"/>
  <c r="U55" i="56" s="1"/>
  <c r="S55" i="56" s="1"/>
  <c r="AG55" i="56" s="1"/>
  <c r="Y167" i="56"/>
  <c r="U167" i="56" s="1"/>
  <c r="S167" i="56"/>
  <c r="AG167" i="56" s="1"/>
  <c r="G167" i="56"/>
  <c r="E167" i="56" s="1"/>
  <c r="AD181" i="56"/>
  <c r="U181" i="56" s="1"/>
  <c r="S181" i="56"/>
  <c r="AG181" i="56" s="1"/>
  <c r="G181" i="56"/>
  <c r="E181" i="56" s="1"/>
  <c r="AE307" i="56"/>
  <c r="G307" i="56"/>
  <c r="E307" i="56"/>
  <c r="AG307" i="56" s="1"/>
  <c r="N363" i="56"/>
  <c r="Q363" i="56"/>
  <c r="AE363" i="56" s="1"/>
  <c r="T363" i="56"/>
  <c r="U291" i="56"/>
  <c r="S291" i="56" s="1"/>
  <c r="U150" i="56"/>
  <c r="S150" i="56" s="1"/>
  <c r="AG150" i="56" s="1"/>
  <c r="E114" i="56"/>
  <c r="U189" i="56"/>
  <c r="S189" i="56" s="1"/>
  <c r="AG189" i="56" s="1"/>
  <c r="Q195" i="56"/>
  <c r="T268" i="56"/>
  <c r="W268" i="56"/>
  <c r="W238" i="56" s="1"/>
  <c r="G398" i="56"/>
  <c r="E398" i="56" s="1"/>
  <c r="AG398" i="56" s="1"/>
  <c r="U423" i="56"/>
  <c r="S423" i="56"/>
  <c r="U428" i="56"/>
  <c r="S428" i="56" s="1"/>
  <c r="U445" i="56"/>
  <c r="S445" i="56" s="1"/>
  <c r="U467" i="56"/>
  <c r="S467" i="56"/>
  <c r="U485" i="56"/>
  <c r="S485" i="56" s="1"/>
  <c r="U513" i="56"/>
  <c r="S513" i="56" s="1"/>
  <c r="U518" i="56"/>
  <c r="S518" i="56" s="1"/>
  <c r="U530" i="56"/>
  <c r="S530" i="56" s="1"/>
  <c r="R538" i="56"/>
  <c r="R506" i="56" s="1"/>
  <c r="U549" i="56"/>
  <c r="S549" i="56" s="1"/>
  <c r="AD539" i="56"/>
  <c r="L538" i="56"/>
  <c r="L506" i="56" s="1"/>
  <c r="V564" i="56"/>
  <c r="AD230" i="56"/>
  <c r="AD229" i="56"/>
  <c r="Y190" i="56"/>
  <c r="U190" i="56" s="1"/>
  <c r="S190" i="56" s="1"/>
  <c r="AG190" i="56" s="1"/>
  <c r="G190" i="56"/>
  <c r="E190" i="56" s="1"/>
  <c r="AB266" i="56"/>
  <c r="U266" i="56" s="1"/>
  <c r="S266" i="56" s="1"/>
  <c r="N265" i="56"/>
  <c r="G390" i="56"/>
  <c r="E390" i="56" s="1"/>
  <c r="AG390" i="56" s="1"/>
  <c r="AB390" i="56"/>
  <c r="U390" i="56"/>
  <c r="F109" i="56"/>
  <c r="L127" i="56"/>
  <c r="T127" i="56"/>
  <c r="Z275" i="56"/>
  <c r="Z274" i="56" s="1"/>
  <c r="L274" i="56"/>
  <c r="F326" i="56"/>
  <c r="U84" i="56"/>
  <c r="S84" i="56" s="1"/>
  <c r="AG84" i="56" s="1"/>
  <c r="U114" i="56"/>
  <c r="S114" i="56" s="1"/>
  <c r="AG114" i="56" s="1"/>
  <c r="E37" i="56"/>
  <c r="U97" i="56"/>
  <c r="S97" i="56" s="1"/>
  <c r="AG97" i="56" s="1"/>
  <c r="U106" i="56"/>
  <c r="S106" i="56" s="1"/>
  <c r="AG106" i="56" s="1"/>
  <c r="S152" i="56"/>
  <c r="AG152" i="56"/>
  <c r="U66" i="56"/>
  <c r="S66" i="56"/>
  <c r="AG66" i="56" s="1"/>
  <c r="Y260" i="56"/>
  <c r="G269" i="56"/>
  <c r="W364" i="56"/>
  <c r="U422" i="56"/>
  <c r="S422" i="56"/>
  <c r="U432" i="56"/>
  <c r="S432" i="56" s="1"/>
  <c r="Y486" i="56"/>
  <c r="AB539" i="56"/>
  <c r="U548" i="56"/>
  <c r="S548" i="56" s="1"/>
  <c r="U569" i="56"/>
  <c r="S569" i="56" s="1"/>
  <c r="U570" i="56"/>
  <c r="X215" i="56"/>
  <c r="X214" i="56" s="1"/>
  <c r="AC215" i="56"/>
  <c r="AC214" i="56"/>
  <c r="U403" i="56"/>
  <c r="S403" i="56" s="1"/>
  <c r="V260" i="56"/>
  <c r="AC300" i="56"/>
  <c r="AA317" i="56"/>
  <c r="G375" i="56"/>
  <c r="E375" i="56" s="1"/>
  <c r="AG375" i="56" s="1"/>
  <c r="U420" i="56"/>
  <c r="S420" i="56" s="1"/>
  <c r="S431" i="56"/>
  <c r="U436" i="56"/>
  <c r="S436" i="56" s="1"/>
  <c r="U460" i="56"/>
  <c r="S460" i="56" s="1"/>
  <c r="U478" i="56"/>
  <c r="S478" i="56" s="1"/>
  <c r="U504" i="56"/>
  <c r="S504" i="56" s="1"/>
  <c r="AC508" i="56"/>
  <c r="U531" i="56"/>
  <c r="S531" i="56" s="1"/>
  <c r="U544" i="56"/>
  <c r="S544" i="56" s="1"/>
  <c r="U547" i="56"/>
  <c r="S547" i="56" s="1"/>
  <c r="K538" i="56"/>
  <c r="AF550" i="56"/>
  <c r="AB550" i="56"/>
  <c r="N78" i="56"/>
  <c r="O172" i="56"/>
  <c r="M277" i="56"/>
  <c r="AC322" i="56"/>
  <c r="AH271" i="56"/>
  <c r="AD239" i="56"/>
  <c r="X260" i="56"/>
  <c r="F278" i="56"/>
  <c r="AA230" i="56"/>
  <c r="AA229" i="56" s="1"/>
  <c r="G106" i="56"/>
  <c r="E106" i="56" s="1"/>
  <c r="W265" i="56"/>
  <c r="AC317" i="56"/>
  <c r="AD387" i="56"/>
  <c r="Z413" i="56"/>
  <c r="W413" i="56"/>
  <c r="U437" i="56"/>
  <c r="S437" i="56" s="1"/>
  <c r="U438" i="56"/>
  <c r="S438" i="56" s="1"/>
  <c r="R443" i="56"/>
  <c r="R411" i="56" s="1"/>
  <c r="U461" i="56"/>
  <c r="S461" i="56" s="1"/>
  <c r="U462" i="56"/>
  <c r="S462" i="56" s="1"/>
  <c r="U477" i="56"/>
  <c r="S477" i="56" s="1"/>
  <c r="J443" i="56"/>
  <c r="J411" i="56" s="1"/>
  <c r="U509" i="56"/>
  <c r="S509" i="56" s="1"/>
  <c r="U516" i="56"/>
  <c r="S516" i="56" s="1"/>
  <c r="U528" i="56"/>
  <c r="S528" i="56" s="1"/>
  <c r="U533" i="56"/>
  <c r="S533" i="56" s="1"/>
  <c r="Q538" i="56"/>
  <c r="Q506" i="56" s="1"/>
  <c r="I538" i="56"/>
  <c r="I506" i="56" s="1"/>
  <c r="U563" i="56"/>
  <c r="S563" i="56" s="1"/>
  <c r="AB215" i="56"/>
  <c r="AB214" i="56" s="1"/>
  <c r="AD211" i="56"/>
  <c r="P340" i="56"/>
  <c r="U397" i="56"/>
  <c r="S397" i="56" s="1"/>
  <c r="U391" i="56"/>
  <c r="S391" i="56" s="1"/>
  <c r="AH268" i="56"/>
  <c r="G263" i="56"/>
  <c r="E263" i="56" s="1"/>
  <c r="AG263" i="56" s="1"/>
  <c r="Z260" i="56"/>
  <c r="D237" i="56"/>
  <c r="D13" i="56" s="1"/>
  <c r="D12" i="56" s="1"/>
  <c r="R304" i="56"/>
  <c r="AF304" i="56" s="1"/>
  <c r="T304" i="56"/>
  <c r="T300" i="56" s="1"/>
  <c r="Q304" i="56"/>
  <c r="AE304" i="56" s="1"/>
  <c r="AH304" i="56"/>
  <c r="AH300" i="56" s="1"/>
  <c r="L304" i="56"/>
  <c r="G303" i="56"/>
  <c r="E303" i="56" s="1"/>
  <c r="AG303" i="56" s="1"/>
  <c r="AE303" i="56"/>
  <c r="AE300" i="56" s="1"/>
  <c r="N300" i="56"/>
  <c r="AD300" i="56"/>
  <c r="K277" i="56"/>
  <c r="AH239" i="56"/>
  <c r="AB303" i="56"/>
  <c r="U303" i="56" s="1"/>
  <c r="S303" i="56" s="1"/>
  <c r="AF303" i="56"/>
  <c r="I277" i="56"/>
  <c r="O264" i="56"/>
  <c r="AC264" i="56" s="1"/>
  <c r="N264" i="56"/>
  <c r="N260" i="56" s="1"/>
  <c r="Q264" i="56"/>
  <c r="AE264" i="56" s="1"/>
  <c r="AH260" i="56"/>
  <c r="AC263" i="56"/>
  <c r="AF215" i="56"/>
  <c r="AF214" i="56" s="1"/>
  <c r="Z217" i="56"/>
  <c r="U217" i="56"/>
  <c r="AA215" i="56"/>
  <c r="AA214" i="56" s="1"/>
  <c r="AH215" i="56"/>
  <c r="AH214" i="56" s="1"/>
  <c r="C41" i="48"/>
  <c r="C40" i="48"/>
  <c r="C39" i="48"/>
  <c r="X39" i="48" s="1"/>
  <c r="C38" i="48"/>
  <c r="C37" i="48"/>
  <c r="C36" i="48"/>
  <c r="X36" i="48" s="1"/>
  <c r="M35" i="48"/>
  <c r="X35" i="48" s="1"/>
  <c r="C35" i="48"/>
  <c r="M34" i="48"/>
  <c r="C34" i="48"/>
  <c r="M33" i="48"/>
  <c r="X33" i="48" s="1"/>
  <c r="C33" i="48"/>
  <c r="AE259" i="56"/>
  <c r="O259" i="56"/>
  <c r="AC259" i="56" s="1"/>
  <c r="L259" i="56"/>
  <c r="L239" i="56" s="1"/>
  <c r="F239" i="56"/>
  <c r="F238" i="56" s="1"/>
  <c r="R259" i="56"/>
  <c r="N259" i="56"/>
  <c r="AB259" i="56" s="1"/>
  <c r="T259" i="56"/>
  <c r="T239" i="56" s="1"/>
  <c r="C60" i="12"/>
  <c r="C41" i="12"/>
  <c r="J135" i="11"/>
  <c r="E135" i="11" s="1"/>
  <c r="O135" i="11" s="1"/>
  <c r="I129" i="11"/>
  <c r="E166" i="11"/>
  <c r="O166" i="11" s="1"/>
  <c r="J137" i="11"/>
  <c r="E137" i="11" s="1"/>
  <c r="O137" i="11" s="1"/>
  <c r="C43" i="12"/>
  <c r="C68" i="12"/>
  <c r="C67" i="12" s="1"/>
  <c r="O47" i="11"/>
  <c r="E8" i="21"/>
  <c r="C22" i="31"/>
  <c r="G256" i="56"/>
  <c r="E256" i="56" s="1"/>
  <c r="AG256" i="56" s="1"/>
  <c r="Z256" i="56"/>
  <c r="U256" i="56" s="1"/>
  <c r="S256" i="56" s="1"/>
  <c r="U247" i="56"/>
  <c r="S247" i="56" s="1"/>
  <c r="G247" i="56"/>
  <c r="E247" i="56" s="1"/>
  <c r="AG247" i="56" s="1"/>
  <c r="I238" i="56"/>
  <c r="V322" i="56"/>
  <c r="Y153" i="56"/>
  <c r="U65" i="56"/>
  <c r="S65" i="56" s="1"/>
  <c r="AG65" i="56" s="1"/>
  <c r="K96" i="11"/>
  <c r="AY332" i="55"/>
  <c r="R21" i="17"/>
  <c r="Q21" i="17" s="1"/>
  <c r="F38" i="45"/>
  <c r="E38" i="45"/>
  <c r="AP311" i="55"/>
  <c r="AK161" i="55"/>
  <c r="AP58" i="55"/>
  <c r="AA58" i="55"/>
  <c r="AH188" i="55"/>
  <c r="G320" i="55"/>
  <c r="AU320" i="55"/>
  <c r="AF320" i="55"/>
  <c r="Q315" i="55"/>
  <c r="Z311" i="56"/>
  <c r="AF362" i="56"/>
  <c r="T129" i="56"/>
  <c r="R305" i="56"/>
  <c r="AF310" i="56"/>
  <c r="AF305" i="56" s="1"/>
  <c r="G236" i="56"/>
  <c r="E236" i="56" s="1"/>
  <c r="AG236" i="56" s="1"/>
  <c r="AF266" i="55"/>
  <c r="AF263" i="55" s="1"/>
  <c r="G266" i="55"/>
  <c r="G263" i="55" s="1"/>
  <c r="S307" i="55"/>
  <c r="AH310" i="55"/>
  <c r="AH307" i="55" s="1"/>
  <c r="AP280" i="55"/>
  <c r="AK281" i="55"/>
  <c r="Z394" i="6"/>
  <c r="Y394" i="6"/>
  <c r="AW180" i="55"/>
  <c r="AI180" i="55" s="1"/>
  <c r="E180" i="55"/>
  <c r="AY180" i="55" s="1"/>
  <c r="AH180" i="55"/>
  <c r="AK326" i="55"/>
  <c r="Z265" i="56"/>
  <c r="R109" i="56"/>
  <c r="AW297" i="55"/>
  <c r="AW296" i="55" s="1"/>
  <c r="K113" i="11"/>
  <c r="AD112" i="3"/>
  <c r="AG439" i="56"/>
  <c r="E413" i="56"/>
  <c r="E266" i="56"/>
  <c r="L326" i="56"/>
  <c r="AG487" i="56"/>
  <c r="G224" i="56"/>
  <c r="E224" i="56" s="1"/>
  <c r="AG224" i="56" s="1"/>
  <c r="AE224" i="56"/>
  <c r="AE223" i="56" s="1"/>
  <c r="AE222" i="56" s="1"/>
  <c r="V34" i="56"/>
  <c r="L260" i="56"/>
  <c r="AH298" i="55"/>
  <c r="T320" i="3"/>
  <c r="U144" i="56"/>
  <c r="S144" i="56" s="1"/>
  <c r="AG144" i="56" s="1"/>
  <c r="AK86" i="55"/>
  <c r="AL242" i="55"/>
  <c r="AH18" i="55"/>
  <c r="Z402" i="6"/>
  <c r="K106" i="11"/>
  <c r="K105" i="11" s="1"/>
  <c r="L215" i="56"/>
  <c r="L214" i="56" s="1"/>
  <c r="U176" i="56"/>
  <c r="S176" i="56" s="1"/>
  <c r="AG176" i="56" s="1"/>
  <c r="U332" i="56"/>
  <c r="S296" i="55"/>
  <c r="E328" i="55"/>
  <c r="AY328" i="55" s="1"/>
  <c r="AH24" i="55"/>
  <c r="AW24" i="55"/>
  <c r="U311" i="55"/>
  <c r="AH163" i="55"/>
  <c r="AW163" i="55"/>
  <c r="Y480" i="6"/>
  <c r="Z480" i="6"/>
  <c r="Z598" i="6"/>
  <c r="G354" i="2"/>
  <c r="G125" i="2"/>
  <c r="E125" i="2" s="1"/>
  <c r="Y125" i="2" s="1"/>
  <c r="K124" i="2"/>
  <c r="Y428" i="2"/>
  <c r="K87" i="11"/>
  <c r="P339" i="3"/>
  <c r="AA325" i="55"/>
  <c r="AW65" i="55"/>
  <c r="AH65" i="55"/>
  <c r="AH37" i="55"/>
  <c r="AW37" i="55"/>
  <c r="AW19" i="55"/>
  <c r="AH19" i="55"/>
  <c r="T19" i="55" s="1"/>
  <c r="AX19" i="55" s="1"/>
  <c r="E19" i="55"/>
  <c r="AY19" i="55" s="1"/>
  <c r="Z420" i="6"/>
  <c r="Y420" i="6"/>
  <c r="Y348" i="6"/>
  <c r="O25" i="11"/>
  <c r="K121" i="11"/>
  <c r="K120" i="11" s="1"/>
  <c r="P445" i="3"/>
  <c r="K123" i="11"/>
  <c r="O123" i="11" s="1"/>
  <c r="T62" i="3"/>
  <c r="T56" i="3" s="1"/>
  <c r="T55" i="3" s="1"/>
  <c r="T54" i="3" s="1"/>
  <c r="S56" i="3"/>
  <c r="S55" i="3" s="1"/>
  <c r="S54" i="3" s="1"/>
  <c r="Z682" i="6"/>
  <c r="Y682" i="6"/>
  <c r="E602" i="6"/>
  <c r="Y602" i="6" s="1"/>
  <c r="G600" i="6"/>
  <c r="E580" i="6"/>
  <c r="G575" i="6"/>
  <c r="Y574" i="6"/>
  <c r="Z574" i="6"/>
  <c r="Z550" i="6"/>
  <c r="Y550" i="6"/>
  <c r="Z545" i="6"/>
  <c r="Y545" i="6"/>
  <c r="E542" i="6"/>
  <c r="Z495" i="6"/>
  <c r="Y495" i="6"/>
  <c r="Y461" i="6"/>
  <c r="Z461" i="6"/>
  <c r="Z457" i="6"/>
  <c r="Y457" i="6"/>
  <c r="Z455" i="6"/>
  <c r="Y455" i="6"/>
  <c r="E77" i="47"/>
  <c r="V104" i="47"/>
  <c r="U106" i="47"/>
  <c r="V106" i="47" s="1"/>
  <c r="S101" i="47"/>
  <c r="E140" i="47"/>
  <c r="AX391" i="55"/>
  <c r="V18" i="55"/>
  <c r="T18" i="55" s="1"/>
  <c r="H553" i="6"/>
  <c r="L479" i="6"/>
  <c r="AK264" i="55"/>
  <c r="AY233" i="55"/>
  <c r="V328" i="55"/>
  <c r="T328" i="55" s="1"/>
  <c r="AO78" i="55"/>
  <c r="Z78" i="55"/>
  <c r="V78" i="55" s="1"/>
  <c r="AA78" i="55"/>
  <c r="AP78" i="55"/>
  <c r="L81" i="55"/>
  <c r="AK272" i="55"/>
  <c r="AR271" i="55"/>
  <c r="AA232" i="55"/>
  <c r="AA231" i="55" s="1"/>
  <c r="AK322" i="55"/>
  <c r="E236" i="55"/>
  <c r="AY236" i="55" s="1"/>
  <c r="AY326" i="55"/>
  <c r="AH144" i="55"/>
  <c r="AW144" i="55"/>
  <c r="V347" i="47"/>
  <c r="K122" i="11"/>
  <c r="O122" i="11" s="1"/>
  <c r="P443" i="3"/>
  <c r="T212" i="3"/>
  <c r="J174" i="3"/>
  <c r="P178" i="3"/>
  <c r="G750" i="6"/>
  <c r="E755" i="6"/>
  <c r="E742" i="6"/>
  <c r="Z742" i="6" s="1"/>
  <c r="G739" i="6"/>
  <c r="Z678" i="6"/>
  <c r="Y678" i="6"/>
  <c r="Y614" i="6"/>
  <c r="Z614" i="6"/>
  <c r="Z570" i="6"/>
  <c r="Y570" i="6"/>
  <c r="Y568" i="6"/>
  <c r="Z568" i="6"/>
  <c r="Z556" i="6"/>
  <c r="Y556" i="6"/>
  <c r="Y475" i="6"/>
  <c r="Y464" i="6"/>
  <c r="Z464" i="6"/>
  <c r="G380" i="2"/>
  <c r="E380" i="2" s="1"/>
  <c r="Y380" i="2" s="1"/>
  <c r="M50" i="47"/>
  <c r="M31" i="47" s="1"/>
  <c r="F31" i="47"/>
  <c r="K50" i="47"/>
  <c r="T50" i="47"/>
  <c r="L50" i="47"/>
  <c r="L51" i="47"/>
  <c r="G52" i="47"/>
  <c r="U236" i="47"/>
  <c r="V236" i="47" s="1"/>
  <c r="AI19" i="55"/>
  <c r="AK220" i="55"/>
  <c r="AI220" i="55" s="1"/>
  <c r="AK20" i="55"/>
  <c r="E24" i="55"/>
  <c r="AY24" i="55"/>
  <c r="E163" i="55"/>
  <c r="AY163" i="55" s="1"/>
  <c r="G20" i="11"/>
  <c r="G19" i="11" s="1"/>
  <c r="E144" i="3"/>
  <c r="E27" i="3" s="1"/>
  <c r="J416" i="6"/>
  <c r="J415" i="6" s="1"/>
  <c r="Z212" i="55"/>
  <c r="AY342" i="55"/>
  <c r="V272" i="55"/>
  <c r="AF271" i="55"/>
  <c r="AH158" i="55"/>
  <c r="AW158" i="55"/>
  <c r="E225" i="55"/>
  <c r="AC262" i="55"/>
  <c r="AR262" i="55"/>
  <c r="AC306" i="55"/>
  <c r="V306" i="55" s="1"/>
  <c r="T306" i="55" s="1"/>
  <c r="AR306" i="55"/>
  <c r="AK306" i="55" s="1"/>
  <c r="G221" i="47"/>
  <c r="E222" i="47"/>
  <c r="Z649" i="6"/>
  <c r="Y649" i="6"/>
  <c r="Z646" i="6"/>
  <c r="Y646" i="6"/>
  <c r="Z643" i="6"/>
  <c r="Y643" i="6"/>
  <c r="Y637" i="6"/>
  <c r="Z637" i="6"/>
  <c r="Z439" i="6"/>
  <c r="Y439" i="6"/>
  <c r="T400" i="2"/>
  <c r="G402" i="2"/>
  <c r="E402" i="2" s="1"/>
  <c r="G94" i="2"/>
  <c r="X94" i="2"/>
  <c r="G50" i="2"/>
  <c r="E50" i="2" s="1"/>
  <c r="Y50" i="2"/>
  <c r="L42" i="2"/>
  <c r="L41" i="2" s="1"/>
  <c r="G34" i="2"/>
  <c r="H20" i="44"/>
  <c r="F17" i="44"/>
  <c r="H28" i="44"/>
  <c r="F26" i="44"/>
  <c r="G38" i="44"/>
  <c r="E10" i="44"/>
  <c r="E9" i="44" s="1"/>
  <c r="X44" i="2"/>
  <c r="E44" i="2" s="1"/>
  <c r="G44" i="2"/>
  <c r="M42" i="2"/>
  <c r="M41" i="2"/>
  <c r="H357" i="2"/>
  <c r="H356" i="2" s="1"/>
  <c r="H355" i="2" s="1"/>
  <c r="G385" i="2"/>
  <c r="E385" i="2" s="1"/>
  <c r="Y385" i="2" s="1"/>
  <c r="V383" i="47"/>
  <c r="U394" i="47"/>
  <c r="G341" i="2"/>
  <c r="E341" i="2" s="1"/>
  <c r="Y341" i="2" s="1"/>
  <c r="L343" i="2"/>
  <c r="O343" i="2"/>
  <c r="X343" i="2"/>
  <c r="X337" i="2" s="1"/>
  <c r="AS250" i="55"/>
  <c r="AK250" i="55" s="1"/>
  <c r="AI250" i="55" s="1"/>
  <c r="AD250" i="55"/>
  <c r="G250" i="55"/>
  <c r="AR254" i="55"/>
  <c r="G254" i="55"/>
  <c r="E254" i="55" s="1"/>
  <c r="AY254" i="55" s="1"/>
  <c r="AC254" i="55"/>
  <c r="N242" i="55"/>
  <c r="O268" i="55"/>
  <c r="G269" i="55"/>
  <c r="G268" i="55" s="1"/>
  <c r="AO268" i="55"/>
  <c r="AC285" i="55"/>
  <c r="AR285" i="55"/>
  <c r="G285" i="55"/>
  <c r="E285" i="55" s="1"/>
  <c r="AY285" i="55" s="1"/>
  <c r="H284" i="55"/>
  <c r="G286" i="55"/>
  <c r="E286" i="55" s="1"/>
  <c r="AY286" i="55" s="1"/>
  <c r="W286" i="55"/>
  <c r="V286" i="55" s="1"/>
  <c r="T286" i="55" s="1"/>
  <c r="W294" i="55"/>
  <c r="G294" i="55"/>
  <c r="Q284" i="55"/>
  <c r="AF294" i="55"/>
  <c r="AU299" i="55"/>
  <c r="AF299" i="55"/>
  <c r="G299" i="55"/>
  <c r="E299" i="55"/>
  <c r="AY299" i="55" s="1"/>
  <c r="AM296" i="55"/>
  <c r="AP296" i="55"/>
  <c r="AK300" i="55"/>
  <c r="AI300" i="55" s="1"/>
  <c r="W302" i="55"/>
  <c r="V303" i="55"/>
  <c r="T303" i="55" s="1"/>
  <c r="AC313" i="55"/>
  <c r="AR313" i="55"/>
  <c r="AR311" i="55" s="1"/>
  <c r="N311" i="55"/>
  <c r="W311" i="55"/>
  <c r="AM311" i="55"/>
  <c r="AC316" i="55"/>
  <c r="G316" i="55"/>
  <c r="E316" i="55" s="1"/>
  <c r="AY316" i="55" s="1"/>
  <c r="AR316" i="55"/>
  <c r="Q325" i="55"/>
  <c r="AU329" i="55"/>
  <c r="AK329" i="55" s="1"/>
  <c r="AI329" i="55" s="1"/>
  <c r="G329" i="55"/>
  <c r="E329" i="55" s="1"/>
  <c r="AY329" i="55" s="1"/>
  <c r="N331" i="55"/>
  <c r="AR337" i="55"/>
  <c r="AK337" i="55" s="1"/>
  <c r="G337" i="55"/>
  <c r="E337" i="55" s="1"/>
  <c r="E343" i="55"/>
  <c r="AY343" i="55" s="1"/>
  <c r="AJ370" i="55"/>
  <c r="U370" i="55"/>
  <c r="E382" i="55"/>
  <c r="AY382" i="55" s="1"/>
  <c r="H35" i="55"/>
  <c r="W58" i="55"/>
  <c r="E18" i="55"/>
  <c r="AK160" i="55"/>
  <c r="E158" i="55"/>
  <c r="AY158" i="55" s="1"/>
  <c r="V163" i="55"/>
  <c r="O641" i="6"/>
  <c r="O611" i="6" s="1"/>
  <c r="U391" i="2"/>
  <c r="J355" i="2"/>
  <c r="J295" i="2" s="1"/>
  <c r="C14" i="2"/>
  <c r="V332" i="55"/>
  <c r="G314" i="55"/>
  <c r="E314" i="55" s="1"/>
  <c r="AY314" i="55" s="1"/>
  <c r="AA314" i="55"/>
  <c r="AA311" i="55" s="1"/>
  <c r="L311" i="55"/>
  <c r="AY374" i="55"/>
  <c r="AH143" i="55"/>
  <c r="AW143" i="55"/>
  <c r="AH133" i="55"/>
  <c r="AW133" i="55"/>
  <c r="AH299" i="55"/>
  <c r="AW299" i="55"/>
  <c r="AK224" i="55"/>
  <c r="G330" i="55"/>
  <c r="E330" i="55" s="1"/>
  <c r="AY330" i="55" s="1"/>
  <c r="L325" i="55"/>
  <c r="AP330" i="55"/>
  <c r="AP325" i="55"/>
  <c r="AL325" i="55"/>
  <c r="Z764" i="6"/>
  <c r="Y764" i="6"/>
  <c r="Y522" i="6"/>
  <c r="Z522" i="6"/>
  <c r="O114" i="11"/>
  <c r="AJ11" i="27"/>
  <c r="AK10" i="27"/>
  <c r="AK9" i="27" s="1"/>
  <c r="AK8" i="27" s="1"/>
  <c r="Z680" i="6"/>
  <c r="Y680" i="6"/>
  <c r="Z670" i="6"/>
  <c r="Y670" i="6"/>
  <c r="Y652" i="6"/>
  <c r="Z652" i="6"/>
  <c r="Z572" i="6"/>
  <c r="Y572" i="6"/>
  <c r="Y558" i="6"/>
  <c r="Z558" i="6"/>
  <c r="G481" i="6"/>
  <c r="K479" i="6"/>
  <c r="G447" i="6"/>
  <c r="E447" i="6" s="1"/>
  <c r="Y437" i="6"/>
  <c r="Z437" i="6"/>
  <c r="Y426" i="6"/>
  <c r="Z426" i="6"/>
  <c r="E422" i="6"/>
  <c r="Y422" i="6" s="1"/>
  <c r="Z419" i="6"/>
  <c r="Y419" i="6"/>
  <c r="G361" i="2"/>
  <c r="E361" i="2" s="1"/>
  <c r="Y361" i="2" s="1"/>
  <c r="G289" i="2"/>
  <c r="N245" i="2"/>
  <c r="G247" i="2"/>
  <c r="E247" i="2" s="1"/>
  <c r="Y247" i="2" s="1"/>
  <c r="K238" i="2"/>
  <c r="G239" i="2"/>
  <c r="G70" i="2"/>
  <c r="E70" i="2"/>
  <c r="Y70" i="2" s="1"/>
  <c r="K66" i="2"/>
  <c r="K65" i="2" s="1"/>
  <c r="E303" i="47"/>
  <c r="G302" i="47"/>
  <c r="AU42" i="55"/>
  <c r="Q35" i="55"/>
  <c r="AF42" i="55"/>
  <c r="Z45" i="55"/>
  <c r="G45" i="55"/>
  <c r="E45" i="55" s="1"/>
  <c r="AY45" i="55" s="1"/>
  <c r="AO45" i="55"/>
  <c r="AK45" i="55" s="1"/>
  <c r="AI45" i="55" s="1"/>
  <c r="AF63" i="55"/>
  <c r="AU63" i="55"/>
  <c r="AK63" i="55" s="1"/>
  <c r="G63" i="55"/>
  <c r="E63" i="55" s="1"/>
  <c r="AY63" i="55" s="1"/>
  <c r="AO65" i="55"/>
  <c r="Z65" i="55"/>
  <c r="AT68" i="55"/>
  <c r="AE68" i="55"/>
  <c r="S68" i="55"/>
  <c r="G69" i="55"/>
  <c r="AT69" i="55"/>
  <c r="S69" i="55"/>
  <c r="AE69" i="55"/>
  <c r="AL59" i="55"/>
  <c r="AO98" i="55"/>
  <c r="AK98" i="55" s="1"/>
  <c r="AI98" i="55" s="1"/>
  <c r="G98" i="55"/>
  <c r="E98" i="55" s="1"/>
  <c r="AY98" i="55"/>
  <c r="Z98" i="55"/>
  <c r="V98" i="55" s="1"/>
  <c r="AP120" i="55"/>
  <c r="AA120" i="55"/>
  <c r="V120" i="55" s="1"/>
  <c r="T120" i="55" s="1"/>
  <c r="G120" i="55"/>
  <c r="E120" i="55" s="1"/>
  <c r="AY120" i="55" s="1"/>
  <c r="AO124" i="55"/>
  <c r="G124" i="55"/>
  <c r="E124" i="55" s="1"/>
  <c r="AY124" i="55" s="1"/>
  <c r="K111" i="55"/>
  <c r="AM111" i="55"/>
  <c r="AO132" i="55"/>
  <c r="Z132" i="55"/>
  <c r="AU133" i="55"/>
  <c r="AK133" i="55" s="1"/>
  <c r="AI133" i="55" s="1"/>
  <c r="AF133" i="55"/>
  <c r="V133" i="55" s="1"/>
  <c r="AF134" i="55"/>
  <c r="V134" i="55" s="1"/>
  <c r="G134" i="55"/>
  <c r="P131" i="55"/>
  <c r="P130" i="55" s="1"/>
  <c r="AE135" i="55"/>
  <c r="V135" i="55" s="1"/>
  <c r="S135" i="55"/>
  <c r="G135" i="55"/>
  <c r="V138" i="55"/>
  <c r="Y131" i="55"/>
  <c r="Y130" i="55" s="1"/>
  <c r="AL140" i="55"/>
  <c r="H131" i="55"/>
  <c r="G140" i="55"/>
  <c r="W140" i="55"/>
  <c r="W214" i="55"/>
  <c r="W213" i="55" s="1"/>
  <c r="AU217" i="55"/>
  <c r="AK217" i="55" s="1"/>
  <c r="AF217" i="55"/>
  <c r="AF214" i="55" s="1"/>
  <c r="AF213" i="55" s="1"/>
  <c r="G217" i="55"/>
  <c r="E217" i="55" s="1"/>
  <c r="AL218" i="55"/>
  <c r="H214" i="55"/>
  <c r="H213" i="55" s="1"/>
  <c r="G218" i="55"/>
  <c r="E218" i="55" s="1"/>
  <c r="AY218" i="55" s="1"/>
  <c r="AL225" i="55"/>
  <c r="W225" i="55"/>
  <c r="V225" i="55" s="1"/>
  <c r="T225" i="55" s="1"/>
  <c r="V202" i="55"/>
  <c r="E54" i="47"/>
  <c r="U54" i="47" s="1"/>
  <c r="V54" i="47" s="1"/>
  <c r="K392" i="2"/>
  <c r="E358" i="2"/>
  <c r="Y358" i="2" s="1"/>
  <c r="D14" i="2"/>
  <c r="J16" i="46"/>
  <c r="J11" i="46"/>
  <c r="J10" i="46" s="1"/>
  <c r="E22" i="47"/>
  <c r="U22" i="47" s="1"/>
  <c r="V22" i="47" s="1"/>
  <c r="V125" i="55"/>
  <c r="AU155" i="55"/>
  <c r="AK155" i="55" s="1"/>
  <c r="AI155" i="55" s="1"/>
  <c r="G155" i="55"/>
  <c r="E155" i="55" s="1"/>
  <c r="AY155" i="55" s="1"/>
  <c r="AK323" i="55"/>
  <c r="AC330" i="55"/>
  <c r="AR330" i="55"/>
  <c r="AR325" i="55" s="1"/>
  <c r="P317" i="3"/>
  <c r="Z675" i="6"/>
  <c r="Y675" i="6"/>
  <c r="Y645" i="6"/>
  <c r="Z645" i="6"/>
  <c r="Y622" i="6"/>
  <c r="Z622" i="6"/>
  <c r="Y604" i="6"/>
  <c r="Z604" i="6"/>
  <c r="K529" i="6"/>
  <c r="G531" i="6"/>
  <c r="E531" i="6" s="1"/>
  <c r="Z531" i="6" s="1"/>
  <c r="Y509" i="6"/>
  <c r="Z509" i="6"/>
  <c r="E470" i="6"/>
  <c r="Y470" i="6" s="1"/>
  <c r="G467" i="6"/>
  <c r="Y435" i="6"/>
  <c r="Z435" i="6"/>
  <c r="Z385" i="6"/>
  <c r="Y385" i="6"/>
  <c r="Y379" i="6"/>
  <c r="Z379" i="6"/>
  <c r="G353" i="6"/>
  <c r="E353" i="6" s="1"/>
  <c r="Z353" i="6" s="1"/>
  <c r="G298" i="2"/>
  <c r="L267" i="2"/>
  <c r="L266" i="2" s="1"/>
  <c r="G270" i="2"/>
  <c r="E270" i="2" s="1"/>
  <c r="Y270" i="2" s="1"/>
  <c r="G268" i="2"/>
  <c r="E268" i="2" s="1"/>
  <c r="Y268" i="2" s="1"/>
  <c r="K267" i="2"/>
  <c r="K266" i="2" s="1"/>
  <c r="G209" i="2"/>
  <c r="K206" i="2"/>
  <c r="G197" i="2"/>
  <c r="E197" i="2" s="1"/>
  <c r="Y197" i="2" s="1"/>
  <c r="X202" i="2"/>
  <c r="M192" i="2"/>
  <c r="M191" i="2" s="1"/>
  <c r="G202" i="2"/>
  <c r="G150" i="47"/>
  <c r="E150" i="47" s="1"/>
  <c r="U150" i="47" s="1"/>
  <c r="V150" i="47" s="1"/>
  <c r="S139" i="47"/>
  <c r="S138" i="47" s="1"/>
  <c r="G323" i="47"/>
  <c r="E324" i="47"/>
  <c r="AU32" i="55"/>
  <c r="AK32" i="55" s="1"/>
  <c r="AI32" i="55" s="1"/>
  <c r="G32" i="55"/>
  <c r="E32" i="55"/>
  <c r="AY32" i="55" s="1"/>
  <c r="Q16" i="55"/>
  <c r="AA48" i="55"/>
  <c r="G48" i="55"/>
  <c r="E48" i="55" s="1"/>
  <c r="AY48" i="55"/>
  <c r="Z54" i="55"/>
  <c r="AO54" i="55"/>
  <c r="AH55" i="55"/>
  <c r="AW55" i="55"/>
  <c r="AO62" i="55"/>
  <c r="Z62" i="55"/>
  <c r="S82" i="55"/>
  <c r="AW82" i="55" s="1"/>
  <c r="P81" i="55"/>
  <c r="AE82" i="55"/>
  <c r="AE81" i="55" s="1"/>
  <c r="AH83" i="55"/>
  <c r="AW83" i="55"/>
  <c r="AW113" i="55"/>
  <c r="AI113" i="55" s="1"/>
  <c r="E113" i="55"/>
  <c r="AY113" i="55" s="1"/>
  <c r="AN371" i="55"/>
  <c r="AN370" i="55" s="1"/>
  <c r="AK373" i="55"/>
  <c r="AI373" i="55" s="1"/>
  <c r="AJ371" i="55"/>
  <c r="AI374" i="55"/>
  <c r="AK378" i="55"/>
  <c r="AI378" i="55" s="1"/>
  <c r="W173" i="55"/>
  <c r="W156" i="55" s="1"/>
  <c r="H156" i="55"/>
  <c r="H130" i="55" s="1"/>
  <c r="Q196" i="55"/>
  <c r="S196" i="55"/>
  <c r="AJ196" i="55"/>
  <c r="AF279" i="56"/>
  <c r="S279" i="56" s="1"/>
  <c r="V269" i="55"/>
  <c r="V301" i="55"/>
  <c r="T301" i="55" s="1"/>
  <c r="AX301" i="55" s="1"/>
  <c r="K277" i="2"/>
  <c r="S432" i="3"/>
  <c r="X478" i="6"/>
  <c r="O392" i="6"/>
  <c r="G393" i="6"/>
  <c r="E393" i="6" s="1"/>
  <c r="R296" i="2"/>
  <c r="O327" i="2"/>
  <c r="I296" i="2"/>
  <c r="O297" i="2"/>
  <c r="D295" i="2"/>
  <c r="G274" i="2"/>
  <c r="E274" i="2" s="1"/>
  <c r="Y274" i="2" s="1"/>
  <c r="D17" i="44"/>
  <c r="D10" i="44" s="1"/>
  <c r="D9" i="44" s="1"/>
  <c r="V32" i="55"/>
  <c r="V55" i="55"/>
  <c r="V113" i="55"/>
  <c r="T113" i="55" s="1"/>
  <c r="AW142" i="55"/>
  <c r="E161" i="55"/>
  <c r="AY161" i="55" s="1"/>
  <c r="AO129" i="55"/>
  <c r="AC266" i="55"/>
  <c r="AC263" i="55" s="1"/>
  <c r="AR266" i="55"/>
  <c r="E116" i="55"/>
  <c r="AY116" i="55" s="1"/>
  <c r="AR299" i="55"/>
  <c r="AK299" i="55" s="1"/>
  <c r="AI299" i="55" s="1"/>
  <c r="AC299" i="55"/>
  <c r="V299" i="55" s="1"/>
  <c r="E766" i="6"/>
  <c r="G763" i="6"/>
  <c r="Z688" i="6"/>
  <c r="Y688" i="6"/>
  <c r="Y654" i="6"/>
  <c r="Z654" i="6"/>
  <c r="E632" i="6"/>
  <c r="G613" i="6"/>
  <c r="G612" i="6" s="1"/>
  <c r="Y578" i="6"/>
  <c r="Z578" i="6"/>
  <c r="Z431" i="6"/>
  <c r="Y431" i="6"/>
  <c r="K87" i="2"/>
  <c r="K86" i="2" s="1"/>
  <c r="G93" i="2"/>
  <c r="E93" i="2" s="1"/>
  <c r="Y93" i="2" s="1"/>
  <c r="X231" i="2"/>
  <c r="E231" i="2" s="1"/>
  <c r="Y231" i="2" s="1"/>
  <c r="G231" i="2"/>
  <c r="X140" i="2"/>
  <c r="M138" i="2"/>
  <c r="M137" i="2"/>
  <c r="X45" i="2"/>
  <c r="G45" i="2"/>
  <c r="K70" i="47"/>
  <c r="K51" i="47" s="1"/>
  <c r="F51" i="47"/>
  <c r="T70" i="47"/>
  <c r="T51" i="47" s="1"/>
  <c r="M70" i="47"/>
  <c r="M51" i="47" s="1"/>
  <c r="G88" i="47"/>
  <c r="E88" i="47"/>
  <c r="S74" i="47"/>
  <c r="S73" i="47" s="1"/>
  <c r="E369" i="47"/>
  <c r="G368" i="47"/>
  <c r="AA141" i="55"/>
  <c r="G141" i="55"/>
  <c r="E141" i="55" s="1"/>
  <c r="AY141" i="55" s="1"/>
  <c r="AP141" i="55"/>
  <c r="L131" i="55"/>
  <c r="L130" i="55" s="1"/>
  <c r="AE143" i="55"/>
  <c r="AT143" i="55"/>
  <c r="G143" i="55"/>
  <c r="E143" i="55" s="1"/>
  <c r="AY143" i="55" s="1"/>
  <c r="G146" i="55"/>
  <c r="E146" i="55"/>
  <c r="AY146" i="55" s="1"/>
  <c r="W146" i="55"/>
  <c r="V146" i="55" s="1"/>
  <c r="W149" i="55"/>
  <c r="V149" i="55" s="1"/>
  <c r="T149" i="55" s="1"/>
  <c r="G149" i="55"/>
  <c r="E149" i="55"/>
  <c r="AY149" i="55" s="1"/>
  <c r="AL149" i="55"/>
  <c r="AK149" i="55" s="1"/>
  <c r="AI149" i="55" s="1"/>
  <c r="AA150" i="55"/>
  <c r="G150" i="55"/>
  <c r="E150" i="55" s="1"/>
  <c r="AY150" i="55" s="1"/>
  <c r="AC156" i="55"/>
  <c r="Z169" i="55"/>
  <c r="V169" i="55" s="1"/>
  <c r="T169" i="55" s="1"/>
  <c r="AO169" i="55"/>
  <c r="AK169" i="55" s="1"/>
  <c r="AI169" i="55" s="1"/>
  <c r="G170" i="55"/>
  <c r="E170" i="55" s="1"/>
  <c r="AY170" i="55" s="1"/>
  <c r="AA170" i="55"/>
  <c r="AP170" i="55"/>
  <c r="AK170" i="55" s="1"/>
  <c r="AI170" i="55" s="1"/>
  <c r="Z194" i="55"/>
  <c r="V194" i="55" s="1"/>
  <c r="G194" i="55"/>
  <c r="G199" i="55"/>
  <c r="K198" i="55"/>
  <c r="Z200" i="55"/>
  <c r="AO200" i="55"/>
  <c r="AN198" i="55"/>
  <c r="AH205" i="55"/>
  <c r="T205" i="55" s="1"/>
  <c r="AW205" i="55"/>
  <c r="X198" i="55"/>
  <c r="V208" i="55"/>
  <c r="T208" i="55" s="1"/>
  <c r="G215" i="55"/>
  <c r="Y215" i="55"/>
  <c r="Y214" i="55" s="1"/>
  <c r="Y213" i="55" s="1"/>
  <c r="S215" i="55"/>
  <c r="AH215" i="55" s="1"/>
  <c r="X214" i="55"/>
  <c r="X213" i="55" s="1"/>
  <c r="AA216" i="55"/>
  <c r="L232" i="55"/>
  <c r="L231" i="55" s="1"/>
  <c r="AP236" i="55"/>
  <c r="AP232" i="55" s="1"/>
  <c r="AP231" i="55" s="1"/>
  <c r="AW319" i="55"/>
  <c r="AH319" i="55"/>
  <c r="AM331" i="55"/>
  <c r="AK334" i="55"/>
  <c r="AI334" i="55" s="1"/>
  <c r="AX334" i="55" s="1"/>
  <c r="M11" i="48"/>
  <c r="R9" i="48"/>
  <c r="V333" i="55"/>
  <c r="T333" i="55" s="1"/>
  <c r="R15" i="55"/>
  <c r="AK261" i="55"/>
  <c r="AI261" i="55" s="1"/>
  <c r="V334" i="55"/>
  <c r="T334" i="55" s="1"/>
  <c r="E163" i="11"/>
  <c r="O163" i="11" s="1"/>
  <c r="L709" i="6"/>
  <c r="P553" i="6"/>
  <c r="L553" i="6"/>
  <c r="L245" i="2"/>
  <c r="W162" i="2"/>
  <c r="W14" i="2"/>
  <c r="T162" i="2"/>
  <c r="T14" i="2" s="1"/>
  <c r="E82" i="2"/>
  <c r="Y82" i="2" s="1"/>
  <c r="G80" i="2"/>
  <c r="E80" i="2"/>
  <c r="Y80" i="2" s="1"/>
  <c r="G76" i="2"/>
  <c r="E76" i="2" s="1"/>
  <c r="Y76" i="2" s="1"/>
  <c r="E14" i="47"/>
  <c r="U14" i="47" s="1"/>
  <c r="V14" i="47" s="1"/>
  <c r="G17" i="47"/>
  <c r="E17" i="47" s="1"/>
  <c r="U17" i="47" s="1"/>
  <c r="V17" i="47" s="1"/>
  <c r="J8" i="47"/>
  <c r="F138" i="47"/>
  <c r="K138" i="47"/>
  <c r="V147" i="55"/>
  <c r="T147" i="55" s="1"/>
  <c r="AK159" i="55"/>
  <c r="U175" i="55"/>
  <c r="U198" i="55"/>
  <c r="AK205" i="55"/>
  <c r="AI205" i="55" s="1"/>
  <c r="AK207" i="55"/>
  <c r="AI207" i="55" s="1"/>
  <c r="AK208" i="55"/>
  <c r="AI208" i="55" s="1"/>
  <c r="AX208" i="55" s="1"/>
  <c r="AI209" i="55"/>
  <c r="AX209" i="55" s="1"/>
  <c r="AK234" i="55"/>
  <c r="AI234" i="55" s="1"/>
  <c r="AN232" i="55"/>
  <c r="AN231" i="55" s="1"/>
  <c r="AS232" i="55"/>
  <c r="AS231" i="55" s="1"/>
  <c r="Z371" i="55"/>
  <c r="U399" i="56"/>
  <c r="S399" i="56" s="1"/>
  <c r="S448" i="56"/>
  <c r="BD545" i="3"/>
  <c r="BF545" i="3" s="1"/>
  <c r="J35" i="11"/>
  <c r="K368" i="6"/>
  <c r="G368" i="6" s="1"/>
  <c r="E368" i="6" s="1"/>
  <c r="I367" i="6"/>
  <c r="I366" i="6" s="1"/>
  <c r="I343" i="6" s="1"/>
  <c r="O368" i="6"/>
  <c r="O367" i="6" s="1"/>
  <c r="O366" i="6"/>
  <c r="X252" i="2"/>
  <c r="G252" i="2"/>
  <c r="X54" i="2"/>
  <c r="G54" i="2"/>
  <c r="E54" i="2" s="1"/>
  <c r="Y54" i="2" s="1"/>
  <c r="H267" i="2"/>
  <c r="H266" i="2" s="1"/>
  <c r="G273" i="2"/>
  <c r="E273" i="2" s="1"/>
  <c r="Y273" i="2" s="1"/>
  <c r="C14" i="51"/>
  <c r="G10" i="51"/>
  <c r="X9" i="52"/>
  <c r="T14" i="52"/>
  <c r="C14" i="52" s="1"/>
  <c r="R16" i="17" s="1"/>
  <c r="Q16" i="17" s="1"/>
  <c r="AO17" i="55"/>
  <c r="Z17" i="55"/>
  <c r="AA46" i="55"/>
  <c r="AP46" i="55"/>
  <c r="G46" i="55"/>
  <c r="E46" i="55" s="1"/>
  <c r="AY46" i="55" s="1"/>
  <c r="AO53" i="55"/>
  <c r="Z53" i="55"/>
  <c r="AH98" i="55"/>
  <c r="AW98" i="55"/>
  <c r="W224" i="55"/>
  <c r="H223" i="55"/>
  <c r="H222" i="55"/>
  <c r="AP228" i="55"/>
  <c r="AK228" i="55" s="1"/>
  <c r="AI228" i="55" s="1"/>
  <c r="AA228" i="55"/>
  <c r="V228" i="55" s="1"/>
  <c r="T228" i="55" s="1"/>
  <c r="AS243" i="55"/>
  <c r="AD243" i="55"/>
  <c r="V243" i="55" s="1"/>
  <c r="T243" i="55" s="1"/>
  <c r="Q297" i="55"/>
  <c r="N297" i="55"/>
  <c r="AL212" i="55"/>
  <c r="W212" i="55"/>
  <c r="W198" i="55" s="1"/>
  <c r="H198" i="55"/>
  <c r="H174" i="55" s="1"/>
  <c r="E548" i="56"/>
  <c r="AG548" i="56" s="1"/>
  <c r="G539" i="56"/>
  <c r="N320" i="3"/>
  <c r="I81" i="11"/>
  <c r="F12" i="18"/>
  <c r="P354" i="3"/>
  <c r="J128" i="3"/>
  <c r="P128" i="3" s="1"/>
  <c r="G14" i="26"/>
  <c r="Q32" i="27"/>
  <c r="AD20" i="27"/>
  <c r="AD8" i="27" s="1"/>
  <c r="F611" i="6"/>
  <c r="P343" i="6"/>
  <c r="M343" i="6"/>
  <c r="R343" i="6"/>
  <c r="L327" i="2"/>
  <c r="E276" i="2"/>
  <c r="U162" i="2"/>
  <c r="P162" i="2"/>
  <c r="G67" i="2"/>
  <c r="K42" i="2"/>
  <c r="K41" i="2" s="1"/>
  <c r="L16" i="46"/>
  <c r="L11" i="46" s="1"/>
  <c r="L10" i="46" s="1"/>
  <c r="G169" i="2"/>
  <c r="E169" i="2" s="1"/>
  <c r="Y169" i="2" s="1"/>
  <c r="G39" i="47"/>
  <c r="E39" i="47" s="1"/>
  <c r="U39" i="47" s="1"/>
  <c r="V39" i="47" s="1"/>
  <c r="G41" i="47"/>
  <c r="E41" i="47" s="1"/>
  <c r="U41" i="47" s="1"/>
  <c r="V41" i="47" s="1"/>
  <c r="R138" i="47"/>
  <c r="AB81" i="55"/>
  <c r="AB80" i="55" s="1"/>
  <c r="U81" i="55"/>
  <c r="AN111" i="55"/>
  <c r="AJ325" i="55"/>
  <c r="Y694" i="6"/>
  <c r="Z694" i="6"/>
  <c r="G599" i="6"/>
  <c r="E599" i="6" s="1"/>
  <c r="M597" i="6"/>
  <c r="Y466" i="6"/>
  <c r="Z466" i="6"/>
  <c r="N203" i="2"/>
  <c r="K203" i="2"/>
  <c r="X221" i="2"/>
  <c r="E221" i="2" s="1"/>
  <c r="Y221" i="2" s="1"/>
  <c r="M220" i="2"/>
  <c r="M219" i="2" s="1"/>
  <c r="X93" i="2"/>
  <c r="X186" i="2"/>
  <c r="X164" i="2" s="1"/>
  <c r="X163" i="2" s="1"/>
  <c r="G186" i="2"/>
  <c r="AH39" i="55"/>
  <c r="G99" i="55"/>
  <c r="E99" i="55" s="1"/>
  <c r="AY99" i="55" s="1"/>
  <c r="AA99" i="55"/>
  <c r="AW101" i="55"/>
  <c r="AH101" i="55"/>
  <c r="AH117" i="55"/>
  <c r="AW117" i="55"/>
  <c r="AU141" i="55"/>
  <c r="AF141" i="55"/>
  <c r="V141" i="55" s="1"/>
  <c r="AO186" i="55"/>
  <c r="Z186" i="55"/>
  <c r="V186" i="55"/>
  <c r="T186" i="55" s="1"/>
  <c r="AO192" i="55"/>
  <c r="AK192" i="55" s="1"/>
  <c r="AI192" i="55" s="1"/>
  <c r="Z192" i="55"/>
  <c r="V192" i="55" s="1"/>
  <c r="T192" i="55" s="1"/>
  <c r="S203" i="55"/>
  <c r="AT203" i="55"/>
  <c r="AK203" i="55" s="1"/>
  <c r="AR275" i="55"/>
  <c r="AC275" i="55"/>
  <c r="G275" i="55"/>
  <c r="W341" i="55"/>
  <c r="H340" i="55"/>
  <c r="W340" i="55" s="1"/>
  <c r="J77" i="3"/>
  <c r="N13" i="16" s="1"/>
  <c r="N8" i="16" s="1"/>
  <c r="K74" i="3"/>
  <c r="K73" i="3" s="1"/>
  <c r="E83" i="55"/>
  <c r="AY83" i="55" s="1"/>
  <c r="AX394" i="55"/>
  <c r="G387" i="6"/>
  <c r="E387" i="6" s="1"/>
  <c r="P441" i="3"/>
  <c r="P431" i="3"/>
  <c r="P326" i="3"/>
  <c r="P250" i="3"/>
  <c r="P232" i="3"/>
  <c r="P162" i="3"/>
  <c r="AL12" i="3"/>
  <c r="R709" i="6"/>
  <c r="R611" i="6"/>
  <c r="M611" i="6"/>
  <c r="J611" i="6"/>
  <c r="G518" i="6"/>
  <c r="E518" i="6" s="1"/>
  <c r="G487" i="6"/>
  <c r="E487" i="6" s="1"/>
  <c r="Z487" i="6" s="1"/>
  <c r="G401" i="6"/>
  <c r="E401" i="6" s="1"/>
  <c r="Z401" i="6" s="1"/>
  <c r="T392" i="2"/>
  <c r="Q391" i="2"/>
  <c r="Q355" i="2" s="1"/>
  <c r="F162" i="2"/>
  <c r="E129" i="2"/>
  <c r="Y129" i="2" s="1"/>
  <c r="E20" i="2"/>
  <c r="H27" i="44"/>
  <c r="G45" i="47"/>
  <c r="E45" i="47" s="1"/>
  <c r="U45" i="47" s="1"/>
  <c r="V45" i="47" s="1"/>
  <c r="N73" i="47"/>
  <c r="M301" i="47"/>
  <c r="D42" i="4"/>
  <c r="AD111" i="55"/>
  <c r="AL111" i="55"/>
  <c r="V189" i="55"/>
  <c r="AS198" i="55"/>
  <c r="AK256" i="55"/>
  <c r="AI256" i="55" s="1"/>
  <c r="AD296" i="55"/>
  <c r="AK386" i="55"/>
  <c r="AI386" i="55" s="1"/>
  <c r="U206" i="56"/>
  <c r="S206" i="56" s="1"/>
  <c r="AG206" i="56" s="1"/>
  <c r="AH72" i="55"/>
  <c r="AW72" i="55"/>
  <c r="AU250" i="55"/>
  <c r="AF250" i="55"/>
  <c r="S262" i="55"/>
  <c r="AH262" i="55" s="1"/>
  <c r="AH242" i="55" s="1"/>
  <c r="F242" i="55"/>
  <c r="F241" i="55" s="1"/>
  <c r="Q324" i="55"/>
  <c r="AU324" i="55" s="1"/>
  <c r="AU321" i="55" s="1"/>
  <c r="S324" i="55"/>
  <c r="C30" i="48"/>
  <c r="C29" i="48" s="1"/>
  <c r="H29" i="48"/>
  <c r="K30" i="3"/>
  <c r="K29" i="3" s="1"/>
  <c r="J31" i="3"/>
  <c r="V8" i="52"/>
  <c r="AQ35" i="55"/>
  <c r="AR111" i="55"/>
  <c r="AC131" i="55"/>
  <c r="AR214" i="55"/>
  <c r="AR213" i="55" s="1"/>
  <c r="AL311" i="55"/>
  <c r="AA371" i="55"/>
  <c r="AF195" i="56"/>
  <c r="AC444" i="56"/>
  <c r="U459" i="56"/>
  <c r="S459" i="56" s="1"/>
  <c r="O407" i="2"/>
  <c r="O406" i="2" s="1"/>
  <c r="L407" i="2"/>
  <c r="L406" i="2" s="1"/>
  <c r="AW252" i="55"/>
  <c r="AH252" i="55"/>
  <c r="T252" i="55" s="1"/>
  <c r="AC292" i="55"/>
  <c r="V292" i="55" s="1"/>
  <c r="T292" i="55" s="1"/>
  <c r="AR292" i="55"/>
  <c r="AF318" i="55"/>
  <c r="AU318" i="55"/>
  <c r="E553" i="56"/>
  <c r="AG553" i="56" s="1"/>
  <c r="M18" i="48"/>
  <c r="X18" i="48" s="1"/>
  <c r="P15" i="48"/>
  <c r="AO24" i="55"/>
  <c r="AK24" i="55" s="1"/>
  <c r="AF27" i="55"/>
  <c r="V27" i="55" s="1"/>
  <c r="E130" i="11"/>
  <c r="O130" i="11" s="1"/>
  <c r="O44" i="11"/>
  <c r="C13" i="31"/>
  <c r="P215" i="3"/>
  <c r="P158" i="3"/>
  <c r="C29" i="14"/>
  <c r="K23" i="26"/>
  <c r="K22" i="26" s="1"/>
  <c r="Q23" i="26"/>
  <c r="Q22" i="26" s="1"/>
  <c r="Q9" i="26" s="1"/>
  <c r="L23" i="26"/>
  <c r="L22" i="26" s="1"/>
  <c r="U709" i="6"/>
  <c r="G515" i="6"/>
  <c r="E515" i="6" s="1"/>
  <c r="G506" i="6"/>
  <c r="E506" i="6" s="1"/>
  <c r="Z506" i="6" s="1"/>
  <c r="G494" i="6"/>
  <c r="E494" i="6" s="1"/>
  <c r="Z494" i="6" s="1"/>
  <c r="G397" i="6"/>
  <c r="E397" i="6" s="1"/>
  <c r="E390" i="6"/>
  <c r="Y390" i="6" s="1"/>
  <c r="G378" i="2"/>
  <c r="E378" i="2" s="1"/>
  <c r="Y378" i="2" s="1"/>
  <c r="G232" i="2"/>
  <c r="E232" i="2" s="1"/>
  <c r="Y232" i="2" s="1"/>
  <c r="G38" i="4"/>
  <c r="G27" i="4" s="1"/>
  <c r="H21" i="44"/>
  <c r="G353" i="2"/>
  <c r="E353" i="2" s="1"/>
  <c r="Y353" i="2" s="1"/>
  <c r="P89" i="3"/>
  <c r="G26" i="47"/>
  <c r="E26" i="47"/>
  <c r="U26" i="47" s="1"/>
  <c r="V26" i="47" s="1"/>
  <c r="G36" i="47"/>
  <c r="E36" i="47" s="1"/>
  <c r="U36" i="47" s="1"/>
  <c r="V36" i="47" s="1"/>
  <c r="G43" i="47"/>
  <c r="E43" i="47" s="1"/>
  <c r="U43" i="47" s="1"/>
  <c r="V43" i="47" s="1"/>
  <c r="G58" i="47"/>
  <c r="E58" i="47" s="1"/>
  <c r="U58" i="47" s="1"/>
  <c r="V58" i="47" s="1"/>
  <c r="V117" i="47"/>
  <c r="U182" i="47"/>
  <c r="AG20" i="51"/>
  <c r="AP16" i="55"/>
  <c r="G21" i="55"/>
  <c r="E21" i="55" s="1"/>
  <c r="AY21" i="55" s="1"/>
  <c r="AN81" i="55"/>
  <c r="AJ268" i="55"/>
  <c r="AM284" i="55"/>
  <c r="Z311" i="55"/>
  <c r="AW371" i="55"/>
  <c r="AW370" i="55" s="1"/>
  <c r="AL371" i="55"/>
  <c r="AL370" i="55" s="1"/>
  <c r="V380" i="55"/>
  <c r="T380" i="55" s="1"/>
  <c r="V384" i="55"/>
  <c r="T384" i="55" s="1"/>
  <c r="AX384" i="55" s="1"/>
  <c r="U204" i="56"/>
  <c r="S204" i="56" s="1"/>
  <c r="AG204" i="56" s="1"/>
  <c r="U407" i="56"/>
  <c r="S407" i="56" s="1"/>
  <c r="Y465" i="56"/>
  <c r="H538" i="56"/>
  <c r="H506" i="56" s="1"/>
  <c r="G25" i="55"/>
  <c r="E25" i="55" s="1"/>
  <c r="AY25" i="55" s="1"/>
  <c r="AO25" i="55"/>
  <c r="AK25" i="55"/>
  <c r="AI25" i="55" s="1"/>
  <c r="AO52" i="55"/>
  <c r="Z52" i="55"/>
  <c r="Z117" i="55"/>
  <c r="V117" i="55" s="1"/>
  <c r="T117" i="55" s="1"/>
  <c r="AO117" i="55"/>
  <c r="AK117" i="55" s="1"/>
  <c r="AI117" i="55" s="1"/>
  <c r="AO119" i="55"/>
  <c r="Z119" i="55"/>
  <c r="AC276" i="55"/>
  <c r="AR276" i="55"/>
  <c r="G374" i="56"/>
  <c r="E374" i="56" s="1"/>
  <c r="AG374" i="56" s="1"/>
  <c r="AB374" i="56"/>
  <c r="U374" i="56" s="1"/>
  <c r="S374" i="56" s="1"/>
  <c r="AA550" i="56"/>
  <c r="U551" i="56"/>
  <c r="D8" i="15"/>
  <c r="C12" i="13"/>
  <c r="C21" i="13" s="1"/>
  <c r="R292" i="56"/>
  <c r="AF292" i="56" s="1"/>
  <c r="N292" i="56"/>
  <c r="M24" i="48"/>
  <c r="J42" i="11"/>
  <c r="E42" i="11" s="1"/>
  <c r="H145" i="3"/>
  <c r="H144" i="3" s="1"/>
  <c r="AB9" i="51"/>
  <c r="AO10" i="50"/>
  <c r="Q9" i="50"/>
  <c r="T9" i="17"/>
  <c r="G42" i="55"/>
  <c r="AS59" i="55"/>
  <c r="G82" i="55"/>
  <c r="AQ111" i="55"/>
  <c r="AV111" i="55"/>
  <c r="G147" i="55"/>
  <c r="E147" i="55" s="1"/>
  <c r="AY147" i="55" s="1"/>
  <c r="M174" i="55"/>
  <c r="M15" i="55" s="1"/>
  <c r="X232" i="55"/>
  <c r="X231" i="55" s="1"/>
  <c r="AB302" i="55"/>
  <c r="AV325" i="55"/>
  <c r="AK361" i="55"/>
  <c r="AI361" i="55" s="1"/>
  <c r="U115" i="56"/>
  <c r="S115" i="56" s="1"/>
  <c r="AG115" i="56" s="1"/>
  <c r="AE265" i="56"/>
  <c r="U406" i="56"/>
  <c r="S406" i="56" s="1"/>
  <c r="U433" i="56"/>
  <c r="S433" i="56" s="1"/>
  <c r="U434" i="56"/>
  <c r="S434" i="56" s="1"/>
  <c r="AF508" i="56"/>
  <c r="U541" i="56"/>
  <c r="AE564" i="56"/>
  <c r="AH42" i="55"/>
  <c r="AW42" i="55"/>
  <c r="AO211" i="55"/>
  <c r="AK211" i="55" s="1"/>
  <c r="AI211" i="55" s="1"/>
  <c r="Z211" i="55"/>
  <c r="V211" i="55" s="1"/>
  <c r="T211" i="55" s="1"/>
  <c r="V465" i="56"/>
  <c r="U466" i="56"/>
  <c r="S466" i="56" s="1"/>
  <c r="U510" i="56"/>
  <c r="S510" i="56" s="1"/>
  <c r="W508" i="56"/>
  <c r="AE351" i="56"/>
  <c r="U351" i="56" s="1"/>
  <c r="S351" i="56" s="1"/>
  <c r="G351" i="56"/>
  <c r="E351" i="56" s="1"/>
  <c r="AG351" i="56" s="1"/>
  <c r="F9" i="48"/>
  <c r="C10" i="48"/>
  <c r="AA10" i="48"/>
  <c r="Y10" i="48" s="1"/>
  <c r="Y9" i="48" s="1"/>
  <c r="AR9" i="48"/>
  <c r="M14" i="48"/>
  <c r="X14" i="48" s="1"/>
  <c r="R12" i="48"/>
  <c r="P86" i="3"/>
  <c r="J84" i="3"/>
  <c r="K42" i="11"/>
  <c r="H184" i="3"/>
  <c r="AD9" i="51"/>
  <c r="Z13" i="50"/>
  <c r="M17" i="16" s="1"/>
  <c r="AR10" i="50"/>
  <c r="AR9" i="50" s="1"/>
  <c r="AJ9" i="50"/>
  <c r="L145" i="3"/>
  <c r="L144" i="3" s="1"/>
  <c r="AC16" i="55"/>
  <c r="Z57" i="55"/>
  <c r="AC223" i="55"/>
  <c r="AC222" i="55" s="1"/>
  <c r="AQ223" i="55"/>
  <c r="AQ222" i="55" s="1"/>
  <c r="Z242" i="55"/>
  <c r="AE268" i="55"/>
  <c r="AO302" i="55"/>
  <c r="AQ307" i="55"/>
  <c r="AV315" i="55"/>
  <c r="V346" i="55"/>
  <c r="T346" i="55" s="1"/>
  <c r="AB371" i="55"/>
  <c r="X195" i="56"/>
  <c r="AC195" i="56"/>
  <c r="AC172" i="56" s="1"/>
  <c r="U381" i="56"/>
  <c r="S381" i="56" s="1"/>
  <c r="Y387" i="56"/>
  <c r="AD413" i="56"/>
  <c r="Z508" i="56"/>
  <c r="J388" i="3"/>
  <c r="P388" i="3" s="1"/>
  <c r="I99" i="11"/>
  <c r="O118" i="11"/>
  <c r="C41" i="31"/>
  <c r="M28" i="3"/>
  <c r="U384" i="56"/>
  <c r="S384" i="56"/>
  <c r="K411" i="56"/>
  <c r="AC413" i="56"/>
  <c r="U429" i="56"/>
  <c r="S429" i="56" s="1"/>
  <c r="U430" i="56"/>
  <c r="S430" i="56" s="1"/>
  <c r="U450" i="56"/>
  <c r="U451" i="56"/>
  <c r="S451" i="56"/>
  <c r="S452" i="56"/>
  <c r="S454" i="56"/>
  <c r="U455" i="56"/>
  <c r="S455" i="56" s="1"/>
  <c r="U456" i="56"/>
  <c r="S456" i="56" s="1"/>
  <c r="X465" i="56"/>
  <c r="X443" i="56" s="1"/>
  <c r="X411" i="56" s="1"/>
  <c r="U469" i="56"/>
  <c r="S469" i="56" s="1"/>
  <c r="Z465" i="56"/>
  <c r="U475" i="56"/>
  <c r="S475" i="56" s="1"/>
  <c r="U480" i="56"/>
  <c r="S480" i="56" s="1"/>
  <c r="AC486" i="56"/>
  <c r="AC443" i="56" s="1"/>
  <c r="U490" i="56"/>
  <c r="S490" i="56" s="1"/>
  <c r="U503" i="56"/>
  <c r="S503" i="56" s="1"/>
  <c r="U520" i="56"/>
  <c r="S520" i="56" s="1"/>
  <c r="U540" i="56"/>
  <c r="O538" i="56"/>
  <c r="O506" i="56" s="1"/>
  <c r="AD550" i="56"/>
  <c r="V9" i="48"/>
  <c r="M10" i="48"/>
  <c r="M31" i="48"/>
  <c r="R29" i="48"/>
  <c r="U202" i="56"/>
  <c r="S202" i="56" s="1"/>
  <c r="AG202" i="56" s="1"/>
  <c r="T413" i="56"/>
  <c r="AF413" i="56"/>
  <c r="M443" i="56"/>
  <c r="M411" i="56" s="1"/>
  <c r="U463" i="56"/>
  <c r="S463" i="56" s="1"/>
  <c r="U464" i="56"/>
  <c r="S464" i="56" s="1"/>
  <c r="AF465" i="56"/>
  <c r="AF486" i="56"/>
  <c r="U494" i="56"/>
  <c r="S494" i="56"/>
  <c r="U498" i="56"/>
  <c r="S498" i="56" s="1"/>
  <c r="AE508" i="56"/>
  <c r="U517" i="56"/>
  <c r="S517" i="56"/>
  <c r="AE539" i="56"/>
  <c r="AD564" i="56"/>
  <c r="M340" i="56"/>
  <c r="P79" i="3"/>
  <c r="E9" i="4"/>
  <c r="E350" i="4" s="1"/>
  <c r="E153" i="11"/>
  <c r="O153" i="11" s="1"/>
  <c r="U512" i="56"/>
  <c r="S512" i="56" s="1"/>
  <c r="U524" i="56"/>
  <c r="S524" i="56" s="1"/>
  <c r="U526" i="56"/>
  <c r="S526" i="56" s="1"/>
  <c r="U532" i="56"/>
  <c r="S532" i="56"/>
  <c r="U536" i="56"/>
  <c r="S536" i="56" s="1"/>
  <c r="S541" i="56"/>
  <c r="U545" i="56"/>
  <c r="S545" i="56" s="1"/>
  <c r="Q311" i="56"/>
  <c r="P384" i="3"/>
  <c r="P403" i="3"/>
  <c r="P286" i="3"/>
  <c r="BC11" i="3"/>
  <c r="G289" i="56"/>
  <c r="E289" i="56" s="1"/>
  <c r="AG289" i="56" s="1"/>
  <c r="AA13" i="48"/>
  <c r="Y13" i="48" s="1"/>
  <c r="AS13" i="48" s="1"/>
  <c r="AT13" i="48" s="1"/>
  <c r="P85" i="3"/>
  <c r="S15" i="48"/>
  <c r="AA20" i="48"/>
  <c r="Y20" i="48" s="1"/>
  <c r="AS20" i="48" s="1"/>
  <c r="AT20" i="48" s="1"/>
  <c r="V29" i="48"/>
  <c r="AI12" i="48"/>
  <c r="AI24" i="48"/>
  <c r="AI15" i="48"/>
  <c r="AA16" i="48"/>
  <c r="U534" i="56"/>
  <c r="S534" i="56" s="1"/>
  <c r="AA539" i="56"/>
  <c r="U542" i="56"/>
  <c r="S542" i="56" s="1"/>
  <c r="X550" i="56"/>
  <c r="U553" i="56"/>
  <c r="S553" i="56" s="1"/>
  <c r="U556" i="56"/>
  <c r="S556" i="56" s="1"/>
  <c r="I172" i="56"/>
  <c r="AB211" i="56"/>
  <c r="N15" i="52"/>
  <c r="N8" i="52" s="1"/>
  <c r="F8" i="21"/>
  <c r="E144" i="11"/>
  <c r="O144" i="11" s="1"/>
  <c r="AA8" i="48"/>
  <c r="Y8" i="48" s="1"/>
  <c r="AS8" i="48" s="1"/>
  <c r="AT8" i="48" s="1"/>
  <c r="AA14" i="48"/>
  <c r="Y14" i="48" s="1"/>
  <c r="AS14" i="48" s="1"/>
  <c r="AT14" i="48" s="1"/>
  <c r="M16" i="48"/>
  <c r="C19" i="43"/>
  <c r="C23" i="31"/>
  <c r="AE312" i="56"/>
  <c r="AE311" i="56" s="1"/>
  <c r="C7" i="48"/>
  <c r="X7" i="48" s="1"/>
  <c r="C6" i="48"/>
  <c r="G11" i="8"/>
  <c r="J131" i="11"/>
  <c r="E131" i="11" s="1"/>
  <c r="F10" i="18"/>
  <c r="C64" i="12"/>
  <c r="J133" i="11"/>
  <c r="E133" i="11" s="1"/>
  <c r="O133" i="11" s="1"/>
  <c r="C25" i="31"/>
  <c r="E11" i="19"/>
  <c r="C27" i="31"/>
  <c r="C14" i="31"/>
  <c r="C46" i="12"/>
  <c r="J141" i="11"/>
  <c r="E141" i="11"/>
  <c r="O141" i="11" s="1"/>
  <c r="E125" i="11"/>
  <c r="J124" i="11"/>
  <c r="J157" i="11"/>
  <c r="E157" i="11" s="1"/>
  <c r="O157" i="11" s="1"/>
  <c r="D61" i="12"/>
  <c r="I148" i="11"/>
  <c r="F148" i="11" s="1"/>
  <c r="J154" i="11"/>
  <c r="E154" i="11" s="1"/>
  <c r="O154" i="11" s="1"/>
  <c r="C19" i="12"/>
  <c r="F9" i="31"/>
  <c r="C11" i="31"/>
  <c r="C9" i="31" s="1"/>
  <c r="C70" i="12"/>
  <c r="E20" i="45"/>
  <c r="F20" i="45"/>
  <c r="J139" i="11"/>
  <c r="E139" i="11" s="1"/>
  <c r="O139" i="11" s="1"/>
  <c r="C44" i="12"/>
  <c r="I112" i="11"/>
  <c r="E142" i="11"/>
  <c r="O142" i="11" s="1"/>
  <c r="S12" i="19"/>
  <c r="J59" i="11"/>
  <c r="E60" i="11"/>
  <c r="J14" i="11"/>
  <c r="J12" i="11" s="1"/>
  <c r="C72" i="12"/>
  <c r="C63" i="12"/>
  <c r="Y22" i="17"/>
  <c r="X22" i="17" s="1"/>
  <c r="C10" i="52"/>
  <c r="I8" i="52"/>
  <c r="L29" i="3"/>
  <c r="L28" i="3" s="1"/>
  <c r="L45" i="11"/>
  <c r="J121" i="3"/>
  <c r="I9" i="43"/>
  <c r="AA19" i="43"/>
  <c r="Y382" i="6"/>
  <c r="Z382" i="6"/>
  <c r="X34" i="48"/>
  <c r="T138" i="55"/>
  <c r="U235" i="56"/>
  <c r="AB8" i="43"/>
  <c r="E94" i="2"/>
  <c r="Y94" i="2" s="1"/>
  <c r="AY281" i="55"/>
  <c r="AY280" i="55"/>
  <c r="E280" i="55"/>
  <c r="BB280" i="55" s="1"/>
  <c r="BB281" i="55" s="1"/>
  <c r="AW199" i="55"/>
  <c r="AH199" i="55"/>
  <c r="Y534" i="6"/>
  <c r="V250" i="55"/>
  <c r="T250" i="55" s="1"/>
  <c r="Z359" i="6"/>
  <c r="Y359" i="6"/>
  <c r="AF194" i="56"/>
  <c r="AF173" i="56" s="1"/>
  <c r="Y377" i="6"/>
  <c r="C12" i="48"/>
  <c r="G325" i="55"/>
  <c r="P72" i="47"/>
  <c r="C39" i="8"/>
  <c r="C38" i="8" s="1"/>
  <c r="H16" i="8"/>
  <c r="H17" i="8" s="1"/>
  <c r="E394" i="2"/>
  <c r="Y394" i="2" s="1"/>
  <c r="G392" i="2"/>
  <c r="AD443" i="56"/>
  <c r="P240" i="55"/>
  <c r="P239" i="55" s="1"/>
  <c r="Z358" i="6"/>
  <c r="Z400" i="6"/>
  <c r="Y400" i="6"/>
  <c r="Y483" i="6"/>
  <c r="G11" i="9"/>
  <c r="K11" i="9" s="1"/>
  <c r="D37" i="45"/>
  <c r="D10" i="8"/>
  <c r="AH340" i="56"/>
  <c r="Y354" i="6"/>
  <c r="Z354" i="6"/>
  <c r="Q326" i="56"/>
  <c r="Z372" i="6"/>
  <c r="Y372" i="6"/>
  <c r="H238" i="56"/>
  <c r="J412" i="3"/>
  <c r="Y412" i="3" s="1"/>
  <c r="E347" i="2"/>
  <c r="Y347" i="2" s="1"/>
  <c r="Y396" i="6"/>
  <c r="K10" i="26"/>
  <c r="Z278" i="56"/>
  <c r="H172" i="56"/>
  <c r="Y360" i="6"/>
  <c r="Z360" i="6"/>
  <c r="Y404" i="6"/>
  <c r="Z404" i="6"/>
  <c r="X45" i="48"/>
  <c r="AV175" i="55"/>
  <c r="E140" i="2"/>
  <c r="Y140" i="2" s="1"/>
  <c r="AR331" i="55"/>
  <c r="J15" i="3"/>
  <c r="Y405" i="6"/>
  <c r="E324" i="2"/>
  <c r="G139" i="47"/>
  <c r="G138" i="47" s="1"/>
  <c r="AG213" i="56"/>
  <c r="G3" i="56"/>
  <c r="K11" i="4"/>
  <c r="Y407" i="6"/>
  <c r="Z407" i="6"/>
  <c r="T281" i="55"/>
  <c r="T280" i="55" s="1"/>
  <c r="V280" i="55"/>
  <c r="J74" i="3"/>
  <c r="M13" i="16" s="1"/>
  <c r="P77" i="3"/>
  <c r="E275" i="56"/>
  <c r="E274" i="56" s="1"/>
  <c r="O60" i="3"/>
  <c r="L41" i="11" s="1"/>
  <c r="L40" i="11" s="1"/>
  <c r="O56" i="3"/>
  <c r="O55" i="3" s="1"/>
  <c r="O54" i="3" s="1"/>
  <c r="J17" i="14"/>
  <c r="L70" i="11"/>
  <c r="L68" i="11" s="1"/>
  <c r="Y486" i="6"/>
  <c r="Z486" i="6"/>
  <c r="E279" i="2"/>
  <c r="Y279" i="2" s="1"/>
  <c r="Y352" i="6"/>
  <c r="Z352" i="6"/>
  <c r="Y512" i="6"/>
  <c r="Z512" i="6"/>
  <c r="Z19" i="50"/>
  <c r="J106" i="11"/>
  <c r="J105" i="11" s="1"/>
  <c r="AT11" i="4"/>
  <c r="AE24" i="3"/>
  <c r="AR38" i="4" s="1"/>
  <c r="G23" i="16"/>
  <c r="C23" i="16" s="1"/>
  <c r="Y422" i="3"/>
  <c r="S11" i="19"/>
  <c r="BD539" i="3"/>
  <c r="K41" i="11"/>
  <c r="K40" i="11" s="1"/>
  <c r="N56" i="3"/>
  <c r="N55" i="3" s="1"/>
  <c r="AT18" i="4"/>
  <c r="J45" i="11"/>
  <c r="E45" i="11" s="1"/>
  <c r="F120" i="11"/>
  <c r="E121" i="11"/>
  <c r="E120" i="11" s="1"/>
  <c r="E8" i="20"/>
  <c r="D8" i="21"/>
  <c r="AD340" i="56"/>
  <c r="AS44" i="48"/>
  <c r="AS43" i="48" s="1"/>
  <c r="Y43" i="48"/>
  <c r="R260" i="56"/>
  <c r="W128" i="56"/>
  <c r="Q223" i="56"/>
  <c r="Q222" i="56" s="1"/>
  <c r="L195" i="56"/>
  <c r="J15" i="56"/>
  <c r="J13" i="56" s="1"/>
  <c r="G228" i="56"/>
  <c r="L223" i="56"/>
  <c r="L222" i="56" s="1"/>
  <c r="C13" i="56"/>
  <c r="C12" i="56" s="1"/>
  <c r="G325" i="56"/>
  <c r="L322" i="56"/>
  <c r="Q300" i="56"/>
  <c r="V443" i="56"/>
  <c r="V411" i="56" s="1"/>
  <c r="G362" i="56"/>
  <c r="E362" i="56" s="1"/>
  <c r="AG362" i="56" s="1"/>
  <c r="N311" i="56"/>
  <c r="V128" i="56"/>
  <c r="G77" i="56"/>
  <c r="E77" i="56" s="1"/>
  <c r="U216" i="56"/>
  <c r="S216" i="56" s="1"/>
  <c r="L311" i="56"/>
  <c r="G316" i="56"/>
  <c r="E316" i="56" s="1"/>
  <c r="AG316" i="56" s="1"/>
  <c r="U334" i="56"/>
  <c r="S334" i="56" s="1"/>
  <c r="L317" i="56"/>
  <c r="Z321" i="56"/>
  <c r="AD58" i="56"/>
  <c r="Q260" i="56"/>
  <c r="U62" i="56"/>
  <c r="S62" i="56" s="1"/>
  <c r="AG62" i="56" s="1"/>
  <c r="R387" i="56"/>
  <c r="P172" i="56"/>
  <c r="U272" i="56"/>
  <c r="S272" i="56" s="1"/>
  <c r="Y57" i="56"/>
  <c r="U57" i="56" s="1"/>
  <c r="G57" i="56"/>
  <c r="E57" i="56"/>
  <c r="Z221" i="56"/>
  <c r="U301" i="56"/>
  <c r="S301" i="56" s="1"/>
  <c r="K58" i="56"/>
  <c r="AA443" i="56"/>
  <c r="U362" i="56"/>
  <c r="S362" i="56" s="1"/>
  <c r="U213" i="56"/>
  <c r="K34" i="56"/>
  <c r="M237" i="56"/>
  <c r="Z322" i="56"/>
  <c r="U325" i="56"/>
  <c r="S325" i="56"/>
  <c r="AB293" i="56"/>
  <c r="L341" i="56"/>
  <c r="R154" i="56"/>
  <c r="U273" i="56"/>
  <c r="Q322" i="56"/>
  <c r="F172" i="56"/>
  <c r="X78" i="56"/>
  <c r="U275" i="56"/>
  <c r="AE268" i="56"/>
  <c r="L387" i="56"/>
  <c r="J5" i="56"/>
  <c r="G409" i="56"/>
  <c r="Z409" i="56"/>
  <c r="R335" i="56"/>
  <c r="AF339" i="56"/>
  <c r="AF335" i="56" s="1"/>
  <c r="AB321" i="56"/>
  <c r="U124" i="56"/>
  <c r="S124" i="56"/>
  <c r="AG124" i="56" s="1"/>
  <c r="G108" i="56"/>
  <c r="E108" i="56" s="1"/>
  <c r="U404" i="56"/>
  <c r="S404" i="56" s="1"/>
  <c r="U147" i="56"/>
  <c r="S147" i="56" s="1"/>
  <c r="AG147" i="56" s="1"/>
  <c r="U369" i="56"/>
  <c r="L238" i="56"/>
  <c r="U88" i="56"/>
  <c r="S88" i="56"/>
  <c r="AG88" i="56" s="1"/>
  <c r="AD16" i="56"/>
  <c r="AA172" i="56"/>
  <c r="AE322" i="56"/>
  <c r="U44" i="56"/>
  <c r="S44" i="56" s="1"/>
  <c r="AG44" i="56" s="1"/>
  <c r="U333" i="56"/>
  <c r="AB310" i="56"/>
  <c r="U310" i="56" s="1"/>
  <c r="S310" i="56" s="1"/>
  <c r="AE108" i="56"/>
  <c r="Q79" i="56"/>
  <c r="Q78" i="56" s="1"/>
  <c r="E269" i="56"/>
  <c r="G268" i="56"/>
  <c r="T341" i="56"/>
  <c r="U320" i="56"/>
  <c r="L364" i="56"/>
  <c r="Z386" i="56"/>
  <c r="Z310" i="56"/>
  <c r="L305" i="56"/>
  <c r="U33" i="56"/>
  <c r="S33" i="56" s="1"/>
  <c r="AG33" i="56" s="1"/>
  <c r="AD173" i="56"/>
  <c r="AE16" i="56"/>
  <c r="Y108" i="56"/>
  <c r="U108" i="56" s="1"/>
  <c r="S108" i="56" s="1"/>
  <c r="AG108" i="56" s="1"/>
  <c r="U344" i="56"/>
  <c r="S344" i="56" s="1"/>
  <c r="P78" i="56"/>
  <c r="Z304" i="56"/>
  <c r="L300" i="56"/>
  <c r="G304" i="56"/>
  <c r="E304" i="56" s="1"/>
  <c r="R300" i="56"/>
  <c r="R239" i="56"/>
  <c r="AF259" i="56"/>
  <c r="AF239" i="56" s="1"/>
  <c r="AF238" i="56" s="1"/>
  <c r="G259" i="56"/>
  <c r="J4" i="56" s="1"/>
  <c r="AL198" i="55"/>
  <c r="K367" i="6"/>
  <c r="K366" i="6" s="1"/>
  <c r="V170" i="55"/>
  <c r="T170" i="55" s="1"/>
  <c r="Y766" i="6"/>
  <c r="Z766" i="6"/>
  <c r="E763" i="6"/>
  <c r="Z763" i="6" s="1"/>
  <c r="E134" i="55"/>
  <c r="AY134" i="55" s="1"/>
  <c r="V132" i="55"/>
  <c r="T132" i="55" s="1"/>
  <c r="Z422" i="6"/>
  <c r="E34" i="2"/>
  <c r="Y34" i="2" s="1"/>
  <c r="T272" i="55"/>
  <c r="Y755" i="6"/>
  <c r="Z755" i="6"/>
  <c r="E750" i="6"/>
  <c r="Z750" i="6" s="1"/>
  <c r="AY310" i="55"/>
  <c r="S133" i="56"/>
  <c r="AG133" i="56" s="1"/>
  <c r="AG343" i="56"/>
  <c r="AI326" i="55"/>
  <c r="S450" i="56"/>
  <c r="Y494" i="6"/>
  <c r="E203" i="55"/>
  <c r="AY203" i="55" s="1"/>
  <c r="S198" i="55"/>
  <c r="Y402" i="2"/>
  <c r="AG90" i="56"/>
  <c r="E49" i="11"/>
  <c r="O49" i="11" s="1"/>
  <c r="Y401" i="6"/>
  <c r="AU297" i="55"/>
  <c r="AF297" i="55"/>
  <c r="V17" i="55"/>
  <c r="Y632" i="6"/>
  <c r="Z632" i="6"/>
  <c r="AF196" i="55"/>
  <c r="AU196" i="55"/>
  <c r="Q175" i="55"/>
  <c r="G196" i="55"/>
  <c r="E196" i="55" s="1"/>
  <c r="AY196" i="55" s="1"/>
  <c r="V62" i="55"/>
  <c r="T62" i="55" s="1"/>
  <c r="E250" i="55"/>
  <c r="E52" i="47"/>
  <c r="U77" i="47"/>
  <c r="S332" i="56"/>
  <c r="AG413" i="56"/>
  <c r="AG59" i="56"/>
  <c r="E186" i="2"/>
  <c r="Y186" i="2" s="1"/>
  <c r="E202" i="2"/>
  <c r="Y202" i="2"/>
  <c r="V42" i="55"/>
  <c r="T42" i="55" s="1"/>
  <c r="F14" i="2"/>
  <c r="AC325" i="55"/>
  <c r="AW262" i="55"/>
  <c r="E209" i="2"/>
  <c r="Z470" i="6"/>
  <c r="V394" i="47"/>
  <c r="AB292" i="56"/>
  <c r="N278" i="56"/>
  <c r="G274" i="55"/>
  <c r="E275" i="55"/>
  <c r="AY275" i="55" s="1"/>
  <c r="AY274" i="55" s="1"/>
  <c r="K81" i="11"/>
  <c r="P320" i="3"/>
  <c r="E199" i="55"/>
  <c r="AY199" i="55" s="1"/>
  <c r="AU214" i="55"/>
  <c r="AU213" i="55" s="1"/>
  <c r="AH68" i="55"/>
  <c r="T332" i="55"/>
  <c r="AY18" i="55"/>
  <c r="AI272" i="55"/>
  <c r="Y580" i="6"/>
  <c r="E575" i="6"/>
  <c r="Z580" i="6"/>
  <c r="AG388" i="56"/>
  <c r="E42" i="55"/>
  <c r="AY42" i="55" s="1"/>
  <c r="AW324" i="55"/>
  <c r="AH324" i="55"/>
  <c r="AH321" i="55" s="1"/>
  <c r="S321" i="55"/>
  <c r="S390" i="56"/>
  <c r="E67" i="2"/>
  <c r="G297" i="55"/>
  <c r="E297" i="55" s="1"/>
  <c r="AY297" i="55" s="1"/>
  <c r="AC297" i="55"/>
  <c r="N296" i="55"/>
  <c r="AR297" i="55"/>
  <c r="Z198" i="55"/>
  <c r="T269" i="55"/>
  <c r="AH196" i="55"/>
  <c r="AW196" i="55"/>
  <c r="AH82" i="55"/>
  <c r="S81" i="55"/>
  <c r="AH135" i="55"/>
  <c r="AK132" i="55"/>
  <c r="AI132" i="55" s="1"/>
  <c r="E239" i="2"/>
  <c r="G238" i="2"/>
  <c r="AK254" i="55"/>
  <c r="AI254" i="55" s="1"/>
  <c r="L337" i="2"/>
  <c r="H17" i="44"/>
  <c r="AY225" i="55"/>
  <c r="Z602" i="6"/>
  <c r="E600" i="6"/>
  <c r="F39" i="45"/>
  <c r="E39" i="45"/>
  <c r="AG266" i="56"/>
  <c r="S60" i="56"/>
  <c r="AG60" i="56" s="1"/>
  <c r="AG444" i="56"/>
  <c r="F40" i="45"/>
  <c r="E40" i="45"/>
  <c r="E45" i="2"/>
  <c r="Y45" i="2" s="1"/>
  <c r="G9" i="18"/>
  <c r="V215" i="55"/>
  <c r="K192" i="2"/>
  <c r="K191" i="2" s="1"/>
  <c r="N315" i="3"/>
  <c r="K82" i="11" s="1"/>
  <c r="E613" i="6"/>
  <c r="Z613" i="6" s="1"/>
  <c r="G74" i="47"/>
  <c r="G73" i="47" s="1"/>
  <c r="O125" i="11"/>
  <c r="E124" i="11"/>
  <c r="O124" i="11" s="1"/>
  <c r="O60" i="11"/>
  <c r="AG10" i="3"/>
  <c r="Y324" i="2"/>
  <c r="P60" i="3"/>
  <c r="J12" i="17"/>
  <c r="AI11" i="3"/>
  <c r="G311" i="56"/>
  <c r="S213" i="56"/>
  <c r="E409" i="56"/>
  <c r="AG409" i="56" s="1"/>
  <c r="AG304" i="56"/>
  <c r="K4" i="56"/>
  <c r="AY250" i="55"/>
  <c r="AS10" i="48"/>
  <c r="AS9" i="48" s="1"/>
  <c r="E612" i="6"/>
  <c r="Y209" i="2"/>
  <c r="K80" i="11"/>
  <c r="Y67" i="2"/>
  <c r="X13" i="3"/>
  <c r="AW35" i="4"/>
  <c r="AW27" i="4" s="1"/>
  <c r="AG14" i="3"/>
  <c r="Z393" i="6" l="1"/>
  <c r="Y393" i="6"/>
  <c r="AX169" i="55"/>
  <c r="V20" i="55"/>
  <c r="T20" i="55" s="1"/>
  <c r="S292" i="3"/>
  <c r="T294" i="3"/>
  <c r="T292" i="3" s="1"/>
  <c r="E33" i="2"/>
  <c r="Y33" i="2" s="1"/>
  <c r="G16" i="46"/>
  <c r="G11" i="46" s="1"/>
  <c r="G10" i="46" s="1"/>
  <c r="Z672" i="6"/>
  <c r="Y672" i="6"/>
  <c r="Y436" i="6"/>
  <c r="Z436" i="6"/>
  <c r="AE58" i="56"/>
  <c r="AE321" i="56"/>
  <c r="Q317" i="56"/>
  <c r="K28" i="16"/>
  <c r="K8" i="16" s="1"/>
  <c r="Y110" i="3"/>
  <c r="C35" i="13"/>
  <c r="Z501" i="6"/>
  <c r="Y501" i="6"/>
  <c r="AB409" i="56"/>
  <c r="N387" i="56"/>
  <c r="AW181" i="55"/>
  <c r="AI181" i="55" s="1"/>
  <c r="AX181" i="55" s="1"/>
  <c r="AH181" i="55"/>
  <c r="E181" i="55"/>
  <c r="AY181" i="55" s="1"/>
  <c r="AR268" i="55"/>
  <c r="AK269" i="55"/>
  <c r="AH136" i="55"/>
  <c r="AW136" i="55"/>
  <c r="AS268" i="55"/>
  <c r="U101" i="47"/>
  <c r="Z376" i="6"/>
  <c r="T55" i="55"/>
  <c r="AI160" i="55"/>
  <c r="Z493" i="6"/>
  <c r="AT10" i="48"/>
  <c r="AT9" i="48" s="1"/>
  <c r="G300" i="56"/>
  <c r="Y129" i="56"/>
  <c r="E467" i="6"/>
  <c r="Z467" i="6" s="1"/>
  <c r="Y742" i="6"/>
  <c r="E539" i="56"/>
  <c r="AW215" i="55"/>
  <c r="AI215" i="55" s="1"/>
  <c r="AA9" i="48"/>
  <c r="E269" i="55"/>
  <c r="E268" i="55" s="1"/>
  <c r="BB268" i="55" s="1"/>
  <c r="BB269" i="55" s="1"/>
  <c r="S242" i="55"/>
  <c r="V266" i="55"/>
  <c r="T266" i="55" s="1"/>
  <c r="N239" i="56"/>
  <c r="AB264" i="56"/>
  <c r="AE154" i="56"/>
  <c r="O239" i="56"/>
  <c r="S327" i="3"/>
  <c r="P74" i="3"/>
  <c r="V217" i="55"/>
  <c r="G331" i="55"/>
  <c r="U174" i="55"/>
  <c r="E215" i="55"/>
  <c r="AY215" i="55" s="1"/>
  <c r="AX205" i="55"/>
  <c r="AX170" i="55"/>
  <c r="AK141" i="55"/>
  <c r="E190" i="55"/>
  <c r="AY190" i="55" s="1"/>
  <c r="AX378" i="55"/>
  <c r="F8" i="47"/>
  <c r="Y749" i="6"/>
  <c r="AH190" i="55"/>
  <c r="T190" i="55" s="1"/>
  <c r="Z223" i="56"/>
  <c r="Z222" i="56" s="1"/>
  <c r="U227" i="56"/>
  <c r="S227" i="56" s="1"/>
  <c r="Y127" i="56"/>
  <c r="Y109" i="56" s="1"/>
  <c r="K109" i="56"/>
  <c r="P116" i="3"/>
  <c r="F15" i="55"/>
  <c r="V238" i="55"/>
  <c r="X20" i="48"/>
  <c r="X22" i="48"/>
  <c r="Y532" i="6"/>
  <c r="AX385" i="55"/>
  <c r="AI22" i="55"/>
  <c r="AX22" i="55" s="1"/>
  <c r="AI18" i="55"/>
  <c r="AX18" i="55" s="1"/>
  <c r="AX317" i="55"/>
  <c r="AW266" i="55"/>
  <c r="AH266" i="55"/>
  <c r="AP310" i="55"/>
  <c r="AA310" i="55"/>
  <c r="L315" i="55"/>
  <c r="AA320" i="55"/>
  <c r="AA315" i="55" s="1"/>
  <c r="AD80" i="55"/>
  <c r="T37" i="55"/>
  <c r="AL241" i="55"/>
  <c r="N110" i="3"/>
  <c r="P111" i="3"/>
  <c r="P110" i="3" s="1"/>
  <c r="K58" i="11"/>
  <c r="K57" i="11" s="1"/>
  <c r="AT59" i="55"/>
  <c r="Z665" i="6"/>
  <c r="Y665" i="6"/>
  <c r="E263" i="55"/>
  <c r="BB263" i="55" s="1"/>
  <c r="BB264" i="55" s="1"/>
  <c r="J129" i="11"/>
  <c r="G597" i="6"/>
  <c r="Y506" i="6"/>
  <c r="R278" i="56"/>
  <c r="U224" i="56"/>
  <c r="S224" i="56" s="1"/>
  <c r="Z259" i="56"/>
  <c r="J148" i="11"/>
  <c r="E148" i="11" s="1"/>
  <c r="O148" i="11" s="1"/>
  <c r="X538" i="56"/>
  <c r="X506" i="56" s="1"/>
  <c r="M14" i="55"/>
  <c r="AI24" i="55"/>
  <c r="E259" i="56"/>
  <c r="AG259" i="56" s="1"/>
  <c r="AT44" i="48"/>
  <c r="AT43" i="48" s="1"/>
  <c r="G70" i="47"/>
  <c r="E70" i="47" s="1"/>
  <c r="U70" i="47" s="1"/>
  <c r="V70" i="47" s="1"/>
  <c r="AK297" i="55"/>
  <c r="E266" i="55"/>
  <c r="AY266" i="55" s="1"/>
  <c r="R238" i="56"/>
  <c r="AC411" i="56"/>
  <c r="G292" i="56"/>
  <c r="E292" i="56" s="1"/>
  <c r="AG292" i="56" s="1"/>
  <c r="U20" i="51"/>
  <c r="Q295" i="2"/>
  <c r="N192" i="2"/>
  <c r="N191" i="2" s="1"/>
  <c r="E252" i="2"/>
  <c r="Y252" i="2" s="1"/>
  <c r="T146" i="55"/>
  <c r="X42" i="2"/>
  <c r="X41" i="2" s="1"/>
  <c r="AX374" i="55"/>
  <c r="T98" i="55"/>
  <c r="AH296" i="55"/>
  <c r="L278" i="56"/>
  <c r="AF300" i="56"/>
  <c r="R78" i="56"/>
  <c r="E228" i="56"/>
  <c r="AG228" i="56" s="1"/>
  <c r="U207" i="56"/>
  <c r="S207" i="56" s="1"/>
  <c r="AG207" i="56" s="1"/>
  <c r="AB311" i="56"/>
  <c r="P70" i="3"/>
  <c r="AX197" i="55"/>
  <c r="X391" i="2"/>
  <c r="T116" i="55"/>
  <c r="E40" i="2"/>
  <c r="Y40" i="2" s="1"/>
  <c r="G212" i="55"/>
  <c r="E212" i="55" s="1"/>
  <c r="AY212" i="55" s="1"/>
  <c r="AO212" i="55"/>
  <c r="AO198" i="55" s="1"/>
  <c r="AK189" i="55"/>
  <c r="AI189" i="55" s="1"/>
  <c r="X250" i="2"/>
  <c r="X245" i="2" s="1"/>
  <c r="G250" i="2"/>
  <c r="X139" i="2"/>
  <c r="G139" i="2"/>
  <c r="X148" i="2"/>
  <c r="G148" i="2"/>
  <c r="AU26" i="55"/>
  <c r="AU16" i="55" s="1"/>
  <c r="AF26" i="55"/>
  <c r="Z30" i="55"/>
  <c r="Z16" i="55" s="1"/>
  <c r="G30" i="55"/>
  <c r="E30" i="55" s="1"/>
  <c r="AY30" i="55" s="1"/>
  <c r="AF38" i="55"/>
  <c r="V38" i="55" s="1"/>
  <c r="T38" i="55" s="1"/>
  <c r="G38" i="55"/>
  <c r="E38" i="55" s="1"/>
  <c r="AY38" i="55" s="1"/>
  <c r="AU38" i="55"/>
  <c r="AK38" i="55" s="1"/>
  <c r="AI38" i="55" s="1"/>
  <c r="AO41" i="55"/>
  <c r="G41" i="55"/>
  <c r="E41" i="55" s="1"/>
  <c r="AY41" i="55" s="1"/>
  <c r="Z41" i="55"/>
  <c r="V41" i="55" s="1"/>
  <c r="T41" i="55" s="1"/>
  <c r="AU43" i="55"/>
  <c r="G43" i="55"/>
  <c r="E43" i="55" s="1"/>
  <c r="AY43" i="55" s="1"/>
  <c r="AF43" i="55"/>
  <c r="Z46" i="55"/>
  <c r="V46" i="55" s="1"/>
  <c r="T46" i="55" s="1"/>
  <c r="AO46" i="55"/>
  <c r="AU47" i="55"/>
  <c r="G47" i="55"/>
  <c r="E47" i="55" s="1"/>
  <c r="AY47" i="55" s="1"/>
  <c r="Z48" i="55"/>
  <c r="AO48" i="55"/>
  <c r="AU49" i="55"/>
  <c r="AF49" i="55"/>
  <c r="AO50" i="55"/>
  <c r="AK50" i="55" s="1"/>
  <c r="G50" i="55"/>
  <c r="Z50" i="55"/>
  <c r="AO51" i="55"/>
  <c r="Z51" i="55"/>
  <c r="AT52" i="55"/>
  <c r="AK52" i="55" s="1"/>
  <c r="S52" i="55"/>
  <c r="G52" i="55"/>
  <c r="E52" i="55" s="1"/>
  <c r="AY52" i="55" s="1"/>
  <c r="P35" i="55"/>
  <c r="AT53" i="55"/>
  <c r="S53" i="55"/>
  <c r="G53" i="55"/>
  <c r="E53" i="55" s="1"/>
  <c r="AY53" i="55" s="1"/>
  <c r="AE53" i="55"/>
  <c r="AP54" i="55"/>
  <c r="AA54" i="55"/>
  <c r="G54" i="55"/>
  <c r="E54" i="55" s="1"/>
  <c r="AY54" i="55" s="1"/>
  <c r="AP56" i="55"/>
  <c r="AA56" i="55"/>
  <c r="AE60" i="55"/>
  <c r="P59" i="55"/>
  <c r="S60" i="55"/>
  <c r="Z61" i="55"/>
  <c r="G61" i="55"/>
  <c r="AO61" i="55"/>
  <c r="AE64" i="55"/>
  <c r="V64" i="55" s="1"/>
  <c r="S64" i="55"/>
  <c r="G64" i="55"/>
  <c r="E64" i="55" s="1"/>
  <c r="AY64" i="55" s="1"/>
  <c r="AP65" i="55"/>
  <c r="AA65" i="55"/>
  <c r="AA59" i="55" s="1"/>
  <c r="AH67" i="55"/>
  <c r="AW67" i="55"/>
  <c r="AQ59" i="55"/>
  <c r="AO69" i="55"/>
  <c r="AO59" i="55" s="1"/>
  <c r="Z69" i="55"/>
  <c r="G70" i="55"/>
  <c r="E70" i="55" s="1"/>
  <c r="AY70" i="55" s="1"/>
  <c r="Z70" i="55"/>
  <c r="V70" i="55" s="1"/>
  <c r="T70" i="55" s="1"/>
  <c r="AO70" i="55"/>
  <c r="AK70" i="55" s="1"/>
  <c r="AI70" i="55" s="1"/>
  <c r="AX70" i="55" s="1"/>
  <c r="AF71" i="55"/>
  <c r="AU71" i="55"/>
  <c r="AK71" i="55" s="1"/>
  <c r="AI71" i="55" s="1"/>
  <c r="AO72" i="55"/>
  <c r="AK72" i="55" s="1"/>
  <c r="AI72" i="55" s="1"/>
  <c r="G72" i="55"/>
  <c r="E72" i="55" s="1"/>
  <c r="AY72" i="55" s="1"/>
  <c r="AF73" i="55"/>
  <c r="G73" i="55"/>
  <c r="E73" i="55" s="1"/>
  <c r="AY73" i="55" s="1"/>
  <c r="AU76" i="55"/>
  <c r="AK76" i="55" s="1"/>
  <c r="AI76" i="55" s="1"/>
  <c r="AF76" i="55"/>
  <c r="Z77" i="55"/>
  <c r="AO77" i="55"/>
  <c r="G77" i="55"/>
  <c r="E77" i="55" s="1"/>
  <c r="AY77" i="55" s="1"/>
  <c r="Z84" i="55"/>
  <c r="V84" i="55" s="1"/>
  <c r="T84" i="55" s="1"/>
  <c r="G84" i="55"/>
  <c r="E84" i="55" s="1"/>
  <c r="AY84" i="55" s="1"/>
  <c r="G85" i="55"/>
  <c r="E85" i="55" s="1"/>
  <c r="AY85" i="55" s="1"/>
  <c r="AU85" i="55"/>
  <c r="AK85" i="55" s="1"/>
  <c r="AI85" i="55" s="1"/>
  <c r="AX85" i="55" s="1"/>
  <c r="Y81" i="55"/>
  <c r="V86" i="55"/>
  <c r="T86" i="55" s="1"/>
  <c r="AK88" i="55"/>
  <c r="Z89" i="55"/>
  <c r="AO89" i="55"/>
  <c r="AK89" i="55" s="1"/>
  <c r="AI89" i="55" s="1"/>
  <c r="AH91" i="55"/>
  <c r="AW91" i="55"/>
  <c r="AA92" i="55"/>
  <c r="V92" i="55" s="1"/>
  <c r="T92" i="55" s="1"/>
  <c r="AX92" i="55" s="1"/>
  <c r="G92" i="55"/>
  <c r="E92" i="55" s="1"/>
  <c r="AY92" i="55" s="1"/>
  <c r="AP94" i="55"/>
  <c r="AA94" i="55"/>
  <c r="V94" i="55" s="1"/>
  <c r="T94" i="55" s="1"/>
  <c r="Z99" i="55"/>
  <c r="AO99" i="55"/>
  <c r="AA102" i="55"/>
  <c r="G102" i="55"/>
  <c r="E102" i="55" s="1"/>
  <c r="AY102" i="55" s="1"/>
  <c r="U130" i="55"/>
  <c r="AL154" i="55"/>
  <c r="G154" i="55"/>
  <c r="AD259" i="55"/>
  <c r="V259" i="55" s="1"/>
  <c r="T259" i="55" s="1"/>
  <c r="G259" i="55"/>
  <c r="E259" i="55" s="1"/>
  <c r="AY259" i="55" s="1"/>
  <c r="G287" i="55"/>
  <c r="E287" i="55" s="1"/>
  <c r="AY287" i="55" s="1"/>
  <c r="AL287" i="55"/>
  <c r="AK287" i="55" s="1"/>
  <c r="AI287" i="55" s="1"/>
  <c r="W287" i="55"/>
  <c r="V287" i="55" s="1"/>
  <c r="T287" i="55" s="1"/>
  <c r="AX287" i="55" s="1"/>
  <c r="AR289" i="55"/>
  <c r="AC289" i="55"/>
  <c r="AC284" i="55" s="1"/>
  <c r="N284" i="55"/>
  <c r="AC312" i="55"/>
  <c r="AC311" i="55" s="1"/>
  <c r="G312" i="55"/>
  <c r="E312" i="55" s="1"/>
  <c r="AY312" i="55" s="1"/>
  <c r="AF314" i="55"/>
  <c r="AU314" i="55"/>
  <c r="AK314" i="55" s="1"/>
  <c r="H315" i="55"/>
  <c r="H283" i="55" s="1"/>
  <c r="H240" i="55" s="1"/>
  <c r="H239" i="55" s="1"/>
  <c r="W320" i="55"/>
  <c r="W315" i="55" s="1"/>
  <c r="Y17" i="56"/>
  <c r="U17" i="56" s="1"/>
  <c r="G17" i="56"/>
  <c r="E17" i="56" s="1"/>
  <c r="AE119" i="56"/>
  <c r="U119" i="56" s="1"/>
  <c r="S119" i="56" s="1"/>
  <c r="AG119" i="56" s="1"/>
  <c r="G119" i="56"/>
  <c r="E119" i="56" s="1"/>
  <c r="S482" i="56"/>
  <c r="E483" i="56"/>
  <c r="AG483" i="56" s="1"/>
  <c r="G465" i="56"/>
  <c r="G443" i="56" s="1"/>
  <c r="G411" i="56" s="1"/>
  <c r="K506" i="56"/>
  <c r="W539" i="56"/>
  <c r="U543" i="56"/>
  <c r="S543" i="56" s="1"/>
  <c r="AC267" i="56"/>
  <c r="AC265" i="56" s="1"/>
  <c r="G267" i="56"/>
  <c r="E267" i="56" s="1"/>
  <c r="O265" i="56"/>
  <c r="U267" i="56"/>
  <c r="U265" i="56" s="1"/>
  <c r="AF8" i="27"/>
  <c r="Y633" i="6"/>
  <c r="Z633" i="6"/>
  <c r="Z427" i="6"/>
  <c r="Y427" i="6"/>
  <c r="Z423" i="6"/>
  <c r="Y423" i="6"/>
  <c r="AD277" i="56"/>
  <c r="V172" i="56"/>
  <c r="AU27" i="4"/>
  <c r="C15" i="48"/>
  <c r="T220" i="55"/>
  <c r="AX220" i="55" s="1"/>
  <c r="V37" i="55"/>
  <c r="M355" i="2"/>
  <c r="T181" i="55"/>
  <c r="AA44" i="55"/>
  <c r="X20" i="27"/>
  <c r="X8" i="27" s="1"/>
  <c r="V73" i="55"/>
  <c r="T73" i="55" s="1"/>
  <c r="AK83" i="55"/>
  <c r="E58" i="11"/>
  <c r="AU319" i="55"/>
  <c r="AK319" i="55" s="1"/>
  <c r="AI319" i="55" s="1"/>
  <c r="AK317" i="55"/>
  <c r="AI317" i="55" s="1"/>
  <c r="AK99" i="55"/>
  <c r="AK40" i="55"/>
  <c r="AI40" i="55" s="1"/>
  <c r="Z555" i="6"/>
  <c r="AW288" i="55"/>
  <c r="AP102" i="55"/>
  <c r="AK102" i="55" s="1"/>
  <c r="AI102" i="55" s="1"/>
  <c r="AP66" i="55"/>
  <c r="AK66" i="55" s="1"/>
  <c r="AI66" i="55" s="1"/>
  <c r="AU31" i="55"/>
  <c r="V255" i="55"/>
  <c r="T255" i="55" s="1"/>
  <c r="AF90" i="55"/>
  <c r="AJ311" i="55"/>
  <c r="AI118" i="55"/>
  <c r="G31" i="55"/>
  <c r="E31" i="55" s="1"/>
  <c r="AY31" i="55" s="1"/>
  <c r="AU286" i="55"/>
  <c r="AK286" i="55" s="1"/>
  <c r="AI286" i="55" s="1"/>
  <c r="AJ10" i="27"/>
  <c r="AJ9" i="27" s="1"/>
  <c r="V254" i="55"/>
  <c r="T254" i="55" s="1"/>
  <c r="X41" i="48"/>
  <c r="AH238" i="56"/>
  <c r="I237" i="56"/>
  <c r="U380" i="56"/>
  <c r="D9" i="14"/>
  <c r="D8" i="14" s="1"/>
  <c r="N225" i="3"/>
  <c r="M245" i="2"/>
  <c r="G71" i="55"/>
  <c r="E71" i="55" s="1"/>
  <c r="AY71" i="55" s="1"/>
  <c r="AM174" i="55"/>
  <c r="V93" i="55"/>
  <c r="H415" i="6"/>
  <c r="AI249" i="55"/>
  <c r="V83" i="55"/>
  <c r="T83" i="55" s="1"/>
  <c r="AW151" i="55"/>
  <c r="N264" i="3"/>
  <c r="K76" i="11" s="1"/>
  <c r="K74" i="11" s="1"/>
  <c r="M240" i="55"/>
  <c r="M239" i="55" s="1"/>
  <c r="AO30" i="55"/>
  <c r="AF319" i="55"/>
  <c r="V319" i="55" s="1"/>
  <c r="T319" i="55" s="1"/>
  <c r="AX319" i="55" s="1"/>
  <c r="AK74" i="55"/>
  <c r="AI74" i="55" s="1"/>
  <c r="C15" i="50"/>
  <c r="Y14" i="17" s="1"/>
  <c r="X14" i="17" s="1"/>
  <c r="V171" i="55"/>
  <c r="T171" i="55" s="1"/>
  <c r="AX171" i="55" s="1"/>
  <c r="AK144" i="55"/>
  <c r="AI144" i="55" s="1"/>
  <c r="AK179" i="55"/>
  <c r="C17" i="52"/>
  <c r="G82" i="4" s="1"/>
  <c r="E31" i="31" s="1"/>
  <c r="K102" i="11"/>
  <c r="N399" i="3"/>
  <c r="K103" i="11" s="1"/>
  <c r="K101" i="11" s="1"/>
  <c r="AI206" i="55"/>
  <c r="L324" i="55"/>
  <c r="F321" i="55"/>
  <c r="F283" i="55" s="1"/>
  <c r="F240" i="55" s="1"/>
  <c r="F239" i="55" s="1"/>
  <c r="F14" i="55" s="1"/>
  <c r="AK33" i="55"/>
  <c r="AI33" i="55" s="1"/>
  <c r="AX33" i="55" s="1"/>
  <c r="AW86" i="55"/>
  <c r="AI86" i="55" s="1"/>
  <c r="AX86" i="55" s="1"/>
  <c r="AF47" i="55"/>
  <c r="V47" i="55" s="1"/>
  <c r="T47" i="55" s="1"/>
  <c r="Z72" i="55"/>
  <c r="V72" i="55" s="1"/>
  <c r="T72" i="55" s="1"/>
  <c r="AX72" i="55" s="1"/>
  <c r="G39" i="55"/>
  <c r="E39" i="55" s="1"/>
  <c r="G318" i="55"/>
  <c r="E318" i="55" s="1"/>
  <c r="AY318" i="55" s="1"/>
  <c r="E182" i="55"/>
  <c r="AY182" i="55" s="1"/>
  <c r="T139" i="55"/>
  <c r="E132" i="55"/>
  <c r="AY132" i="55" s="1"/>
  <c r="AF45" i="55"/>
  <c r="AK105" i="55"/>
  <c r="AI105" i="55" s="1"/>
  <c r="G76" i="55"/>
  <c r="E76" i="55" s="1"/>
  <c r="AY76" i="55" s="1"/>
  <c r="E93" i="55"/>
  <c r="AY93" i="55" s="1"/>
  <c r="AE52" i="55"/>
  <c r="G26" i="55"/>
  <c r="U59" i="55"/>
  <c r="AW146" i="55"/>
  <c r="AH146" i="55"/>
  <c r="AO82" i="55"/>
  <c r="N324" i="55"/>
  <c r="X195" i="2"/>
  <c r="X192" i="2" s="1"/>
  <c r="X191" i="2" s="1"/>
  <c r="X162" i="2" s="1"/>
  <c r="F129" i="11"/>
  <c r="AR35" i="4"/>
  <c r="P32" i="4"/>
  <c r="P27" i="4" s="1"/>
  <c r="E644" i="6"/>
  <c r="G642" i="6"/>
  <c r="Y606" i="6"/>
  <c r="Z606" i="6"/>
  <c r="K553" i="6"/>
  <c r="D144" i="3"/>
  <c r="D27" i="3" s="1"/>
  <c r="Y702" i="6"/>
  <c r="Z702" i="6"/>
  <c r="Y650" i="6"/>
  <c r="Z650" i="6"/>
  <c r="L392" i="2"/>
  <c r="AT183" i="55"/>
  <c r="AK183" i="55" s="1"/>
  <c r="S183" i="55"/>
  <c r="E183" i="55" s="1"/>
  <c r="AY183" i="55" s="1"/>
  <c r="AU189" i="55"/>
  <c r="G189" i="55"/>
  <c r="U297" i="56"/>
  <c r="S297" i="56" s="1"/>
  <c r="AB331" i="56"/>
  <c r="L128" i="56"/>
  <c r="F506" i="56"/>
  <c r="T172" i="56"/>
  <c r="E403" i="56"/>
  <c r="AG403" i="56" s="1"/>
  <c r="U182" i="56"/>
  <c r="S182" i="56" s="1"/>
  <c r="AG182" i="56" s="1"/>
  <c r="AF109" i="56"/>
  <c r="X238" i="56"/>
  <c r="U225" i="56"/>
  <c r="S225" i="56" s="1"/>
  <c r="AA128" i="56"/>
  <c r="T238" i="56"/>
  <c r="U465" i="56"/>
  <c r="E399" i="56"/>
  <c r="AG399" i="56" s="1"/>
  <c r="C18" i="31"/>
  <c r="AG80" i="55"/>
  <c r="V279" i="55"/>
  <c r="AX336" i="55"/>
  <c r="E146" i="2"/>
  <c r="Y146" i="2" s="1"/>
  <c r="AI251" i="55"/>
  <c r="V257" i="55"/>
  <c r="T257" i="55" s="1"/>
  <c r="Z16" i="56"/>
  <c r="U120" i="56"/>
  <c r="S120" i="56" s="1"/>
  <c r="AG120" i="56" s="1"/>
  <c r="V201" i="55"/>
  <c r="T201" i="55" s="1"/>
  <c r="V164" i="55"/>
  <c r="AK77" i="55"/>
  <c r="AI77" i="55" s="1"/>
  <c r="J319" i="3"/>
  <c r="V168" i="55"/>
  <c r="T168" i="55" s="1"/>
  <c r="V260" i="55"/>
  <c r="T260" i="55" s="1"/>
  <c r="E162" i="55"/>
  <c r="AY162" i="55" s="1"/>
  <c r="L111" i="55"/>
  <c r="L80" i="55" s="1"/>
  <c r="AK93" i="55"/>
  <c r="AI93" i="55" s="1"/>
  <c r="AX93" i="55" s="1"/>
  <c r="V100" i="55"/>
  <c r="AK37" i="55"/>
  <c r="AI37" i="55" s="1"/>
  <c r="V74" i="55"/>
  <c r="T74" i="55" s="1"/>
  <c r="AF58" i="55"/>
  <c r="AA331" i="55"/>
  <c r="F130" i="55"/>
  <c r="G278" i="55"/>
  <c r="E279" i="55"/>
  <c r="AH134" i="55"/>
  <c r="T134" i="55" s="1"/>
  <c r="AW134" i="55"/>
  <c r="V199" i="55"/>
  <c r="T199" i="55" s="1"/>
  <c r="M66" i="2"/>
  <c r="M65" i="2" s="1"/>
  <c r="Y607" i="6"/>
  <c r="E13" i="11"/>
  <c r="O13" i="11" s="1"/>
  <c r="P246" i="3"/>
  <c r="N174" i="3"/>
  <c r="P174" i="3" s="1"/>
  <c r="AA8" i="27"/>
  <c r="K31" i="27"/>
  <c r="K30" i="27" s="1"/>
  <c r="Z775" i="6"/>
  <c r="Y775" i="6"/>
  <c r="E541" i="6"/>
  <c r="G538" i="6"/>
  <c r="G502" i="6"/>
  <c r="E502" i="6" s="1"/>
  <c r="G500" i="6"/>
  <c r="E500" i="6" s="1"/>
  <c r="G489" i="6"/>
  <c r="E489" i="6" s="1"/>
  <c r="Y489" i="6" s="1"/>
  <c r="W458" i="6"/>
  <c r="G83" i="2"/>
  <c r="E83" i="2" s="1"/>
  <c r="Y83" i="2" s="1"/>
  <c r="AX195" i="55"/>
  <c r="AG321" i="55"/>
  <c r="E50" i="55"/>
  <c r="AY50" i="55" s="1"/>
  <c r="E136" i="55"/>
  <c r="AY136" i="55" s="1"/>
  <c r="AJ315" i="55"/>
  <c r="E22" i="55"/>
  <c r="AY22" i="55" s="1"/>
  <c r="AK92" i="55"/>
  <c r="AI92" i="55" s="1"/>
  <c r="V220" i="55"/>
  <c r="AW191" i="55"/>
  <c r="AI191" i="55" s="1"/>
  <c r="AX191" i="55" s="1"/>
  <c r="AH191" i="55"/>
  <c r="E101" i="55"/>
  <c r="AY101" i="55" s="1"/>
  <c r="E27" i="55"/>
  <c r="AY27" i="55" s="1"/>
  <c r="AJ131" i="55"/>
  <c r="AA263" i="55"/>
  <c r="AW330" i="55"/>
  <c r="AH330" i="55"/>
  <c r="AH325" i="55" s="1"/>
  <c r="C18" i="52"/>
  <c r="H82" i="4" s="1"/>
  <c r="F25" i="11"/>
  <c r="E25" i="11" s="1"/>
  <c r="E26" i="11"/>
  <c r="BE539" i="3"/>
  <c r="BF539" i="3" s="1"/>
  <c r="AS39" i="4"/>
  <c r="AV39" i="4"/>
  <c r="P359" i="3"/>
  <c r="G18" i="26"/>
  <c r="G10" i="26" s="1"/>
  <c r="G9" i="26" s="1"/>
  <c r="Y745" i="6"/>
  <c r="Z745" i="6"/>
  <c r="Z566" i="6"/>
  <c r="Y566" i="6"/>
  <c r="Y563" i="6"/>
  <c r="Z563" i="6"/>
  <c r="U553" i="6"/>
  <c r="Z547" i="6"/>
  <c r="Y547" i="6"/>
  <c r="E370" i="2"/>
  <c r="Y370" i="2" s="1"/>
  <c r="X351" i="2"/>
  <c r="F288" i="2"/>
  <c r="F287" i="2" s="1"/>
  <c r="X294" i="2"/>
  <c r="X288" i="2" s="1"/>
  <c r="X287" i="2" s="1"/>
  <c r="AU103" i="55"/>
  <c r="AF103" i="55"/>
  <c r="Z104" i="55"/>
  <c r="V104" i="55" s="1"/>
  <c r="T104" i="55" s="1"/>
  <c r="AX104" i="55" s="1"/>
  <c r="AO104" i="55"/>
  <c r="AK104" i="55" s="1"/>
  <c r="AI104" i="55" s="1"/>
  <c r="G104" i="55"/>
  <c r="E104" i="55" s="1"/>
  <c r="AY104" i="55" s="1"/>
  <c r="AG242" i="55"/>
  <c r="AK291" i="55"/>
  <c r="AI291" i="55" s="1"/>
  <c r="AX291" i="55" s="1"/>
  <c r="AU331" i="55"/>
  <c r="V265" i="55"/>
  <c r="E61" i="55"/>
  <c r="AY61" i="55" s="1"/>
  <c r="Y16" i="55"/>
  <c r="AJ59" i="55"/>
  <c r="G129" i="55"/>
  <c r="E129" i="55" s="1"/>
  <c r="AY129" i="55" s="1"/>
  <c r="AK164" i="55"/>
  <c r="V61" i="55"/>
  <c r="Y175" i="55"/>
  <c r="E25" i="2"/>
  <c r="Y25" i="2" s="1"/>
  <c r="E183" i="2"/>
  <c r="Y183" i="2" s="1"/>
  <c r="E338" i="2"/>
  <c r="Y338" i="2" s="1"/>
  <c r="E142" i="2"/>
  <c r="Y142" i="2" s="1"/>
  <c r="E64" i="47"/>
  <c r="U64" i="47" s="1"/>
  <c r="V64" i="47" s="1"/>
  <c r="X64" i="47" s="1"/>
  <c r="L308" i="2"/>
  <c r="E373" i="6"/>
  <c r="E165" i="11"/>
  <c r="O165" i="11" s="1"/>
  <c r="AJ22" i="23"/>
  <c r="AV46" i="4"/>
  <c r="P346" i="3"/>
  <c r="P341" i="3"/>
  <c r="P115" i="3"/>
  <c r="S24" i="26"/>
  <c r="S23" i="26" s="1"/>
  <c r="S22" i="26" s="1"/>
  <c r="S9" i="26" s="1"/>
  <c r="V10" i="26"/>
  <c r="H10" i="26"/>
  <c r="P709" i="6"/>
  <c r="H709" i="6"/>
  <c r="G514" i="6"/>
  <c r="E514" i="6" s="1"/>
  <c r="G403" i="6"/>
  <c r="E403" i="6" s="1"/>
  <c r="G386" i="6"/>
  <c r="E386" i="6" s="1"/>
  <c r="G357" i="6"/>
  <c r="E357" i="6" s="1"/>
  <c r="Z357" i="6" s="1"/>
  <c r="G346" i="2"/>
  <c r="E346" i="2" s="1"/>
  <c r="Y346" i="2" s="1"/>
  <c r="X267" i="2"/>
  <c r="X266" i="2" s="1"/>
  <c r="G269" i="2"/>
  <c r="E269" i="2" s="1"/>
  <c r="Y269" i="2" s="1"/>
  <c r="K245" i="2"/>
  <c r="E210" i="2"/>
  <c r="Y210" i="2" s="1"/>
  <c r="G182" i="2"/>
  <c r="E182" i="2" s="1"/>
  <c r="Y182" i="2" s="1"/>
  <c r="G75" i="2"/>
  <c r="E75" i="2" s="1"/>
  <c r="Y75" i="2" s="1"/>
  <c r="G64" i="2"/>
  <c r="E64" i="2" s="1"/>
  <c r="Y64" i="2" s="1"/>
  <c r="G58" i="2"/>
  <c r="E58" i="2" s="1"/>
  <c r="Y58" i="2" s="1"/>
  <c r="G56" i="2"/>
  <c r="E56" i="2" s="1"/>
  <c r="Y56" i="2" s="1"/>
  <c r="G53" i="2"/>
  <c r="E53" i="2" s="1"/>
  <c r="Y53" i="2" s="1"/>
  <c r="G27" i="2"/>
  <c r="E27" i="2" s="1"/>
  <c r="Y27" i="2" s="1"/>
  <c r="H29" i="46"/>
  <c r="H16" i="46" s="1"/>
  <c r="H11" i="46" s="1"/>
  <c r="H10" i="46" s="1"/>
  <c r="G234" i="2"/>
  <c r="E234" i="2" s="1"/>
  <c r="Y234" i="2" s="1"/>
  <c r="G117" i="2"/>
  <c r="E117" i="2" s="1"/>
  <c r="Y117" i="2" s="1"/>
  <c r="E13" i="47"/>
  <c r="U13" i="47" s="1"/>
  <c r="V13" i="47" s="1"/>
  <c r="T367" i="47"/>
  <c r="Y8" i="52"/>
  <c r="AO136" i="55"/>
  <c r="AK136" i="55" s="1"/>
  <c r="AI136" i="55" s="1"/>
  <c r="AX136" i="55" s="1"/>
  <c r="Z136" i="55"/>
  <c r="V136" i="55" s="1"/>
  <c r="T136" i="55" s="1"/>
  <c r="AS311" i="55"/>
  <c r="F174" i="55"/>
  <c r="AA271" i="55"/>
  <c r="AK128" i="55"/>
  <c r="AI128" i="55" s="1"/>
  <c r="AX128" i="55" s="1"/>
  <c r="E369" i="6"/>
  <c r="G389" i="6"/>
  <c r="E63" i="47"/>
  <c r="U63" i="47" s="1"/>
  <c r="V63" i="47" s="1"/>
  <c r="X344" i="2"/>
  <c r="E161" i="11"/>
  <c r="O161" i="11" s="1"/>
  <c r="I20" i="11"/>
  <c r="I19" i="11" s="1"/>
  <c r="N365" i="3"/>
  <c r="K94" i="11" s="1"/>
  <c r="K92" i="11" s="1"/>
  <c r="P338" i="3"/>
  <c r="J23" i="26"/>
  <c r="J22" i="26" s="1"/>
  <c r="J9" i="26" s="1"/>
  <c r="N23" i="26"/>
  <c r="N22" i="26" s="1"/>
  <c r="T10" i="26"/>
  <c r="L31" i="27"/>
  <c r="L30" i="27" s="1"/>
  <c r="AJ26" i="27"/>
  <c r="D23" i="17"/>
  <c r="K35" i="14" s="1"/>
  <c r="M709" i="6"/>
  <c r="Q709" i="6"/>
  <c r="I709" i="6"/>
  <c r="G492" i="6"/>
  <c r="E492" i="6" s="1"/>
  <c r="G412" i="6"/>
  <c r="E412" i="6" s="1"/>
  <c r="G410" i="6"/>
  <c r="E410" i="6" s="1"/>
  <c r="G409" i="6"/>
  <c r="E409" i="6" s="1"/>
  <c r="G355" i="6"/>
  <c r="E355" i="6" s="1"/>
  <c r="G349" i="6"/>
  <c r="G405" i="2"/>
  <c r="E405" i="2" s="1"/>
  <c r="Y405" i="2" s="1"/>
  <c r="S391" i="2"/>
  <c r="S355" i="2" s="1"/>
  <c r="T397" i="2"/>
  <c r="T396" i="2" s="1"/>
  <c r="R391" i="2"/>
  <c r="R355" i="2" s="1"/>
  <c r="R295" i="2" s="1"/>
  <c r="H162" i="2"/>
  <c r="H14" i="2" s="1"/>
  <c r="F11" i="44"/>
  <c r="E97" i="2"/>
  <c r="Y97" i="2" s="1"/>
  <c r="G48" i="47"/>
  <c r="E53" i="47"/>
  <c r="U53" i="47" s="1"/>
  <c r="V53" i="47" s="1"/>
  <c r="P8" i="52"/>
  <c r="AE242" i="55"/>
  <c r="AW265" i="55"/>
  <c r="AH265" i="55"/>
  <c r="AE307" i="55"/>
  <c r="G356" i="6"/>
  <c r="E356" i="6" s="1"/>
  <c r="G345" i="2"/>
  <c r="E345" i="2" s="1"/>
  <c r="Y345" i="2" s="1"/>
  <c r="G260" i="2"/>
  <c r="E260" i="2" s="1"/>
  <c r="Y260" i="2" s="1"/>
  <c r="G181" i="2"/>
  <c r="G149" i="2"/>
  <c r="E149" i="2" s="1"/>
  <c r="Y149" i="2" s="1"/>
  <c r="E38" i="2"/>
  <c r="Y38" i="2" s="1"/>
  <c r="G29" i="2"/>
  <c r="E29" i="2" s="1"/>
  <c r="Y29" i="2" s="1"/>
  <c r="G26" i="2"/>
  <c r="E26" i="2" s="1"/>
  <c r="Y26" i="2" s="1"/>
  <c r="T29" i="46"/>
  <c r="T16" i="46" s="1"/>
  <c r="T11" i="46" s="1"/>
  <c r="T10" i="46" s="1"/>
  <c r="G292" i="2"/>
  <c r="E292" i="2" s="1"/>
  <c r="Y292" i="2" s="1"/>
  <c r="O8" i="47"/>
  <c r="G19" i="47"/>
  <c r="E19" i="47" s="1"/>
  <c r="U19" i="47" s="1"/>
  <c r="V19" i="47" s="1"/>
  <c r="E20" i="47"/>
  <c r="U20" i="47" s="1"/>
  <c r="V20" i="47" s="1"/>
  <c r="G23" i="47"/>
  <c r="E23" i="47" s="1"/>
  <c r="U23" i="47" s="1"/>
  <c r="V23" i="47" s="1"/>
  <c r="G59" i="47"/>
  <c r="E59" i="47" s="1"/>
  <c r="U59" i="47" s="1"/>
  <c r="V59" i="47" s="1"/>
  <c r="AK362" i="55"/>
  <c r="Y271" i="55"/>
  <c r="G321" i="2"/>
  <c r="E321" i="2" s="1"/>
  <c r="Y321" i="2" s="1"/>
  <c r="G310" i="2"/>
  <c r="E310" i="2" s="1"/>
  <c r="G300" i="2"/>
  <c r="E300" i="2" s="1"/>
  <c r="Y300" i="2" s="1"/>
  <c r="Q296" i="2"/>
  <c r="G290" i="2"/>
  <c r="E290" i="2" s="1"/>
  <c r="Y290" i="2" s="1"/>
  <c r="G72" i="2"/>
  <c r="E72" i="2" s="1"/>
  <c r="Y72" i="2" s="1"/>
  <c r="G49" i="2"/>
  <c r="E49" i="2" s="1"/>
  <c r="Y49" i="2" s="1"/>
  <c r="H18" i="44"/>
  <c r="I16" i="46"/>
  <c r="Q16" i="46"/>
  <c r="Q11" i="46" s="1"/>
  <c r="Q10" i="46" s="1"/>
  <c r="V29" i="46"/>
  <c r="V16" i="46" s="1"/>
  <c r="V11" i="46" s="1"/>
  <c r="V10" i="46" s="1"/>
  <c r="G73" i="2"/>
  <c r="E73" i="2" s="1"/>
  <c r="Y73" i="2" s="1"/>
  <c r="G200" i="2"/>
  <c r="E200" i="2" s="1"/>
  <c r="Y200" i="2" s="1"/>
  <c r="G233" i="2"/>
  <c r="E233" i="2" s="1"/>
  <c r="Y233" i="2" s="1"/>
  <c r="G37" i="47"/>
  <c r="E37" i="47" s="1"/>
  <c r="U37" i="47" s="1"/>
  <c r="V37" i="47" s="1"/>
  <c r="G65" i="47"/>
  <c r="E65" i="47" s="1"/>
  <c r="U65" i="47" s="1"/>
  <c r="V65" i="47" s="1"/>
  <c r="G67" i="47"/>
  <c r="E67" i="47" s="1"/>
  <c r="U67" i="47" s="1"/>
  <c r="V67" i="47" s="1"/>
  <c r="G69" i="47"/>
  <c r="E69" i="47" s="1"/>
  <c r="U69" i="47" s="1"/>
  <c r="V69" i="47" s="1"/>
  <c r="O73" i="47"/>
  <c r="O72" i="47" s="1"/>
  <c r="L73" i="47"/>
  <c r="V121" i="47"/>
  <c r="V127" i="47"/>
  <c r="V278" i="47"/>
  <c r="L233" i="47"/>
  <c r="H301" i="47"/>
  <c r="P301" i="47"/>
  <c r="P7" i="47" s="1"/>
  <c r="M367" i="47"/>
  <c r="L80" i="11"/>
  <c r="V357" i="55"/>
  <c r="T357" i="55" s="1"/>
  <c r="AI357" i="55"/>
  <c r="AX357" i="55" s="1"/>
  <c r="AK357" i="55"/>
  <c r="V358" i="55"/>
  <c r="T358" i="55" s="1"/>
  <c r="AK358" i="55"/>
  <c r="AI358" i="55" s="1"/>
  <c r="AJ271" i="55"/>
  <c r="Z271" i="55"/>
  <c r="Z241" i="55" s="1"/>
  <c r="K367" i="47"/>
  <c r="U10" i="51"/>
  <c r="F13" i="17"/>
  <c r="G96" i="55"/>
  <c r="E96" i="55" s="1"/>
  <c r="AY96" i="55" s="1"/>
  <c r="AD81" i="55"/>
  <c r="AM81" i="55"/>
  <c r="AM80" i="55" s="1"/>
  <c r="AS111" i="55"/>
  <c r="AS80" i="55" s="1"/>
  <c r="AK123" i="55"/>
  <c r="X111" i="55"/>
  <c r="AM131" i="55"/>
  <c r="AK135" i="55"/>
  <c r="AB131" i="55"/>
  <c r="AB130" i="55" s="1"/>
  <c r="V191" i="55"/>
  <c r="T191" i="55" s="1"/>
  <c r="AK197" i="55"/>
  <c r="AI197" i="55" s="1"/>
  <c r="Y198" i="55"/>
  <c r="AV198" i="55"/>
  <c r="AV174" i="55" s="1"/>
  <c r="AL274" i="55"/>
  <c r="AN302" i="55"/>
  <c r="Y307" i="55"/>
  <c r="W331" i="55"/>
  <c r="AK397" i="55"/>
  <c r="AI397" i="55" s="1"/>
  <c r="AO263" i="55"/>
  <c r="P87" i="3"/>
  <c r="P84" i="3" s="1"/>
  <c r="P73" i="3" s="1"/>
  <c r="AB263" i="55"/>
  <c r="AA268" i="56"/>
  <c r="P424" i="3"/>
  <c r="AH331" i="56"/>
  <c r="AA39" i="48"/>
  <c r="Y39" i="48" s="1"/>
  <c r="AS39" i="48" s="1"/>
  <c r="AT39" i="48" s="1"/>
  <c r="F38" i="4"/>
  <c r="O209" i="3"/>
  <c r="P105" i="3"/>
  <c r="T13" i="52"/>
  <c r="M14" i="17"/>
  <c r="AT311" i="55"/>
  <c r="G225" i="56"/>
  <c r="E225" i="56" s="1"/>
  <c r="AG225" i="56" s="1"/>
  <c r="O128" i="56"/>
  <c r="P312" i="3"/>
  <c r="P267" i="3"/>
  <c r="Q15" i="52"/>
  <c r="Q8" i="52" s="1"/>
  <c r="L29" i="48"/>
  <c r="AA55" i="48"/>
  <c r="Y55" i="48" s="1"/>
  <c r="AS55" i="48" s="1"/>
  <c r="AT55" i="48" s="1"/>
  <c r="AA57" i="48"/>
  <c r="Y57" i="48" s="1"/>
  <c r="AS57" i="48" s="1"/>
  <c r="AT57" i="48" s="1"/>
  <c r="K91" i="3"/>
  <c r="AB508" i="56"/>
  <c r="P310" i="3"/>
  <c r="AA30" i="48"/>
  <c r="AR15" i="48"/>
  <c r="S54" i="48"/>
  <c r="O185" i="3"/>
  <c r="C35" i="51"/>
  <c r="K21" i="17"/>
  <c r="J21" i="17" s="1"/>
  <c r="E21" i="17" s="1"/>
  <c r="E32" i="31"/>
  <c r="G30" i="51"/>
  <c r="A2" i="26"/>
  <c r="A2" i="27" s="1"/>
  <c r="A3" i="60"/>
  <c r="A2" i="50" s="1"/>
  <c r="A3" i="51" s="1"/>
  <c r="A2" i="52" s="1"/>
  <c r="A3" i="12"/>
  <c r="A3" i="13" s="1"/>
  <c r="A3" i="14" s="1"/>
  <c r="A3" i="15" s="1"/>
  <c r="A3" i="16" s="1"/>
  <c r="A3" i="17" s="1"/>
  <c r="A3" i="18" s="1"/>
  <c r="A3" i="19" s="1"/>
  <c r="A3" i="20" s="1"/>
  <c r="A4" i="21" s="1"/>
  <c r="A3" i="42" s="1"/>
  <c r="A4" i="11"/>
  <c r="A12" i="23" s="1"/>
  <c r="A4" i="4" s="1"/>
  <c r="K9" i="21"/>
  <c r="F31" i="31"/>
  <c r="C50" i="12"/>
  <c r="AX55" i="55"/>
  <c r="C10" i="51"/>
  <c r="U304" i="56"/>
  <c r="S304" i="56" s="1"/>
  <c r="S300" i="56" s="1"/>
  <c r="Z300" i="56"/>
  <c r="Z171" i="56"/>
  <c r="Z154" i="56" s="1"/>
  <c r="P412" i="3"/>
  <c r="H26" i="44"/>
  <c r="F10" i="44"/>
  <c r="D21" i="17"/>
  <c r="K39" i="14" s="1"/>
  <c r="J39" i="14" s="1"/>
  <c r="C39" i="14" s="1"/>
  <c r="P308" i="3"/>
  <c r="N302" i="3"/>
  <c r="K79" i="11" s="1"/>
  <c r="K78" i="11"/>
  <c r="K173" i="56"/>
  <c r="K172" i="56" s="1"/>
  <c r="Y194" i="56"/>
  <c r="Y173" i="56" s="1"/>
  <c r="G194" i="56"/>
  <c r="E194" i="56" s="1"/>
  <c r="E173" i="56" s="1"/>
  <c r="Y411" i="6"/>
  <c r="Z411" i="6"/>
  <c r="Z499" i="6"/>
  <c r="Y499" i="6"/>
  <c r="S275" i="56"/>
  <c r="S274" i="56" s="1"/>
  <c r="U274" i="56"/>
  <c r="J120" i="3"/>
  <c r="Q14" i="16"/>
  <c r="Q8" i="16" s="1"/>
  <c r="Y599" i="6"/>
  <c r="Y597" i="6" s="1"/>
  <c r="E597" i="6"/>
  <c r="AA388" i="2"/>
  <c r="AA389" i="2" s="1"/>
  <c r="AA390" i="2" s="1"/>
  <c r="AA391" i="2" s="1"/>
  <c r="AA385" i="2"/>
  <c r="AA386" i="2" s="1"/>
  <c r="U222" i="47"/>
  <c r="E221" i="47"/>
  <c r="AX250" i="55"/>
  <c r="AF324" i="55"/>
  <c r="Q321" i="55"/>
  <c r="AE386" i="56"/>
  <c r="AE364" i="56" s="1"/>
  <c r="Q364" i="56"/>
  <c r="G386" i="56"/>
  <c r="E386" i="56" s="1"/>
  <c r="AG386" i="56" s="1"/>
  <c r="U139" i="56"/>
  <c r="S139" i="56" s="1"/>
  <c r="AG139" i="56" s="1"/>
  <c r="Z129" i="56"/>
  <c r="AY269" i="55"/>
  <c r="AY268" i="55" s="1"/>
  <c r="AD15" i="3"/>
  <c r="BC6" i="3"/>
  <c r="AD7" i="3"/>
  <c r="AH14" i="3"/>
  <c r="AI14" i="3"/>
  <c r="AC274" i="55"/>
  <c r="V276" i="55"/>
  <c r="T276" i="55" s="1"/>
  <c r="T415" i="6"/>
  <c r="Z368" i="6"/>
  <c r="Y368" i="6"/>
  <c r="C11" i="13"/>
  <c r="C10" i="13" s="1"/>
  <c r="Z59" i="55"/>
  <c r="AX286" i="55"/>
  <c r="U264" i="56"/>
  <c r="S264" i="56" s="1"/>
  <c r="K9" i="26"/>
  <c r="C61" i="12"/>
  <c r="AF315" i="55"/>
  <c r="V318" i="55"/>
  <c r="T318" i="55" s="1"/>
  <c r="AK280" i="55"/>
  <c r="AI281" i="55"/>
  <c r="AX281" i="55" s="1"/>
  <c r="AX280" i="55" s="1"/>
  <c r="E320" i="55"/>
  <c r="G315" i="55"/>
  <c r="T270" i="55"/>
  <c r="V268" i="55"/>
  <c r="AR296" i="55"/>
  <c r="E113" i="11"/>
  <c r="O113" i="11" s="1"/>
  <c r="F112" i="11"/>
  <c r="E243" i="56"/>
  <c r="AG243" i="56" s="1"/>
  <c r="G239" i="56"/>
  <c r="G264" i="56"/>
  <c r="E264" i="56" s="1"/>
  <c r="AG264" i="56" s="1"/>
  <c r="V320" i="55"/>
  <c r="T320" i="55" s="1"/>
  <c r="S508" i="56"/>
  <c r="AK318" i="55"/>
  <c r="AI318" i="55" s="1"/>
  <c r="AU315" i="55"/>
  <c r="D10" i="18"/>
  <c r="F9" i="18"/>
  <c r="X16" i="48"/>
  <c r="X31" i="48"/>
  <c r="E135" i="55"/>
  <c r="AY135" i="55" s="1"/>
  <c r="AW135" i="55"/>
  <c r="AP111" i="55"/>
  <c r="AK120" i="55"/>
  <c r="AI120" i="55" s="1"/>
  <c r="AX120" i="55" s="1"/>
  <c r="V45" i="55"/>
  <c r="T45" i="55" s="1"/>
  <c r="AX45" i="55" s="1"/>
  <c r="L12" i="9"/>
  <c r="L335" i="56"/>
  <c r="Z339" i="56"/>
  <c r="Z335" i="56" s="1"/>
  <c r="U61" i="56"/>
  <c r="S61" i="56" s="1"/>
  <c r="AG61" i="56" s="1"/>
  <c r="Y58" i="56"/>
  <c r="AE293" i="56"/>
  <c r="U295" i="56"/>
  <c r="S295" i="56" s="1"/>
  <c r="S293" i="56" s="1"/>
  <c r="U199" i="56"/>
  <c r="S199" i="56" s="1"/>
  <c r="AG199" i="56" s="1"/>
  <c r="AD195" i="56"/>
  <c r="Q278" i="56"/>
  <c r="AE292" i="56"/>
  <c r="AE278" i="56" s="1"/>
  <c r="F149" i="11"/>
  <c r="AX133" i="55"/>
  <c r="S273" i="56"/>
  <c r="S271" i="56" s="1"/>
  <c r="U271" i="56"/>
  <c r="Z215" i="56"/>
  <c r="Z214" i="56" s="1"/>
  <c r="U221" i="56"/>
  <c r="S221" i="56" s="1"/>
  <c r="K31" i="47"/>
  <c r="G50" i="47"/>
  <c r="E50" i="47" s="1"/>
  <c r="U50" i="47" s="1"/>
  <c r="V50" i="47" s="1"/>
  <c r="T268" i="55"/>
  <c r="AX180" i="55"/>
  <c r="Q238" i="56"/>
  <c r="U303" i="47"/>
  <c r="E302" i="47"/>
  <c r="E23" i="14"/>
  <c r="C23" i="14" s="1"/>
  <c r="O260" i="56"/>
  <c r="O238" i="56" s="1"/>
  <c r="O237" i="56" s="1"/>
  <c r="U369" i="47"/>
  <c r="E368" i="47"/>
  <c r="Y531" i="6"/>
  <c r="AB385" i="2"/>
  <c r="AB386" i="2" s="1"/>
  <c r="Z599" i="6"/>
  <c r="Z597" i="6" s="1"/>
  <c r="G310" i="56"/>
  <c r="E310" i="56" s="1"/>
  <c r="AG310" i="56" s="1"/>
  <c r="S235" i="56"/>
  <c r="I151" i="11"/>
  <c r="F151" i="11" s="1"/>
  <c r="E151" i="11" s="1"/>
  <c r="O151" i="11" s="1"/>
  <c r="J156" i="11"/>
  <c r="E156" i="11" s="1"/>
  <c r="O156" i="11" s="1"/>
  <c r="I150" i="11"/>
  <c r="F150" i="11" s="1"/>
  <c r="E150" i="11" s="1"/>
  <c r="O150" i="11" s="1"/>
  <c r="E69" i="55"/>
  <c r="AY69" i="55" s="1"/>
  <c r="AW69" i="55"/>
  <c r="AH69" i="55"/>
  <c r="AB363" i="56"/>
  <c r="U363" i="56" s="1"/>
  <c r="N341" i="56"/>
  <c r="AA411" i="56"/>
  <c r="U218" i="56"/>
  <c r="S218" i="56" s="1"/>
  <c r="AE215" i="56"/>
  <c r="AE214" i="56" s="1"/>
  <c r="V95" i="55"/>
  <c r="T95" i="55" s="1"/>
  <c r="Z364" i="56"/>
  <c r="O121" i="11"/>
  <c r="G58" i="56"/>
  <c r="V285" i="55"/>
  <c r="T285" i="55" s="1"/>
  <c r="AB305" i="56"/>
  <c r="S57" i="56"/>
  <c r="AG57" i="56" s="1"/>
  <c r="C36" i="13"/>
  <c r="L39" i="11"/>
  <c r="AX329" i="55"/>
  <c r="AX380" i="55"/>
  <c r="AX192" i="55"/>
  <c r="V294" i="55"/>
  <c r="Y210" i="56"/>
  <c r="F277" i="56"/>
  <c r="F237" i="56" s="1"/>
  <c r="I14" i="55"/>
  <c r="L230" i="56"/>
  <c r="L229" i="56" s="1"/>
  <c r="Z236" i="56"/>
  <c r="G271" i="55"/>
  <c r="E273" i="55"/>
  <c r="AP268" i="55"/>
  <c r="AK270" i="55"/>
  <c r="BE537" i="3"/>
  <c r="BF537" i="3" s="1"/>
  <c r="R72" i="47"/>
  <c r="G709" i="6"/>
  <c r="N238" i="56"/>
  <c r="AD538" i="56"/>
  <c r="AD506" i="56" s="1"/>
  <c r="W15" i="56"/>
  <c r="H15" i="56"/>
  <c r="U158" i="56"/>
  <c r="S158" i="56" s="1"/>
  <c r="AG158" i="56" s="1"/>
  <c r="E58" i="56"/>
  <c r="AF153" i="56"/>
  <c r="AF129" i="56" s="1"/>
  <c r="AF128" i="56" s="1"/>
  <c r="R129" i="56"/>
  <c r="R128" i="56" s="1"/>
  <c r="AE236" i="56"/>
  <c r="AE230" i="56" s="1"/>
  <c r="AE229" i="56" s="1"/>
  <c r="Q230" i="56"/>
  <c r="Q229" i="56" s="1"/>
  <c r="AW20" i="55"/>
  <c r="AI20" i="55" s="1"/>
  <c r="AX20" i="55" s="1"/>
  <c r="S16" i="55"/>
  <c r="AU223" i="55"/>
  <c r="AU222" i="55" s="1"/>
  <c r="Z537" i="6"/>
  <c r="Y537" i="6"/>
  <c r="G533" i="6"/>
  <c r="E533" i="6" s="1"/>
  <c r="L529" i="6"/>
  <c r="Z469" i="6"/>
  <c r="Y469" i="6"/>
  <c r="Y417" i="2"/>
  <c r="Y410" i="2" s="1"/>
  <c r="Y409" i="2" s="1"/>
  <c r="Y408" i="2" s="1"/>
  <c r="E410" i="2"/>
  <c r="E409" i="2" s="1"/>
  <c r="E408" i="2" s="1"/>
  <c r="K17" i="2"/>
  <c r="K16" i="2" s="1"/>
  <c r="L27" i="3"/>
  <c r="L14" i="3" s="1"/>
  <c r="S465" i="56"/>
  <c r="P237" i="56"/>
  <c r="AB443" i="56"/>
  <c r="AB411" i="56" s="1"/>
  <c r="P375" i="3"/>
  <c r="N373" i="3"/>
  <c r="K97" i="11" s="1"/>
  <c r="K95" i="11" s="1"/>
  <c r="AK129" i="55"/>
  <c r="AI129" i="55" s="1"/>
  <c r="Y21" i="17"/>
  <c r="X21" i="17" s="1"/>
  <c r="T21" i="17" s="1"/>
  <c r="G81" i="4"/>
  <c r="AD172" i="56"/>
  <c r="AV35" i="4"/>
  <c r="Z350" i="6"/>
  <c r="C21" i="50"/>
  <c r="C23" i="50" s="1"/>
  <c r="Z443" i="56"/>
  <c r="Z411" i="56" s="1"/>
  <c r="AX211" i="55"/>
  <c r="AO9" i="50"/>
  <c r="AE179" i="55"/>
  <c r="U153" i="56"/>
  <c r="AR307" i="55"/>
  <c r="AD411" i="56"/>
  <c r="AF278" i="56"/>
  <c r="Y443" i="56"/>
  <c r="Y411" i="56" s="1"/>
  <c r="BD543" i="3"/>
  <c r="BF543" i="3" s="1"/>
  <c r="W150" i="3"/>
  <c r="Y353" i="6"/>
  <c r="AG9" i="51"/>
  <c r="AV80" i="55"/>
  <c r="AC130" i="55"/>
  <c r="V101" i="47"/>
  <c r="AE341" i="56"/>
  <c r="U31" i="56"/>
  <c r="S31" i="56" s="1"/>
  <c r="AG31" i="56" s="1"/>
  <c r="Y277" i="56"/>
  <c r="T93" i="55"/>
  <c r="S179" i="55"/>
  <c r="G179" i="55"/>
  <c r="E179" i="55" s="1"/>
  <c r="AY179" i="55" s="1"/>
  <c r="P273" i="3"/>
  <c r="AA273" i="3"/>
  <c r="AW223" i="55"/>
  <c r="AW222" i="55" s="1"/>
  <c r="AF331" i="55"/>
  <c r="V77" i="55"/>
  <c r="T77" i="55" s="1"/>
  <c r="AX77" i="55" s="1"/>
  <c r="S357" i="56"/>
  <c r="Y238" i="56"/>
  <c r="AA238" i="56"/>
  <c r="AA237" i="56" s="1"/>
  <c r="F128" i="56"/>
  <c r="G215" i="56"/>
  <c r="G214" i="56" s="1"/>
  <c r="T11" i="6"/>
  <c r="AI99" i="55"/>
  <c r="S336" i="3"/>
  <c r="AH200" i="55"/>
  <c r="AW200" i="55"/>
  <c r="AR320" i="55"/>
  <c r="AR315" i="55" s="1"/>
  <c r="AC320" i="55"/>
  <c r="AC315" i="55" s="1"/>
  <c r="N315" i="55"/>
  <c r="O31" i="46"/>
  <c r="O30" i="46" s="1"/>
  <c r="O29" i="46" s="1"/>
  <c r="O16" i="46" s="1"/>
  <c r="O11" i="46" s="1"/>
  <c r="O10" i="46" s="1"/>
  <c r="K30" i="46"/>
  <c r="K29" i="46" s="1"/>
  <c r="K16" i="46" s="1"/>
  <c r="K11" i="46" s="1"/>
  <c r="K10" i="46" s="1"/>
  <c r="V129" i="55"/>
  <c r="T129" i="55" s="1"/>
  <c r="O271" i="55"/>
  <c r="AD273" i="55"/>
  <c r="AD271" i="55" s="1"/>
  <c r="AS273" i="55"/>
  <c r="AF295" i="55"/>
  <c r="AU295" i="55"/>
  <c r="AK295" i="55" s="1"/>
  <c r="AI295" i="55" s="1"/>
  <c r="O27" i="4"/>
  <c r="Y548" i="6"/>
  <c r="Z548" i="6"/>
  <c r="AI306" i="55"/>
  <c r="AI163" i="55"/>
  <c r="Q172" i="56"/>
  <c r="U268" i="56"/>
  <c r="G321" i="56"/>
  <c r="G317" i="56" s="1"/>
  <c r="Y538" i="56"/>
  <c r="Y506" i="56" s="1"/>
  <c r="AX352" i="55"/>
  <c r="Y241" i="55"/>
  <c r="R9" i="26"/>
  <c r="AU310" i="55"/>
  <c r="AK310" i="55" s="1"/>
  <c r="AI310" i="55" s="1"/>
  <c r="X80" i="55"/>
  <c r="AA111" i="55"/>
  <c r="AH183" i="55"/>
  <c r="AW183" i="55"/>
  <c r="AW157" i="55"/>
  <c r="AH157" i="55"/>
  <c r="V248" i="55"/>
  <c r="T248" i="55" s="1"/>
  <c r="AX248" i="55" s="1"/>
  <c r="Y428" i="6"/>
  <c r="Z428" i="6"/>
  <c r="G203" i="2"/>
  <c r="E203" i="2" s="1"/>
  <c r="Y203" i="2" s="1"/>
  <c r="AN80" i="55"/>
  <c r="F72" i="47"/>
  <c r="G301" i="47"/>
  <c r="T133" i="55"/>
  <c r="AH189" i="55"/>
  <c r="AK78" i="55"/>
  <c r="L478" i="6"/>
  <c r="L415" i="6" s="1"/>
  <c r="L11" i="6" s="1"/>
  <c r="AB128" i="56"/>
  <c r="AF443" i="56"/>
  <c r="AF411" i="56" s="1"/>
  <c r="H277" i="56"/>
  <c r="H237" i="56" s="1"/>
  <c r="AS99" i="4"/>
  <c r="Q307" i="55"/>
  <c r="U118" i="56"/>
  <c r="S118" i="56" s="1"/>
  <c r="AG118" i="56" s="1"/>
  <c r="AD129" i="56"/>
  <c r="AD128" i="56" s="1"/>
  <c r="U71" i="56"/>
  <c r="S71" i="56" s="1"/>
  <c r="AG71" i="56" s="1"/>
  <c r="K90" i="11"/>
  <c r="N349" i="3"/>
  <c r="K91" i="11" s="1"/>
  <c r="P41" i="3"/>
  <c r="AY263" i="55"/>
  <c r="V56" i="55"/>
  <c r="T56" i="55" s="1"/>
  <c r="AX256" i="55"/>
  <c r="X11" i="48"/>
  <c r="T299" i="55"/>
  <c r="AX299" i="55" s="1"/>
  <c r="AI83" i="55"/>
  <c r="AX83" i="55" s="1"/>
  <c r="E189" i="55"/>
  <c r="AY189" i="55" s="1"/>
  <c r="AF538" i="56"/>
  <c r="AF506" i="56" s="1"/>
  <c r="V538" i="56"/>
  <c r="V506" i="56" s="1"/>
  <c r="Q128" i="56"/>
  <c r="Q15" i="56" s="1"/>
  <c r="AB239" i="56"/>
  <c r="U170" i="56"/>
  <c r="S170" i="56" s="1"/>
  <c r="AG170" i="56" s="1"/>
  <c r="U35" i="56"/>
  <c r="F78" i="56"/>
  <c r="F15" i="56" s="1"/>
  <c r="U219" i="56"/>
  <c r="S219" i="56" s="1"/>
  <c r="S444" i="56"/>
  <c r="AE443" i="56"/>
  <c r="AE411" i="56" s="1"/>
  <c r="AB300" i="56"/>
  <c r="S350" i="56"/>
  <c r="K237" i="56"/>
  <c r="AE317" i="56"/>
  <c r="AX375" i="55"/>
  <c r="E109" i="2"/>
  <c r="Y109" i="2" s="1"/>
  <c r="V323" i="55"/>
  <c r="T323" i="55" s="1"/>
  <c r="G295" i="55"/>
  <c r="E295" i="55" s="1"/>
  <c r="AY295" i="55" s="1"/>
  <c r="AK199" i="55"/>
  <c r="AH25" i="55"/>
  <c r="T25" i="55" s="1"/>
  <c r="AX25" i="55" s="1"/>
  <c r="E20" i="55"/>
  <c r="AY20" i="55" s="1"/>
  <c r="AW63" i="55"/>
  <c r="AI63" i="55" s="1"/>
  <c r="AX63" i="55" s="1"/>
  <c r="AH63" i="55"/>
  <c r="T63" i="55" s="1"/>
  <c r="Z58" i="55"/>
  <c r="V58" i="55" s="1"/>
  <c r="T58" i="55" s="1"/>
  <c r="AO58" i="55"/>
  <c r="AK58" i="55" s="1"/>
  <c r="H80" i="55"/>
  <c r="H15" i="55" s="1"/>
  <c r="H14" i="55" s="1"/>
  <c r="E164" i="11"/>
  <c r="O164" i="11" s="1"/>
  <c r="X17" i="2"/>
  <c r="X16" i="2" s="1"/>
  <c r="E31" i="2"/>
  <c r="Y31" i="2" s="1"/>
  <c r="H11" i="44"/>
  <c r="F337" i="2"/>
  <c r="K343" i="2"/>
  <c r="AF94" i="55"/>
  <c r="AU94" i="55"/>
  <c r="AK94" i="55" s="1"/>
  <c r="AI94" i="55" s="1"/>
  <c r="AW100" i="55"/>
  <c r="AH100" i="55"/>
  <c r="AP103" i="55"/>
  <c r="AK103" i="55" s="1"/>
  <c r="AI103" i="55" s="1"/>
  <c r="G103" i="55"/>
  <c r="E103" i="55" s="1"/>
  <c r="AY103" i="55" s="1"/>
  <c r="AA103" i="55"/>
  <c r="V103" i="55" s="1"/>
  <c r="T103" i="55" s="1"/>
  <c r="P111" i="55"/>
  <c r="P80" i="55" s="1"/>
  <c r="AE119" i="55"/>
  <c r="AE111" i="55" s="1"/>
  <c r="AE80" i="55" s="1"/>
  <c r="S119" i="55"/>
  <c r="W111" i="55"/>
  <c r="W80" i="55" s="1"/>
  <c r="AU122" i="55"/>
  <c r="AU111" i="55" s="1"/>
  <c r="G122" i="55"/>
  <c r="E122" i="55" s="1"/>
  <c r="AY122" i="55" s="1"/>
  <c r="Q111" i="55"/>
  <c r="V122" i="55"/>
  <c r="T122" i="55" s="1"/>
  <c r="AH123" i="55"/>
  <c r="AW123" i="55"/>
  <c r="AI123" i="55" s="1"/>
  <c r="Z127" i="55"/>
  <c r="G127" i="55"/>
  <c r="E127" i="55" s="1"/>
  <c r="AY127" i="55" s="1"/>
  <c r="AU142" i="55"/>
  <c r="AK142" i="55" s="1"/>
  <c r="AI142" i="55" s="1"/>
  <c r="AF142" i="55"/>
  <c r="V142" i="55" s="1"/>
  <c r="T142" i="55" s="1"/>
  <c r="G142" i="55"/>
  <c r="E142" i="55" s="1"/>
  <c r="AY142" i="55" s="1"/>
  <c r="Z143" i="55"/>
  <c r="V143" i="55" s="1"/>
  <c r="T143" i="55" s="1"/>
  <c r="AO143" i="55"/>
  <c r="AK143" i="55" s="1"/>
  <c r="AI143" i="55" s="1"/>
  <c r="AO145" i="55"/>
  <c r="AK145" i="55" s="1"/>
  <c r="AI145" i="55" s="1"/>
  <c r="Z145" i="55"/>
  <c r="V145" i="55" s="1"/>
  <c r="T145" i="55" s="1"/>
  <c r="G145" i="55"/>
  <c r="E145" i="55" s="1"/>
  <c r="AY145" i="55" s="1"/>
  <c r="AE185" i="55"/>
  <c r="AT185" i="55"/>
  <c r="AK185" i="55" s="1"/>
  <c r="S185" i="55"/>
  <c r="AW185" i="55" s="1"/>
  <c r="G185" i="55"/>
  <c r="S194" i="55"/>
  <c r="E194" i="55" s="1"/>
  <c r="AY194" i="55" s="1"/>
  <c r="J175" i="55"/>
  <c r="J174" i="55" s="1"/>
  <c r="AN194" i="55"/>
  <c r="AK194" i="55" s="1"/>
  <c r="AI194" i="55" s="1"/>
  <c r="AT200" i="55"/>
  <c r="AT198" i="55" s="1"/>
  <c r="AE200" i="55"/>
  <c r="AE198" i="55" s="1"/>
  <c r="AP229" i="55"/>
  <c r="AK229" i="55" s="1"/>
  <c r="AI229" i="55" s="1"/>
  <c r="G229" i="55"/>
  <c r="E229" i="55" s="1"/>
  <c r="AY229" i="55" s="1"/>
  <c r="AX366" i="55"/>
  <c r="T108" i="55"/>
  <c r="AI190" i="55"/>
  <c r="AX190" i="55" s="1"/>
  <c r="AK84" i="55"/>
  <c r="AI84" i="55" s="1"/>
  <c r="AX84" i="55" s="1"/>
  <c r="U146" i="56"/>
  <c r="S146" i="56" s="1"/>
  <c r="AG146" i="56" s="1"/>
  <c r="AH159" i="55"/>
  <c r="AW159" i="55"/>
  <c r="AI159" i="55" s="1"/>
  <c r="V76" i="55"/>
  <c r="T76" i="55" s="1"/>
  <c r="T126" i="55"/>
  <c r="AX126" i="55" s="1"/>
  <c r="V126" i="55"/>
  <c r="V102" i="55"/>
  <c r="T102" i="55" s="1"/>
  <c r="AX102" i="55" s="1"/>
  <c r="AK100" i="55"/>
  <c r="V300" i="55"/>
  <c r="G119" i="55"/>
  <c r="AO127" i="55"/>
  <c r="AK127" i="55" s="1"/>
  <c r="AI127" i="55" s="1"/>
  <c r="V193" i="55"/>
  <c r="T193" i="55" s="1"/>
  <c r="AX193" i="55" s="1"/>
  <c r="V155" i="55"/>
  <c r="T155" i="55" s="1"/>
  <c r="AX155" i="55" s="1"/>
  <c r="AK332" i="55"/>
  <c r="Z567" i="6"/>
  <c r="Y567" i="6"/>
  <c r="Y449" i="6"/>
  <c r="Z449" i="6"/>
  <c r="Y441" i="6"/>
  <c r="Z441" i="6"/>
  <c r="F296" i="2"/>
  <c r="Y440" i="6"/>
  <c r="Z440" i="6"/>
  <c r="X413" i="6"/>
  <c r="X392" i="6" s="1"/>
  <c r="F392" i="6"/>
  <c r="K413" i="6"/>
  <c r="K392" i="6" s="1"/>
  <c r="V101" i="55"/>
  <c r="T101" i="55" s="1"/>
  <c r="K112" i="11"/>
  <c r="Z697" i="6"/>
  <c r="Y697" i="6"/>
  <c r="Y683" i="6"/>
  <c r="Z683" i="6"/>
  <c r="AA156" i="55"/>
  <c r="AO96" i="55"/>
  <c r="V219" i="55"/>
  <c r="T219" i="55" s="1"/>
  <c r="AX219" i="55" s="1"/>
  <c r="AW78" i="55"/>
  <c r="AH78" i="55"/>
  <c r="T78" i="55" s="1"/>
  <c r="AL81" i="55"/>
  <c r="AL80" i="55" s="1"/>
  <c r="U111" i="55"/>
  <c r="U80" i="55" s="1"/>
  <c r="AT119" i="55"/>
  <c r="AT111" i="55" s="1"/>
  <c r="AT80" i="55" s="1"/>
  <c r="W152" i="3"/>
  <c r="AT15" i="4"/>
  <c r="AS87" i="4"/>
  <c r="AS89" i="4" s="1"/>
  <c r="AT87" i="4"/>
  <c r="AS90" i="4"/>
  <c r="Z658" i="6"/>
  <c r="Y658" i="6"/>
  <c r="E590" i="6"/>
  <c r="E588" i="6" s="1"/>
  <c r="G588" i="6"/>
  <c r="Y584" i="6"/>
  <c r="Z584" i="6"/>
  <c r="Z564" i="6"/>
  <c r="Y564" i="6"/>
  <c r="V249" i="55"/>
  <c r="T249" i="55" s="1"/>
  <c r="AX249" i="55" s="1"/>
  <c r="AB9" i="43"/>
  <c r="G9" i="50"/>
  <c r="T161" i="55"/>
  <c r="C22" i="50"/>
  <c r="H81" i="4" s="1"/>
  <c r="S264" i="3"/>
  <c r="K11" i="21"/>
  <c r="V314" i="55"/>
  <c r="T314" i="55" s="1"/>
  <c r="AN130" i="55"/>
  <c r="AK167" i="55"/>
  <c r="Z433" i="6"/>
  <c r="Y577" i="6"/>
  <c r="Z577" i="6"/>
  <c r="F27" i="11"/>
  <c r="E27" i="11" s="1"/>
  <c r="E28" i="11"/>
  <c r="G29" i="51"/>
  <c r="C29" i="51" s="1"/>
  <c r="S20" i="51"/>
  <c r="AC9" i="51"/>
  <c r="AS263" i="55"/>
  <c r="E282" i="2"/>
  <c r="Y282" i="2" s="1"/>
  <c r="AF302" i="55"/>
  <c r="V159" i="55"/>
  <c r="T159" i="55" s="1"/>
  <c r="AF99" i="55"/>
  <c r="V99" i="55" s="1"/>
  <c r="T99" i="55" s="1"/>
  <c r="AW29" i="55"/>
  <c r="AH29" i="55"/>
  <c r="V180" i="55"/>
  <c r="T180" i="55" s="1"/>
  <c r="Z482" i="6"/>
  <c r="Y482" i="6"/>
  <c r="E158" i="11"/>
  <c r="O158" i="11" s="1"/>
  <c r="Z669" i="6"/>
  <c r="Y669" i="6"/>
  <c r="Y662" i="6"/>
  <c r="Z662" i="6"/>
  <c r="AE260" i="56"/>
  <c r="AX377" i="55"/>
  <c r="P288" i="3"/>
  <c r="V244" i="55"/>
  <c r="T244" i="55" s="1"/>
  <c r="AW50" i="55"/>
  <c r="AC331" i="55"/>
  <c r="AW302" i="55"/>
  <c r="V144" i="55"/>
  <c r="T144" i="55" s="1"/>
  <c r="AX144" i="55" s="1"/>
  <c r="V39" i="55"/>
  <c r="T39" i="55" s="1"/>
  <c r="V210" i="55"/>
  <c r="T210" i="55" s="1"/>
  <c r="AX210" i="55" s="1"/>
  <c r="AP276" i="55"/>
  <c r="E144" i="55"/>
  <c r="AY144" i="55" s="1"/>
  <c r="E133" i="55"/>
  <c r="AY133" i="55" s="1"/>
  <c r="AX392" i="55"/>
  <c r="AW268" i="55"/>
  <c r="E38" i="47"/>
  <c r="U38" i="47" s="1"/>
  <c r="V38" i="47" s="1"/>
  <c r="E33" i="47"/>
  <c r="U33" i="47" s="1"/>
  <c r="V33" i="47" s="1"/>
  <c r="E65" i="11"/>
  <c r="O65" i="11" s="1"/>
  <c r="N66" i="2"/>
  <c r="N65" i="2" s="1"/>
  <c r="N164" i="2"/>
  <c r="N163" i="2" s="1"/>
  <c r="N162" i="2" s="1"/>
  <c r="AJ81" i="55"/>
  <c r="AJ80" i="55" s="1"/>
  <c r="AU96" i="55"/>
  <c r="AF96" i="55"/>
  <c r="V96" i="55" s="1"/>
  <c r="T96" i="55" s="1"/>
  <c r="Z107" i="55"/>
  <c r="V107" i="55" s="1"/>
  <c r="T107" i="55" s="1"/>
  <c r="G107" i="55"/>
  <c r="E107" i="55" s="1"/>
  <c r="AY107" i="55" s="1"/>
  <c r="AU108" i="55"/>
  <c r="AK108" i="55" s="1"/>
  <c r="AI108" i="55" s="1"/>
  <c r="AX108" i="55" s="1"/>
  <c r="G108" i="55"/>
  <c r="E108" i="55" s="1"/>
  <c r="AY108" i="55" s="1"/>
  <c r="AO114" i="55"/>
  <c r="Z114" i="55"/>
  <c r="AU140" i="55"/>
  <c r="AF140" i="55"/>
  <c r="S177" i="55"/>
  <c r="E177" i="55" s="1"/>
  <c r="AY177" i="55" s="1"/>
  <c r="AE177" i="55"/>
  <c r="Y80" i="55"/>
  <c r="AU307" i="55"/>
  <c r="AK39" i="55"/>
  <c r="AX388" i="55"/>
  <c r="V123" i="55"/>
  <c r="T123" i="55" s="1"/>
  <c r="AH268" i="55"/>
  <c r="E206" i="55"/>
  <c r="AY206" i="55" s="1"/>
  <c r="V124" i="55"/>
  <c r="T124" i="55" s="1"/>
  <c r="L274" i="55"/>
  <c r="AK64" i="55"/>
  <c r="AW307" i="55"/>
  <c r="P421" i="3"/>
  <c r="E349" i="6"/>
  <c r="Z349" i="6" s="1"/>
  <c r="X347" i="6"/>
  <c r="V347" i="6"/>
  <c r="G347" i="6" s="1"/>
  <c r="E347" i="6" s="1"/>
  <c r="G39" i="2"/>
  <c r="E39" i="2" s="1"/>
  <c r="Y39" i="2" s="1"/>
  <c r="I11" i="46"/>
  <c r="I10" i="46" s="1"/>
  <c r="O404" i="2"/>
  <c r="O403" i="2" s="1"/>
  <c r="O391" i="2" s="1"/>
  <c r="O355" i="2" s="1"/>
  <c r="K404" i="2"/>
  <c r="K403" i="2" s="1"/>
  <c r="F403" i="2"/>
  <c r="J73" i="47"/>
  <c r="J72" i="47" s="1"/>
  <c r="J7" i="47" s="1"/>
  <c r="T202" i="55"/>
  <c r="AX202" i="55" s="1"/>
  <c r="AW325" i="55"/>
  <c r="V337" i="55"/>
  <c r="AD268" i="55"/>
  <c r="E138" i="55"/>
  <c r="AY138" i="55" s="1"/>
  <c r="Z196" i="55"/>
  <c r="AO196" i="55"/>
  <c r="AK201" i="55"/>
  <c r="AI201" i="55" s="1"/>
  <c r="AX201" i="55" s="1"/>
  <c r="E302" i="2"/>
  <c r="Y302" i="2" s="1"/>
  <c r="Y761" i="6"/>
  <c r="Z761" i="6"/>
  <c r="E351" i="6"/>
  <c r="Z351" i="6" s="1"/>
  <c r="E357" i="47"/>
  <c r="G346" i="47"/>
  <c r="T11" i="52"/>
  <c r="AC9" i="52"/>
  <c r="AC8" i="52" s="1"/>
  <c r="T16" i="52"/>
  <c r="T15" i="52" s="1"/>
  <c r="AW12" i="50" s="1"/>
  <c r="X15" i="52"/>
  <c r="X8" i="52" s="1"/>
  <c r="AE16" i="55"/>
  <c r="V31" i="55"/>
  <c r="T31" i="55" s="1"/>
  <c r="AK31" i="55"/>
  <c r="AI31" i="55" s="1"/>
  <c r="AK399" i="55"/>
  <c r="AI399" i="55" s="1"/>
  <c r="AX399" i="55" s="1"/>
  <c r="AE109" i="56"/>
  <c r="AI362" i="55"/>
  <c r="AX362" i="55" s="1"/>
  <c r="AX397" i="55"/>
  <c r="L262" i="55"/>
  <c r="Q262" i="55"/>
  <c r="G262" i="55" s="1"/>
  <c r="E262" i="55" s="1"/>
  <c r="AY262" i="55" s="1"/>
  <c r="O262" i="55"/>
  <c r="U262" i="55"/>
  <c r="U242" i="55" s="1"/>
  <c r="U241" i="55" s="1"/>
  <c r="AX393" i="55"/>
  <c r="V127" i="55"/>
  <c r="T127" i="55" s="1"/>
  <c r="AK95" i="55"/>
  <c r="AI95" i="55" s="1"/>
  <c r="AX95" i="55" s="1"/>
  <c r="AF307" i="55"/>
  <c r="AP156" i="55"/>
  <c r="AA131" i="55"/>
  <c r="E157" i="55"/>
  <c r="AY157" i="55" s="1"/>
  <c r="AK125" i="55"/>
  <c r="AI125" i="55" s="1"/>
  <c r="AK61" i="55"/>
  <c r="AF8" i="52"/>
  <c r="E339" i="2"/>
  <c r="Y339" i="2" s="1"/>
  <c r="N611" i="6"/>
  <c r="L294" i="2"/>
  <c r="K294" i="2"/>
  <c r="M138" i="47"/>
  <c r="M9" i="50"/>
  <c r="K19" i="50"/>
  <c r="AL20" i="27"/>
  <c r="AL8" i="27" s="1"/>
  <c r="E236" i="2"/>
  <c r="Y236" i="2" s="1"/>
  <c r="K449" i="3"/>
  <c r="P372" i="3"/>
  <c r="P319" i="3"/>
  <c r="P195" i="3"/>
  <c r="M121" i="3"/>
  <c r="M120" i="3" s="1"/>
  <c r="AC120" i="3" s="1"/>
  <c r="Z8" i="27"/>
  <c r="AJ22" i="27"/>
  <c r="AJ21" i="27" s="1"/>
  <c r="AJ20" i="27" s="1"/>
  <c r="AJ8" i="27" s="1"/>
  <c r="Y699" i="6"/>
  <c r="Z699" i="6"/>
  <c r="G365" i="2"/>
  <c r="E365" i="2" s="1"/>
  <c r="Y365" i="2" s="1"/>
  <c r="U355" i="2"/>
  <c r="U14" i="2"/>
  <c r="O14" i="2"/>
  <c r="G194" i="2"/>
  <c r="G62" i="2"/>
  <c r="E62" i="2" s="1"/>
  <c r="Y62" i="2" s="1"/>
  <c r="G60" i="2"/>
  <c r="E60" i="2" s="1"/>
  <c r="Y60" i="2" s="1"/>
  <c r="H32" i="44"/>
  <c r="F367" i="47"/>
  <c r="O367" i="47"/>
  <c r="O7" i="47" s="1"/>
  <c r="AS9" i="50"/>
  <c r="AI9" i="50"/>
  <c r="AU54" i="55"/>
  <c r="AK54" i="55" s="1"/>
  <c r="AI54" i="55" s="1"/>
  <c r="AF54" i="55"/>
  <c r="AF35" i="55" s="1"/>
  <c r="V68" i="55"/>
  <c r="T68" i="55" s="1"/>
  <c r="V71" i="55"/>
  <c r="T71" i="55" s="1"/>
  <c r="M18" i="11"/>
  <c r="AK47" i="55"/>
  <c r="AI47" i="55" s="1"/>
  <c r="AX47" i="55" s="1"/>
  <c r="V261" i="55"/>
  <c r="T261" i="55" s="1"/>
  <c r="AX261" i="55" s="1"/>
  <c r="E271" i="2"/>
  <c r="Y271" i="2" s="1"/>
  <c r="Y267" i="2" s="1"/>
  <c r="Y266" i="2" s="1"/>
  <c r="J67" i="11"/>
  <c r="C33" i="31"/>
  <c r="P207" i="3"/>
  <c r="P201" i="3"/>
  <c r="P198" i="3"/>
  <c r="T15" i="3"/>
  <c r="V9" i="26"/>
  <c r="AI31" i="27"/>
  <c r="AI30" i="27" s="1"/>
  <c r="AI20" i="27" s="1"/>
  <c r="AI8" i="27" s="1"/>
  <c r="G378" i="6"/>
  <c r="E378" i="6" s="1"/>
  <c r="E207" i="2"/>
  <c r="Y207" i="2" s="1"/>
  <c r="G122" i="2"/>
  <c r="G115" i="2"/>
  <c r="E115" i="2" s="1"/>
  <c r="Y115" i="2" s="1"/>
  <c r="C36" i="51"/>
  <c r="H83" i="4"/>
  <c r="AB35" i="55"/>
  <c r="AH371" i="55"/>
  <c r="AR371" i="55"/>
  <c r="AR370" i="55" s="1"/>
  <c r="G75" i="55"/>
  <c r="E75" i="55" s="1"/>
  <c r="AY75" i="55" s="1"/>
  <c r="E201" i="2"/>
  <c r="Y201" i="2" s="1"/>
  <c r="C9" i="9"/>
  <c r="W8" i="21"/>
  <c r="E160" i="11"/>
  <c r="O160" i="11" s="1"/>
  <c r="G104" i="11"/>
  <c r="P307" i="3"/>
  <c r="P261" i="3"/>
  <c r="P252" i="3"/>
  <c r="P248" i="3"/>
  <c r="AB31" i="27"/>
  <c r="AB30" i="27" s="1"/>
  <c r="AB20" i="27" s="1"/>
  <c r="AB8" i="27" s="1"/>
  <c r="G535" i="6"/>
  <c r="E535" i="6" s="1"/>
  <c r="G519" i="6"/>
  <c r="G408" i="6"/>
  <c r="E408" i="6" s="1"/>
  <c r="Q162" i="2"/>
  <c r="Q14" i="2" s="1"/>
  <c r="Q12" i="2" s="1"/>
  <c r="Q11" i="2" s="1"/>
  <c r="G24" i="2"/>
  <c r="E24" i="2" s="1"/>
  <c r="Y24" i="2" s="1"/>
  <c r="V258" i="55"/>
  <c r="T258" i="55" s="1"/>
  <c r="AX258" i="55" s="1"/>
  <c r="V353" i="55"/>
  <c r="T353" i="55" s="1"/>
  <c r="V118" i="55"/>
  <c r="T118" i="55" s="1"/>
  <c r="AX118" i="55" s="1"/>
  <c r="AK82" i="55"/>
  <c r="AI82" i="55" s="1"/>
  <c r="V182" i="47"/>
  <c r="E145" i="11"/>
  <c r="O145" i="11" s="1"/>
  <c r="O129" i="11" s="1"/>
  <c r="J27" i="4"/>
  <c r="N9" i="26"/>
  <c r="P296" i="2"/>
  <c r="P295" i="2" s="1"/>
  <c r="V296" i="2"/>
  <c r="V295" i="2" s="1"/>
  <c r="V12" i="2" s="1"/>
  <c r="V11" i="2" s="1"/>
  <c r="M296" i="2"/>
  <c r="M295" i="2" s="1"/>
  <c r="S296" i="2"/>
  <c r="S295" i="2" s="1"/>
  <c r="H296" i="2"/>
  <c r="H295" i="2" s="1"/>
  <c r="L288" i="2"/>
  <c r="L287" i="2" s="1"/>
  <c r="G113" i="2"/>
  <c r="E113" i="2" s="1"/>
  <c r="Y113" i="2" s="1"/>
  <c r="K20" i="17"/>
  <c r="J20" i="17" s="1"/>
  <c r="F83" i="4"/>
  <c r="X59" i="55"/>
  <c r="V218" i="55"/>
  <c r="T218" i="55" s="1"/>
  <c r="AW337" i="55"/>
  <c r="AW331" i="55" s="1"/>
  <c r="AH337" i="55"/>
  <c r="AH331" i="55" s="1"/>
  <c r="AU371" i="55"/>
  <c r="AU370" i="55" s="1"/>
  <c r="O23" i="26"/>
  <c r="O22" i="26" s="1"/>
  <c r="X709" i="6"/>
  <c r="U343" i="6"/>
  <c r="O319" i="2"/>
  <c r="W296" i="2"/>
  <c r="W295" i="2" s="1"/>
  <c r="W12" i="2" s="1"/>
  <c r="W11" i="2" s="1"/>
  <c r="N296" i="2"/>
  <c r="N295" i="2" s="1"/>
  <c r="X308" i="2"/>
  <c r="U296" i="2"/>
  <c r="G280" i="2"/>
  <c r="E280" i="2" s="1"/>
  <c r="Y280" i="2" s="1"/>
  <c r="G226" i="2"/>
  <c r="E226" i="2" s="1"/>
  <c r="Y226" i="2" s="1"/>
  <c r="G173" i="2"/>
  <c r="E173" i="2" s="1"/>
  <c r="Y173" i="2" s="1"/>
  <c r="G152" i="2"/>
  <c r="E152" i="2" s="1"/>
  <c r="Y152" i="2" s="1"/>
  <c r="G150" i="2"/>
  <c r="E150" i="2" s="1"/>
  <c r="Y150" i="2" s="1"/>
  <c r="G32" i="2"/>
  <c r="E32" i="2" s="1"/>
  <c r="Y32" i="2" s="1"/>
  <c r="S8" i="47"/>
  <c r="G56" i="47"/>
  <c r="G60" i="47"/>
  <c r="E60" i="47" s="1"/>
  <c r="U60" i="47" s="1"/>
  <c r="V60" i="47" s="1"/>
  <c r="H411" i="3"/>
  <c r="H382" i="3" s="1"/>
  <c r="H373" i="3" s="1"/>
  <c r="V24" i="55"/>
  <c r="V48" i="55"/>
  <c r="T48" i="55" s="1"/>
  <c r="AK48" i="55"/>
  <c r="AI48" i="55" s="1"/>
  <c r="W232" i="55"/>
  <c r="W231" i="55" s="1"/>
  <c r="AG284" i="55"/>
  <c r="AV284" i="55"/>
  <c r="AV283" i="55" s="1"/>
  <c r="R283" i="55"/>
  <c r="AQ296" i="55"/>
  <c r="O14" i="26"/>
  <c r="W709" i="6"/>
  <c r="F709" i="6"/>
  <c r="J709" i="6"/>
  <c r="J11" i="6" s="1"/>
  <c r="W641" i="6"/>
  <c r="W611" i="6" s="1"/>
  <c r="P641" i="6"/>
  <c r="P611" i="6" s="1"/>
  <c r="P11" i="6" s="1"/>
  <c r="H641" i="6"/>
  <c r="H611" i="6" s="1"/>
  <c r="G530" i="6"/>
  <c r="G505" i="6"/>
  <c r="E505" i="6" s="1"/>
  <c r="G375" i="2"/>
  <c r="E375" i="2" s="1"/>
  <c r="Y375" i="2" s="1"/>
  <c r="G372" i="2"/>
  <c r="E372" i="2" s="1"/>
  <c r="Y372" i="2" s="1"/>
  <c r="E275" i="2"/>
  <c r="G246" i="2"/>
  <c r="E246" i="2" s="1"/>
  <c r="Y246" i="2" s="1"/>
  <c r="X238" i="2"/>
  <c r="I162" i="2"/>
  <c r="I14" i="2" s="1"/>
  <c r="G161" i="2"/>
  <c r="E161" i="2" s="1"/>
  <c r="Y161" i="2" s="1"/>
  <c r="E127" i="2"/>
  <c r="Y127" i="2" s="1"/>
  <c r="G107" i="2"/>
  <c r="E107" i="2" s="1"/>
  <c r="Y107" i="2" s="1"/>
  <c r="G48" i="2"/>
  <c r="E48" i="2" s="1"/>
  <c r="Y48" i="2" s="1"/>
  <c r="G43" i="2"/>
  <c r="E43" i="2" s="1"/>
  <c r="Y43" i="2" s="1"/>
  <c r="Z8" i="52"/>
  <c r="V51" i="55"/>
  <c r="T51" i="55" s="1"/>
  <c r="Y302" i="55"/>
  <c r="AV302" i="55"/>
  <c r="AC307" i="55"/>
  <c r="AM307" i="55"/>
  <c r="V354" i="55"/>
  <c r="T354" i="55" s="1"/>
  <c r="I9" i="48"/>
  <c r="C11" i="48"/>
  <c r="C9" i="48" s="1"/>
  <c r="P189" i="3"/>
  <c r="T23" i="26"/>
  <c r="T22" i="26" s="1"/>
  <c r="I23" i="26"/>
  <c r="I22" i="26" s="1"/>
  <c r="I9" i="26" s="1"/>
  <c r="M32" i="27"/>
  <c r="M31" i="27" s="1"/>
  <c r="M30" i="27" s="1"/>
  <c r="S31" i="27"/>
  <c r="S30" i="27" s="1"/>
  <c r="Q641" i="6"/>
  <c r="Q611" i="6" s="1"/>
  <c r="G504" i="6"/>
  <c r="E504" i="6" s="1"/>
  <c r="Q416" i="6"/>
  <c r="I416" i="6"/>
  <c r="I415" i="6" s="1"/>
  <c r="I11" i="6" s="1"/>
  <c r="U416" i="6"/>
  <c r="U415" i="6" s="1"/>
  <c r="G399" i="6"/>
  <c r="E399" i="6" s="1"/>
  <c r="L392" i="6"/>
  <c r="G384" i="6"/>
  <c r="E384" i="6" s="1"/>
  <c r="G398" i="2"/>
  <c r="E393" i="2"/>
  <c r="G382" i="2"/>
  <c r="E382" i="2" s="1"/>
  <c r="Y382" i="2" s="1"/>
  <c r="G379" i="2"/>
  <c r="E379" i="2" s="1"/>
  <c r="Y379" i="2" s="1"/>
  <c r="G376" i="2"/>
  <c r="E376" i="2" s="1"/>
  <c r="Y376" i="2" s="1"/>
  <c r="G371" i="2"/>
  <c r="G228" i="2"/>
  <c r="E228" i="2" s="1"/>
  <c r="Y228" i="2" s="1"/>
  <c r="E212" i="2"/>
  <c r="Y212" i="2" s="1"/>
  <c r="G174" i="2"/>
  <c r="E174" i="2" s="1"/>
  <c r="Y174" i="2" s="1"/>
  <c r="G167" i="2"/>
  <c r="E167" i="2" s="1"/>
  <c r="Y167" i="2" s="1"/>
  <c r="R162" i="2"/>
  <c r="R14" i="2" s="1"/>
  <c r="R12" i="2" s="1"/>
  <c r="R11" i="2" s="1"/>
  <c r="E135" i="2"/>
  <c r="Y135" i="2" s="1"/>
  <c r="G103" i="2"/>
  <c r="E103" i="2" s="1"/>
  <c r="Y103" i="2" s="1"/>
  <c r="G11" i="44"/>
  <c r="R29" i="46"/>
  <c r="R16" i="46" s="1"/>
  <c r="R11" i="46" s="1"/>
  <c r="R10" i="46" s="1"/>
  <c r="G21" i="2"/>
  <c r="E21" i="2" s="1"/>
  <c r="Y21" i="2" s="1"/>
  <c r="T9" i="47"/>
  <c r="I8" i="47"/>
  <c r="R8" i="47"/>
  <c r="T31" i="47"/>
  <c r="L31" i="47"/>
  <c r="L8" i="47" s="1"/>
  <c r="G46" i="47"/>
  <c r="E46" i="47" s="1"/>
  <c r="U46" i="47" s="1"/>
  <c r="V46" i="47" s="1"/>
  <c r="E57" i="47"/>
  <c r="U57" i="47" s="1"/>
  <c r="V57" i="47" s="1"/>
  <c r="G61" i="47"/>
  <c r="E61" i="47" s="1"/>
  <c r="U61" i="47" s="1"/>
  <c r="V61" i="47" s="1"/>
  <c r="E68" i="47"/>
  <c r="U68" i="47" s="1"/>
  <c r="V68" i="47" s="1"/>
  <c r="L301" i="47"/>
  <c r="T301" i="47"/>
  <c r="L367" i="47"/>
  <c r="H50" i="44"/>
  <c r="AA9" i="51"/>
  <c r="AK204" i="55"/>
  <c r="AI204" i="55" s="1"/>
  <c r="V369" i="55"/>
  <c r="T369" i="55" s="1"/>
  <c r="AK369" i="55"/>
  <c r="AI369" i="55" s="1"/>
  <c r="L55" i="11"/>
  <c r="L54" i="11" s="1"/>
  <c r="O100" i="3"/>
  <c r="H23" i="26"/>
  <c r="H22" i="26" s="1"/>
  <c r="H9" i="26" s="1"/>
  <c r="F478" i="6"/>
  <c r="S478" i="6"/>
  <c r="S415" i="6" s="1"/>
  <c r="S11" i="6" s="1"/>
  <c r="E406" i="6"/>
  <c r="E374" i="6"/>
  <c r="G401" i="2"/>
  <c r="G352" i="2"/>
  <c r="E352" i="2" s="1"/>
  <c r="Y352" i="2" s="1"/>
  <c r="G309" i="2"/>
  <c r="E309" i="2" s="1"/>
  <c r="Y309" i="2" s="1"/>
  <c r="E181" i="2"/>
  <c r="Y181" i="2" s="1"/>
  <c r="K73" i="47"/>
  <c r="K72" i="47" s="1"/>
  <c r="H367" i="47"/>
  <c r="H7" i="47" s="1"/>
  <c r="Y9" i="50"/>
  <c r="H8" i="52"/>
  <c r="AG35" i="55"/>
  <c r="V43" i="55"/>
  <c r="T43" i="55" s="1"/>
  <c r="V365" i="55"/>
  <c r="T365" i="55" s="1"/>
  <c r="W371" i="55"/>
  <c r="AO371" i="55"/>
  <c r="AO370" i="55" s="1"/>
  <c r="AK387" i="55"/>
  <c r="AI387" i="55" s="1"/>
  <c r="T30" i="3"/>
  <c r="T29" i="3" s="1"/>
  <c r="T28" i="3" s="1"/>
  <c r="L10" i="26"/>
  <c r="L9" i="26" s="1"/>
  <c r="P31" i="27"/>
  <c r="P30" i="27" s="1"/>
  <c r="AH20" i="27"/>
  <c r="AH8" i="27" s="1"/>
  <c r="X641" i="6"/>
  <c r="X611" i="6" s="1"/>
  <c r="N553" i="6"/>
  <c r="N415" i="6" s="1"/>
  <c r="G364" i="2"/>
  <c r="E364" i="2" s="1"/>
  <c r="Y364" i="2" s="1"/>
  <c r="L220" i="2"/>
  <c r="L219" i="2" s="1"/>
  <c r="P14" i="2"/>
  <c r="P12" i="2" s="1"/>
  <c r="P11" i="2" s="1"/>
  <c r="X206" i="2"/>
  <c r="G59" i="2"/>
  <c r="E59" i="2" s="1"/>
  <c r="Y59" i="2" s="1"/>
  <c r="G36" i="2"/>
  <c r="E36" i="2" s="1"/>
  <c r="Y36" i="2" s="1"/>
  <c r="U29" i="46"/>
  <c r="U16" i="46" s="1"/>
  <c r="U11" i="46" s="1"/>
  <c r="U10" i="46" s="1"/>
  <c r="E148" i="2"/>
  <c r="Y148" i="2" s="1"/>
  <c r="N138" i="47"/>
  <c r="N72" i="47" s="1"/>
  <c r="N301" i="47"/>
  <c r="J301" i="47"/>
  <c r="R301" i="47"/>
  <c r="I367" i="47"/>
  <c r="Z11" i="50"/>
  <c r="AG10" i="50"/>
  <c r="AG9" i="50" s="1"/>
  <c r="Z17" i="50"/>
  <c r="C17" i="50" s="1"/>
  <c r="AD9" i="50"/>
  <c r="Z12" i="50"/>
  <c r="R9" i="50"/>
  <c r="AE284" i="55"/>
  <c r="AE283" i="55" s="1"/>
  <c r="G323" i="55"/>
  <c r="V359" i="55"/>
  <c r="T359" i="55" s="1"/>
  <c r="AK359" i="55"/>
  <c r="V361" i="55"/>
  <c r="T361" i="55" s="1"/>
  <c r="AX361" i="55" s="1"/>
  <c r="AD325" i="55"/>
  <c r="I54" i="48"/>
  <c r="C56" i="48"/>
  <c r="F22" i="23"/>
  <c r="E53" i="45"/>
  <c r="Z16" i="50"/>
  <c r="D20" i="50"/>
  <c r="D12" i="50"/>
  <c r="AV223" i="55"/>
  <c r="AV222" i="55" s="1"/>
  <c r="AH223" i="55"/>
  <c r="AH222" i="55" s="1"/>
  <c r="AG223" i="55"/>
  <c r="AG222" i="55" s="1"/>
  <c r="AI230" i="55"/>
  <c r="AX230" i="55" s="1"/>
  <c r="AK230" i="55"/>
  <c r="V233" i="55"/>
  <c r="T233" i="55" s="1"/>
  <c r="AJ232" i="55"/>
  <c r="AJ231" i="55" s="1"/>
  <c r="AT232" i="55"/>
  <c r="AT231" i="55" s="1"/>
  <c r="V234" i="55"/>
  <c r="T234" i="55" s="1"/>
  <c r="AX234" i="55" s="1"/>
  <c r="AV232" i="55"/>
  <c r="AV231" i="55" s="1"/>
  <c r="V236" i="55"/>
  <c r="T236" i="55" s="1"/>
  <c r="AB242" i="55"/>
  <c r="AB241" i="55" s="1"/>
  <c r="W268" i="55"/>
  <c r="W241" i="55" s="1"/>
  <c r="AQ268" i="55"/>
  <c r="AL307" i="55"/>
  <c r="AD315" i="55"/>
  <c r="AO331" i="55"/>
  <c r="V355" i="55"/>
  <c r="T355" i="55" s="1"/>
  <c r="V356" i="55"/>
  <c r="T356" i="55" s="1"/>
  <c r="AK356" i="55"/>
  <c r="AI356" i="55" s="1"/>
  <c r="AF79" i="56"/>
  <c r="AF78" i="56" s="1"/>
  <c r="U101" i="56"/>
  <c r="S101" i="56" s="1"/>
  <c r="AG101" i="56" s="1"/>
  <c r="AB79" i="56"/>
  <c r="AB78" i="56" s="1"/>
  <c r="U493" i="56"/>
  <c r="U486" i="56" s="1"/>
  <c r="AA7" i="48"/>
  <c r="AE6" i="48"/>
  <c r="V12" i="48"/>
  <c r="U355" i="56"/>
  <c r="S355" i="56" s="1"/>
  <c r="C51" i="48"/>
  <c r="M56" i="48"/>
  <c r="P53" i="3"/>
  <c r="K292" i="3"/>
  <c r="P68" i="3"/>
  <c r="T12" i="52"/>
  <c r="N51" i="3"/>
  <c r="K38" i="11"/>
  <c r="K36" i="11" s="1"/>
  <c r="C13" i="52"/>
  <c r="R17" i="17" s="1"/>
  <c r="Q17" i="17" s="1"/>
  <c r="M17" i="17" s="1"/>
  <c r="AK23" i="55"/>
  <c r="AI23" i="55" s="1"/>
  <c r="AX23" i="55" s="1"/>
  <c r="AK27" i="55"/>
  <c r="AI27" i="55" s="1"/>
  <c r="V29" i="55"/>
  <c r="T29" i="55" s="1"/>
  <c r="AB16" i="55"/>
  <c r="AQ16" i="55"/>
  <c r="AK56" i="55"/>
  <c r="AI56" i="55" s="1"/>
  <c r="AG59" i="55"/>
  <c r="AV59" i="55"/>
  <c r="AC59" i="55"/>
  <c r="AK75" i="55"/>
  <c r="AI75" i="55" s="1"/>
  <c r="AX75" i="55" s="1"/>
  <c r="AC81" i="55"/>
  <c r="AC80" i="55" s="1"/>
  <c r="AG131" i="55"/>
  <c r="AG130" i="55" s="1"/>
  <c r="V157" i="55"/>
  <c r="V158" i="55"/>
  <c r="T158" i="55" s="1"/>
  <c r="V183" i="55"/>
  <c r="T183" i="55" s="1"/>
  <c r="AA175" i="55"/>
  <c r="AA174" i="55" s="1"/>
  <c r="AD198" i="55"/>
  <c r="AR198" i="55"/>
  <c r="AC214" i="55"/>
  <c r="AC213" i="55" s="1"/>
  <c r="AQ214" i="55"/>
  <c r="AQ213" i="55" s="1"/>
  <c r="AS296" i="55"/>
  <c r="AS283" i="55" s="1"/>
  <c r="Z325" i="55"/>
  <c r="AN307" i="55"/>
  <c r="V211" i="56"/>
  <c r="P408" i="3"/>
  <c r="D54" i="45"/>
  <c r="E48" i="12"/>
  <c r="C48" i="12" s="1"/>
  <c r="V19" i="50"/>
  <c r="V9" i="50" s="1"/>
  <c r="M28" i="48"/>
  <c r="X28" i="48" s="1"/>
  <c r="C54" i="12"/>
  <c r="D14" i="50"/>
  <c r="C14" i="50" s="1"/>
  <c r="AH27" i="55"/>
  <c r="T27" i="55" s="1"/>
  <c r="AN16" i="55"/>
  <c r="AK247" i="55"/>
  <c r="AI247" i="55" s="1"/>
  <c r="AE263" i="55"/>
  <c r="AE241" i="55" s="1"/>
  <c r="AN268" i="55"/>
  <c r="AN241" i="55" s="1"/>
  <c r="AK342" i="55"/>
  <c r="AI342" i="55" s="1"/>
  <c r="AX342" i="55" s="1"/>
  <c r="V386" i="55"/>
  <c r="T386" i="55" s="1"/>
  <c r="AX386" i="55" s="1"/>
  <c r="V387" i="55"/>
  <c r="T387" i="55" s="1"/>
  <c r="G294" i="56"/>
  <c r="T49" i="48"/>
  <c r="R49" i="48" s="1"/>
  <c r="M15" i="17"/>
  <c r="D13" i="50"/>
  <c r="AK26" i="55"/>
  <c r="AK147" i="55"/>
  <c r="AI147" i="55" s="1"/>
  <c r="AX147" i="55" s="1"/>
  <c r="AK152" i="55"/>
  <c r="AC198" i="55"/>
  <c r="AQ198" i="55"/>
  <c r="AQ174" i="55" s="1"/>
  <c r="G245" i="55"/>
  <c r="E245" i="55" s="1"/>
  <c r="AY245" i="55" s="1"/>
  <c r="U371" i="55"/>
  <c r="AQ371" i="55"/>
  <c r="AQ370" i="55" s="1"/>
  <c r="L19" i="11"/>
  <c r="F15" i="48"/>
  <c r="V43" i="48"/>
  <c r="M44" i="48"/>
  <c r="M43" i="48" s="1"/>
  <c r="D12" i="52"/>
  <c r="D9" i="52" s="1"/>
  <c r="G262" i="56"/>
  <c r="AD265" i="56"/>
  <c r="AD238" i="56" s="1"/>
  <c r="G342" i="56"/>
  <c r="E342" i="56" s="1"/>
  <c r="AG342" i="56" s="1"/>
  <c r="P220" i="3"/>
  <c r="H18" i="11"/>
  <c r="H11" i="11" s="1"/>
  <c r="H10" i="11" s="1"/>
  <c r="T48" i="48"/>
  <c r="R48" i="48" s="1"/>
  <c r="AE48" i="48" s="1"/>
  <c r="AF48" i="48" s="1"/>
  <c r="AA56" i="48"/>
  <c r="Y56" i="48" s="1"/>
  <c r="AS56" i="48" s="1"/>
  <c r="AT56" i="48" s="1"/>
  <c r="D16" i="50"/>
  <c r="W322" i="56"/>
  <c r="W277" i="56" s="1"/>
  <c r="W237" i="56" s="1"/>
  <c r="AC364" i="56"/>
  <c r="AC340" i="56" s="1"/>
  <c r="S380" i="56"/>
  <c r="AB387" i="56"/>
  <c r="AA387" i="56"/>
  <c r="AR12" i="48"/>
  <c r="AE15" i="48"/>
  <c r="L54" i="48"/>
  <c r="AA58" i="48"/>
  <c r="Y58" i="48" s="1"/>
  <c r="AS58" i="48" s="1"/>
  <c r="AT58" i="48" s="1"/>
  <c r="T317" i="56"/>
  <c r="T277" i="56" s="1"/>
  <c r="T237" i="56" s="1"/>
  <c r="AB322" i="56"/>
  <c r="N364" i="56"/>
  <c r="N340" i="56" s="1"/>
  <c r="D16" i="52"/>
  <c r="F82" i="4" s="1"/>
  <c r="P228" i="3"/>
  <c r="L9" i="48"/>
  <c r="N84" i="3"/>
  <c r="N73" i="3" s="1"/>
  <c r="M30" i="48"/>
  <c r="X30" i="48" s="1"/>
  <c r="AH322" i="56"/>
  <c r="G49" i="48"/>
  <c r="E49" i="48" s="1"/>
  <c r="D39" i="4"/>
  <c r="C57" i="48"/>
  <c r="P311" i="3"/>
  <c r="C21" i="23"/>
  <c r="V317" i="56"/>
  <c r="V277" i="56" s="1"/>
  <c r="AC550" i="56"/>
  <c r="AC538" i="56" s="1"/>
  <c r="AC506" i="56" s="1"/>
  <c r="U557" i="56"/>
  <c r="S557" i="56" s="1"/>
  <c r="AE550" i="56"/>
  <c r="AE538" i="56" s="1"/>
  <c r="AE506" i="56" s="1"/>
  <c r="U559" i="56"/>
  <c r="S559" i="56" s="1"/>
  <c r="AA34" i="56"/>
  <c r="U77" i="56"/>
  <c r="M15" i="56"/>
  <c r="M13" i="56" s="1"/>
  <c r="M12" i="56" s="1"/>
  <c r="AD79" i="56"/>
  <c r="N128" i="56"/>
  <c r="N15" i="56" s="1"/>
  <c r="AC154" i="56"/>
  <c r="AC128" i="56" s="1"/>
  <c r="AA223" i="56"/>
  <c r="AA222" i="56" s="1"/>
  <c r="M128" i="11"/>
  <c r="M17" i="48"/>
  <c r="X17" i="48" s="1"/>
  <c r="AA31" i="48"/>
  <c r="Y31" i="48" s="1"/>
  <c r="AS31" i="48" s="1"/>
  <c r="AT31" i="48" s="1"/>
  <c r="M40" i="48"/>
  <c r="C52" i="48"/>
  <c r="G15" i="4"/>
  <c r="U10" i="17"/>
  <c r="F18" i="17"/>
  <c r="F15" i="17"/>
  <c r="D14" i="17"/>
  <c r="D13" i="17"/>
  <c r="D12" i="17"/>
  <c r="M22" i="17"/>
  <c r="D22" i="17"/>
  <c r="K40" i="14" s="1"/>
  <c r="J40" i="14" s="1"/>
  <c r="C40" i="14" s="1"/>
  <c r="F11" i="17"/>
  <c r="E9" i="17"/>
  <c r="D17" i="17"/>
  <c r="D19" i="17"/>
  <c r="K27" i="14" s="1"/>
  <c r="D11" i="17"/>
  <c r="K10" i="17"/>
  <c r="D15" i="17"/>
  <c r="T14" i="17"/>
  <c r="E12" i="17"/>
  <c r="G10" i="17"/>
  <c r="M23" i="17"/>
  <c r="T15" i="17"/>
  <c r="E15" i="17"/>
  <c r="C15" i="17" s="1"/>
  <c r="T22" i="17"/>
  <c r="D16" i="17"/>
  <c r="F14" i="17"/>
  <c r="E14" i="17"/>
  <c r="E16" i="17"/>
  <c r="M16" i="17"/>
  <c r="F17" i="17"/>
  <c r="N10" i="17"/>
  <c r="F20" i="17"/>
  <c r="M18" i="17"/>
  <c r="F12" i="17"/>
  <c r="G80" i="4"/>
  <c r="O10" i="19"/>
  <c r="AI297" i="55"/>
  <c r="M21" i="17"/>
  <c r="U444" i="56"/>
  <c r="AG337" i="56"/>
  <c r="E39" i="56"/>
  <c r="E34" i="56" s="1"/>
  <c r="G34" i="56"/>
  <c r="AX358" i="55"/>
  <c r="E376" i="55"/>
  <c r="G371" i="55"/>
  <c r="G370" i="55" s="1"/>
  <c r="V376" i="55"/>
  <c r="T376" i="55" s="1"/>
  <c r="AC371" i="55"/>
  <c r="AK376" i="55"/>
  <c r="AM371" i="55"/>
  <c r="AM370" i="55" s="1"/>
  <c r="U243" i="56"/>
  <c r="AE239" i="56"/>
  <c r="AE238" i="56" s="1"/>
  <c r="X322" i="56"/>
  <c r="U323" i="56"/>
  <c r="Y364" i="56"/>
  <c r="Y340" i="56" s="1"/>
  <c r="T364" i="56"/>
  <c r="T340" i="56" s="1"/>
  <c r="S366" i="56"/>
  <c r="Z612" i="6"/>
  <c r="E369" i="56"/>
  <c r="AG369" i="56" s="1"/>
  <c r="AE326" i="56"/>
  <c r="U327" i="56"/>
  <c r="E11" i="18"/>
  <c r="E20" i="23"/>
  <c r="D22" i="23"/>
  <c r="D26" i="23" s="1"/>
  <c r="Y44" i="2"/>
  <c r="U508" i="56"/>
  <c r="Z447" i="6"/>
  <c r="Y447" i="6"/>
  <c r="G267" i="2"/>
  <c r="G266" i="2" s="1"/>
  <c r="G271" i="56"/>
  <c r="Z518" i="6"/>
  <c r="Y518" i="6"/>
  <c r="AX149" i="55"/>
  <c r="AK124" i="55"/>
  <c r="AI124" i="55" s="1"/>
  <c r="C32" i="48"/>
  <c r="X38" i="48"/>
  <c r="S217" i="56"/>
  <c r="U215" i="56"/>
  <c r="U214" i="56" s="1"/>
  <c r="AG261" i="56"/>
  <c r="E20" i="56"/>
  <c r="M12" i="48"/>
  <c r="X13" i="48"/>
  <c r="X12" i="48" s="1"/>
  <c r="U11" i="6"/>
  <c r="J22" i="17"/>
  <c r="I110" i="11"/>
  <c r="I104" i="11" s="1"/>
  <c r="F111" i="11"/>
  <c r="E22" i="11"/>
  <c r="F21" i="11"/>
  <c r="J432" i="3"/>
  <c r="R25" i="16"/>
  <c r="P436" i="3"/>
  <c r="K164" i="2"/>
  <c r="K163" i="2" s="1"/>
  <c r="K162" i="2" s="1"/>
  <c r="G166" i="2"/>
  <c r="D18" i="50"/>
  <c r="K10" i="50"/>
  <c r="T24" i="55"/>
  <c r="AX24" i="55" s="1"/>
  <c r="U16" i="55"/>
  <c r="AK30" i="55"/>
  <c r="AI30" i="55" s="1"/>
  <c r="AR16" i="55"/>
  <c r="AX31" i="55"/>
  <c r="W35" i="55"/>
  <c r="AK41" i="55"/>
  <c r="AI41" i="55" s="1"/>
  <c r="AS35" i="55"/>
  <c r="AM35" i="55"/>
  <c r="AK43" i="55"/>
  <c r="AI43" i="55" s="1"/>
  <c r="AX43" i="55" s="1"/>
  <c r="K35" i="55"/>
  <c r="AO49" i="55"/>
  <c r="AK49" i="55" s="1"/>
  <c r="AI49" i="55" s="1"/>
  <c r="Z49" i="55"/>
  <c r="V49" i="55" s="1"/>
  <c r="T49" i="55" s="1"/>
  <c r="G49" i="55"/>
  <c r="E49" i="55" s="1"/>
  <c r="AY49" i="55" s="1"/>
  <c r="AP57" i="55"/>
  <c r="AK57" i="55" s="1"/>
  <c r="AI57" i="55" s="1"/>
  <c r="G57" i="55"/>
  <c r="E57" i="55" s="1"/>
  <c r="AY57" i="55" s="1"/>
  <c r="AA57" i="55"/>
  <c r="V57" i="55" s="1"/>
  <c r="T57" i="55" s="1"/>
  <c r="L35" i="55"/>
  <c r="AN35" i="55"/>
  <c r="AU60" i="55"/>
  <c r="AK60" i="55" s="1"/>
  <c r="G60" i="55"/>
  <c r="Q59" i="55"/>
  <c r="AF60" i="55"/>
  <c r="V60" i="55" s="1"/>
  <c r="AD59" i="55"/>
  <c r="AR59" i="55"/>
  <c r="AE187" i="55"/>
  <c r="V187" i="55" s="1"/>
  <c r="S187" i="55"/>
  <c r="P175" i="55"/>
  <c r="P174" i="55" s="1"/>
  <c r="AT187" i="55"/>
  <c r="G187" i="55"/>
  <c r="AB175" i="55"/>
  <c r="AB174" i="55" s="1"/>
  <c r="AP175" i="55"/>
  <c r="AP174" i="55" s="1"/>
  <c r="AL214" i="55"/>
  <c r="AL213" i="55" s="1"/>
  <c r="E331" i="55"/>
  <c r="BB331" i="55" s="1"/>
  <c r="BB332" i="55" s="1"/>
  <c r="AY337" i="55"/>
  <c r="AY331" i="55" s="1"/>
  <c r="K154" i="56"/>
  <c r="G171" i="56"/>
  <c r="E171" i="56" s="1"/>
  <c r="V247" i="55"/>
  <c r="T247" i="55" s="1"/>
  <c r="E267" i="2"/>
  <c r="E266" i="2" s="1"/>
  <c r="E268" i="56"/>
  <c r="AG269" i="56"/>
  <c r="AG268" i="56" s="1"/>
  <c r="K210" i="3" s="1"/>
  <c r="U413" i="56"/>
  <c r="S10" i="19"/>
  <c r="H21" i="8"/>
  <c r="I21" i="8"/>
  <c r="AK365" i="55"/>
  <c r="AI365" i="55" s="1"/>
  <c r="AX365" i="55" s="1"/>
  <c r="X387" i="56"/>
  <c r="X340" i="56" s="1"/>
  <c r="U388" i="56"/>
  <c r="W387" i="56"/>
  <c r="W340" i="56" s="1"/>
  <c r="U392" i="56"/>
  <c r="S392" i="56" s="1"/>
  <c r="AC260" i="56"/>
  <c r="U263" i="56"/>
  <c r="S263" i="56" s="1"/>
  <c r="Y487" i="6"/>
  <c r="Z515" i="6"/>
  <c r="Y515" i="6"/>
  <c r="AK46" i="55"/>
  <c r="AI46" i="55" s="1"/>
  <c r="AW68" i="55"/>
  <c r="AI270" i="55"/>
  <c r="AX270" i="55" s="1"/>
  <c r="AK268" i="55"/>
  <c r="AI233" i="55"/>
  <c r="E354" i="2"/>
  <c r="Y354" i="2" s="1"/>
  <c r="Y351" i="2" s="1"/>
  <c r="G351" i="2"/>
  <c r="E160" i="56"/>
  <c r="G367" i="56"/>
  <c r="E367" i="56" s="1"/>
  <c r="AG367" i="56" s="1"/>
  <c r="E201" i="56"/>
  <c r="Y381" i="6"/>
  <c r="Z381" i="6"/>
  <c r="Z484" i="6"/>
  <c r="Y484" i="6"/>
  <c r="AO173" i="55"/>
  <c r="Z173" i="55"/>
  <c r="Z156" i="55" s="1"/>
  <c r="G173" i="55"/>
  <c r="K156" i="55"/>
  <c r="AC175" i="55"/>
  <c r="V196" i="55"/>
  <c r="T196" i="55" s="1"/>
  <c r="AX37" i="55"/>
  <c r="Y16" i="48"/>
  <c r="AA15" i="48"/>
  <c r="AG279" i="56"/>
  <c r="AG278" i="56" s="1"/>
  <c r="E278" i="56"/>
  <c r="S35" i="56"/>
  <c r="AX113" i="55"/>
  <c r="E35" i="43"/>
  <c r="F37" i="45"/>
  <c r="E37" i="45"/>
  <c r="E323" i="47"/>
  <c r="U324" i="47"/>
  <c r="E289" i="2"/>
  <c r="G127" i="56"/>
  <c r="Z127" i="56"/>
  <c r="Z109" i="56" s="1"/>
  <c r="AF228" i="56"/>
  <c r="AF223" i="56" s="1"/>
  <c r="AF222" i="56" s="1"/>
  <c r="R223" i="56"/>
  <c r="R222" i="56" s="1"/>
  <c r="P227" i="3"/>
  <c r="P259" i="3"/>
  <c r="N255" i="3"/>
  <c r="U12" i="47"/>
  <c r="V12" i="47" s="1"/>
  <c r="AI359" i="55"/>
  <c r="AX359" i="55" s="1"/>
  <c r="U166" i="56"/>
  <c r="S166" i="56" s="1"/>
  <c r="AG166" i="56" s="1"/>
  <c r="U313" i="56"/>
  <c r="S313" i="56" s="1"/>
  <c r="AA311" i="56"/>
  <c r="AA277" i="56" s="1"/>
  <c r="U318" i="56"/>
  <c r="AB317" i="56"/>
  <c r="R20" i="17"/>
  <c r="AT13" i="4"/>
  <c r="AL14" i="3"/>
  <c r="BD535" i="3"/>
  <c r="K411" i="3"/>
  <c r="W147" i="3"/>
  <c r="J108" i="11"/>
  <c r="S320" i="56"/>
  <c r="AX160" i="55"/>
  <c r="E106" i="11"/>
  <c r="F105" i="11"/>
  <c r="E61" i="11"/>
  <c r="F59" i="11"/>
  <c r="C16" i="31"/>
  <c r="V77" i="47"/>
  <c r="AX132" i="55"/>
  <c r="E325" i="55"/>
  <c r="BB325" i="55" s="1"/>
  <c r="BB326" i="55" s="1"/>
  <c r="U316" i="56"/>
  <c r="AX98" i="55"/>
  <c r="AX346" i="55"/>
  <c r="J20" i="11"/>
  <c r="AI322" i="55"/>
  <c r="S413" i="56"/>
  <c r="AG314" i="56"/>
  <c r="AG311" i="56" s="1"/>
  <c r="K337" i="3" s="1"/>
  <c r="E311" i="56"/>
  <c r="AG227" i="56"/>
  <c r="E223" i="56"/>
  <c r="E222" i="56" s="1"/>
  <c r="AB367" i="56"/>
  <c r="U367" i="56" s="1"/>
  <c r="S367" i="56" s="1"/>
  <c r="T345" i="55"/>
  <c r="Z503" i="6"/>
  <c r="Y503" i="6"/>
  <c r="E141" i="2"/>
  <c r="Y141" i="2" s="1"/>
  <c r="T357" i="3"/>
  <c r="Z746" i="6"/>
  <c r="Y746" i="6"/>
  <c r="E739" i="6"/>
  <c r="E363" i="2"/>
  <c r="Y363" i="2" s="1"/>
  <c r="X357" i="2"/>
  <c r="X356" i="2" s="1"/>
  <c r="X355" i="2" s="1"/>
  <c r="G362" i="2"/>
  <c r="E362" i="2" s="1"/>
  <c r="Y362" i="2" s="1"/>
  <c r="L357" i="2"/>
  <c r="L356" i="2" s="1"/>
  <c r="G360" i="2"/>
  <c r="E360" i="2" s="1"/>
  <c r="Y360" i="2" s="1"/>
  <c r="T357" i="2"/>
  <c r="T356" i="2" s="1"/>
  <c r="K357" i="2"/>
  <c r="K356" i="2" s="1"/>
  <c r="G359" i="2"/>
  <c r="G320" i="2"/>
  <c r="K319" i="2"/>
  <c r="G312" i="2"/>
  <c r="K308" i="2"/>
  <c r="G303" i="2"/>
  <c r="E303" i="2" s="1"/>
  <c r="Y303" i="2" s="1"/>
  <c r="L297" i="2"/>
  <c r="K297" i="2"/>
  <c r="G301" i="2"/>
  <c r="E301" i="2" s="1"/>
  <c r="Y301" i="2" s="1"/>
  <c r="X297" i="2"/>
  <c r="E298" i="2"/>
  <c r="K220" i="2"/>
  <c r="K219" i="2" s="1"/>
  <c r="G223" i="2"/>
  <c r="E214" i="2"/>
  <c r="Y214" i="2" s="1"/>
  <c r="G206" i="2"/>
  <c r="E194" i="2"/>
  <c r="U184" i="56"/>
  <c r="S184" i="56" s="1"/>
  <c r="AG184" i="56" s="1"/>
  <c r="Y171" i="56"/>
  <c r="Y154" i="56" s="1"/>
  <c r="Y128" i="56" s="1"/>
  <c r="U282" i="56"/>
  <c r="AB278" i="56"/>
  <c r="AF77" i="56"/>
  <c r="AF58" i="56" s="1"/>
  <c r="R58" i="56"/>
  <c r="T375" i="3"/>
  <c r="AI88" i="55"/>
  <c r="U111" i="56"/>
  <c r="AD109" i="56"/>
  <c r="AD78" i="56" s="1"/>
  <c r="AF369" i="56"/>
  <c r="AF364" i="56" s="1"/>
  <c r="R364" i="56"/>
  <c r="R340" i="56" s="1"/>
  <c r="AA364" i="56"/>
  <c r="U385" i="56"/>
  <c r="S385" i="56" s="1"/>
  <c r="U389" i="56"/>
  <c r="S389" i="56" s="1"/>
  <c r="V387" i="56"/>
  <c r="S393" i="56"/>
  <c r="T387" i="56"/>
  <c r="T215" i="55"/>
  <c r="AG539" i="56"/>
  <c r="L109" i="56"/>
  <c r="S540" i="56"/>
  <c r="S539" i="56" s="1"/>
  <c r="AX306" i="55"/>
  <c r="U307" i="56"/>
  <c r="AG272" i="56"/>
  <c r="AG271" i="56" s="1"/>
  <c r="K241" i="3" s="1"/>
  <c r="E271" i="56"/>
  <c r="AG389" i="56"/>
  <c r="AF223" i="55"/>
  <c r="AF222" i="55" s="1"/>
  <c r="V224" i="55"/>
  <c r="Z81" i="55"/>
  <c r="V82" i="55"/>
  <c r="AK36" i="55"/>
  <c r="L277" i="56"/>
  <c r="L237" i="56" s="1"/>
  <c r="Z317" i="56"/>
  <c r="U321" i="56"/>
  <c r="S321" i="56" s="1"/>
  <c r="E82" i="55"/>
  <c r="AK292" i="55"/>
  <c r="AI292" i="55" s="1"/>
  <c r="AX292" i="55" s="1"/>
  <c r="AR284" i="55"/>
  <c r="BB220" i="55"/>
  <c r="AY217" i="55"/>
  <c r="E321" i="56"/>
  <c r="AI199" i="55"/>
  <c r="Y491" i="6"/>
  <c r="Z491" i="6"/>
  <c r="Z490" i="6"/>
  <c r="Y490" i="6"/>
  <c r="E13" i="19"/>
  <c r="J10" i="19"/>
  <c r="E126" i="2"/>
  <c r="G124" i="2"/>
  <c r="G106" i="2"/>
  <c r="E106" i="2" s="1"/>
  <c r="Y106" i="2" s="1"/>
  <c r="L87" i="2"/>
  <c r="L86" i="2" s="1"/>
  <c r="G100" i="2"/>
  <c r="E100" i="2" s="1"/>
  <c r="Y100" i="2" s="1"/>
  <c r="N87" i="2"/>
  <c r="N86" i="2" s="1"/>
  <c r="AK226" i="55"/>
  <c r="AI226" i="55" s="1"/>
  <c r="AN223" i="55"/>
  <c r="AN222" i="55" s="1"/>
  <c r="AP227" i="55"/>
  <c r="AA227" i="55"/>
  <c r="AA223" i="55" s="1"/>
  <c r="AA222" i="55" s="1"/>
  <c r="G227" i="55"/>
  <c r="L223" i="55"/>
  <c r="L222" i="55" s="1"/>
  <c r="U223" i="55"/>
  <c r="U222" i="55" s="1"/>
  <c r="AT223" i="55"/>
  <c r="AT222" i="55" s="1"/>
  <c r="V230" i="55"/>
  <c r="T230" i="55" s="1"/>
  <c r="Y223" i="55"/>
  <c r="Y222" i="55" s="1"/>
  <c r="V235" i="55"/>
  <c r="T235" i="55" s="1"/>
  <c r="Y232" i="55"/>
  <c r="Y231" i="55" s="1"/>
  <c r="AL232" i="55"/>
  <c r="AL231" i="55" s="1"/>
  <c r="AK235" i="55"/>
  <c r="AI235" i="55" s="1"/>
  <c r="AM232" i="55"/>
  <c r="AM231" i="55" s="1"/>
  <c r="AK236" i="55"/>
  <c r="AI236" i="55" s="1"/>
  <c r="AF237" i="55"/>
  <c r="AU237" i="55"/>
  <c r="G237" i="55"/>
  <c r="Q232" i="55"/>
  <c r="Q231" i="55" s="1"/>
  <c r="AC305" i="55"/>
  <c r="AC302" i="55" s="1"/>
  <c r="G305" i="55"/>
  <c r="N302" i="55"/>
  <c r="AR305" i="55"/>
  <c r="AR302" i="55" s="1"/>
  <c r="Z302" i="55"/>
  <c r="AP308" i="55"/>
  <c r="AP307" i="55" s="1"/>
  <c r="AA308" i="55"/>
  <c r="AA307" i="55" s="1"/>
  <c r="L307" i="55"/>
  <c r="G308" i="55"/>
  <c r="X307" i="55"/>
  <c r="X283" i="55" s="1"/>
  <c r="AN311" i="55"/>
  <c r="AK312" i="55"/>
  <c r="Q311" i="55"/>
  <c r="AU313" i="55"/>
  <c r="AF313" i="55"/>
  <c r="AF311" i="55" s="1"/>
  <c r="G313" i="55"/>
  <c r="AB311" i="55"/>
  <c r="AO311" i="55"/>
  <c r="AW316" i="55"/>
  <c r="AW315" i="55" s="1"/>
  <c r="AH316" i="55"/>
  <c r="AH315" i="55" s="1"/>
  <c r="S315" i="55"/>
  <c r="AP315" i="55"/>
  <c r="AK316" i="55"/>
  <c r="AJ341" i="55"/>
  <c r="AJ340" i="55" s="1"/>
  <c r="AS341" i="55"/>
  <c r="AS340" i="55" s="1"/>
  <c r="AK355" i="55"/>
  <c r="AI355" i="55" s="1"/>
  <c r="Y96" i="56"/>
  <c r="U96" i="56" s="1"/>
  <c r="S96" i="56" s="1"/>
  <c r="AG96" i="56" s="1"/>
  <c r="G96" i="56"/>
  <c r="E96" i="56" s="1"/>
  <c r="K79" i="56"/>
  <c r="K78" i="56" s="1"/>
  <c r="K15" i="56" s="1"/>
  <c r="K13" i="56" s="1"/>
  <c r="K12" i="56" s="1"/>
  <c r="Z105" i="56"/>
  <c r="U105" i="56" s="1"/>
  <c r="S105" i="56" s="1"/>
  <c r="AG105" i="56" s="1"/>
  <c r="L79" i="56"/>
  <c r="G105" i="56"/>
  <c r="E105" i="56" s="1"/>
  <c r="Z107" i="56"/>
  <c r="U107" i="56" s="1"/>
  <c r="S107" i="56" s="1"/>
  <c r="AG107" i="56" s="1"/>
  <c r="G107" i="56"/>
  <c r="E107" i="56" s="1"/>
  <c r="U198" i="56"/>
  <c r="Y195" i="56"/>
  <c r="Z305" i="56"/>
  <c r="X311" i="56"/>
  <c r="X277" i="56" s="1"/>
  <c r="X237" i="56" s="1"/>
  <c r="U312" i="56"/>
  <c r="G323" i="56"/>
  <c r="N322" i="56"/>
  <c r="U358" i="56"/>
  <c r="S358" i="56" s="1"/>
  <c r="V341" i="56"/>
  <c r="V340" i="56" s="1"/>
  <c r="AB365" i="56"/>
  <c r="U365" i="56" s="1"/>
  <c r="G365" i="56"/>
  <c r="AG473" i="56"/>
  <c r="AG465" i="56" s="1"/>
  <c r="AG493" i="56"/>
  <c r="E486" i="56"/>
  <c r="S554" i="56"/>
  <c r="T550" i="56"/>
  <c r="T538" i="56" s="1"/>
  <c r="T506" i="56" s="1"/>
  <c r="E557" i="56"/>
  <c r="G550" i="56"/>
  <c r="W550" i="56"/>
  <c r="W538" i="56" s="1"/>
  <c r="W506" i="56" s="1"/>
  <c r="U558" i="56"/>
  <c r="S558" i="56" s="1"/>
  <c r="U560" i="56"/>
  <c r="S560" i="56" s="1"/>
  <c r="Z550" i="56"/>
  <c r="Z538" i="56" s="1"/>
  <c r="Z506" i="56" s="1"/>
  <c r="AG571" i="56"/>
  <c r="U571" i="56"/>
  <c r="S571" i="56" s="1"/>
  <c r="AA564" i="56"/>
  <c r="AA538" i="56" s="1"/>
  <c r="AA506" i="56" s="1"/>
  <c r="E575" i="56"/>
  <c r="AG575" i="56" s="1"/>
  <c r="G564" i="56"/>
  <c r="AB564" i="56"/>
  <c r="AB538" i="56" s="1"/>
  <c r="AB506" i="56" s="1"/>
  <c r="U575" i="56"/>
  <c r="S575" i="56" s="1"/>
  <c r="O15" i="56"/>
  <c r="AE210" i="56"/>
  <c r="AE195" i="56" s="1"/>
  <c r="G210" i="56"/>
  <c r="E210" i="56" s="1"/>
  <c r="AE212" i="56"/>
  <c r="AE211" i="56" s="1"/>
  <c r="G212" i="56"/>
  <c r="Q211" i="56"/>
  <c r="U212" i="56"/>
  <c r="Y211" i="56"/>
  <c r="AE24" i="48"/>
  <c r="AA25" i="48"/>
  <c r="AE12" i="48"/>
  <c r="N211" i="3"/>
  <c r="BK147" i="3"/>
  <c r="I72" i="11"/>
  <c r="J211" i="3"/>
  <c r="P211" i="3" s="1"/>
  <c r="S399" i="3"/>
  <c r="T407" i="3"/>
  <c r="T399" i="3" s="1"/>
  <c r="AG275" i="56"/>
  <c r="AG274" i="56" s="1"/>
  <c r="K256" i="3" s="1"/>
  <c r="U52" i="47"/>
  <c r="AX326" i="55"/>
  <c r="S333" i="56"/>
  <c r="S331" i="56" s="1"/>
  <c r="U331" i="56"/>
  <c r="X29" i="48"/>
  <c r="X10" i="48"/>
  <c r="M9" i="48"/>
  <c r="M19" i="16"/>
  <c r="J73" i="3"/>
  <c r="Z232" i="55"/>
  <c r="Z231" i="55" s="1"/>
  <c r="AI252" i="55"/>
  <c r="AX252" i="55" s="1"/>
  <c r="AW242" i="55"/>
  <c r="J30" i="3"/>
  <c r="P31" i="3"/>
  <c r="AX228" i="55"/>
  <c r="F7" i="47"/>
  <c r="AG486" i="56"/>
  <c r="AE339" i="56"/>
  <c r="AE335" i="56" s="1"/>
  <c r="Q335" i="56"/>
  <c r="G278" i="56"/>
  <c r="U245" i="56"/>
  <c r="S245" i="56" s="1"/>
  <c r="AC239" i="56"/>
  <c r="L173" i="56"/>
  <c r="L172" i="56" s="1"/>
  <c r="Z194" i="56"/>
  <c r="Z173" i="56" s="1"/>
  <c r="P295" i="3"/>
  <c r="P292" i="3" s="1"/>
  <c r="J292" i="3"/>
  <c r="F21" i="43"/>
  <c r="G21" i="43"/>
  <c r="U32" i="47"/>
  <c r="Y68" i="2"/>
  <c r="S412" i="3"/>
  <c r="S411" i="3" s="1"/>
  <c r="T413" i="3"/>
  <c r="T412" i="3" s="1"/>
  <c r="T411" i="3" s="1"/>
  <c r="E299" i="2"/>
  <c r="Y299" i="2" s="1"/>
  <c r="AS16" i="55"/>
  <c r="J12" i="56"/>
  <c r="Y397" i="6"/>
  <c r="Z397" i="6"/>
  <c r="Y387" i="6"/>
  <c r="Z387" i="6"/>
  <c r="AK17" i="55"/>
  <c r="AO16" i="55"/>
  <c r="U88" i="47"/>
  <c r="V88" i="47" s="1"/>
  <c r="E74" i="47"/>
  <c r="E73" i="47" s="1"/>
  <c r="AB265" i="56"/>
  <c r="E333" i="56"/>
  <c r="G331" i="56"/>
  <c r="N335" i="56"/>
  <c r="G339" i="56"/>
  <c r="X172" i="56"/>
  <c r="X15" i="56" s="1"/>
  <c r="E327" i="56"/>
  <c r="AG301" i="56"/>
  <c r="AG300" i="56" s="1"/>
  <c r="E300" i="56"/>
  <c r="AB326" i="56"/>
  <c r="U330" i="56"/>
  <c r="S330" i="56" s="1"/>
  <c r="H27" i="3"/>
  <c r="H14" i="3" s="1"/>
  <c r="H494" i="3" s="1"/>
  <c r="H51" i="3"/>
  <c r="T264" i="3"/>
  <c r="H8" i="14"/>
  <c r="C43" i="14"/>
  <c r="G417" i="6"/>
  <c r="E438" i="6"/>
  <c r="E238" i="2"/>
  <c r="Y239" i="2"/>
  <c r="Y238" i="2" s="1"/>
  <c r="AW81" i="55"/>
  <c r="U259" i="56"/>
  <c r="S259" i="56" s="1"/>
  <c r="AF172" i="56"/>
  <c r="AR274" i="55"/>
  <c r="AK275" i="55"/>
  <c r="AA214" i="55"/>
  <c r="AA213" i="55" s="1"/>
  <c r="V216" i="55"/>
  <c r="T216" i="55" s="1"/>
  <c r="V65" i="55"/>
  <c r="T65" i="55" s="1"/>
  <c r="S570" i="56"/>
  <c r="T109" i="56"/>
  <c r="T78" i="56" s="1"/>
  <c r="S174" i="56"/>
  <c r="E392" i="56"/>
  <c r="AG392" i="56" s="1"/>
  <c r="AG246" i="56"/>
  <c r="AG239" i="56" s="1"/>
  <c r="E239" i="56"/>
  <c r="Y34" i="56"/>
  <c r="R322" i="56"/>
  <c r="E325" i="56"/>
  <c r="AG325" i="56" s="1"/>
  <c r="P457" i="3"/>
  <c r="J456" i="3"/>
  <c r="P438" i="3"/>
  <c r="N432" i="3"/>
  <c r="T432" i="3"/>
  <c r="Y695" i="6"/>
  <c r="Z695" i="6"/>
  <c r="Y443" i="6"/>
  <c r="Z443" i="6"/>
  <c r="U73" i="56"/>
  <c r="Z58" i="56"/>
  <c r="Z195" i="56"/>
  <c r="U82" i="56"/>
  <c r="E265" i="56"/>
  <c r="AG267" i="56"/>
  <c r="AG265" i="56" s="1"/>
  <c r="K226" i="3" s="1"/>
  <c r="U145" i="56"/>
  <c r="S145" i="56" s="1"/>
  <c r="AG145" i="56" s="1"/>
  <c r="AE129" i="56"/>
  <c r="AE128" i="56" s="1"/>
  <c r="E386" i="47"/>
  <c r="G380" i="47"/>
  <c r="AA16" i="55"/>
  <c r="AM16" i="55"/>
  <c r="AK28" i="55"/>
  <c r="AI28" i="55" s="1"/>
  <c r="W16" i="55"/>
  <c r="V30" i="55"/>
  <c r="T30" i="55" s="1"/>
  <c r="AG16" i="55"/>
  <c r="AW39" i="55"/>
  <c r="X35" i="55"/>
  <c r="AT35" i="55"/>
  <c r="Y35" i="55"/>
  <c r="AL35" i="55"/>
  <c r="AK42" i="55"/>
  <c r="AI42" i="55" s="1"/>
  <c r="AX42" i="55" s="1"/>
  <c r="AV35" i="55"/>
  <c r="AF65" i="55"/>
  <c r="AU65" i="55"/>
  <c r="AK65" i="55" s="1"/>
  <c r="AI65" i="55" s="1"/>
  <c r="G65" i="55"/>
  <c r="E65" i="55" s="1"/>
  <c r="AY65" i="55" s="1"/>
  <c r="V66" i="55"/>
  <c r="T66" i="55" s="1"/>
  <c r="Y59" i="55"/>
  <c r="AM59" i="55"/>
  <c r="AP67" i="55"/>
  <c r="AK67" i="55" s="1"/>
  <c r="AI67" i="55" s="1"/>
  <c r="AX67" i="55" s="1"/>
  <c r="AA67" i="55"/>
  <c r="V67" i="55" s="1"/>
  <c r="T67" i="55" s="1"/>
  <c r="G67" i="55"/>
  <c r="E67" i="55" s="1"/>
  <c r="AY67" i="55" s="1"/>
  <c r="L59" i="55"/>
  <c r="AB59" i="55"/>
  <c r="AN59" i="55"/>
  <c r="AP68" i="55"/>
  <c r="AK68" i="55" s="1"/>
  <c r="G68" i="55"/>
  <c r="E68" i="55" s="1"/>
  <c r="AY68" i="55" s="1"/>
  <c r="AA90" i="55"/>
  <c r="V90" i="55" s="1"/>
  <c r="T90" i="55" s="1"/>
  <c r="G90" i="55"/>
  <c r="E90" i="55" s="1"/>
  <c r="AY90" i="55" s="1"/>
  <c r="AP90" i="55"/>
  <c r="AU91" i="55"/>
  <c r="AF91" i="55"/>
  <c r="G91" i="55"/>
  <c r="E91" i="55" s="1"/>
  <c r="AY91" i="55" s="1"/>
  <c r="AF153" i="55"/>
  <c r="V153" i="55" s="1"/>
  <c r="T153" i="55" s="1"/>
  <c r="G153" i="55"/>
  <c r="E153" i="55" s="1"/>
  <c r="AY153" i="55" s="1"/>
  <c r="AD131" i="55"/>
  <c r="AD130" i="55" s="1"/>
  <c r="AK153" i="55"/>
  <c r="AI153" i="55" s="1"/>
  <c r="AS131" i="55"/>
  <c r="AS130" i="55" s="1"/>
  <c r="AW154" i="55"/>
  <c r="AH154" i="55"/>
  <c r="AV131" i="55"/>
  <c r="AV130" i="55" s="1"/>
  <c r="AK154" i="55"/>
  <c r="AK157" i="55"/>
  <c r="AL156" i="55"/>
  <c r="AK158" i="55"/>
  <c r="AI158" i="55" s="1"/>
  <c r="AM156" i="55"/>
  <c r="AM130" i="55" s="1"/>
  <c r="AE156" i="55"/>
  <c r="V176" i="55"/>
  <c r="T176" i="55" s="1"/>
  <c r="AG175" i="55"/>
  <c r="AG174" i="55" s="1"/>
  <c r="AS175" i="55"/>
  <c r="AS174" i="55" s="1"/>
  <c r="AK176" i="55"/>
  <c r="V177" i="55"/>
  <c r="X175" i="55"/>
  <c r="X174" i="55" s="1"/>
  <c r="AL175" i="55"/>
  <c r="AL174" i="55" s="1"/>
  <c r="AK177" i="55"/>
  <c r="K175" i="55"/>
  <c r="K174" i="55" s="1"/>
  <c r="G178" i="55"/>
  <c r="Z178" i="55"/>
  <c r="AO178" i="55"/>
  <c r="AU184" i="55"/>
  <c r="AF184" i="55"/>
  <c r="V184" i="55" s="1"/>
  <c r="T184" i="55" s="1"/>
  <c r="G184" i="55"/>
  <c r="E184" i="55" s="1"/>
  <c r="AY184" i="55" s="1"/>
  <c r="AD175" i="55"/>
  <c r="AD174" i="55" s="1"/>
  <c r="AK184" i="55"/>
  <c r="AI184" i="55" s="1"/>
  <c r="AR175" i="55"/>
  <c r="V185" i="55"/>
  <c r="W175" i="55"/>
  <c r="W174" i="55" s="1"/>
  <c r="AJ175" i="55"/>
  <c r="AJ174" i="55" s="1"/>
  <c r="AK186" i="55"/>
  <c r="AI186" i="55" s="1"/>
  <c r="AX186" i="55" s="1"/>
  <c r="AU200" i="55"/>
  <c r="G200" i="55"/>
  <c r="Q198" i="55"/>
  <c r="Q174" i="55" s="1"/>
  <c r="L214" i="55"/>
  <c r="L213" i="55" s="1"/>
  <c r="G216" i="55"/>
  <c r="AP216" i="55"/>
  <c r="AP214" i="55" s="1"/>
  <c r="AP213" i="55" s="1"/>
  <c r="AH217" i="55"/>
  <c r="AH214" i="55" s="1"/>
  <c r="AH213" i="55" s="1"/>
  <c r="AW217" i="55"/>
  <c r="S214" i="55"/>
  <c r="S213" i="55" s="1"/>
  <c r="AE214" i="55"/>
  <c r="AE213" i="55" s="1"/>
  <c r="AS214" i="55"/>
  <c r="AS213" i="55" s="1"/>
  <c r="AJ223" i="55"/>
  <c r="AJ222" i="55" s="1"/>
  <c r="AI224" i="55"/>
  <c r="AT284" i="55"/>
  <c r="AT283" i="55" s="1"/>
  <c r="AK285" i="55"/>
  <c r="AU288" i="55"/>
  <c r="AK288" i="55" s="1"/>
  <c r="AI288" i="55" s="1"/>
  <c r="AF288" i="55"/>
  <c r="V288" i="55" s="1"/>
  <c r="T288" i="55" s="1"/>
  <c r="G288" i="55"/>
  <c r="E288" i="55" s="1"/>
  <c r="AY288" i="55" s="1"/>
  <c r="AB284" i="55"/>
  <c r="AO284" i="55"/>
  <c r="AA289" i="55"/>
  <c r="AA284" i="55" s="1"/>
  <c r="L284" i="55"/>
  <c r="AP289" i="55"/>
  <c r="G289" i="55"/>
  <c r="E289" i="55" s="1"/>
  <c r="AY289" i="55" s="1"/>
  <c r="Z284" i="55"/>
  <c r="V289" i="55"/>
  <c r="T289" i="55" s="1"/>
  <c r="AF290" i="55"/>
  <c r="V290" i="55" s="1"/>
  <c r="T290" i="55" s="1"/>
  <c r="AU290" i="55"/>
  <c r="AK290" i="55" s="1"/>
  <c r="AI290" i="55" s="1"/>
  <c r="G290" i="55"/>
  <c r="E290" i="55" s="1"/>
  <c r="AY290" i="55" s="1"/>
  <c r="AJ284" i="55"/>
  <c r="AH294" i="55"/>
  <c r="S284" i="55"/>
  <c r="AW294" i="55"/>
  <c r="AW284" i="55" s="1"/>
  <c r="E294" i="55"/>
  <c r="AY294" i="55" s="1"/>
  <c r="AQ283" i="55"/>
  <c r="Z296" i="55"/>
  <c r="AN296" i="55"/>
  <c r="AN283" i="55" s="1"/>
  <c r="AK303" i="55"/>
  <c r="AL302" i="55"/>
  <c r="E353" i="55"/>
  <c r="G341" i="55"/>
  <c r="G340" i="55" s="1"/>
  <c r="AM341" i="55"/>
  <c r="AM340" i="55" s="1"/>
  <c r="AK353" i="55"/>
  <c r="AU341" i="55"/>
  <c r="AU340" i="55" s="1"/>
  <c r="AK354" i="55"/>
  <c r="AI354" i="55" s="1"/>
  <c r="AX354" i="55" s="1"/>
  <c r="AP341" i="55"/>
  <c r="AP340" i="55" s="1"/>
  <c r="AE94" i="56"/>
  <c r="AE79" i="56" s="1"/>
  <c r="AE78" i="56" s="1"/>
  <c r="G94" i="56"/>
  <c r="AA79" i="56"/>
  <c r="AA78" i="56" s="1"/>
  <c r="U95" i="56"/>
  <c r="S95" i="56" s="1"/>
  <c r="AG95" i="56" s="1"/>
  <c r="V79" i="56"/>
  <c r="V78" i="56" s="1"/>
  <c r="V15" i="56" s="1"/>
  <c r="V239" i="56"/>
  <c r="V238" i="56" s="1"/>
  <c r="V237" i="56" s="1"/>
  <c r="U251" i="56"/>
  <c r="S251" i="56" s="1"/>
  <c r="AI251" i="56" s="1"/>
  <c r="AE309" i="56"/>
  <c r="U309" i="56" s="1"/>
  <c r="S309" i="56" s="1"/>
  <c r="G309" i="56"/>
  <c r="E309" i="56" s="1"/>
  <c r="Q305" i="56"/>
  <c r="T486" i="56"/>
  <c r="T443" i="56" s="1"/>
  <c r="T411" i="56" s="1"/>
  <c r="E515" i="56"/>
  <c r="G508" i="56"/>
  <c r="C10" i="15"/>
  <c r="M8" i="15"/>
  <c r="D38" i="4"/>
  <c r="D27" i="4" s="1"/>
  <c r="H31" i="8" s="1"/>
  <c r="F27" i="4"/>
  <c r="E274" i="55"/>
  <c r="BB274" i="55" s="1"/>
  <c r="BB275" i="55" s="1"/>
  <c r="P15" i="56"/>
  <c r="F22" i="16"/>
  <c r="C30" i="13"/>
  <c r="X156" i="55"/>
  <c r="X130" i="55" s="1"/>
  <c r="J35" i="14"/>
  <c r="AX117" i="55"/>
  <c r="AW203" i="55"/>
  <c r="AI203" i="55" s="1"/>
  <c r="AH203" i="55"/>
  <c r="Z399" i="6"/>
  <c r="Y399" i="6"/>
  <c r="AK218" i="55"/>
  <c r="AI218" i="55" s="1"/>
  <c r="AX71" i="55"/>
  <c r="V316" i="55"/>
  <c r="AY325" i="55"/>
  <c r="AI314" i="55"/>
  <c r="AX314" i="55" s="1"/>
  <c r="U130" i="56"/>
  <c r="Z536" i="6"/>
  <c r="Y536" i="6"/>
  <c r="X19" i="48"/>
  <c r="E57" i="11"/>
  <c r="U342" i="56"/>
  <c r="I15" i="56"/>
  <c r="E254" i="2"/>
  <c r="Y254" i="2" s="1"/>
  <c r="Y497" i="6"/>
  <c r="Z497" i="6"/>
  <c r="AH176" i="55"/>
  <c r="AW176" i="55"/>
  <c r="AJ156" i="55"/>
  <c r="AK196" i="55"/>
  <c r="AI196" i="55" s="1"/>
  <c r="AJ307" i="55"/>
  <c r="AX272" i="55"/>
  <c r="AX254" i="55"/>
  <c r="V297" i="55"/>
  <c r="AC296" i="55"/>
  <c r="T135" i="55"/>
  <c r="O42" i="11"/>
  <c r="S551" i="56"/>
  <c r="Y20" i="2"/>
  <c r="U254" i="56"/>
  <c r="S254" i="56" s="1"/>
  <c r="S42" i="56"/>
  <c r="AG42" i="56" s="1"/>
  <c r="U93" i="56"/>
  <c r="S93" i="56" s="1"/>
  <c r="AG93" i="56" s="1"/>
  <c r="AF363" i="56"/>
  <c r="AF341" i="56" s="1"/>
  <c r="AF340" i="56" s="1"/>
  <c r="S270" i="56"/>
  <c r="S268" i="56" s="1"/>
  <c r="E218" i="56"/>
  <c r="Z520" i="6"/>
  <c r="Y520" i="6"/>
  <c r="E395" i="6"/>
  <c r="Z375" i="6"/>
  <c r="Y375" i="6"/>
  <c r="C27" i="16"/>
  <c r="L8" i="16"/>
  <c r="X8" i="48"/>
  <c r="X6" i="48" s="1"/>
  <c r="M6" i="48"/>
  <c r="S153" i="56"/>
  <c r="AG153" i="56" s="1"/>
  <c r="AD34" i="56"/>
  <c r="U40" i="56"/>
  <c r="S40" i="56" s="1"/>
  <c r="AG40" i="56" s="1"/>
  <c r="Z488" i="6"/>
  <c r="Y488" i="6"/>
  <c r="AW173" i="55"/>
  <c r="AH173" i="55"/>
  <c r="U255" i="56"/>
  <c r="S255" i="56" s="1"/>
  <c r="Z239" i="56"/>
  <c r="Z238" i="56" s="1"/>
  <c r="AF200" i="55"/>
  <c r="AK138" i="55"/>
  <c r="AI138" i="55" s="1"/>
  <c r="AX138" i="55" s="1"/>
  <c r="AP131" i="55"/>
  <c r="AP130" i="55" s="1"/>
  <c r="V166" i="55"/>
  <c r="T166" i="55" s="1"/>
  <c r="AX166" i="55" s="1"/>
  <c r="AK134" i="55"/>
  <c r="AI134" i="55" s="1"/>
  <c r="AU302" i="55"/>
  <c r="L340" i="56"/>
  <c r="O120" i="11"/>
  <c r="T189" i="55"/>
  <c r="AX189" i="55" s="1"/>
  <c r="AK243" i="55"/>
  <c r="J34" i="11"/>
  <c r="E35" i="11"/>
  <c r="AX207" i="55"/>
  <c r="AK225" i="55"/>
  <c r="AI225" i="55" s="1"/>
  <c r="AX225" i="55" s="1"/>
  <c r="E481" i="6"/>
  <c r="T163" i="55"/>
  <c r="AX163" i="55" s="1"/>
  <c r="U140" i="47"/>
  <c r="E139" i="47"/>
  <c r="G363" i="56"/>
  <c r="E363" i="56" s="1"/>
  <c r="AG363" i="56" s="1"/>
  <c r="Q341" i="56"/>
  <c r="E232" i="56"/>
  <c r="G230" i="56"/>
  <c r="G229" i="56" s="1"/>
  <c r="S17" i="56"/>
  <c r="AF316" i="56"/>
  <c r="AF311" i="56" s="1"/>
  <c r="AF277" i="56" s="1"/>
  <c r="AF237" i="56" s="1"/>
  <c r="R311" i="56"/>
  <c r="U30" i="56"/>
  <c r="S30" i="56" s="1"/>
  <c r="AG30" i="56" s="1"/>
  <c r="Y16" i="56"/>
  <c r="V10" i="47"/>
  <c r="AI107" i="55"/>
  <c r="AX107" i="55" s="1"/>
  <c r="Z371" i="6"/>
  <c r="Y371" i="6"/>
  <c r="K129" i="56"/>
  <c r="K128" i="56" s="1"/>
  <c r="G153" i="56"/>
  <c r="E153" i="56" s="1"/>
  <c r="E129" i="56" s="1"/>
  <c r="Y211" i="2"/>
  <c r="AD274" i="55"/>
  <c r="V275" i="55"/>
  <c r="U239" i="47"/>
  <c r="O119" i="11"/>
  <c r="F62" i="11"/>
  <c r="E63" i="11"/>
  <c r="E17" i="12"/>
  <c r="C17" i="12" s="1"/>
  <c r="AE13" i="3"/>
  <c r="BE549" i="3"/>
  <c r="AA14" i="3"/>
  <c r="E12" i="12"/>
  <c r="AE14" i="3"/>
  <c r="D17" i="45"/>
  <c r="J446" i="3"/>
  <c r="P446" i="3" s="1"/>
  <c r="P447" i="3"/>
  <c r="T245" i="3"/>
  <c r="T240" i="3" s="1"/>
  <c r="S240" i="3"/>
  <c r="T108" i="3"/>
  <c r="S101" i="3"/>
  <c r="S100" i="3" s="1"/>
  <c r="T101" i="3"/>
  <c r="T100" i="3" s="1"/>
  <c r="P50" i="3"/>
  <c r="J47" i="3"/>
  <c r="Z741" i="6"/>
  <c r="Y741" i="6"/>
  <c r="G330" i="56"/>
  <c r="E330" i="56" s="1"/>
  <c r="AG330" i="56" s="1"/>
  <c r="S100" i="56"/>
  <c r="AG100" i="56" s="1"/>
  <c r="AE409" i="56"/>
  <c r="AE387" i="56" s="1"/>
  <c r="AX247" i="55"/>
  <c r="Y398" i="6"/>
  <c r="AK51" i="55"/>
  <c r="AI51" i="55" s="1"/>
  <c r="T88" i="55"/>
  <c r="AI58" i="55"/>
  <c r="G110" i="55"/>
  <c r="E110" i="55" s="1"/>
  <c r="AY110" i="55" s="1"/>
  <c r="AP110" i="55"/>
  <c r="AJ130" i="55"/>
  <c r="AF173" i="55"/>
  <c r="AF156" i="55" s="1"/>
  <c r="Q156" i="55"/>
  <c r="V295" i="55"/>
  <c r="T295" i="55" s="1"/>
  <c r="AW121" i="55"/>
  <c r="E121" i="55"/>
  <c r="AY121" i="55" s="1"/>
  <c r="AH121" i="55"/>
  <c r="G288" i="47"/>
  <c r="E289" i="47"/>
  <c r="Z620" i="6"/>
  <c r="Y620" i="6"/>
  <c r="Y581" i="6"/>
  <c r="Z581" i="6"/>
  <c r="W553" i="6"/>
  <c r="O553" i="6"/>
  <c r="O415" i="6" s="1"/>
  <c r="O11" i="6" s="1"/>
  <c r="Y557" i="6"/>
  <c r="E459" i="6"/>
  <c r="G458" i="6"/>
  <c r="Q415" i="6"/>
  <c r="Y448" i="6"/>
  <c r="Z448" i="6"/>
  <c r="Y442" i="6"/>
  <c r="Z442" i="6"/>
  <c r="G110" i="2"/>
  <c r="X110" i="2"/>
  <c r="X87" i="2" s="1"/>
  <c r="X86" i="2" s="1"/>
  <c r="E139" i="2"/>
  <c r="O308" i="2"/>
  <c r="G314" i="2"/>
  <c r="E314" i="2" s="1"/>
  <c r="Y314" i="2" s="1"/>
  <c r="K327" i="2"/>
  <c r="G329" i="2"/>
  <c r="G342" i="2"/>
  <c r="O337" i="2"/>
  <c r="G21" i="47"/>
  <c r="M9" i="47"/>
  <c r="M8" i="47" s="1"/>
  <c r="G24" i="47"/>
  <c r="E24" i="47" s="1"/>
  <c r="U24" i="47" s="1"/>
  <c r="V24" i="47" s="1"/>
  <c r="K9" i="47"/>
  <c r="T125" i="55"/>
  <c r="AX125" i="55" s="1"/>
  <c r="G265" i="56"/>
  <c r="AE194" i="56"/>
  <c r="AE173" i="56" s="1"/>
  <c r="E24" i="14"/>
  <c r="C24" i="14" s="1"/>
  <c r="AX350" i="55"/>
  <c r="AX127" i="55"/>
  <c r="L391" i="2"/>
  <c r="U296" i="55"/>
  <c r="U283" i="55" s="1"/>
  <c r="U240" i="55" s="1"/>
  <c r="U239" i="55" s="1"/>
  <c r="V226" i="55"/>
  <c r="T226" i="55" s="1"/>
  <c r="AK279" i="55"/>
  <c r="K344" i="2"/>
  <c r="G350" i="2"/>
  <c r="T225" i="3"/>
  <c r="T9" i="26"/>
  <c r="Y5" i="26" s="1"/>
  <c r="Z705" i="6"/>
  <c r="Y705" i="6"/>
  <c r="Z700" i="6"/>
  <c r="Y700" i="6"/>
  <c r="E664" i="6"/>
  <c r="Z671" i="6"/>
  <c r="Z489" i="6"/>
  <c r="E463" i="6"/>
  <c r="G462" i="6"/>
  <c r="G453" i="6"/>
  <c r="W444" i="6"/>
  <c r="W416" i="6" s="1"/>
  <c r="W415" i="6" s="1"/>
  <c r="W11" i="6" s="1"/>
  <c r="Y425" i="6"/>
  <c r="Z425" i="6"/>
  <c r="X66" i="2"/>
  <c r="X65" i="2" s="1"/>
  <c r="U228" i="56"/>
  <c r="Y485" i="6"/>
  <c r="Z485" i="6"/>
  <c r="AU156" i="55"/>
  <c r="AW164" i="55"/>
  <c r="AI164" i="55" s="1"/>
  <c r="AH164" i="55"/>
  <c r="Z465" i="6"/>
  <c r="Y465" i="6"/>
  <c r="T215" i="3"/>
  <c r="T209" i="3" s="1"/>
  <c r="S209" i="3"/>
  <c r="O18" i="26"/>
  <c r="O10" i="26" s="1"/>
  <c r="O9" i="26" s="1"/>
  <c r="Z757" i="6"/>
  <c r="Y757" i="6"/>
  <c r="Y751" i="6"/>
  <c r="Z751" i="6"/>
  <c r="N42" i="2"/>
  <c r="N41" i="2" s="1"/>
  <c r="X229" i="2"/>
  <c r="X220" i="2" s="1"/>
  <c r="X219" i="2" s="1"/>
  <c r="G229" i="2"/>
  <c r="E95" i="2"/>
  <c r="Y95" i="2" s="1"/>
  <c r="G102" i="2"/>
  <c r="E102" i="2" s="1"/>
  <c r="Y102" i="2" s="1"/>
  <c r="M87" i="2"/>
  <c r="M86" i="2" s="1"/>
  <c r="U156" i="56"/>
  <c r="AX382" i="55"/>
  <c r="AK162" i="55"/>
  <c r="AP263" i="55"/>
  <c r="AK266" i="55"/>
  <c r="AI266" i="55" s="1"/>
  <c r="AX266" i="55" s="1"/>
  <c r="BA152" i="55"/>
  <c r="S156" i="55"/>
  <c r="AW161" i="55"/>
  <c r="S162" i="2"/>
  <c r="S14" i="2" s="1"/>
  <c r="S12" i="2" s="1"/>
  <c r="S11" i="2" s="1"/>
  <c r="G51" i="2"/>
  <c r="E51" i="2" s="1"/>
  <c r="Y51" i="2" s="1"/>
  <c r="G46" i="2"/>
  <c r="AX360" i="55"/>
  <c r="V165" i="55"/>
  <c r="E74" i="2"/>
  <c r="Y74" i="2" s="1"/>
  <c r="O64" i="11"/>
  <c r="AK259" i="55"/>
  <c r="AI259" i="55" s="1"/>
  <c r="AK253" i="55"/>
  <c r="AI253" i="55" s="1"/>
  <c r="AX253" i="55" s="1"/>
  <c r="V251" i="55"/>
  <c r="T251" i="55" s="1"/>
  <c r="AX251" i="55" s="1"/>
  <c r="AI333" i="55"/>
  <c r="AF111" i="55"/>
  <c r="AX105" i="55"/>
  <c r="AW238" i="55"/>
  <c r="AW232" i="55" s="1"/>
  <c r="AW231" i="55" s="1"/>
  <c r="AH238" i="55"/>
  <c r="V310" i="55"/>
  <c r="T310" i="55" s="1"/>
  <c r="Y409" i="6"/>
  <c r="Z409" i="6"/>
  <c r="E388" i="6"/>
  <c r="Y361" i="6"/>
  <c r="Z361" i="6"/>
  <c r="BE535" i="3"/>
  <c r="BF535" i="3" s="1"/>
  <c r="AS53" i="4"/>
  <c r="AS27" i="4" s="1"/>
  <c r="K56" i="11"/>
  <c r="O56" i="11" s="1"/>
  <c r="N101" i="3"/>
  <c r="N100" i="3" s="1"/>
  <c r="Z624" i="6"/>
  <c r="Y624" i="6"/>
  <c r="Y605" i="6"/>
  <c r="Z605" i="6"/>
  <c r="Y592" i="6"/>
  <c r="Z592" i="6"/>
  <c r="Z492" i="6"/>
  <c r="Y492" i="6"/>
  <c r="Y474" i="6"/>
  <c r="Y467" i="6" s="1"/>
  <c r="Z474" i="6"/>
  <c r="Y452" i="6"/>
  <c r="Z452" i="6"/>
  <c r="G368" i="2"/>
  <c r="E368" i="2" s="1"/>
  <c r="Y368" i="2" s="1"/>
  <c r="Y13" i="17"/>
  <c r="E112" i="11"/>
  <c r="Y460" i="6"/>
  <c r="E154" i="55"/>
  <c r="AY154" i="55" s="1"/>
  <c r="AK101" i="55"/>
  <c r="AI101" i="55" s="1"/>
  <c r="AX101" i="55" s="1"/>
  <c r="N185" i="3"/>
  <c r="AA108" i="3"/>
  <c r="P108" i="3"/>
  <c r="Y769" i="6"/>
  <c r="Z769" i="6"/>
  <c r="Y762" i="6"/>
  <c r="Z762" i="6"/>
  <c r="Z663" i="6"/>
  <c r="Y663" i="6"/>
  <c r="Y628" i="6"/>
  <c r="Y549" i="6"/>
  <c r="Y542" i="6" s="1"/>
  <c r="Z549" i="6"/>
  <c r="Z498" i="6"/>
  <c r="Y498" i="6"/>
  <c r="Z451" i="6"/>
  <c r="Y451" i="6"/>
  <c r="I391" i="2"/>
  <c r="I355" i="2" s="1"/>
  <c r="I295" i="2" s="1"/>
  <c r="I12" i="2" s="1"/>
  <c r="I11" i="2" s="1"/>
  <c r="E371" i="2"/>
  <c r="Y371" i="2" s="1"/>
  <c r="E48" i="47"/>
  <c r="U48" i="47" s="1"/>
  <c r="V48" i="47" s="1"/>
  <c r="E176" i="55"/>
  <c r="E34" i="47"/>
  <c r="U34" i="47" s="1"/>
  <c r="V34" i="47" s="1"/>
  <c r="AX116" i="55"/>
  <c r="AK21" i="55"/>
  <c r="AI21" i="55" s="1"/>
  <c r="AX21" i="55" s="1"/>
  <c r="AT16" i="55"/>
  <c r="V162" i="55"/>
  <c r="AH17" i="55"/>
  <c r="AW17" i="55"/>
  <c r="AW16" i="55" s="1"/>
  <c r="E17" i="55"/>
  <c r="S311" i="55"/>
  <c r="AW314" i="55"/>
  <c r="AW311" i="55" s="1"/>
  <c r="AW162" i="55"/>
  <c r="AH162" i="55"/>
  <c r="S35" i="55"/>
  <c r="V206" i="55"/>
  <c r="T206" i="55" s="1"/>
  <c r="AX206" i="55" s="1"/>
  <c r="AH194" i="55"/>
  <c r="T194" i="55" s="1"/>
  <c r="AW194" i="55"/>
  <c r="AF110" i="55"/>
  <c r="V110" i="55" s="1"/>
  <c r="T110" i="55" s="1"/>
  <c r="AU110" i="55"/>
  <c r="T198" i="3"/>
  <c r="T185" i="3" s="1"/>
  <c r="S185" i="3"/>
  <c r="P193" i="3"/>
  <c r="T126" i="3"/>
  <c r="T121" i="3" s="1"/>
  <c r="T120" i="3" s="1"/>
  <c r="S121" i="3"/>
  <c r="S120" i="3" s="1"/>
  <c r="Y768" i="6"/>
  <c r="Z768" i="6"/>
  <c r="G687" i="6"/>
  <c r="E691" i="6"/>
  <c r="Z623" i="6"/>
  <c r="Y623" i="6"/>
  <c r="Z434" i="6"/>
  <c r="Y434" i="6"/>
  <c r="E452" i="2"/>
  <c r="G442" i="2"/>
  <c r="G441" i="2" s="1"/>
  <c r="G241" i="47"/>
  <c r="E241" i="47" s="1"/>
  <c r="U241" i="47" s="1"/>
  <c r="V241" i="47" s="1"/>
  <c r="S234" i="47"/>
  <c r="S233" i="47" s="1"/>
  <c r="S72" i="47" s="1"/>
  <c r="S7" i="47" s="1"/>
  <c r="AX255" i="55"/>
  <c r="AS91" i="4"/>
  <c r="AX139" i="55"/>
  <c r="AV242" i="55"/>
  <c r="AV241" i="55" s="1"/>
  <c r="Z445" i="6"/>
  <c r="Y445" i="6"/>
  <c r="K98" i="11"/>
  <c r="E185" i="55"/>
  <c r="AY185" i="55" s="1"/>
  <c r="M72" i="47"/>
  <c r="L162" i="2"/>
  <c r="E162" i="11"/>
  <c r="O162" i="11" s="1"/>
  <c r="P9" i="26"/>
  <c r="Z773" i="6"/>
  <c r="Y773" i="6"/>
  <c r="Y696" i="6"/>
  <c r="Z696" i="6"/>
  <c r="N343" i="6"/>
  <c r="J112" i="3"/>
  <c r="E21" i="23"/>
  <c r="AX383" i="55"/>
  <c r="AK260" i="55"/>
  <c r="AI260" i="55" s="1"/>
  <c r="AF212" i="55"/>
  <c r="V212" i="55" s="1"/>
  <c r="T212" i="55" s="1"/>
  <c r="AU212" i="55"/>
  <c r="AK212" i="55" s="1"/>
  <c r="AI212" i="55" s="1"/>
  <c r="AX212" i="55" s="1"/>
  <c r="AI328" i="55"/>
  <c r="AX328" i="55" s="1"/>
  <c r="AK294" i="55"/>
  <c r="V335" i="55"/>
  <c r="Z521" i="6"/>
  <c r="Y521" i="6"/>
  <c r="Z373" i="6"/>
  <c r="Y373" i="6"/>
  <c r="D18" i="11"/>
  <c r="D11" i="11" s="1"/>
  <c r="D10" i="11" s="1"/>
  <c r="R36" i="27"/>
  <c r="R31" i="27" s="1"/>
  <c r="R30" i="27" s="1"/>
  <c r="Q37" i="27"/>
  <c r="Q36" i="27" s="1"/>
  <c r="Q31" i="27" s="1"/>
  <c r="Q30" i="27" s="1"/>
  <c r="Y676" i="6"/>
  <c r="Z676" i="6"/>
  <c r="Y616" i="6"/>
  <c r="Z616" i="6"/>
  <c r="Y609" i="6"/>
  <c r="Z609" i="6"/>
  <c r="Z456" i="6"/>
  <c r="Y456" i="6"/>
  <c r="Z421" i="6"/>
  <c r="Y421" i="6"/>
  <c r="H392" i="6"/>
  <c r="H343" i="6" s="1"/>
  <c r="G413" i="6"/>
  <c r="X363" i="6"/>
  <c r="X345" i="6" s="1"/>
  <c r="X344" i="6" s="1"/>
  <c r="K363" i="6"/>
  <c r="L363" i="6"/>
  <c r="L345" i="6" s="1"/>
  <c r="L344" i="6" s="1"/>
  <c r="L343" i="6" s="1"/>
  <c r="F345" i="6"/>
  <c r="F344" i="6" s="1"/>
  <c r="O363" i="6"/>
  <c r="O345" i="6" s="1"/>
  <c r="O344" i="6" s="1"/>
  <c r="O343" i="6" s="1"/>
  <c r="G28" i="55"/>
  <c r="AF28" i="55"/>
  <c r="AF16" i="55" s="1"/>
  <c r="G29" i="55"/>
  <c r="E29" i="55" s="1"/>
  <c r="AY29" i="55" s="1"/>
  <c r="K16" i="55"/>
  <c r="V40" i="55"/>
  <c r="AJ35" i="55"/>
  <c r="Z151" i="55"/>
  <c r="K131" i="55"/>
  <c r="K130" i="55" s="1"/>
  <c r="AO151" i="55"/>
  <c r="G151" i="55"/>
  <c r="W146" i="3"/>
  <c r="S16" i="46"/>
  <c r="S11" i="46" s="1"/>
  <c r="S10" i="46" s="1"/>
  <c r="AI293" i="55"/>
  <c r="AX293" i="55" s="1"/>
  <c r="E238" i="55"/>
  <c r="AY238" i="55" s="1"/>
  <c r="AD263" i="55"/>
  <c r="Z661" i="6"/>
  <c r="AK168" i="55"/>
  <c r="AI168" i="55" s="1"/>
  <c r="AX168" i="55" s="1"/>
  <c r="F14" i="11"/>
  <c r="F12" i="11" s="1"/>
  <c r="E15" i="11"/>
  <c r="D9" i="17"/>
  <c r="F9" i="17"/>
  <c r="Z681" i="6"/>
  <c r="Y681" i="6"/>
  <c r="G664" i="6"/>
  <c r="Z660" i="6"/>
  <c r="Y660" i="6"/>
  <c r="Y635" i="6"/>
  <c r="Z635" i="6"/>
  <c r="Z615" i="6"/>
  <c r="Y615" i="6"/>
  <c r="Y589" i="6"/>
  <c r="Z589" i="6"/>
  <c r="Y571" i="6"/>
  <c r="Z571" i="6"/>
  <c r="E565" i="6"/>
  <c r="E554" i="6" s="1"/>
  <c r="G554" i="6"/>
  <c r="V553" i="6"/>
  <c r="V415" i="6" s="1"/>
  <c r="Z430" i="6"/>
  <c r="Y430" i="6"/>
  <c r="G410" i="2"/>
  <c r="G409" i="2" s="1"/>
  <c r="G408" i="2" s="1"/>
  <c r="N220" i="2"/>
  <c r="N219" i="2" s="1"/>
  <c r="E395" i="47"/>
  <c r="G393" i="47"/>
  <c r="AW26" i="55"/>
  <c r="E26" i="55"/>
  <c r="AY26" i="55" s="1"/>
  <c r="AD16" i="55"/>
  <c r="V26" i="55"/>
  <c r="T26" i="55" s="1"/>
  <c r="AA89" i="55"/>
  <c r="G89" i="55"/>
  <c r="E89" i="55" s="1"/>
  <c r="AY89" i="55" s="1"/>
  <c r="AE140" i="55"/>
  <c r="V140" i="55" s="1"/>
  <c r="AT140" i="55"/>
  <c r="S140" i="55"/>
  <c r="AU148" i="55"/>
  <c r="AF148" i="55"/>
  <c r="Q131" i="55"/>
  <c r="W150" i="55"/>
  <c r="V150" i="55" s="1"/>
  <c r="T150" i="55" s="1"/>
  <c r="AL150" i="55"/>
  <c r="AH152" i="55"/>
  <c r="T152" i="55" s="1"/>
  <c r="AW152" i="55"/>
  <c r="AI152" i="55" s="1"/>
  <c r="Z223" i="55"/>
  <c r="Z222" i="55" s="1"/>
  <c r="AX106" i="55"/>
  <c r="V109" i="55"/>
  <c r="T109" i="55" s="1"/>
  <c r="AX109" i="55" s="1"/>
  <c r="AI269" i="55"/>
  <c r="P423" i="3"/>
  <c r="P422" i="3" s="1"/>
  <c r="N422" i="3"/>
  <c r="K108" i="11" s="1"/>
  <c r="K107" i="11" s="1"/>
  <c r="K104" i="11" s="1"/>
  <c r="V154" i="55"/>
  <c r="AT38" i="4"/>
  <c r="AT27" i="4" s="1"/>
  <c r="AV38" i="4"/>
  <c r="AK309" i="55"/>
  <c r="AI309" i="55" s="1"/>
  <c r="AX115" i="55"/>
  <c r="AI167" i="55"/>
  <c r="AX167" i="55" s="1"/>
  <c r="T300" i="55"/>
  <c r="AX300" i="55" s="1"/>
  <c r="AG263" i="55"/>
  <c r="AG241" i="55" s="1"/>
  <c r="V264" i="55"/>
  <c r="G404" i="2"/>
  <c r="T403" i="2"/>
  <c r="E12" i="18"/>
  <c r="D12" i="18" s="1"/>
  <c r="E19" i="23"/>
  <c r="Z706" i="6"/>
  <c r="Y706" i="6"/>
  <c r="Y666" i="6"/>
  <c r="Z666" i="6"/>
  <c r="Y508" i="6"/>
  <c r="Z508" i="6"/>
  <c r="Y357" i="6"/>
  <c r="V229" i="55"/>
  <c r="T229" i="55" s="1"/>
  <c r="V309" i="55"/>
  <c r="T309" i="55" s="1"/>
  <c r="AW323" i="55"/>
  <c r="E323" i="55"/>
  <c r="AW61" i="55"/>
  <c r="AH61" i="55"/>
  <c r="V253" i="55"/>
  <c r="T253" i="55" s="1"/>
  <c r="AD262" i="55"/>
  <c r="AS262" i="55"/>
  <c r="O242" i="55"/>
  <c r="O241" i="55" s="1"/>
  <c r="O240" i="55" s="1"/>
  <c r="O239" i="55" s="1"/>
  <c r="O14" i="55" s="1"/>
  <c r="K81" i="55"/>
  <c r="K80" i="55" s="1"/>
  <c r="AO110" i="55"/>
  <c r="AF330" i="55"/>
  <c r="V330" i="55" s="1"/>
  <c r="AU330" i="55"/>
  <c r="AK330" i="55" s="1"/>
  <c r="Z758" i="6"/>
  <c r="Y758" i="6"/>
  <c r="Y752" i="6"/>
  <c r="Z752" i="6"/>
  <c r="Y674" i="6"/>
  <c r="Z674" i="6"/>
  <c r="E595" i="6"/>
  <c r="G593" i="6"/>
  <c r="X553" i="6"/>
  <c r="X415" i="6" s="1"/>
  <c r="X11" i="6" s="1"/>
  <c r="Y569" i="6"/>
  <c r="Z569" i="6"/>
  <c r="Z500" i="6"/>
  <c r="Y500" i="6"/>
  <c r="Z429" i="6"/>
  <c r="Y429" i="6"/>
  <c r="N17" i="2"/>
  <c r="N16" i="2" s="1"/>
  <c r="X144" i="2"/>
  <c r="X138" i="2" s="1"/>
  <c r="X137" i="2" s="1"/>
  <c r="G144" i="2"/>
  <c r="G138" i="2" s="1"/>
  <c r="G137" i="2" s="1"/>
  <c r="AK257" i="55"/>
  <c r="AI257" i="55" s="1"/>
  <c r="Q263" i="55"/>
  <c r="AH165" i="55"/>
  <c r="V50" i="55"/>
  <c r="T50" i="55" s="1"/>
  <c r="AX395" i="55"/>
  <c r="V204" i="55"/>
  <c r="T204" i="55" s="1"/>
  <c r="AX204" i="55" s="1"/>
  <c r="Z539" i="6"/>
  <c r="Y539" i="6"/>
  <c r="F23" i="17"/>
  <c r="Z759" i="6"/>
  <c r="Y754" i="6"/>
  <c r="Y640" i="6"/>
  <c r="Z640" i="6"/>
  <c r="Y603" i="6"/>
  <c r="L319" i="2"/>
  <c r="G121" i="2"/>
  <c r="E121" i="2" s="1"/>
  <c r="Y121" i="2" s="1"/>
  <c r="AE137" i="55"/>
  <c r="AT137" i="55"/>
  <c r="S137" i="55"/>
  <c r="AM302" i="55"/>
  <c r="AP304" i="55"/>
  <c r="AA304" i="55"/>
  <c r="D15" i="4"/>
  <c r="AW141" i="55"/>
  <c r="AI141" i="55" s="1"/>
  <c r="AH141" i="55"/>
  <c r="T141" i="55" s="1"/>
  <c r="AK182" i="55"/>
  <c r="AI182" i="55" s="1"/>
  <c r="AK29" i="55"/>
  <c r="AI29" i="55" s="1"/>
  <c r="AT156" i="55"/>
  <c r="Z708" i="6"/>
  <c r="Y708" i="6"/>
  <c r="Y579" i="6"/>
  <c r="Z579" i="6"/>
  <c r="Y573" i="6"/>
  <c r="Z573" i="6"/>
  <c r="Y540" i="6"/>
  <c r="Z540" i="6"/>
  <c r="K511" i="6"/>
  <c r="K478" i="6" s="1"/>
  <c r="K415" i="6" s="1"/>
  <c r="Y386" i="6"/>
  <c r="Z386" i="6"/>
  <c r="G323" i="2"/>
  <c r="E323" i="2" s="1"/>
  <c r="Y323" i="2" s="1"/>
  <c r="L284" i="2"/>
  <c r="G284" i="2" s="1"/>
  <c r="F277" i="2"/>
  <c r="X284" i="2"/>
  <c r="X277" i="2" s="1"/>
  <c r="F406" i="2"/>
  <c r="F391" i="2" s="1"/>
  <c r="F355" i="2" s="1"/>
  <c r="F295" i="2" s="1"/>
  <c r="T407" i="2"/>
  <c r="T406" i="2" s="1"/>
  <c r="K407" i="2"/>
  <c r="Q81" i="55"/>
  <c r="AJ242" i="55"/>
  <c r="AR244" i="55"/>
  <c r="AR245" i="55"/>
  <c r="AK245" i="55" s="1"/>
  <c r="AI245" i="55" s="1"/>
  <c r="AX245" i="55" s="1"/>
  <c r="G246" i="55"/>
  <c r="AR246" i="55"/>
  <c r="AK246" i="55" s="1"/>
  <c r="AI246" i="55" s="1"/>
  <c r="AC246" i="55"/>
  <c r="R241" i="55"/>
  <c r="R240" i="55" s="1"/>
  <c r="R239" i="55" s="1"/>
  <c r="R14" i="55" s="1"/>
  <c r="AR265" i="55"/>
  <c r="N263" i="55"/>
  <c r="N241" i="55" s="1"/>
  <c r="AI146" i="55"/>
  <c r="AX146" i="55" s="1"/>
  <c r="E202" i="55"/>
  <c r="AY202" i="55" s="1"/>
  <c r="AH182" i="55"/>
  <c r="T182" i="55" s="1"/>
  <c r="V121" i="55"/>
  <c r="G278" i="2"/>
  <c r="F51" i="11"/>
  <c r="E52" i="11"/>
  <c r="P305" i="3"/>
  <c r="C263" i="3"/>
  <c r="C144" i="3" s="1"/>
  <c r="C27" i="3" s="1"/>
  <c r="Y698" i="6"/>
  <c r="Z698" i="6"/>
  <c r="K641" i="6"/>
  <c r="K611" i="6" s="1"/>
  <c r="Y621" i="6"/>
  <c r="Z621" i="6"/>
  <c r="R553" i="6"/>
  <c r="R415" i="6" s="1"/>
  <c r="R11" i="6" s="1"/>
  <c r="G383" i="6"/>
  <c r="J162" i="2"/>
  <c r="J14" i="2" s="1"/>
  <c r="J12" i="2" s="1"/>
  <c r="J11" i="2" s="1"/>
  <c r="L138" i="2"/>
  <c r="L137" i="2" s="1"/>
  <c r="L14" i="2" s="1"/>
  <c r="H277" i="2"/>
  <c r="AP53" i="55"/>
  <c r="AK53" i="55" s="1"/>
  <c r="AA53" i="55"/>
  <c r="V53" i="55" s="1"/>
  <c r="AQ81" i="55"/>
  <c r="AQ80" i="55" s="1"/>
  <c r="AH264" i="55"/>
  <c r="AH263" i="55" s="1"/>
  <c r="AH241" i="55" s="1"/>
  <c r="S263" i="55"/>
  <c r="S241" i="55" s="1"/>
  <c r="AW264" i="55"/>
  <c r="E164" i="55"/>
  <c r="AY164" i="55" s="1"/>
  <c r="Y743" i="6"/>
  <c r="Z743" i="6"/>
  <c r="Z677" i="6"/>
  <c r="Y677" i="6"/>
  <c r="Y560" i="6"/>
  <c r="Z560" i="6"/>
  <c r="F553" i="6"/>
  <c r="F415" i="6" s="1"/>
  <c r="M416" i="6"/>
  <c r="M415" i="6" s="1"/>
  <c r="M11" i="6" s="1"/>
  <c r="X389" i="6"/>
  <c r="E389" i="6" s="1"/>
  <c r="J367" i="6"/>
  <c r="J366" i="6" s="1"/>
  <c r="J343" i="6" s="1"/>
  <c r="N138" i="2"/>
  <c r="N137" i="2" s="1"/>
  <c r="F60" i="45"/>
  <c r="E60" i="45"/>
  <c r="D58" i="45"/>
  <c r="Z44" i="55"/>
  <c r="AO44" i="55"/>
  <c r="AK44" i="55" s="1"/>
  <c r="AI44" i="55" s="1"/>
  <c r="G44" i="55"/>
  <c r="AF69" i="55"/>
  <c r="V69" i="55" s="1"/>
  <c r="T69" i="55" s="1"/>
  <c r="AU69" i="55"/>
  <c r="AU188" i="55"/>
  <c r="AK188" i="55" s="1"/>
  <c r="AI188" i="55" s="1"/>
  <c r="AF188" i="55"/>
  <c r="V188" i="55" s="1"/>
  <c r="T188" i="55" s="1"/>
  <c r="G188" i="55"/>
  <c r="E188" i="55" s="1"/>
  <c r="AY188" i="55" s="1"/>
  <c r="AL227" i="55"/>
  <c r="W227" i="55"/>
  <c r="F54" i="11"/>
  <c r="G365" i="6"/>
  <c r="E365" i="6" s="1"/>
  <c r="G224" i="2"/>
  <c r="E224" i="2" s="1"/>
  <c r="Y224" i="2" s="1"/>
  <c r="E122" i="2"/>
  <c r="Y122" i="2" s="1"/>
  <c r="X242" i="55"/>
  <c r="X241" i="55" s="1"/>
  <c r="AM242" i="55"/>
  <c r="AM241" i="55" s="1"/>
  <c r="G257" i="2"/>
  <c r="E257" i="2" s="1"/>
  <c r="Y257" i="2" s="1"/>
  <c r="AK73" i="55"/>
  <c r="AI73" i="55" s="1"/>
  <c r="AX73" i="55" s="1"/>
  <c r="V312" i="55"/>
  <c r="N121" i="3"/>
  <c r="G366" i="2"/>
  <c r="E366" i="2" s="1"/>
  <c r="Y366" i="2" s="1"/>
  <c r="G37" i="2"/>
  <c r="E37" i="2" s="1"/>
  <c r="Y37" i="2" s="1"/>
  <c r="AE9" i="51"/>
  <c r="J9" i="50"/>
  <c r="BE534" i="3"/>
  <c r="E48" i="45"/>
  <c r="F48" i="45"/>
  <c r="G346" i="6"/>
  <c r="T296" i="2"/>
  <c r="C20" i="50"/>
  <c r="C19" i="50" s="1"/>
  <c r="G35" i="2"/>
  <c r="E35" i="2" s="1"/>
  <c r="Y35" i="2" s="1"/>
  <c r="G22" i="2"/>
  <c r="G49" i="47"/>
  <c r="V263" i="47"/>
  <c r="C10" i="44"/>
  <c r="I301" i="47"/>
  <c r="I7" i="47" s="1"/>
  <c r="AK114" i="55"/>
  <c r="Z315" i="55"/>
  <c r="AV371" i="55"/>
  <c r="AV370" i="55" s="1"/>
  <c r="AC79" i="56"/>
  <c r="AC78" i="56" s="1"/>
  <c r="AC15" i="56" s="1"/>
  <c r="G99" i="2"/>
  <c r="E199" i="2"/>
  <c r="Y199" i="2" s="1"/>
  <c r="G81" i="2"/>
  <c r="E81" i="2" s="1"/>
  <c r="Y81" i="2" s="1"/>
  <c r="G28" i="2"/>
  <c r="E28" i="2" s="1"/>
  <c r="Y28" i="2" s="1"/>
  <c r="E120" i="2"/>
  <c r="Y120" i="2" s="1"/>
  <c r="M164" i="2"/>
  <c r="M163" i="2" s="1"/>
  <c r="M162" i="2" s="1"/>
  <c r="E31" i="14"/>
  <c r="C31" i="14" s="1"/>
  <c r="AC19" i="50"/>
  <c r="AC9" i="50" s="1"/>
  <c r="AH9" i="50"/>
  <c r="K387" i="2"/>
  <c r="G387" i="2" s="1"/>
  <c r="E387" i="2" s="1"/>
  <c r="Y387" i="2" s="1"/>
  <c r="AT274" i="55"/>
  <c r="L43" i="48"/>
  <c r="C14" i="15"/>
  <c r="R8" i="15"/>
  <c r="AR81" i="55"/>
  <c r="AR80" i="55" s="1"/>
  <c r="V112" i="55"/>
  <c r="AK379" i="55"/>
  <c r="AI379" i="55" s="1"/>
  <c r="N154" i="3"/>
  <c r="P154" i="3" s="1"/>
  <c r="I69" i="11"/>
  <c r="S154" i="3"/>
  <c r="C11" i="52"/>
  <c r="AQ263" i="55"/>
  <c r="AJ298" i="55"/>
  <c r="Q298" i="55"/>
  <c r="J428" i="3"/>
  <c r="AQ242" i="55"/>
  <c r="V373" i="55"/>
  <c r="V379" i="55"/>
  <c r="T379" i="55" s="1"/>
  <c r="K54" i="11"/>
  <c r="AO242" i="55"/>
  <c r="AO241" i="55" s="1"/>
  <c r="AD307" i="55"/>
  <c r="V327" i="55"/>
  <c r="AB377" i="56"/>
  <c r="U377" i="56" s="1"/>
  <c r="S377" i="56" s="1"/>
  <c r="G377" i="56"/>
  <c r="E377" i="56" s="1"/>
  <c r="AG377" i="56" s="1"/>
  <c r="F46" i="45"/>
  <c r="E46" i="45"/>
  <c r="C16" i="50"/>
  <c r="Y11" i="17" s="1"/>
  <c r="X11" i="17" s="1"/>
  <c r="E11" i="17" s="1"/>
  <c r="C11" i="17" s="1"/>
  <c r="T112" i="55"/>
  <c r="J130" i="55"/>
  <c r="J15" i="55" s="1"/>
  <c r="J14" i="55" s="1"/>
  <c r="G395" i="56"/>
  <c r="E395" i="56" s="1"/>
  <c r="AG395" i="56" s="1"/>
  <c r="U395" i="56"/>
  <c r="S395" i="56" s="1"/>
  <c r="G396" i="56"/>
  <c r="E396" i="56" s="1"/>
  <c r="AG396" i="56" s="1"/>
  <c r="U396" i="56"/>
  <c r="J43" i="3"/>
  <c r="N43" i="3"/>
  <c r="N40" i="3" s="1"/>
  <c r="N39" i="3" s="1"/>
  <c r="N38" i="3" s="1"/>
  <c r="K33" i="11" s="1"/>
  <c r="K19" i="11" s="1"/>
  <c r="J51" i="3"/>
  <c r="P52" i="3"/>
  <c r="P51" i="3" s="1"/>
  <c r="V54" i="48"/>
  <c r="M55" i="48"/>
  <c r="AT242" i="55"/>
  <c r="Z394" i="56"/>
  <c r="Z387" i="56" s="1"/>
  <c r="G394" i="56"/>
  <c r="E394" i="56" s="1"/>
  <c r="AG394" i="56" s="1"/>
  <c r="AE9" i="48"/>
  <c r="N18" i="11"/>
  <c r="O28" i="3"/>
  <c r="F55" i="45"/>
  <c r="E55" i="45"/>
  <c r="E37" i="11"/>
  <c r="F36" i="11"/>
  <c r="C25" i="48"/>
  <c r="C24" i="48" s="1"/>
  <c r="D45" i="45"/>
  <c r="E45" i="45" s="1"/>
  <c r="D47" i="12"/>
  <c r="AB262" i="56"/>
  <c r="P123" i="3"/>
  <c r="P121" i="3" s="1"/>
  <c r="P120" i="3" s="1"/>
  <c r="G356" i="56"/>
  <c r="E356" i="56" s="1"/>
  <c r="Z356" i="56"/>
  <c r="J71" i="3"/>
  <c r="D53" i="12"/>
  <c r="E56" i="45"/>
  <c r="F56" i="45"/>
  <c r="L63" i="11"/>
  <c r="L62" i="11" s="1"/>
  <c r="O121" i="3"/>
  <c r="O120" i="3" s="1"/>
  <c r="C36" i="14"/>
  <c r="C41" i="45"/>
  <c r="C36" i="45" s="1"/>
  <c r="C9" i="45" s="1"/>
  <c r="F19" i="17"/>
  <c r="P380" i="3"/>
  <c r="J324" i="3"/>
  <c r="P324" i="3" s="1"/>
  <c r="S324" i="3"/>
  <c r="T324" i="3" s="1"/>
  <c r="T315" i="3" s="1"/>
  <c r="D44" i="45"/>
  <c r="J38" i="11"/>
  <c r="BD547" i="3"/>
  <c r="BF547" i="3" s="1"/>
  <c r="J407" i="3"/>
  <c r="C58" i="48"/>
  <c r="X58" i="48" s="1"/>
  <c r="G22" i="23"/>
  <c r="M51" i="48"/>
  <c r="W51" i="48" s="1"/>
  <c r="X51" i="48" s="1"/>
  <c r="M52" i="48"/>
  <c r="W52" i="48" s="1"/>
  <c r="X52" i="48" s="1"/>
  <c r="S396" i="56"/>
  <c r="P54" i="48"/>
  <c r="M57" i="48"/>
  <c r="L58" i="11"/>
  <c r="L57" i="11" s="1"/>
  <c r="C55" i="12"/>
  <c r="AW60" i="55" l="1"/>
  <c r="AH60" i="55"/>
  <c r="W284" i="55"/>
  <c r="W283" i="55" s="1"/>
  <c r="W240" i="55" s="1"/>
  <c r="W239" i="55" s="1"/>
  <c r="E195" i="2"/>
  <c r="Y195" i="2" s="1"/>
  <c r="T11" i="17"/>
  <c r="AX320" i="55"/>
  <c r="C21" i="17"/>
  <c r="Y541" i="6"/>
  <c r="Y538" i="6" s="1"/>
  <c r="Z541" i="6"/>
  <c r="V278" i="55"/>
  <c r="T279" i="55"/>
  <c r="T278" i="55" s="1"/>
  <c r="AJ241" i="55"/>
  <c r="Y600" i="6"/>
  <c r="I13" i="56"/>
  <c r="I12" i="56" s="1"/>
  <c r="X9" i="48"/>
  <c r="N277" i="56"/>
  <c r="N237" i="56" s="1"/>
  <c r="V313" i="55"/>
  <c r="T313" i="55" s="1"/>
  <c r="AU311" i="55"/>
  <c r="U539" i="56"/>
  <c r="X296" i="2"/>
  <c r="X295" i="2" s="1"/>
  <c r="V341" i="55"/>
  <c r="V340" i="55" s="1"/>
  <c r="AG223" i="56"/>
  <c r="AG222" i="56" s="1"/>
  <c r="AC174" i="55"/>
  <c r="AC15" i="55" s="1"/>
  <c r="S59" i="55"/>
  <c r="G16" i="56"/>
  <c r="S215" i="56"/>
  <c r="S214" i="56" s="1"/>
  <c r="S77" i="56"/>
  <c r="AG77" i="56" s="1"/>
  <c r="AH277" i="56"/>
  <c r="AH237" i="56" s="1"/>
  <c r="AD237" i="56"/>
  <c r="AX356" i="55"/>
  <c r="AG283" i="55"/>
  <c r="T337" i="55"/>
  <c r="AI185" i="55"/>
  <c r="AX145" i="55"/>
  <c r="AX123" i="55"/>
  <c r="F13" i="56"/>
  <c r="F12" i="56" s="1"/>
  <c r="AE59" i="55"/>
  <c r="Y237" i="56"/>
  <c r="AE175" i="55"/>
  <c r="V119" i="55"/>
  <c r="T119" i="55" s="1"/>
  <c r="T111" i="55" s="1"/>
  <c r="F21" i="17"/>
  <c r="Y30" i="48"/>
  <c r="AA29" i="48"/>
  <c r="Z412" i="6"/>
  <c r="Y412" i="6"/>
  <c r="AY279" i="55"/>
  <c r="E278" i="55"/>
  <c r="AX38" i="55"/>
  <c r="U9" i="51"/>
  <c r="AL284" i="55"/>
  <c r="AG240" i="55"/>
  <c r="AG239" i="55" s="1"/>
  <c r="AX183" i="55"/>
  <c r="AX76" i="55"/>
  <c r="K14" i="2"/>
  <c r="AH185" i="55"/>
  <c r="E206" i="2"/>
  <c r="Q277" i="56"/>
  <c r="Q237" i="56" s="1"/>
  <c r="U210" i="56"/>
  <c r="S210" i="56" s="1"/>
  <c r="AG210" i="56" s="1"/>
  <c r="C54" i="48"/>
  <c r="AD283" i="55"/>
  <c r="AK227" i="55"/>
  <c r="AI227" i="55" s="1"/>
  <c r="AK69" i="55"/>
  <c r="AI69" i="55" s="1"/>
  <c r="AX69" i="55" s="1"/>
  <c r="Q80" i="55"/>
  <c r="AM283" i="55"/>
  <c r="Q130" i="55"/>
  <c r="AK140" i="55"/>
  <c r="Y351" i="6"/>
  <c r="AX260" i="55"/>
  <c r="O112" i="11"/>
  <c r="Y349" i="6"/>
  <c r="T164" i="55"/>
  <c r="K8" i="47"/>
  <c r="K7" i="47" s="1"/>
  <c r="E138" i="47"/>
  <c r="Z79" i="56"/>
  <c r="Z78" i="56" s="1"/>
  <c r="G305" i="56"/>
  <c r="AX196" i="55"/>
  <c r="AB341" i="56"/>
  <c r="Q32" i="4"/>
  <c r="AL283" i="55"/>
  <c r="AL240" i="55" s="1"/>
  <c r="AL239" i="55" s="1"/>
  <c r="T15" i="56"/>
  <c r="T13" i="56" s="1"/>
  <c r="S382" i="3"/>
  <c r="S373" i="3" s="1"/>
  <c r="S365" i="3" s="1"/>
  <c r="S349" i="3" s="1"/>
  <c r="S564" i="56"/>
  <c r="G192" i="2"/>
  <c r="G191" i="2" s="1"/>
  <c r="E191" i="2" s="1"/>
  <c r="S316" i="56"/>
  <c r="F146" i="11"/>
  <c r="F128" i="11" s="1"/>
  <c r="F126" i="11" s="1"/>
  <c r="G195" i="56"/>
  <c r="E16" i="56"/>
  <c r="U443" i="56"/>
  <c r="AE49" i="48"/>
  <c r="AF49" i="48" s="1"/>
  <c r="AF47" i="48" s="1"/>
  <c r="T157" i="55"/>
  <c r="C12" i="52"/>
  <c r="R19" i="17" s="1"/>
  <c r="Q19" i="17" s="1"/>
  <c r="M19" i="17" s="1"/>
  <c r="M18" i="16"/>
  <c r="N7" i="47"/>
  <c r="AX387" i="55"/>
  <c r="AO111" i="55"/>
  <c r="AX99" i="55"/>
  <c r="AK96" i="55"/>
  <c r="AI96" i="55" s="1"/>
  <c r="AX96" i="55" s="1"/>
  <c r="AX142" i="55"/>
  <c r="T100" i="55"/>
  <c r="AI183" i="55"/>
  <c r="S267" i="56"/>
  <c r="S265" i="56" s="1"/>
  <c r="AX129" i="55"/>
  <c r="G223" i="56"/>
  <c r="G222" i="56" s="1"/>
  <c r="I146" i="11"/>
  <c r="I128" i="11" s="1"/>
  <c r="I126" i="11" s="1"/>
  <c r="AX318" i="55"/>
  <c r="AK320" i="55"/>
  <c r="AI320" i="55" s="1"/>
  <c r="K77" i="11"/>
  <c r="Z128" i="56"/>
  <c r="O184" i="3"/>
  <c r="L72" i="47"/>
  <c r="Y356" i="6"/>
  <c r="Z356" i="6"/>
  <c r="Z355" i="6"/>
  <c r="Y355" i="6"/>
  <c r="Z403" i="6"/>
  <c r="Y403" i="6"/>
  <c r="T265" i="55"/>
  <c r="Z502" i="6"/>
  <c r="Y502" i="6"/>
  <c r="AE35" i="55"/>
  <c r="V52" i="55"/>
  <c r="T52" i="55" s="1"/>
  <c r="AP324" i="55"/>
  <c r="L321" i="55"/>
  <c r="L283" i="55" s="1"/>
  <c r="AA324" i="55"/>
  <c r="AA321" i="55" s="1"/>
  <c r="G324" i="55"/>
  <c r="E324" i="55" s="1"/>
  <c r="AY324" i="55" s="1"/>
  <c r="AH53" i="55"/>
  <c r="T53" i="55" s="1"/>
  <c r="AW53" i="55"/>
  <c r="AI53" i="55" s="1"/>
  <c r="AX53" i="55" s="1"/>
  <c r="AH52" i="55"/>
  <c r="AH35" i="55" s="1"/>
  <c r="AW52" i="55"/>
  <c r="AI52" i="55" s="1"/>
  <c r="AX52" i="55" s="1"/>
  <c r="E250" i="2"/>
  <c r="Y250" i="2" s="1"/>
  <c r="AE240" i="55"/>
  <c r="AE239" i="55" s="1"/>
  <c r="J53" i="11"/>
  <c r="AT16" i="4"/>
  <c r="Y91" i="3"/>
  <c r="W153" i="3"/>
  <c r="AD91" i="3"/>
  <c r="Z410" i="6"/>
  <c r="Y410" i="6"/>
  <c r="AR324" i="55"/>
  <c r="AR321" i="55" s="1"/>
  <c r="N321" i="55"/>
  <c r="N283" i="55" s="1"/>
  <c r="N240" i="55" s="1"/>
  <c r="N239" i="55" s="1"/>
  <c r="N14" i="55" s="1"/>
  <c r="AC324" i="55"/>
  <c r="AC321" i="55" s="1"/>
  <c r="L277" i="2"/>
  <c r="AX259" i="55"/>
  <c r="N28" i="3"/>
  <c r="AC238" i="56"/>
  <c r="AC237" i="56" s="1"/>
  <c r="AX29" i="55"/>
  <c r="E538" i="6"/>
  <c r="AX257" i="55"/>
  <c r="T330" i="55"/>
  <c r="C9" i="17"/>
  <c r="Y763" i="6"/>
  <c r="Z542" i="6"/>
  <c r="AE172" i="56"/>
  <c r="AX51" i="55"/>
  <c r="R277" i="56"/>
  <c r="R237" i="56" s="1"/>
  <c r="AX134" i="55"/>
  <c r="AD15" i="56"/>
  <c r="AD13" i="56" s="1"/>
  <c r="AD12" i="56" s="1"/>
  <c r="G392" i="6"/>
  <c r="P13" i="56"/>
  <c r="P12" i="56" s="1"/>
  <c r="S493" i="56"/>
  <c r="S486" i="56" s="1"/>
  <c r="S443" i="56" s="1"/>
  <c r="S411" i="56" s="1"/>
  <c r="AN175" i="55"/>
  <c r="AN174" i="55" s="1"/>
  <c r="AR174" i="55"/>
  <c r="U300" i="56"/>
  <c r="E465" i="56"/>
  <c r="L78" i="56"/>
  <c r="L15" i="56" s="1"/>
  <c r="L13" i="56" s="1"/>
  <c r="L12" i="56" s="1"/>
  <c r="E195" i="56"/>
  <c r="P15" i="55"/>
  <c r="P14" i="55" s="1"/>
  <c r="AI26" i="55"/>
  <c r="AX26" i="55" s="1"/>
  <c r="AN240" i="55"/>
  <c r="AN239" i="55" s="1"/>
  <c r="AX369" i="55"/>
  <c r="L7" i="47"/>
  <c r="T8" i="47"/>
  <c r="T7" i="47" s="1"/>
  <c r="Y283" i="55"/>
  <c r="Y240" i="55" s="1"/>
  <c r="Y239" i="55" s="1"/>
  <c r="H11" i="6"/>
  <c r="AX48" i="55"/>
  <c r="AI50" i="55"/>
  <c r="AX159" i="55"/>
  <c r="AA130" i="55"/>
  <c r="AB15" i="56"/>
  <c r="W13" i="56"/>
  <c r="W12" i="56" s="1"/>
  <c r="AI135" i="55"/>
  <c r="Y172" i="56"/>
  <c r="U292" i="56"/>
  <c r="S292" i="56" s="1"/>
  <c r="Y369" i="6"/>
  <c r="Z369" i="6"/>
  <c r="Z514" i="6"/>
  <c r="Y514" i="6"/>
  <c r="Y174" i="55"/>
  <c r="Y15" i="55" s="1"/>
  <c r="Y14" i="55" s="1"/>
  <c r="Z644" i="6"/>
  <c r="Y644" i="6"/>
  <c r="Y642" i="6" s="1"/>
  <c r="E642" i="6"/>
  <c r="AX74" i="55"/>
  <c r="AH64" i="55"/>
  <c r="T64" i="55" s="1"/>
  <c r="AW64" i="55"/>
  <c r="AI64" i="55" s="1"/>
  <c r="C30" i="51"/>
  <c r="A3" i="31"/>
  <c r="E19" i="17"/>
  <c r="Y452" i="2"/>
  <c r="Y442" i="2" s="1"/>
  <c r="Y441" i="2" s="1"/>
  <c r="E442" i="2"/>
  <c r="E441" i="2" s="1"/>
  <c r="AK150" i="55"/>
  <c r="AI150" i="55" s="1"/>
  <c r="AL131" i="55"/>
  <c r="AL130" i="55" s="1"/>
  <c r="AL15" i="55" s="1"/>
  <c r="AX310" i="55"/>
  <c r="T203" i="55"/>
  <c r="AX203" i="55" s="1"/>
  <c r="AH198" i="55"/>
  <c r="AH232" i="55"/>
  <c r="AH231" i="55" s="1"/>
  <c r="T238" i="55"/>
  <c r="AX288" i="55"/>
  <c r="K45" i="11"/>
  <c r="N54" i="3"/>
  <c r="AG356" i="56"/>
  <c r="AG341" i="56" s="1"/>
  <c r="AI342" i="56" s="1"/>
  <c r="AI343" i="56" s="1"/>
  <c r="AI344" i="56" s="1"/>
  <c r="E341" i="56"/>
  <c r="AI114" i="55"/>
  <c r="AH284" i="55"/>
  <c r="AH283" i="55" s="1"/>
  <c r="T294" i="55"/>
  <c r="AP284" i="55"/>
  <c r="AK289" i="55"/>
  <c r="AI289" i="55" s="1"/>
  <c r="AX289" i="55" s="1"/>
  <c r="AA302" i="55"/>
  <c r="V304" i="55"/>
  <c r="AX152" i="55"/>
  <c r="AX103" i="55"/>
  <c r="AY284" i="55"/>
  <c r="G284" i="55"/>
  <c r="K303" i="3"/>
  <c r="G173" i="56"/>
  <c r="G172" i="56" s="1"/>
  <c r="D15" i="52"/>
  <c r="D8" i="52" s="1"/>
  <c r="AW198" i="55"/>
  <c r="V173" i="55"/>
  <c r="T173" i="55" s="1"/>
  <c r="Y374" i="6"/>
  <c r="Z374" i="6"/>
  <c r="Y393" i="2"/>
  <c r="Y392" i="2" s="1"/>
  <c r="E392" i="2"/>
  <c r="Z504" i="6"/>
  <c r="Y504" i="6"/>
  <c r="Z378" i="6"/>
  <c r="Y378" i="6"/>
  <c r="AA262" i="55"/>
  <c r="AA242" i="55" s="1"/>
  <c r="AA241" i="55" s="1"/>
  <c r="AP262" i="55"/>
  <c r="AP242" i="55" s="1"/>
  <c r="L242" i="55"/>
  <c r="L241" i="55" s="1"/>
  <c r="L240" i="55" s="1"/>
  <c r="L239" i="55" s="1"/>
  <c r="E119" i="55"/>
  <c r="G111" i="55"/>
  <c r="AI337" i="55"/>
  <c r="U368" i="47"/>
  <c r="V369" i="47"/>
  <c r="V368" i="47" s="1"/>
  <c r="M29" i="48"/>
  <c r="AY320" i="55"/>
  <c r="AY315" i="55" s="1"/>
  <c r="E315" i="55"/>
  <c r="BB315" i="55" s="1"/>
  <c r="BB316" i="55" s="1"/>
  <c r="AH81" i="55"/>
  <c r="U221" i="47"/>
  <c r="V222" i="47"/>
  <c r="V221" i="47" s="1"/>
  <c r="Y408" i="6"/>
  <c r="Z408" i="6"/>
  <c r="V214" i="55"/>
  <c r="V213" i="55" s="1"/>
  <c r="AH179" i="55"/>
  <c r="AW179" i="55"/>
  <c r="AI179" i="55" s="1"/>
  <c r="AQ15" i="55"/>
  <c r="F343" i="6"/>
  <c r="X367" i="6"/>
  <c r="X366" i="6" s="1"/>
  <c r="X343" i="6" s="1"/>
  <c r="AX58" i="55"/>
  <c r="Z277" i="56"/>
  <c r="E154" i="56"/>
  <c r="E128" i="56" s="1"/>
  <c r="AX41" i="55"/>
  <c r="K9" i="50"/>
  <c r="AI280" i="55"/>
  <c r="C12" i="17"/>
  <c r="L20" i="14" s="1"/>
  <c r="J20" i="14" s="1"/>
  <c r="Y17" i="17"/>
  <c r="X17" i="17" s="1"/>
  <c r="C13" i="50"/>
  <c r="Y505" i="6"/>
  <c r="Z505" i="6"/>
  <c r="Z535" i="6"/>
  <c r="Y535" i="6"/>
  <c r="AK122" i="55"/>
  <c r="AI122" i="55" s="1"/>
  <c r="AX122" i="55" s="1"/>
  <c r="V273" i="55"/>
  <c r="AI100" i="55"/>
  <c r="AX100" i="55" s="1"/>
  <c r="AU35" i="55"/>
  <c r="R7" i="47"/>
  <c r="U15" i="55"/>
  <c r="U14" i="55" s="1"/>
  <c r="C14" i="17"/>
  <c r="L11" i="14"/>
  <c r="J11" i="14" s="1"/>
  <c r="K10" i="21"/>
  <c r="K8" i="21" s="1"/>
  <c r="D31" i="31"/>
  <c r="Z230" i="56"/>
  <c r="Z229" i="56" s="1"/>
  <c r="U236" i="56"/>
  <c r="M15" i="48"/>
  <c r="E284" i="2"/>
  <c r="Y284" i="2" s="1"/>
  <c r="AE340" i="56"/>
  <c r="E519" i="6"/>
  <c r="G511" i="6"/>
  <c r="F32" i="31"/>
  <c r="N9" i="21"/>
  <c r="N8" i="21" s="1"/>
  <c r="Z347" i="6"/>
  <c r="Y347" i="6"/>
  <c r="X15" i="48"/>
  <c r="AX50" i="55"/>
  <c r="AX309" i="55"/>
  <c r="AF131" i="55"/>
  <c r="AF130" i="55" s="1"/>
  <c r="AF15" i="55" s="1"/>
  <c r="Y575" i="6"/>
  <c r="AU325" i="55"/>
  <c r="AX290" i="55"/>
  <c r="AO283" i="55"/>
  <c r="AO240" i="55" s="1"/>
  <c r="AO239" i="55" s="1"/>
  <c r="U127" i="56"/>
  <c r="S127" i="56" s="1"/>
  <c r="AG127" i="56" s="1"/>
  <c r="AA35" i="55"/>
  <c r="E54" i="45"/>
  <c r="F54" i="45"/>
  <c r="AX27" i="55"/>
  <c r="C12" i="50"/>
  <c r="Y18" i="17"/>
  <c r="X18" i="17" s="1"/>
  <c r="N11" i="6"/>
  <c r="E530" i="6"/>
  <c r="G529" i="6"/>
  <c r="T9" i="52"/>
  <c r="T8" i="52" s="1"/>
  <c r="AJ30" i="51" s="1"/>
  <c r="AJ31" i="51" s="1"/>
  <c r="AH177" i="55"/>
  <c r="AW177" i="55"/>
  <c r="AI177" i="55" s="1"/>
  <c r="AK276" i="55"/>
  <c r="AI276" i="55" s="1"/>
  <c r="AX276" i="55" s="1"/>
  <c r="AP274" i="55"/>
  <c r="AK331" i="55"/>
  <c r="AI332" i="55"/>
  <c r="AX332" i="55" s="1"/>
  <c r="AH119" i="55"/>
  <c r="AH111" i="55" s="1"/>
  <c r="AH80" i="55" s="1"/>
  <c r="S111" i="55"/>
  <c r="S80" i="55" s="1"/>
  <c r="AW119" i="55"/>
  <c r="AW111" i="55" s="1"/>
  <c r="AW80" i="55" s="1"/>
  <c r="AX94" i="55"/>
  <c r="AX56" i="55"/>
  <c r="AI78" i="55"/>
  <c r="AX78" i="55" s="1"/>
  <c r="AS271" i="55"/>
  <c r="AK273" i="55"/>
  <c r="H13" i="56"/>
  <c r="H12" i="56" s="1"/>
  <c r="V303" i="47"/>
  <c r="V302" i="47" s="1"/>
  <c r="U302" i="47"/>
  <c r="C39" i="13"/>
  <c r="AD120" i="3"/>
  <c r="Z406" i="6"/>
  <c r="Y406" i="6"/>
  <c r="AX188" i="55"/>
  <c r="AA340" i="56"/>
  <c r="Z384" i="6"/>
  <c r="Y384" i="6"/>
  <c r="C9" i="52"/>
  <c r="T391" i="2"/>
  <c r="T355" i="2" s="1"/>
  <c r="T295" i="2" s="1"/>
  <c r="T12" i="2" s="1"/>
  <c r="T11" i="2" s="1"/>
  <c r="Z642" i="6"/>
  <c r="S184" i="3"/>
  <c r="AH156" i="55"/>
  <c r="Q11" i="6"/>
  <c r="AX295" i="55"/>
  <c r="G479" i="6"/>
  <c r="AA15" i="56"/>
  <c r="AA13" i="56" s="1"/>
  <c r="AB15" i="55"/>
  <c r="AK305" i="55"/>
  <c r="AI305" i="55" s="1"/>
  <c r="U171" i="56"/>
  <c r="S171" i="56" s="1"/>
  <c r="AG171" i="56" s="1"/>
  <c r="L355" i="2"/>
  <c r="L15" i="14"/>
  <c r="J15" i="14" s="1"/>
  <c r="D10" i="17"/>
  <c r="C23" i="53" s="1"/>
  <c r="E262" i="56"/>
  <c r="G260" i="56"/>
  <c r="G238" i="56" s="1"/>
  <c r="X56" i="48"/>
  <c r="F81" i="4"/>
  <c r="Y20" i="17"/>
  <c r="X20" i="17" s="1"/>
  <c r="T20" i="17" s="1"/>
  <c r="D19" i="50"/>
  <c r="N10" i="21"/>
  <c r="D83" i="4"/>
  <c r="BD83" i="4" s="1"/>
  <c r="D32" i="31"/>
  <c r="C32" i="31" s="1"/>
  <c r="U295" i="2"/>
  <c r="U12" i="2" s="1"/>
  <c r="U11" i="2" s="1"/>
  <c r="G294" i="2"/>
  <c r="K288" i="2"/>
  <c r="K287" i="2" s="1"/>
  <c r="E30" i="31"/>
  <c r="E29" i="31" s="1"/>
  <c r="H11" i="21"/>
  <c r="C11" i="21" s="1"/>
  <c r="AF321" i="55"/>
  <c r="E34" i="12"/>
  <c r="E32" i="12" s="1"/>
  <c r="G397" i="2"/>
  <c r="G396" i="2" s="1"/>
  <c r="E398" i="2"/>
  <c r="V54" i="55"/>
  <c r="T54" i="55" s="1"/>
  <c r="AX54" i="55" s="1"/>
  <c r="AX379" i="55"/>
  <c r="U293" i="56"/>
  <c r="AF15" i="56"/>
  <c r="Y7" i="48"/>
  <c r="AA6" i="48"/>
  <c r="X182" i="47"/>
  <c r="X57" i="48"/>
  <c r="H12" i="2"/>
  <c r="H11" i="2" s="1"/>
  <c r="T121" i="55"/>
  <c r="K11" i="6"/>
  <c r="AX141" i="55"/>
  <c r="T184" i="3"/>
  <c r="M14" i="2"/>
  <c r="M12" i="2" s="1"/>
  <c r="M11" i="2" s="1"/>
  <c r="O58" i="11"/>
  <c r="O57" i="11" s="1"/>
  <c r="AX218" i="55"/>
  <c r="Q13" i="56"/>
  <c r="Q12" i="56" s="1"/>
  <c r="AB283" i="55"/>
  <c r="AB240" i="55" s="1"/>
  <c r="AB239" i="55" s="1"/>
  <c r="AF175" i="55"/>
  <c r="E351" i="2"/>
  <c r="Y66" i="2"/>
  <c r="Y65" i="2" s="1"/>
  <c r="Z172" i="56"/>
  <c r="Z15" i="56" s="1"/>
  <c r="V179" i="55"/>
  <c r="T179" i="55" s="1"/>
  <c r="O13" i="56"/>
  <c r="O12" i="56" s="1"/>
  <c r="AP223" i="55"/>
  <c r="AP222" i="55" s="1"/>
  <c r="D82" i="4"/>
  <c r="E294" i="56"/>
  <c r="G293" i="56"/>
  <c r="M11" i="16"/>
  <c r="C11" i="50"/>
  <c r="Z10" i="50"/>
  <c r="U357" i="47"/>
  <c r="E346" i="47"/>
  <c r="E301" i="47" s="1"/>
  <c r="H9" i="21"/>
  <c r="H80" i="4"/>
  <c r="F30" i="31"/>
  <c r="AX143" i="55"/>
  <c r="K337" i="2"/>
  <c r="K296" i="2" s="1"/>
  <c r="G343" i="2"/>
  <c r="E343" i="2" s="1"/>
  <c r="Y343" i="2" s="1"/>
  <c r="AK119" i="55"/>
  <c r="F9" i="44"/>
  <c r="H9" i="44" s="1"/>
  <c r="H10" i="44"/>
  <c r="R15" i="56"/>
  <c r="R13" i="56" s="1"/>
  <c r="R12" i="56" s="1"/>
  <c r="Z590" i="6"/>
  <c r="Z588" i="6" s="1"/>
  <c r="Y590" i="6"/>
  <c r="Y245" i="2"/>
  <c r="C16" i="52"/>
  <c r="C15" i="52" s="1"/>
  <c r="AT241" i="55"/>
  <c r="F11" i="6"/>
  <c r="F12" i="2"/>
  <c r="F11" i="2" s="1"/>
  <c r="E413" i="6"/>
  <c r="E392" i="6" s="1"/>
  <c r="Q340" i="56"/>
  <c r="AK223" i="55"/>
  <c r="AK222" i="55" s="1"/>
  <c r="AE15" i="56"/>
  <c r="T177" i="55"/>
  <c r="AX158" i="55"/>
  <c r="N13" i="56"/>
  <c r="N12" i="56" s="1"/>
  <c r="AX355" i="55"/>
  <c r="AX236" i="55"/>
  <c r="E129" i="11"/>
  <c r="U74" i="47"/>
  <c r="U73" i="47" s="1"/>
  <c r="U411" i="56"/>
  <c r="AT175" i="55"/>
  <c r="AT174" i="55" s="1"/>
  <c r="L15" i="55"/>
  <c r="AX124" i="55"/>
  <c r="N263" i="3"/>
  <c r="M32" i="48"/>
  <c r="X40" i="48"/>
  <c r="X32" i="48" s="1"/>
  <c r="K147" i="3" s="1"/>
  <c r="C10" i="18"/>
  <c r="C9" i="18" s="1"/>
  <c r="H9" i="10"/>
  <c r="C22" i="23"/>
  <c r="C38" i="23"/>
  <c r="H10" i="9"/>
  <c r="E401" i="2"/>
  <c r="G400" i="2"/>
  <c r="E56" i="47"/>
  <c r="U56" i="47" s="1"/>
  <c r="V56" i="47" s="1"/>
  <c r="G51" i="47"/>
  <c r="V345" i="6"/>
  <c r="V344" i="6" s="1"/>
  <c r="AF262" i="55"/>
  <c r="AF242" i="55" s="1"/>
  <c r="AF241" i="55" s="1"/>
  <c r="AU262" i="55"/>
  <c r="AU242" i="55" s="1"/>
  <c r="AU241" i="55" s="1"/>
  <c r="Q242" i="55"/>
  <c r="Q241" i="55" s="1"/>
  <c r="V114" i="55"/>
  <c r="T114" i="55" s="1"/>
  <c r="Z111" i="55"/>
  <c r="Z80" i="55" s="1"/>
  <c r="S9" i="51"/>
  <c r="G20" i="51"/>
  <c r="K89" i="11"/>
  <c r="X44" i="48"/>
  <c r="X43" i="48" s="1"/>
  <c r="Z533" i="6"/>
  <c r="Y533" i="6"/>
  <c r="E271" i="55"/>
  <c r="BB271" i="55" s="1"/>
  <c r="BB272" i="55" s="1"/>
  <c r="AY273" i="55"/>
  <c r="AY271" i="55" s="1"/>
  <c r="U386" i="56"/>
  <c r="S386" i="56" s="1"/>
  <c r="K9" i="14"/>
  <c r="K8" i="14" s="1"/>
  <c r="L12" i="14"/>
  <c r="J12" i="14" s="1"/>
  <c r="C16" i="17"/>
  <c r="AX11" i="4"/>
  <c r="T13" i="19"/>
  <c r="A5" i="22"/>
  <c r="S365" i="56"/>
  <c r="AH240" i="55"/>
  <c r="AH239" i="55" s="1"/>
  <c r="Z389" i="6"/>
  <c r="Y389" i="6"/>
  <c r="AX49" i="55"/>
  <c r="AF13" i="56"/>
  <c r="AF12" i="56" s="1"/>
  <c r="J226" i="3"/>
  <c r="K225" i="3"/>
  <c r="BC226" i="3"/>
  <c r="BC227" i="3" s="1"/>
  <c r="M226" i="3"/>
  <c r="M225" i="3" s="1"/>
  <c r="BG225" i="3"/>
  <c r="BG226" i="3" s="1"/>
  <c r="E44" i="45"/>
  <c r="D42" i="45"/>
  <c r="AK110" i="55"/>
  <c r="AI110" i="55" s="1"/>
  <c r="AX110" i="55" s="1"/>
  <c r="AO81" i="55"/>
  <c r="AO80" i="55" s="1"/>
  <c r="AI268" i="55"/>
  <c r="AX269" i="55"/>
  <c r="AX268" i="55" s="1"/>
  <c r="V89" i="55"/>
  <c r="T89" i="55" s="1"/>
  <c r="AX89" i="55" s="1"/>
  <c r="AA81" i="55"/>
  <c r="AA80" i="55" s="1"/>
  <c r="AA15" i="55" s="1"/>
  <c r="U139" i="47"/>
  <c r="U138" i="47" s="1"/>
  <c r="V140" i="47"/>
  <c r="V139" i="47" s="1"/>
  <c r="V138" i="47" s="1"/>
  <c r="C40" i="13"/>
  <c r="P432" i="3"/>
  <c r="U356" i="56"/>
  <c r="S356" i="56" s="1"/>
  <c r="Z341" i="56"/>
  <c r="Z340" i="56" s="1"/>
  <c r="AI61" i="55"/>
  <c r="AW59" i="55"/>
  <c r="O15" i="11"/>
  <c r="O14" i="11" s="1"/>
  <c r="O12" i="11" s="1"/>
  <c r="E14" i="11"/>
  <c r="E12" i="11" s="1"/>
  <c r="AV240" i="55"/>
  <c r="AV239" i="55" s="1"/>
  <c r="G234" i="47"/>
  <c r="G233" i="47" s="1"/>
  <c r="G72" i="47" s="1"/>
  <c r="U409" i="56"/>
  <c r="S409" i="56" s="1"/>
  <c r="Y395" i="6"/>
  <c r="Z395" i="6"/>
  <c r="S73" i="56"/>
  <c r="U58" i="56"/>
  <c r="E99" i="2"/>
  <c r="Y99" i="2" s="1"/>
  <c r="G87" i="2"/>
  <c r="G86" i="2" s="1"/>
  <c r="Z459" i="6"/>
  <c r="Z458" i="6" s="1"/>
  <c r="Y459" i="6"/>
  <c r="Y458" i="6" s="1"/>
  <c r="E458" i="6"/>
  <c r="G66" i="2"/>
  <c r="G65" i="2" s="1"/>
  <c r="E216" i="55"/>
  <c r="G214" i="55"/>
  <c r="G213" i="55" s="1"/>
  <c r="AB14" i="55"/>
  <c r="AU84" i="4"/>
  <c r="P456" i="3"/>
  <c r="S363" i="56"/>
  <c r="AS15" i="55"/>
  <c r="T217" i="55"/>
  <c r="T214" i="55" s="1"/>
  <c r="T213" i="55" s="1"/>
  <c r="E323" i="56"/>
  <c r="G322" i="56"/>
  <c r="AK313" i="55"/>
  <c r="AI313" i="55" s="1"/>
  <c r="AX313" i="55" s="1"/>
  <c r="AI312" i="55"/>
  <c r="E237" i="55"/>
  <c r="G232" i="55"/>
  <c r="G231" i="55" s="1"/>
  <c r="E387" i="56"/>
  <c r="S307" i="56"/>
  <c r="S305" i="56" s="1"/>
  <c r="U305" i="56"/>
  <c r="S111" i="56"/>
  <c r="AB277" i="56"/>
  <c r="E312" i="2"/>
  <c r="Y312" i="2" s="1"/>
  <c r="G308" i="2"/>
  <c r="V74" i="47"/>
  <c r="V73" i="47" s="1"/>
  <c r="E105" i="11"/>
  <c r="O106" i="11"/>
  <c r="Q20" i="17"/>
  <c r="R10" i="17"/>
  <c r="AC299" i="2"/>
  <c r="Y289" i="2"/>
  <c r="F35" i="43"/>
  <c r="AK173" i="55"/>
  <c r="AI173" i="55" s="1"/>
  <c r="AX173" i="55" s="1"/>
  <c r="AO156" i="55"/>
  <c r="AK216" i="55"/>
  <c r="AW187" i="55"/>
  <c r="AH187" i="55"/>
  <c r="AH175" i="55" s="1"/>
  <c r="AH174" i="55" s="1"/>
  <c r="AF59" i="55"/>
  <c r="F20" i="11"/>
  <c r="E21" i="11"/>
  <c r="D11" i="18"/>
  <c r="E9" i="18"/>
  <c r="AI376" i="55"/>
  <c r="AK371" i="55"/>
  <c r="AK370" i="55" s="1"/>
  <c r="U194" i="56"/>
  <c r="M54" i="48"/>
  <c r="X55" i="48"/>
  <c r="T373" i="55"/>
  <c r="V371" i="55"/>
  <c r="V370" i="55" s="1"/>
  <c r="AC13" i="56"/>
  <c r="AC12" i="56" s="1"/>
  <c r="E44" i="55"/>
  <c r="AY44" i="55" s="1"/>
  <c r="G35" i="55"/>
  <c r="O52" i="11"/>
  <c r="AK244" i="55"/>
  <c r="AI244" i="55" s="1"/>
  <c r="AX244" i="55" s="1"/>
  <c r="AR242" i="55"/>
  <c r="AP302" i="55"/>
  <c r="AK304" i="55"/>
  <c r="AI304" i="55" s="1"/>
  <c r="E144" i="2"/>
  <c r="Y144" i="2" s="1"/>
  <c r="AY323" i="55"/>
  <c r="AY321" i="55" s="1"/>
  <c r="E321" i="55"/>
  <c r="T264" i="55"/>
  <c r="T263" i="55" s="1"/>
  <c r="V263" i="55"/>
  <c r="AK148" i="55"/>
  <c r="AI148" i="55" s="1"/>
  <c r="AU131" i="55"/>
  <c r="AU130" i="55" s="1"/>
  <c r="AD15" i="55"/>
  <c r="X13" i="17"/>
  <c r="AX164" i="55"/>
  <c r="AI162" i="55"/>
  <c r="E229" i="2"/>
  <c r="Y229" i="2" s="1"/>
  <c r="X14" i="2"/>
  <c r="X12" i="2" s="1"/>
  <c r="X11" i="2" s="1"/>
  <c r="E342" i="2"/>
  <c r="E110" i="2"/>
  <c r="Y110" i="2" s="1"/>
  <c r="E288" i="47"/>
  <c r="U289" i="47"/>
  <c r="E11" i="12"/>
  <c r="C12" i="12"/>
  <c r="C11" i="12" s="1"/>
  <c r="Y206" i="2"/>
  <c r="G129" i="56"/>
  <c r="AS242" i="55"/>
  <c r="AS241" i="55" s="1"/>
  <c r="AS240" i="55" s="1"/>
  <c r="AS239" i="55" s="1"/>
  <c r="E284" i="55"/>
  <c r="AC283" i="55"/>
  <c r="AG515" i="56"/>
  <c r="E508" i="56"/>
  <c r="V13" i="56"/>
  <c r="V12" i="56" s="1"/>
  <c r="S283" i="55"/>
  <c r="S240" i="55" s="1"/>
  <c r="S239" i="55" s="1"/>
  <c r="Z283" i="55"/>
  <c r="Z240" i="55" s="1"/>
  <c r="Z239" i="55" s="1"/>
  <c r="AU175" i="55"/>
  <c r="AX153" i="55"/>
  <c r="AK90" i="55"/>
  <c r="AP81" i="55"/>
  <c r="AP80" i="55" s="1"/>
  <c r="Y79" i="56"/>
  <c r="Y78" i="56" s="1"/>
  <c r="Y15" i="56" s="1"/>
  <c r="Y13" i="56" s="1"/>
  <c r="Y12" i="56" s="1"/>
  <c r="AG333" i="56"/>
  <c r="AG331" i="56" s="1"/>
  <c r="K366" i="3" s="1"/>
  <c r="E331" i="56"/>
  <c r="G297" i="2"/>
  <c r="V32" i="47"/>
  <c r="E212" i="56"/>
  <c r="G211" i="56"/>
  <c r="E443" i="56"/>
  <c r="U311" i="56"/>
  <c r="S312" i="56"/>
  <c r="S311" i="56" s="1"/>
  <c r="AK237" i="55"/>
  <c r="AI237" i="55" s="1"/>
  <c r="AU232" i="55"/>
  <c r="AU231" i="55" s="1"/>
  <c r="E227" i="55"/>
  <c r="G223" i="55"/>
  <c r="G222" i="55" s="1"/>
  <c r="E10" i="19"/>
  <c r="AR283" i="55"/>
  <c r="AG387" i="56"/>
  <c r="G341" i="56"/>
  <c r="S282" i="56"/>
  <c r="S278" i="56" s="1"/>
  <c r="U278" i="56"/>
  <c r="E297" i="2"/>
  <c r="Y298" i="2"/>
  <c r="AA296" i="2" s="1"/>
  <c r="AA297" i="2" s="1"/>
  <c r="AA298" i="2" s="1"/>
  <c r="AX345" i="55"/>
  <c r="T341" i="55"/>
  <c r="T340" i="55" s="1"/>
  <c r="BC337" i="3"/>
  <c r="BC338" i="3" s="1"/>
  <c r="BG339" i="3"/>
  <c r="BG340" i="3" s="1"/>
  <c r="K336" i="3"/>
  <c r="I88" i="11" s="1"/>
  <c r="G87" i="11"/>
  <c r="M337" i="3"/>
  <c r="M336" i="3" s="1"/>
  <c r="BG337" i="3"/>
  <c r="BG338" i="3" s="1"/>
  <c r="AG337" i="3"/>
  <c r="J337" i="3"/>
  <c r="O20" i="11"/>
  <c r="AA351" i="2"/>
  <c r="AA352" i="2" s="1"/>
  <c r="AB350" i="2"/>
  <c r="AB351" i="2" s="1"/>
  <c r="AB352" i="2" s="1"/>
  <c r="E108" i="11"/>
  <c r="V324" i="47"/>
  <c r="V323" i="47" s="1"/>
  <c r="U323" i="47"/>
  <c r="U34" i="56"/>
  <c r="Y15" i="48"/>
  <c r="AS16" i="48"/>
  <c r="AP35" i="55"/>
  <c r="AK187" i="55"/>
  <c r="Q15" i="55"/>
  <c r="Y23" i="17"/>
  <c r="X23" i="17" s="1"/>
  <c r="C18" i="50"/>
  <c r="L34" i="14" s="1"/>
  <c r="D10" i="50"/>
  <c r="S327" i="56"/>
  <c r="S326" i="56" s="1"/>
  <c r="U326" i="56"/>
  <c r="P71" i="3"/>
  <c r="M32" i="16"/>
  <c r="AK151" i="55"/>
  <c r="AI151" i="55" s="1"/>
  <c r="AO131" i="55"/>
  <c r="T304" i="55"/>
  <c r="N120" i="3"/>
  <c r="K63" i="11"/>
  <c r="K62" i="11" s="1"/>
  <c r="U223" i="56"/>
  <c r="U222" i="56" s="1"/>
  <c r="S228" i="56"/>
  <c r="S223" i="56" s="1"/>
  <c r="S222" i="56" s="1"/>
  <c r="L16" i="14"/>
  <c r="J16" i="14" s="1"/>
  <c r="AK91" i="55"/>
  <c r="AI91" i="55" s="1"/>
  <c r="AU81" i="55"/>
  <c r="AU80" i="55" s="1"/>
  <c r="AQ241" i="55"/>
  <c r="AQ240" i="55" s="1"/>
  <c r="AQ239" i="55" s="1"/>
  <c r="AQ14" i="55" s="1"/>
  <c r="V227" i="55"/>
  <c r="T227" i="55" s="1"/>
  <c r="AX227" i="55" s="1"/>
  <c r="W223" i="55"/>
  <c r="W222" i="55" s="1"/>
  <c r="V239" i="47"/>
  <c r="V234" i="47" s="1"/>
  <c r="U234" i="47"/>
  <c r="Z481" i="6"/>
  <c r="E479" i="6"/>
  <c r="Y481" i="6"/>
  <c r="AI353" i="55"/>
  <c r="AK341" i="55"/>
  <c r="AK340" i="55" s="1"/>
  <c r="X15" i="55"/>
  <c r="K302" i="3"/>
  <c r="BI303" i="3"/>
  <c r="BI305" i="3" s="1"/>
  <c r="BI306" i="3" s="1"/>
  <c r="J303" i="3"/>
  <c r="G78" i="11"/>
  <c r="AG303" i="3"/>
  <c r="M303" i="3"/>
  <c r="M302" i="3" s="1"/>
  <c r="BG303" i="3"/>
  <c r="BG305" i="3" s="1"/>
  <c r="N209" i="3"/>
  <c r="N184" i="3" s="1"/>
  <c r="K72" i="11"/>
  <c r="V305" i="55"/>
  <c r="T305" i="55" s="1"/>
  <c r="AX305" i="55" s="1"/>
  <c r="V237" i="55"/>
  <c r="T237" i="55" s="1"/>
  <c r="T232" i="55" s="1"/>
  <c r="T231" i="55" s="1"/>
  <c r="AF232" i="55"/>
  <c r="AF231" i="55" s="1"/>
  <c r="AX199" i="55"/>
  <c r="AO35" i="55"/>
  <c r="AX88" i="55"/>
  <c r="Y194" i="2"/>
  <c r="Y192" i="2" s="1"/>
  <c r="Y191" i="2" s="1"/>
  <c r="E192" i="2"/>
  <c r="E320" i="2"/>
  <c r="G319" i="2"/>
  <c r="AG35" i="56"/>
  <c r="AG34" i="56" s="1"/>
  <c r="AI34" i="56" s="1"/>
  <c r="AI35" i="56" s="1"/>
  <c r="AI36" i="56" s="1"/>
  <c r="S34" i="56"/>
  <c r="AX46" i="55"/>
  <c r="BG210" i="3"/>
  <c r="BH210" i="3" s="1"/>
  <c r="BD210" i="3"/>
  <c r="J210" i="3"/>
  <c r="M210" i="3"/>
  <c r="M209" i="3" s="1"/>
  <c r="BC210" i="3"/>
  <c r="BC211" i="3" s="1"/>
  <c r="K209" i="3"/>
  <c r="E60" i="55"/>
  <c r="G59" i="55"/>
  <c r="AR15" i="55"/>
  <c r="E166" i="2"/>
  <c r="Y166" i="2" s="1"/>
  <c r="Y164" i="2" s="1"/>
  <c r="Y163" i="2" s="1"/>
  <c r="Y162" i="2" s="1"/>
  <c r="G164" i="2"/>
  <c r="AX135" i="55"/>
  <c r="P43" i="3"/>
  <c r="AK278" i="55"/>
  <c r="AI279" i="55"/>
  <c r="Y139" i="2"/>
  <c r="C9" i="44"/>
  <c r="G9" i="44" s="1"/>
  <c r="G10" i="44"/>
  <c r="E687" i="6"/>
  <c r="Z687" i="6" s="1"/>
  <c r="Y691" i="6"/>
  <c r="Y687" i="6" s="1"/>
  <c r="Z691" i="6"/>
  <c r="E21" i="47"/>
  <c r="G9" i="47"/>
  <c r="O35" i="11"/>
  <c r="O34" i="11" s="1"/>
  <c r="E34" i="11"/>
  <c r="S342" i="56"/>
  <c r="P30" i="3"/>
  <c r="P29" i="3" s="1"/>
  <c r="J29" i="3"/>
  <c r="D29" i="16"/>
  <c r="C29" i="16" s="1"/>
  <c r="AE305" i="56"/>
  <c r="AE277" i="56" s="1"/>
  <c r="AE237" i="56" s="1"/>
  <c r="AX215" i="55"/>
  <c r="G403" i="2"/>
  <c r="E404" i="2"/>
  <c r="V151" i="55"/>
  <c r="T151" i="55" s="1"/>
  <c r="Z131" i="55"/>
  <c r="Z130" i="55" s="1"/>
  <c r="T335" i="55"/>
  <c r="V331" i="55"/>
  <c r="AI238" i="55"/>
  <c r="AX238" i="55" s="1"/>
  <c r="AI303" i="55"/>
  <c r="AI223" i="55"/>
  <c r="AI222" i="55" s="1"/>
  <c r="AX185" i="55"/>
  <c r="AK265" i="55"/>
  <c r="AR263" i="55"/>
  <c r="AW321" i="55"/>
  <c r="AW283" i="55" s="1"/>
  <c r="AI323" i="55"/>
  <c r="AX323" i="55" s="1"/>
  <c r="AW140" i="55"/>
  <c r="AH140" i="55"/>
  <c r="E140" i="55"/>
  <c r="AY140" i="55" s="1"/>
  <c r="G641" i="6"/>
  <c r="G611" i="6" s="1"/>
  <c r="AJ15" i="55"/>
  <c r="AI294" i="55"/>
  <c r="AX294" i="55" s="1"/>
  <c r="AX65" i="55"/>
  <c r="G327" i="2"/>
  <c r="E329" i="2"/>
  <c r="AI243" i="55"/>
  <c r="S550" i="56"/>
  <c r="S538" i="56" s="1"/>
  <c r="S506" i="56" s="1"/>
  <c r="T297" i="55"/>
  <c r="AX297" i="55" s="1"/>
  <c r="T316" i="55"/>
  <c r="T315" i="55" s="1"/>
  <c r="V315" i="55"/>
  <c r="T185" i="55"/>
  <c r="AK178" i="55"/>
  <c r="AI178" i="55" s="1"/>
  <c r="AO175" i="55"/>
  <c r="AO174" i="55" s="1"/>
  <c r="AI176" i="55"/>
  <c r="AM15" i="55"/>
  <c r="X25" i="48"/>
  <c r="X24" i="48" s="1"/>
  <c r="S82" i="56"/>
  <c r="T12" i="56"/>
  <c r="AI275" i="55"/>
  <c r="T263" i="3"/>
  <c r="V308" i="55"/>
  <c r="I102" i="11"/>
  <c r="P407" i="3"/>
  <c r="D34" i="12"/>
  <c r="C47" i="12"/>
  <c r="C34" i="12" s="1"/>
  <c r="U394" i="56"/>
  <c r="S394" i="56" s="1"/>
  <c r="T327" i="55"/>
  <c r="V325" i="55"/>
  <c r="J427" i="3"/>
  <c r="P428" i="3"/>
  <c r="P427" i="3" s="1"/>
  <c r="E22" i="2"/>
  <c r="G17" i="2"/>
  <c r="G16" i="2" s="1"/>
  <c r="V44" i="55"/>
  <c r="T44" i="55" s="1"/>
  <c r="AX44" i="55" s="1"/>
  <c r="Z35" i="55"/>
  <c r="E278" i="2"/>
  <c r="G277" i="2"/>
  <c r="Z575" i="6"/>
  <c r="AX182" i="55"/>
  <c r="AH137" i="55"/>
  <c r="S131" i="55"/>
  <c r="S130" i="55" s="1"/>
  <c r="E137" i="55"/>
  <c r="AW137" i="55"/>
  <c r="AW131" i="55" s="1"/>
  <c r="N14" i="2"/>
  <c r="N12" i="2" s="1"/>
  <c r="N11" i="2" s="1"/>
  <c r="T154" i="55"/>
  <c r="AI140" i="55"/>
  <c r="Y588" i="6"/>
  <c r="Z17" i="46"/>
  <c r="Y17" i="46" s="1"/>
  <c r="Z13" i="46"/>
  <c r="T40" i="55"/>
  <c r="AX40" i="55" s="1"/>
  <c r="G363" i="6"/>
  <c r="E363" i="6" s="1"/>
  <c r="K345" i="6"/>
  <c r="K344" i="6" s="1"/>
  <c r="K343" i="6" s="1"/>
  <c r="AY17" i="55"/>
  <c r="Z600" i="6"/>
  <c r="AF325" i="55"/>
  <c r="AI331" i="55"/>
  <c r="AX333" i="55"/>
  <c r="T165" i="55"/>
  <c r="AX165" i="55" s="1"/>
  <c r="AI121" i="55"/>
  <c r="AX121" i="55" s="1"/>
  <c r="Y739" i="6"/>
  <c r="E234" i="47"/>
  <c r="AL223" i="55"/>
  <c r="AL222" i="55" s="1"/>
  <c r="U550" i="56"/>
  <c r="G245" i="2"/>
  <c r="E245" i="2" s="1"/>
  <c r="Q11" i="4"/>
  <c r="Q27" i="4"/>
  <c r="F8" i="16"/>
  <c r="C22" i="16"/>
  <c r="U94" i="56"/>
  <c r="S94" i="56" s="1"/>
  <c r="AG94" i="56" s="1"/>
  <c r="AF284" i="55"/>
  <c r="E200" i="55"/>
  <c r="G198" i="55"/>
  <c r="V178" i="55"/>
  <c r="T178" i="55" s="1"/>
  <c r="Z175" i="55"/>
  <c r="Z174" i="55" s="1"/>
  <c r="AI157" i="55"/>
  <c r="AW35" i="55"/>
  <c r="AI39" i="55"/>
  <c r="AX39" i="55" s="1"/>
  <c r="V28" i="55"/>
  <c r="N411" i="3"/>
  <c r="U564" i="56"/>
  <c r="G326" i="56"/>
  <c r="AI17" i="55"/>
  <c r="AK16" i="55"/>
  <c r="AK308" i="55"/>
  <c r="K255" i="3"/>
  <c r="BG255" i="3"/>
  <c r="BG256" i="3" s="1"/>
  <c r="J256" i="3"/>
  <c r="M256" i="3"/>
  <c r="M255" i="3" s="1"/>
  <c r="G538" i="56"/>
  <c r="G506" i="56" s="1"/>
  <c r="E365" i="56"/>
  <c r="G364" i="56"/>
  <c r="AI316" i="55"/>
  <c r="AK315" i="55"/>
  <c r="G81" i="55"/>
  <c r="AI36" i="55"/>
  <c r="AK35" i="55"/>
  <c r="E359" i="2"/>
  <c r="G357" i="2"/>
  <c r="G356" i="2" s="1"/>
  <c r="E709" i="6"/>
  <c r="Z739" i="6"/>
  <c r="U317" i="56"/>
  <c r="S318" i="56"/>
  <c r="S317" i="56" s="1"/>
  <c r="G154" i="56"/>
  <c r="AI232" i="55"/>
  <c r="AI231" i="55" s="1"/>
  <c r="AX233" i="55"/>
  <c r="AU59" i="55"/>
  <c r="AX30" i="55"/>
  <c r="E111" i="11"/>
  <c r="F110" i="11"/>
  <c r="F104" i="11" s="1"/>
  <c r="S323" i="56"/>
  <c r="S322" i="56" s="1"/>
  <c r="U322" i="56"/>
  <c r="M7" i="47"/>
  <c r="U386" i="47"/>
  <c r="E380" i="47"/>
  <c r="E66" i="2"/>
  <c r="E65" i="2" s="1"/>
  <c r="V223" i="55"/>
  <c r="V222" i="55" s="1"/>
  <c r="T224" i="55"/>
  <c r="AX224" i="55" s="1"/>
  <c r="O37" i="11"/>
  <c r="E346" i="6"/>
  <c r="Y310" i="2"/>
  <c r="E28" i="55"/>
  <c r="AY28" i="55" s="1"/>
  <c r="G16" i="55"/>
  <c r="E62" i="11"/>
  <c r="V91" i="55"/>
  <c r="T91" i="55" s="1"/>
  <c r="AF81" i="55"/>
  <c r="AF80" i="55" s="1"/>
  <c r="AG174" i="56"/>
  <c r="V52" i="47"/>
  <c r="U51" i="47"/>
  <c r="S212" i="56"/>
  <c r="S211" i="56" s="1"/>
  <c r="U211" i="56"/>
  <c r="E223" i="2"/>
  <c r="G220" i="2"/>
  <c r="G219" i="2" s="1"/>
  <c r="X50" i="48"/>
  <c r="AT240" i="55"/>
  <c r="AT239" i="55" s="1"/>
  <c r="T312" i="55"/>
  <c r="T311" i="55" s="1"/>
  <c r="V311" i="55"/>
  <c r="AG33" i="3"/>
  <c r="Y463" i="6"/>
  <c r="Y462" i="6" s="1"/>
  <c r="Z463" i="6"/>
  <c r="Z462" i="6" s="1"/>
  <c r="E462" i="6"/>
  <c r="AG232" i="56"/>
  <c r="AG230" i="56" s="1"/>
  <c r="AG229" i="56" s="1"/>
  <c r="E230" i="56"/>
  <c r="E229" i="56" s="1"/>
  <c r="U262" i="56"/>
  <c r="AB260" i="56"/>
  <c r="AB238" i="56" s="1"/>
  <c r="BF534" i="3"/>
  <c r="E28" i="14"/>
  <c r="C28" i="14" s="1"/>
  <c r="C32" i="13"/>
  <c r="H31" i="16"/>
  <c r="AF298" i="55"/>
  <c r="G298" i="55"/>
  <c r="AU298" i="55"/>
  <c r="Q296" i="55"/>
  <c r="Q283" i="55" s="1"/>
  <c r="AM240" i="55"/>
  <c r="AM239" i="55" s="1"/>
  <c r="F58" i="45"/>
  <c r="E58" i="45"/>
  <c r="K406" i="2"/>
  <c r="K391" i="2" s="1"/>
  <c r="K355" i="2" s="1"/>
  <c r="G407" i="2"/>
  <c r="AT131" i="55"/>
  <c r="AT130" i="55" s="1"/>
  <c r="AT15" i="55" s="1"/>
  <c r="AT14" i="55" s="1"/>
  <c r="AK137" i="55"/>
  <c r="AI330" i="55"/>
  <c r="AX330" i="55" s="1"/>
  <c r="AK325" i="55"/>
  <c r="AD242" i="55"/>
  <c r="AD241" i="55" s="1"/>
  <c r="AD240" i="55" s="1"/>
  <c r="AD239" i="55" s="1"/>
  <c r="T140" i="55"/>
  <c r="Y613" i="6"/>
  <c r="Y612" i="6" s="1"/>
  <c r="K15" i="55"/>
  <c r="K14" i="55" s="1"/>
  <c r="C34" i="13"/>
  <c r="P112" i="3"/>
  <c r="J28" i="16"/>
  <c r="J8" i="16" s="1"/>
  <c r="AI161" i="55"/>
  <c r="AX161" i="55" s="1"/>
  <c r="AW156" i="55"/>
  <c r="S156" i="56"/>
  <c r="Z664" i="6"/>
  <c r="Y664" i="6"/>
  <c r="Y641" i="6" s="1"/>
  <c r="E350" i="2"/>
  <c r="G344" i="2"/>
  <c r="S315" i="3"/>
  <c r="S263" i="3" s="1"/>
  <c r="AG218" i="56"/>
  <c r="AG215" i="56" s="1"/>
  <c r="E215" i="56"/>
  <c r="E214" i="56" s="1"/>
  <c r="U129" i="56"/>
  <c r="S130" i="56"/>
  <c r="W131" i="55"/>
  <c r="W130" i="55" s="1"/>
  <c r="W15" i="55" s="1"/>
  <c r="AU284" i="55"/>
  <c r="AU198" i="55"/>
  <c r="AK200" i="55"/>
  <c r="AX184" i="55"/>
  <c r="E178" i="55"/>
  <c r="AY178" i="55" s="1"/>
  <c r="G175" i="55"/>
  <c r="AI154" i="55"/>
  <c r="AP59" i="55"/>
  <c r="AV15" i="55"/>
  <c r="AV14" i="55" s="1"/>
  <c r="AY39" i="55"/>
  <c r="AY35" i="55" s="1"/>
  <c r="G387" i="56"/>
  <c r="AG327" i="56"/>
  <c r="AG326" i="56" s="1"/>
  <c r="K374" i="3" s="1"/>
  <c r="E326" i="56"/>
  <c r="AA24" i="48"/>
  <c r="Y25" i="48"/>
  <c r="AA12" i="48"/>
  <c r="AG557" i="56"/>
  <c r="E550" i="56"/>
  <c r="AB364" i="56"/>
  <c r="AB340" i="56" s="1"/>
  <c r="G311" i="55"/>
  <c r="E313" i="55"/>
  <c r="E308" i="55"/>
  <c r="G307" i="55"/>
  <c r="Y126" i="2"/>
  <c r="Y124" i="2" s="1"/>
  <c r="E124" i="2"/>
  <c r="AG321" i="56"/>
  <c r="AG317" i="56" s="1"/>
  <c r="K350" i="3" s="1"/>
  <c r="E317" i="56"/>
  <c r="AY82" i="55"/>
  <c r="AY81" i="55" s="1"/>
  <c r="E81" i="55"/>
  <c r="T82" i="55"/>
  <c r="AX322" i="55"/>
  <c r="AK232" i="55"/>
  <c r="AK231" i="55" s="1"/>
  <c r="S369" i="56"/>
  <c r="AN15" i="55"/>
  <c r="AN14" i="55" s="1"/>
  <c r="E172" i="56"/>
  <c r="V284" i="55"/>
  <c r="AY376" i="55"/>
  <c r="AY371" i="55" s="1"/>
  <c r="AY370" i="55" s="1"/>
  <c r="E371" i="55"/>
  <c r="E370" i="55" s="1"/>
  <c r="AH59" i="55"/>
  <c r="T61" i="55"/>
  <c r="Y565" i="6"/>
  <c r="Y554" i="6" s="1"/>
  <c r="Z565" i="6"/>
  <c r="Z554" i="6" s="1"/>
  <c r="T162" i="55"/>
  <c r="T156" i="55" s="1"/>
  <c r="V156" i="55"/>
  <c r="E453" i="6"/>
  <c r="G444" i="6"/>
  <c r="G416" i="6" s="1"/>
  <c r="AG17" i="56"/>
  <c r="AG16" i="56" s="1"/>
  <c r="S16" i="56"/>
  <c r="Z237" i="56"/>
  <c r="Y438" i="6"/>
  <c r="Y417" i="6" s="1"/>
  <c r="E417" i="6"/>
  <c r="Z438" i="6"/>
  <c r="Z417" i="6" s="1"/>
  <c r="G335" i="56"/>
  <c r="E339" i="56"/>
  <c r="S198" i="56"/>
  <c r="U195" i="56"/>
  <c r="O61" i="11"/>
  <c r="E59" i="11"/>
  <c r="O59" i="11" s="1"/>
  <c r="E127" i="56"/>
  <c r="E109" i="56" s="1"/>
  <c r="G109" i="56"/>
  <c r="G156" i="55"/>
  <c r="E173" i="55"/>
  <c r="S388" i="56"/>
  <c r="T60" i="55"/>
  <c r="V59" i="55"/>
  <c r="E22" i="17"/>
  <c r="C22" i="17" s="1"/>
  <c r="F22" i="17"/>
  <c r="F10" i="17" s="1"/>
  <c r="J10" i="17"/>
  <c r="S243" i="56"/>
  <c r="S239" i="56" s="1"/>
  <c r="U239" i="56"/>
  <c r="E246" i="55"/>
  <c r="G242" i="55"/>
  <c r="G241" i="55" s="1"/>
  <c r="D12" i="45"/>
  <c r="E17" i="45"/>
  <c r="F17" i="45"/>
  <c r="X13" i="56"/>
  <c r="X12" i="56" s="1"/>
  <c r="T154" i="3"/>
  <c r="T146" i="3" s="1"/>
  <c r="T145" i="3" s="1"/>
  <c r="S146" i="3"/>
  <c r="S145" i="3" s="1"/>
  <c r="Y365" i="6"/>
  <c r="Z365" i="6"/>
  <c r="E383" i="6"/>
  <c r="G367" i="6"/>
  <c r="G366" i="6" s="1"/>
  <c r="V148" i="55"/>
  <c r="T148" i="55" s="1"/>
  <c r="K69" i="11"/>
  <c r="N146" i="3"/>
  <c r="N145" i="3" s="1"/>
  <c r="E49" i="47"/>
  <c r="U49" i="47" s="1"/>
  <c r="V49" i="47" s="1"/>
  <c r="G31" i="47"/>
  <c r="Z538" i="6"/>
  <c r="J36" i="11"/>
  <c r="E38" i="11"/>
  <c r="O38" i="11" s="1"/>
  <c r="C53" i="12"/>
  <c r="C51" i="12" s="1"/>
  <c r="J149" i="11"/>
  <c r="D51" i="12"/>
  <c r="AX112" i="55"/>
  <c r="AJ296" i="55"/>
  <c r="AJ283" i="55" s="1"/>
  <c r="AJ240" i="55" s="1"/>
  <c r="AJ239" i="55" s="1"/>
  <c r="AA387" i="2"/>
  <c r="AB387" i="2"/>
  <c r="X240" i="55"/>
  <c r="X239" i="55" s="1"/>
  <c r="AW263" i="55"/>
  <c r="AW241" i="55" s="1"/>
  <c r="AI264" i="55"/>
  <c r="V246" i="55"/>
  <c r="AC242" i="55"/>
  <c r="AC241" i="55" s="1"/>
  <c r="AC240" i="55" s="1"/>
  <c r="AC239" i="55" s="1"/>
  <c r="AC14" i="55" s="1"/>
  <c r="V137" i="55"/>
  <c r="AE131" i="55"/>
  <c r="AE130" i="55" s="1"/>
  <c r="Y595" i="6"/>
  <c r="Y593" i="6" s="1"/>
  <c r="Z595" i="6"/>
  <c r="Z593" i="6" s="1"/>
  <c r="E593" i="6"/>
  <c r="E553" i="6" s="1"/>
  <c r="Z553" i="6" s="1"/>
  <c r="E22" i="23"/>
  <c r="AX150" i="55"/>
  <c r="U395" i="47"/>
  <c r="E393" i="47"/>
  <c r="G553" i="6"/>
  <c r="E151" i="55"/>
  <c r="AY151" i="55" s="1"/>
  <c r="G131" i="55"/>
  <c r="AH16" i="55"/>
  <c r="T17" i="55"/>
  <c r="AY176" i="55"/>
  <c r="Y388" i="6"/>
  <c r="Z388" i="6"/>
  <c r="E46" i="2"/>
  <c r="G42" i="2"/>
  <c r="G41" i="2" s="1"/>
  <c r="Y750" i="6"/>
  <c r="O296" i="2"/>
  <c r="O295" i="2" s="1"/>
  <c r="O12" i="2" s="1"/>
  <c r="O11" i="2" s="1"/>
  <c r="AE22" i="3"/>
  <c r="P47" i="3"/>
  <c r="E13" i="16"/>
  <c r="E8" i="16" s="1"/>
  <c r="C29" i="13"/>
  <c r="T275" i="55"/>
  <c r="T274" i="55" s="1"/>
  <c r="V274" i="55"/>
  <c r="U16" i="56"/>
  <c r="AF198" i="55"/>
  <c r="AF174" i="55" s="1"/>
  <c r="V200" i="55"/>
  <c r="AX194" i="55"/>
  <c r="S175" i="55"/>
  <c r="S174" i="55" s="1"/>
  <c r="S8" i="15"/>
  <c r="C8" i="15"/>
  <c r="E305" i="56"/>
  <c r="AG309" i="56"/>
  <c r="AG305" i="56" s="1"/>
  <c r="K328" i="3" s="1"/>
  <c r="E94" i="56"/>
  <c r="E79" i="56" s="1"/>
  <c r="E78" i="56" s="1"/>
  <c r="G79" i="56"/>
  <c r="G78" i="56" s="1"/>
  <c r="AY353" i="55"/>
  <c r="AY341" i="55" s="1"/>
  <c r="AY340" i="55" s="1"/>
  <c r="E341" i="55"/>
  <c r="E340" i="55" s="1"/>
  <c r="AA283" i="55"/>
  <c r="AI285" i="55"/>
  <c r="AI217" i="55"/>
  <c r="AW214" i="55"/>
  <c r="AW213" i="55" s="1"/>
  <c r="V175" i="55"/>
  <c r="AI68" i="55"/>
  <c r="AX68" i="55" s="1"/>
  <c r="AX66" i="55"/>
  <c r="AG15" i="55"/>
  <c r="AG14" i="55" s="1"/>
  <c r="G367" i="47"/>
  <c r="AE174" i="55"/>
  <c r="T382" i="3"/>
  <c r="T373" i="3" s="1"/>
  <c r="T365" i="3" s="1"/>
  <c r="T349" i="3" s="1"/>
  <c r="E564" i="56"/>
  <c r="AG564" i="56" s="1"/>
  <c r="E305" i="55"/>
  <c r="G302" i="55"/>
  <c r="AX235" i="55"/>
  <c r="AX229" i="55"/>
  <c r="AX226" i="55"/>
  <c r="BC241" i="3"/>
  <c r="K240" i="3"/>
  <c r="M241" i="3"/>
  <c r="M240" i="3" s="1"/>
  <c r="BG241" i="3"/>
  <c r="BG242" i="3" s="1"/>
  <c r="J241" i="3"/>
  <c r="L296" i="2"/>
  <c r="U339" i="56"/>
  <c r="E187" i="55"/>
  <c r="AY187" i="55" s="1"/>
  <c r="AK59" i="55"/>
  <c r="AI60" i="55"/>
  <c r="AX57" i="55"/>
  <c r="C25" i="16"/>
  <c r="R8" i="16"/>
  <c r="T284" i="55"/>
  <c r="AX64" i="55" l="1"/>
  <c r="L72" i="11"/>
  <c r="L71" i="11" s="1"/>
  <c r="L67" i="11" s="1"/>
  <c r="L18" i="11" s="1"/>
  <c r="L11" i="11" s="1"/>
  <c r="L10" i="11" s="1"/>
  <c r="O144" i="3"/>
  <c r="O27" i="3" s="1"/>
  <c r="O14" i="3" s="1"/>
  <c r="O494" i="3" s="1"/>
  <c r="AX114" i="55"/>
  <c r="L295" i="2"/>
  <c r="L12" i="2" s="1"/>
  <c r="L11" i="2" s="1"/>
  <c r="AE15" i="55"/>
  <c r="AE14" i="55" s="1"/>
  <c r="AH131" i="55"/>
  <c r="U341" i="56"/>
  <c r="Q240" i="55"/>
  <c r="Q239" i="55" s="1"/>
  <c r="Z13" i="56"/>
  <c r="Z12" i="56" s="1"/>
  <c r="AA12" i="56"/>
  <c r="E53" i="11"/>
  <c r="J51" i="11"/>
  <c r="BB278" i="55"/>
  <c r="BB279" i="55" s="1"/>
  <c r="AY278" i="55"/>
  <c r="AM14" i="55"/>
  <c r="AX177" i="55"/>
  <c r="G321" i="55"/>
  <c r="Y29" i="48"/>
  <c r="AS30" i="48"/>
  <c r="Y413" i="6"/>
  <c r="Y392" i="6" s="1"/>
  <c r="E175" i="55"/>
  <c r="V81" i="55"/>
  <c r="AB237" i="56"/>
  <c r="AB13" i="56" s="1"/>
  <c r="G80" i="55"/>
  <c r="AK175" i="55"/>
  <c r="Z479" i="6"/>
  <c r="D9" i="50"/>
  <c r="AK111" i="55"/>
  <c r="V324" i="55"/>
  <c r="V111" i="55"/>
  <c r="AX337" i="55"/>
  <c r="AP241" i="55"/>
  <c r="AK324" i="55"/>
  <c r="AP321" i="55"/>
  <c r="AP283" i="55" s="1"/>
  <c r="AE13" i="56"/>
  <c r="AE12" i="56" s="1"/>
  <c r="D81" i="4"/>
  <c r="H10" i="21"/>
  <c r="C10" i="21" s="1"/>
  <c r="F80" i="4"/>
  <c r="D30" i="31"/>
  <c r="C30" i="31" s="1"/>
  <c r="AX151" i="55"/>
  <c r="C20" i="51"/>
  <c r="C9" i="51" s="1"/>
  <c r="G9" i="51"/>
  <c r="E397" i="2"/>
  <c r="E396" i="2" s="1"/>
  <c r="Y398" i="2"/>
  <c r="Y397" i="2" s="1"/>
  <c r="Y396" i="2" s="1"/>
  <c r="AA396" i="2" s="1"/>
  <c r="AA397" i="2" s="1"/>
  <c r="T59" i="55"/>
  <c r="E294" i="2"/>
  <c r="G288" i="2"/>
  <c r="G287" i="2" s="1"/>
  <c r="E87" i="2"/>
  <c r="E86" i="2" s="1"/>
  <c r="AX217" i="55"/>
  <c r="AW175" i="55"/>
  <c r="AW174" i="55" s="1"/>
  <c r="AI325" i="55"/>
  <c r="AK302" i="55"/>
  <c r="U109" i="56"/>
  <c r="K39" i="11"/>
  <c r="O45" i="11"/>
  <c r="AW13" i="50"/>
  <c r="AW14" i="50" s="1"/>
  <c r="AW11" i="50"/>
  <c r="Z9" i="50"/>
  <c r="AW9" i="50" s="1"/>
  <c r="AW10" i="50" s="1"/>
  <c r="E15" i="56"/>
  <c r="AI16" i="56" s="1"/>
  <c r="AX223" i="55"/>
  <c r="AX222" i="55" s="1"/>
  <c r="Z15" i="55"/>
  <c r="G337" i="2"/>
  <c r="T144" i="3"/>
  <c r="T27" i="3" s="1"/>
  <c r="T14" i="3" s="1"/>
  <c r="T494" i="3" s="1"/>
  <c r="V262" i="55"/>
  <c r="T262" i="55" s="1"/>
  <c r="AK284" i="55"/>
  <c r="Z413" i="6"/>
  <c r="Y553" i="6"/>
  <c r="T187" i="55"/>
  <c r="T175" i="55" s="1"/>
  <c r="AX154" i="55"/>
  <c r="S15" i="55"/>
  <c r="S14" i="55" s="1"/>
  <c r="C32" i="12"/>
  <c r="AK274" i="55"/>
  <c r="AI187" i="55"/>
  <c r="AX187" i="55" s="1"/>
  <c r="AX148" i="55"/>
  <c r="AK311" i="55"/>
  <c r="U364" i="56"/>
  <c r="Y401" i="2"/>
  <c r="Y400" i="2" s="1"/>
  <c r="AA400" i="2" s="1"/>
  <c r="AA401" i="2" s="1"/>
  <c r="E400" i="2"/>
  <c r="Y6" i="48"/>
  <c r="AS7" i="48"/>
  <c r="AG262" i="56"/>
  <c r="AG260" i="56" s="1"/>
  <c r="E260" i="56"/>
  <c r="E238" i="56" s="1"/>
  <c r="AI273" i="55"/>
  <c r="AK271" i="55"/>
  <c r="S236" i="56"/>
  <c r="S230" i="56" s="1"/>
  <c r="S229" i="56" s="1"/>
  <c r="U230" i="56"/>
  <c r="U229" i="56" s="1"/>
  <c r="X54" i="48"/>
  <c r="K265" i="3" s="1"/>
  <c r="M265" i="3" s="1"/>
  <c r="M264" i="3" s="1"/>
  <c r="H9" i="9"/>
  <c r="L9" i="9" s="1"/>
  <c r="G10" i="9"/>
  <c r="L10" i="9"/>
  <c r="T11" i="19"/>
  <c r="AY11" i="4"/>
  <c r="AG294" i="56"/>
  <c r="AG293" i="56" s="1"/>
  <c r="K316" i="3" s="1"/>
  <c r="E293" i="56"/>
  <c r="Z530" i="6"/>
  <c r="Z529" i="6" s="1"/>
  <c r="Y530" i="6"/>
  <c r="Y529" i="6" s="1"/>
  <c r="E529" i="6"/>
  <c r="AA240" i="55"/>
  <c r="AA239" i="55" s="1"/>
  <c r="AA14" i="55" s="1"/>
  <c r="G130" i="55"/>
  <c r="U154" i="56"/>
  <c r="U128" i="56" s="1"/>
  <c r="AI137" i="55"/>
  <c r="V51" i="47"/>
  <c r="X51" i="47" s="1"/>
  <c r="X52" i="47" s="1"/>
  <c r="Y308" i="2"/>
  <c r="AA308" i="2" s="1"/>
  <c r="AA309" i="2" s="1"/>
  <c r="U538" i="56"/>
  <c r="U506" i="56" s="1"/>
  <c r="AX162" i="55"/>
  <c r="C9" i="21"/>
  <c r="E31" i="12"/>
  <c r="C31" i="12" s="1"/>
  <c r="BD82" i="4"/>
  <c r="T324" i="55"/>
  <c r="V321" i="55"/>
  <c r="G478" i="6"/>
  <c r="C8" i="52"/>
  <c r="F29" i="31"/>
  <c r="C31" i="31"/>
  <c r="E17" i="17"/>
  <c r="C17" i="17" s="1"/>
  <c r="L18" i="14" s="1"/>
  <c r="J18" i="14" s="1"/>
  <c r="T17" i="17"/>
  <c r="AX179" i="55"/>
  <c r="AK262" i="55"/>
  <c r="AI262" i="55" s="1"/>
  <c r="E308" i="2"/>
  <c r="Y138" i="2"/>
  <c r="Y137" i="2" s="1"/>
  <c r="G277" i="56"/>
  <c r="G237" i="56" s="1"/>
  <c r="G415" i="6"/>
  <c r="G11" i="6" s="1"/>
  <c r="G345" i="6"/>
  <c r="G344" i="6" s="1"/>
  <c r="G343" i="6" s="1"/>
  <c r="AL14" i="55"/>
  <c r="L14" i="55"/>
  <c r="T18" i="17"/>
  <c r="E18" i="17"/>
  <c r="T273" i="55"/>
  <c r="T271" i="55" s="1"/>
  <c r="V271" i="55"/>
  <c r="AY119" i="55"/>
  <c r="AY111" i="55" s="1"/>
  <c r="AY80" i="55" s="1"/>
  <c r="E111" i="55"/>
  <c r="C19" i="17"/>
  <c r="L27" i="14"/>
  <c r="J27" i="14" s="1"/>
  <c r="C27" i="14" s="1"/>
  <c r="AH130" i="55"/>
  <c r="AH15" i="55" s="1"/>
  <c r="AH14" i="55" s="1"/>
  <c r="AY175" i="55"/>
  <c r="E35" i="55"/>
  <c r="BB35" i="55" s="1"/>
  <c r="BB36" i="55" s="1"/>
  <c r="Y611" i="6"/>
  <c r="G14" i="4"/>
  <c r="BO17" i="4" s="1"/>
  <c r="BO18" i="4" s="1"/>
  <c r="BO19" i="4" s="1"/>
  <c r="Y479" i="6"/>
  <c r="E51" i="47"/>
  <c r="D9" i="10"/>
  <c r="H8" i="10"/>
  <c r="AI119" i="55"/>
  <c r="AX119" i="55" s="1"/>
  <c r="V357" i="47"/>
  <c r="V346" i="47" s="1"/>
  <c r="V301" i="47" s="1"/>
  <c r="U346" i="47"/>
  <c r="U301" i="47" s="1"/>
  <c r="Y519" i="6"/>
  <c r="Y511" i="6" s="1"/>
  <c r="Y478" i="6" s="1"/>
  <c r="Z519" i="6"/>
  <c r="E511" i="6"/>
  <c r="Z511" i="6" s="1"/>
  <c r="AA392" i="2"/>
  <c r="AA393" i="2" s="1"/>
  <c r="AB392" i="2"/>
  <c r="AB393" i="2" s="1"/>
  <c r="AB394" i="2" s="1"/>
  <c r="Y10" i="17"/>
  <c r="F11" i="20"/>
  <c r="Q13" i="19"/>
  <c r="G13" i="4"/>
  <c r="AB12" i="56"/>
  <c r="AI20" i="56"/>
  <c r="AD266" i="3"/>
  <c r="AX60" i="55"/>
  <c r="AI59" i="55"/>
  <c r="D11" i="45"/>
  <c r="E12" i="45"/>
  <c r="F12" i="45"/>
  <c r="N144" i="3"/>
  <c r="N27" i="3" s="1"/>
  <c r="N14" i="3" s="1"/>
  <c r="N494" i="3" s="1"/>
  <c r="K70" i="11"/>
  <c r="K68" i="11" s="1"/>
  <c r="S262" i="56"/>
  <c r="S260" i="56" s="1"/>
  <c r="S238" i="56" s="1"/>
  <c r="U260" i="56"/>
  <c r="U238" i="56" s="1"/>
  <c r="T23" i="17"/>
  <c r="E23" i="17"/>
  <c r="C23" i="17" s="1"/>
  <c r="BC366" i="3"/>
  <c r="BC369" i="3" s="1"/>
  <c r="BC371" i="3" s="1"/>
  <c r="G93" i="11"/>
  <c r="M366" i="3"/>
  <c r="M365" i="3" s="1"/>
  <c r="K365" i="3"/>
  <c r="I94" i="11" s="1"/>
  <c r="AG366" i="3"/>
  <c r="BG366" i="3"/>
  <c r="BG368" i="3" s="1"/>
  <c r="J366" i="3"/>
  <c r="AA184" i="3"/>
  <c r="K73" i="11"/>
  <c r="F19" i="11"/>
  <c r="E20" i="11"/>
  <c r="O105" i="11"/>
  <c r="D41" i="45"/>
  <c r="F42" i="45"/>
  <c r="E42" i="45"/>
  <c r="K102" i="3"/>
  <c r="V198" i="55"/>
  <c r="T200" i="55"/>
  <c r="T198" i="55" s="1"/>
  <c r="E311" i="55"/>
  <c r="AY313" i="55"/>
  <c r="AY311" i="55" s="1"/>
  <c r="AG214" i="56"/>
  <c r="K57" i="3"/>
  <c r="AU296" i="55"/>
  <c r="AU283" i="55" s="1"/>
  <c r="AU240" i="55" s="1"/>
  <c r="AU239" i="55" s="1"/>
  <c r="AK298" i="55"/>
  <c r="E164" i="2"/>
  <c r="G163" i="2"/>
  <c r="G296" i="2"/>
  <c r="AW240" i="55"/>
  <c r="AW239" i="55" s="1"/>
  <c r="J225" i="3"/>
  <c r="P226" i="3"/>
  <c r="P225" i="3" s="1"/>
  <c r="J146" i="11"/>
  <c r="J128" i="11" s="1"/>
  <c r="E149" i="11"/>
  <c r="E298" i="55"/>
  <c r="G296" i="55"/>
  <c r="G283" i="55" s="1"/>
  <c r="G240" i="55" s="1"/>
  <c r="G239" i="55" s="1"/>
  <c r="W14" i="55"/>
  <c r="T137" i="55"/>
  <c r="T131" i="55" s="1"/>
  <c r="T130" i="55" s="1"/>
  <c r="V131" i="55"/>
  <c r="V130" i="55" s="1"/>
  <c r="V298" i="55"/>
  <c r="AF296" i="55"/>
  <c r="AF283" i="55" s="1"/>
  <c r="AF240" i="55" s="1"/>
  <c r="AF239" i="55" s="1"/>
  <c r="AF14" i="55" s="1"/>
  <c r="Y359" i="2"/>
  <c r="Y357" i="2" s="1"/>
  <c r="E357" i="2"/>
  <c r="E356" i="2" s="1"/>
  <c r="AX17" i="55"/>
  <c r="AI16" i="55"/>
  <c r="D32" i="12"/>
  <c r="AX176" i="55"/>
  <c r="AI175" i="55"/>
  <c r="Q14" i="55"/>
  <c r="Y297" i="2"/>
  <c r="AB296" i="2"/>
  <c r="AB297" i="2" s="1"/>
  <c r="AB298" i="2" s="1"/>
  <c r="E411" i="56"/>
  <c r="AG411" i="56" s="1"/>
  <c r="AG443" i="56"/>
  <c r="G128" i="56"/>
  <c r="G15" i="56" s="1"/>
  <c r="S194" i="56"/>
  <c r="U173" i="56"/>
  <c r="U172" i="56" s="1"/>
  <c r="V395" i="47"/>
  <c r="V393" i="47" s="1"/>
  <c r="U393" i="47"/>
  <c r="G90" i="11"/>
  <c r="K349" i="3"/>
  <c r="I91" i="11" s="1"/>
  <c r="BG350" i="3"/>
  <c r="BG351" i="3" s="1"/>
  <c r="M350" i="3"/>
  <c r="M349" i="3" s="1"/>
  <c r="BC350" i="3"/>
  <c r="J350" i="3"/>
  <c r="AG350" i="3"/>
  <c r="Y223" i="2"/>
  <c r="Y220" i="2" s="1"/>
  <c r="Y219" i="2" s="1"/>
  <c r="E220" i="2"/>
  <c r="E219" i="2" s="1"/>
  <c r="Y346" i="6"/>
  <c r="Z346" i="6"/>
  <c r="E345" i="6"/>
  <c r="E344" i="6" s="1"/>
  <c r="E367" i="47"/>
  <c r="AK156" i="55"/>
  <c r="E233" i="47"/>
  <c r="E72" i="47" s="1"/>
  <c r="E16" i="55"/>
  <c r="Y22" i="2"/>
  <c r="Y17" i="2" s="1"/>
  <c r="Y16" i="2" s="1"/>
  <c r="E17" i="2"/>
  <c r="E16" i="2" s="1"/>
  <c r="AX335" i="55"/>
  <c r="AX331" i="55" s="1"/>
  <c r="T331" i="55"/>
  <c r="P303" i="3"/>
  <c r="P302" i="3" s="1"/>
  <c r="J302" i="3"/>
  <c r="Y87" i="2"/>
  <c r="Y86" i="2" s="1"/>
  <c r="J240" i="3"/>
  <c r="P241" i="3"/>
  <c r="P240" i="3" s="1"/>
  <c r="AX285" i="55"/>
  <c r="AX284" i="55" s="1"/>
  <c r="AI284" i="55"/>
  <c r="T246" i="55"/>
  <c r="Z383" i="6"/>
  <c r="Z367" i="6" s="1"/>
  <c r="Z366" i="6" s="1"/>
  <c r="AA366" i="6" s="1"/>
  <c r="Y383" i="6"/>
  <c r="Y367" i="6" s="1"/>
  <c r="Y366" i="6" s="1"/>
  <c r="E367" i="6"/>
  <c r="E366" i="6" s="1"/>
  <c r="AY173" i="55"/>
  <c r="AY156" i="55" s="1"/>
  <c r="E156" i="55"/>
  <c r="BB156" i="55" s="1"/>
  <c r="BB157" i="55" s="1"/>
  <c r="K295" i="2"/>
  <c r="K12" i="2" s="1"/>
  <c r="K11" i="2" s="1"/>
  <c r="G96" i="11"/>
  <c r="BG375" i="3"/>
  <c r="BG376" i="3" s="1"/>
  <c r="AG374" i="3"/>
  <c r="K373" i="3"/>
  <c r="J374" i="3"/>
  <c r="M374" i="3"/>
  <c r="M373" i="3" s="1"/>
  <c r="BC374" i="3"/>
  <c r="BC375" i="3" s="1"/>
  <c r="G174" i="55"/>
  <c r="O63" i="11"/>
  <c r="O62" i="11" s="1"/>
  <c r="E36" i="11"/>
  <c r="O36" i="11" s="1"/>
  <c r="V386" i="47"/>
  <c r="V380" i="47" s="1"/>
  <c r="V367" i="47" s="1"/>
  <c r="U380" i="47"/>
  <c r="E110" i="11"/>
  <c r="O110" i="11" s="1"/>
  <c r="O111" i="11"/>
  <c r="AX36" i="55"/>
  <c r="AX35" i="55" s="1"/>
  <c r="AI35" i="55"/>
  <c r="AX157" i="55"/>
  <c r="AI156" i="55"/>
  <c r="AY16" i="55"/>
  <c r="AX140" i="55"/>
  <c r="AX178" i="55"/>
  <c r="AI242" i="55"/>
  <c r="AX243" i="55"/>
  <c r="G8" i="47"/>
  <c r="G7" i="47" s="1"/>
  <c r="AY60" i="55"/>
  <c r="AY59" i="55" s="1"/>
  <c r="E59" i="55"/>
  <c r="AX91" i="55"/>
  <c r="V302" i="55"/>
  <c r="AP15" i="55"/>
  <c r="F87" i="11"/>
  <c r="G86" i="11"/>
  <c r="AY227" i="55"/>
  <c r="AY223" i="55" s="1"/>
  <c r="AY222" i="55" s="1"/>
  <c r="E223" i="55"/>
  <c r="AI218" i="56"/>
  <c r="AI219" i="56" s="1"/>
  <c r="AI216" i="56"/>
  <c r="AI217" i="56" s="1"/>
  <c r="E211" i="56"/>
  <c r="AG212" i="56"/>
  <c r="AG211" i="56" s="1"/>
  <c r="K44" i="3" s="1"/>
  <c r="AG508" i="56"/>
  <c r="AD14" i="55"/>
  <c r="AX304" i="55"/>
  <c r="AX376" i="55"/>
  <c r="AI371" i="55"/>
  <c r="AI370" i="55" s="1"/>
  <c r="E322" i="56"/>
  <c r="AG323" i="56"/>
  <c r="AG322" i="56" s="1"/>
  <c r="K383" i="3" s="1"/>
  <c r="AS14" i="55"/>
  <c r="AY216" i="55"/>
  <c r="AY214" i="55" s="1"/>
  <c r="AY213" i="55" s="1"/>
  <c r="E214" i="55"/>
  <c r="Z392" i="6"/>
  <c r="AA392" i="6" s="1"/>
  <c r="AX316" i="55"/>
  <c r="AX315" i="55" s="1"/>
  <c r="AI315" i="55"/>
  <c r="AY200" i="55"/>
  <c r="AY198" i="55" s="1"/>
  <c r="AY174" i="55" s="1"/>
  <c r="E198" i="55"/>
  <c r="BB198" i="55" s="1"/>
  <c r="BB199" i="55" s="1"/>
  <c r="M34" i="16"/>
  <c r="C34" i="16" s="1"/>
  <c r="J34" i="14"/>
  <c r="J336" i="3"/>
  <c r="P18" i="16" s="1"/>
  <c r="P337" i="3"/>
  <c r="P336" i="3" s="1"/>
  <c r="AU174" i="55"/>
  <c r="M20" i="17"/>
  <c r="M10" i="17" s="1"/>
  <c r="E20" i="17"/>
  <c r="C20" i="17" s="1"/>
  <c r="Q10" i="17"/>
  <c r="AX312" i="55"/>
  <c r="AX311" i="55" s="1"/>
  <c r="AI311" i="55"/>
  <c r="BB178" i="55"/>
  <c r="BB175" i="55"/>
  <c r="BB176" i="55" s="1"/>
  <c r="AB307" i="2"/>
  <c r="AB308" i="2" s="1"/>
  <c r="AB309" i="2" s="1"/>
  <c r="AI265" i="55"/>
  <c r="AX265" i="55" s="1"/>
  <c r="AK263" i="55"/>
  <c r="S341" i="56"/>
  <c r="AX279" i="55"/>
  <c r="AX278" i="55" s="1"/>
  <c r="AI278" i="55"/>
  <c r="E13" i="17"/>
  <c r="T13" i="17"/>
  <c r="X10" i="17"/>
  <c r="AY246" i="55"/>
  <c r="AY242" i="55" s="1"/>
  <c r="AY241" i="55" s="1"/>
  <c r="E242" i="55"/>
  <c r="U387" i="56"/>
  <c r="U340" i="56" s="1"/>
  <c r="E407" i="2"/>
  <c r="G406" i="2"/>
  <c r="G391" i="2" s="1"/>
  <c r="G355" i="2" s="1"/>
  <c r="AG365" i="56"/>
  <c r="AG364" i="56" s="1"/>
  <c r="E364" i="56"/>
  <c r="E340" i="56" s="1"/>
  <c r="AI274" i="55"/>
  <c r="AX275" i="55"/>
  <c r="AX274" i="55" s="1"/>
  <c r="F78" i="11"/>
  <c r="G77" i="11"/>
  <c r="S387" i="56"/>
  <c r="Y453" i="6"/>
  <c r="Y444" i="6" s="1"/>
  <c r="Y416" i="6" s="1"/>
  <c r="Z453" i="6"/>
  <c r="Z444" i="6" s="1"/>
  <c r="Z416" i="6" s="1"/>
  <c r="E444" i="6"/>
  <c r="E416" i="6" s="1"/>
  <c r="AG550" i="56"/>
  <c r="E538" i="56"/>
  <c r="AG538" i="56" s="1"/>
  <c r="Y350" i="2"/>
  <c r="Y344" i="2" s="1"/>
  <c r="E344" i="2"/>
  <c r="H8" i="16"/>
  <c r="C31" i="16"/>
  <c r="O108" i="11"/>
  <c r="Y342" i="2"/>
  <c r="Y337" i="2" s="1"/>
  <c r="AA337" i="2" s="1"/>
  <c r="AA338" i="2" s="1"/>
  <c r="E337" i="2"/>
  <c r="E31" i="47"/>
  <c r="S339" i="56"/>
  <c r="S335" i="56" s="1"/>
  <c r="U335" i="56"/>
  <c r="U277" i="56" s="1"/>
  <c r="Y46" i="2"/>
  <c r="Y42" i="2" s="1"/>
  <c r="Y41" i="2" s="1"/>
  <c r="E42" i="2"/>
  <c r="E41" i="2" s="1"/>
  <c r="AX264" i="55"/>
  <c r="AX263" i="55" s="1"/>
  <c r="AG130" i="56"/>
  <c r="AG129" i="56" s="1"/>
  <c r="S129" i="56"/>
  <c r="E641" i="6"/>
  <c r="P256" i="3"/>
  <c r="P255" i="3" s="1"/>
  <c r="J255" i="3"/>
  <c r="BG148" i="3"/>
  <c r="BG149" i="3" s="1"/>
  <c r="M147" i="3"/>
  <c r="M146" i="3" s="1"/>
  <c r="M145" i="3" s="1"/>
  <c r="AG147" i="3"/>
  <c r="J147" i="3"/>
  <c r="K146" i="3"/>
  <c r="K145" i="3" s="1"/>
  <c r="BG147" i="3"/>
  <c r="BH147" i="3" s="1"/>
  <c r="BC147" i="3"/>
  <c r="BC148" i="3" s="1"/>
  <c r="AH146" i="3"/>
  <c r="BJ149" i="3"/>
  <c r="BJ150" i="3" s="1"/>
  <c r="BD147" i="3"/>
  <c r="BD148" i="3" s="1"/>
  <c r="G69" i="11"/>
  <c r="E35" i="14"/>
  <c r="C35" i="14" s="1"/>
  <c r="G32" i="16"/>
  <c r="J109" i="11"/>
  <c r="J411" i="3"/>
  <c r="P411" i="3" s="1"/>
  <c r="U79" i="56"/>
  <c r="U78" i="56" s="1"/>
  <c r="Y329" i="2"/>
  <c r="Y327" i="2" s="1"/>
  <c r="E327" i="2"/>
  <c r="E33" i="14"/>
  <c r="C33" i="14" s="1"/>
  <c r="U21" i="47"/>
  <c r="E9" i="47"/>
  <c r="AK131" i="55"/>
  <c r="AK130" i="55" s="1"/>
  <c r="K71" i="11"/>
  <c r="C10" i="50"/>
  <c r="T302" i="55"/>
  <c r="AS15" i="48"/>
  <c r="AT16" i="48"/>
  <c r="AT15" i="48" s="1"/>
  <c r="F88" i="11"/>
  <c r="E88" i="11" s="1"/>
  <c r="O88" i="11" s="1"/>
  <c r="I86" i="11"/>
  <c r="S277" i="56"/>
  <c r="V232" i="55"/>
  <c r="V231" i="55" s="1"/>
  <c r="AG156" i="56"/>
  <c r="AG154" i="56" s="1"/>
  <c r="S154" i="56"/>
  <c r="AK307" i="55"/>
  <c r="AI308" i="55"/>
  <c r="AY137" i="55"/>
  <c r="AY131" i="55" s="1"/>
  <c r="E131" i="55"/>
  <c r="J209" i="3"/>
  <c r="P210" i="3"/>
  <c r="P209" i="3" s="1"/>
  <c r="AJ14" i="55"/>
  <c r="Y320" i="2"/>
  <c r="Y319" i="2" s="1"/>
  <c r="E319" i="2"/>
  <c r="M328" i="3"/>
  <c r="M327" i="3" s="1"/>
  <c r="J328" i="3"/>
  <c r="BG328" i="3"/>
  <c r="BG329" i="3" s="1"/>
  <c r="BH329" i="3"/>
  <c r="BH331" i="3" s="1"/>
  <c r="K327" i="3"/>
  <c r="I85" i="11" s="1"/>
  <c r="G84" i="11"/>
  <c r="BC328" i="3"/>
  <c r="BD328" i="3" s="1"/>
  <c r="BD329" i="3" s="1"/>
  <c r="AG328" i="3"/>
  <c r="AY305" i="55"/>
  <c r="AY302" i="55" s="1"/>
  <c r="E302" i="55"/>
  <c r="BB302" i="55" s="1"/>
  <c r="BB303" i="55" s="1"/>
  <c r="AG198" i="56"/>
  <c r="AG195" i="56" s="1"/>
  <c r="S195" i="56"/>
  <c r="T81" i="55"/>
  <c r="T80" i="55" s="1"/>
  <c r="AX82" i="55"/>
  <c r="AS25" i="48"/>
  <c r="Y24" i="48"/>
  <c r="Y12" i="48"/>
  <c r="AU15" i="55"/>
  <c r="Z363" i="6"/>
  <c r="Y363" i="6"/>
  <c r="Y278" i="2"/>
  <c r="Y277" i="2" s="1"/>
  <c r="E277" i="2"/>
  <c r="T308" i="55"/>
  <c r="T307" i="55" s="1"/>
  <c r="V307" i="55"/>
  <c r="AG82" i="56"/>
  <c r="AG79" i="56" s="1"/>
  <c r="S79" i="56"/>
  <c r="S78" i="56" s="1"/>
  <c r="E403" i="2"/>
  <c r="Y404" i="2"/>
  <c r="Y403" i="2" s="1"/>
  <c r="AO130" i="55"/>
  <c r="AO15" i="55" s="1"/>
  <c r="AO14" i="55" s="1"/>
  <c r="G340" i="56"/>
  <c r="U31" i="47"/>
  <c r="AI90" i="55"/>
  <c r="AK81" i="55"/>
  <c r="AR241" i="55"/>
  <c r="AR240" i="55" s="1"/>
  <c r="AR239" i="55" s="1"/>
  <c r="AR14" i="55" s="1"/>
  <c r="D9" i="18"/>
  <c r="E29" i="8" s="1"/>
  <c r="AI216" i="55"/>
  <c r="AK214" i="55"/>
  <c r="AK213" i="55" s="1"/>
  <c r="AY237" i="55"/>
  <c r="AY232" i="55" s="1"/>
  <c r="AY231" i="55" s="1"/>
  <c r="E232" i="55"/>
  <c r="E231" i="55" s="1"/>
  <c r="AX61" i="55"/>
  <c r="S364" i="56"/>
  <c r="V174" i="55"/>
  <c r="E80" i="55"/>
  <c r="BB80" i="55"/>
  <c r="BB81" i="55"/>
  <c r="Y709" i="6"/>
  <c r="Z709" i="6"/>
  <c r="T28" i="55"/>
  <c r="AX28" i="55" s="1"/>
  <c r="V16" i="55"/>
  <c r="T35" i="55"/>
  <c r="AG111" i="56"/>
  <c r="AG109" i="56" s="1"/>
  <c r="S109" i="56"/>
  <c r="AG73" i="56"/>
  <c r="AG58" i="56" s="1"/>
  <c r="AI58" i="56" s="1"/>
  <c r="AI59" i="56" s="1"/>
  <c r="AI60" i="56" s="1"/>
  <c r="S58" i="56"/>
  <c r="AX353" i="55"/>
  <c r="AX341" i="55" s="1"/>
  <c r="AX340" i="55" s="1"/>
  <c r="AI341" i="55"/>
  <c r="AI340" i="55" s="1"/>
  <c r="S144" i="3"/>
  <c r="S27" i="3" s="1"/>
  <c r="S14" i="3" s="1"/>
  <c r="S494" i="3" s="1"/>
  <c r="AG339" i="56"/>
  <c r="AG335" i="56" s="1"/>
  <c r="K400" i="3" s="1"/>
  <c r="E335" i="56"/>
  <c r="AY308" i="55"/>
  <c r="AY307" i="55" s="1"/>
  <c r="BB309" i="55"/>
  <c r="BB339" i="55" s="1"/>
  <c r="E307" i="55"/>
  <c r="BB307" i="55" s="1"/>
  <c r="BB308" i="55" s="1"/>
  <c r="AI200" i="55"/>
  <c r="AK198" i="55"/>
  <c r="AK174" i="55" s="1"/>
  <c r="T223" i="55"/>
  <c r="T222" i="55" s="1"/>
  <c r="V35" i="55"/>
  <c r="AW130" i="55"/>
  <c r="AW15" i="55" s="1"/>
  <c r="AW14" i="55" s="1"/>
  <c r="Z14" i="55"/>
  <c r="T325" i="55"/>
  <c r="AX327" i="55"/>
  <c r="AX325" i="55" s="1"/>
  <c r="AI302" i="55"/>
  <c r="AX303" i="55"/>
  <c r="E138" i="2"/>
  <c r="E137" i="2" s="1"/>
  <c r="X14" i="55"/>
  <c r="F14" i="4"/>
  <c r="AI387" i="56"/>
  <c r="AI388" i="56" s="1"/>
  <c r="AI389" i="56" s="1"/>
  <c r="AX237" i="55"/>
  <c r="AX232" i="55" s="1"/>
  <c r="AX231" i="55" s="1"/>
  <c r="V31" i="47"/>
  <c r="X31" i="47" s="1"/>
  <c r="X32" i="47" s="1"/>
  <c r="U288" i="47"/>
  <c r="U233" i="47" s="1"/>
  <c r="U72" i="47" s="1"/>
  <c r="V289" i="47"/>
  <c r="V288" i="47" s="1"/>
  <c r="V233" i="47" s="1"/>
  <c r="V72" i="47" s="1"/>
  <c r="T371" i="55"/>
  <c r="T370" i="55" s="1"/>
  <c r="AX373" i="55"/>
  <c r="AX371" i="55" s="1"/>
  <c r="AX370" i="55" s="1"/>
  <c r="AK80" i="55" l="1"/>
  <c r="AK15" i="55" s="1"/>
  <c r="Y415" i="6"/>
  <c r="Y11" i="6" s="1"/>
  <c r="S237" i="56"/>
  <c r="G75" i="11"/>
  <c r="AG265" i="3"/>
  <c r="AI21" i="56"/>
  <c r="D29" i="31"/>
  <c r="AS29" i="48"/>
  <c r="AT30" i="48"/>
  <c r="AT29" i="48" s="1"/>
  <c r="O53" i="11"/>
  <c r="O51" i="11" s="1"/>
  <c r="E51" i="11"/>
  <c r="U367" i="47"/>
  <c r="G15" i="55"/>
  <c r="AD265" i="3"/>
  <c r="AD264" i="3" s="1"/>
  <c r="K264" i="3"/>
  <c r="AI22" i="56"/>
  <c r="AX137" i="55"/>
  <c r="V80" i="55"/>
  <c r="AP240" i="55"/>
  <c r="AP239" i="55" s="1"/>
  <c r="AP14" i="55" s="1"/>
  <c r="AI263" i="55"/>
  <c r="E277" i="56"/>
  <c r="E237" i="56" s="1"/>
  <c r="J265" i="3"/>
  <c r="AX111" i="55"/>
  <c r="AI324" i="55"/>
  <c r="AI321" i="55" s="1"/>
  <c r="AK321" i="55"/>
  <c r="AI131" i="55"/>
  <c r="AI130" i="55" s="1"/>
  <c r="H8" i="21"/>
  <c r="K186" i="3"/>
  <c r="AG238" i="56"/>
  <c r="AG128" i="56"/>
  <c r="E506" i="56"/>
  <c r="AG506" i="56" s="1"/>
  <c r="T321" i="55"/>
  <c r="AX324" i="55"/>
  <c r="AX321" i="55" s="1"/>
  <c r="AT7" i="48"/>
  <c r="AT6" i="48" s="1"/>
  <c r="AS6" i="48"/>
  <c r="Y294" i="2"/>
  <c r="Y288" i="2" s="1"/>
  <c r="E288" i="2"/>
  <c r="E287" i="2" s="1"/>
  <c r="C29" i="31"/>
  <c r="E29" i="12" s="1"/>
  <c r="E28" i="12" s="1"/>
  <c r="E30" i="12"/>
  <c r="BD81" i="4"/>
  <c r="D80" i="4"/>
  <c r="E296" i="2"/>
  <c r="AG277" i="56"/>
  <c r="AX156" i="55"/>
  <c r="V242" i="55"/>
  <c r="V241" i="55" s="1"/>
  <c r="G295" i="2"/>
  <c r="AI111" i="55"/>
  <c r="BB113" i="55"/>
  <c r="BB111" i="55"/>
  <c r="BB112" i="55" s="1"/>
  <c r="E478" i="6"/>
  <c r="Z478" i="6" s="1"/>
  <c r="Z415" i="6" s="1"/>
  <c r="AK242" i="55"/>
  <c r="AK241" i="55" s="1"/>
  <c r="T12" i="19"/>
  <c r="AW11" i="4"/>
  <c r="C9" i="50"/>
  <c r="L451" i="3"/>
  <c r="AG316" i="3"/>
  <c r="BC316" i="3"/>
  <c r="BC318" i="3" s="1"/>
  <c r="G81" i="11"/>
  <c r="J316" i="3"/>
  <c r="M316" i="3"/>
  <c r="M315" i="3" s="1"/>
  <c r="K315" i="3"/>
  <c r="BG316" i="3"/>
  <c r="BG318" i="3" s="1"/>
  <c r="BQ14" i="4"/>
  <c r="BQ15" i="4" s="1"/>
  <c r="Z345" i="6"/>
  <c r="Z6" i="6" s="1"/>
  <c r="M14" i="4"/>
  <c r="M13" i="4" s="1"/>
  <c r="M11" i="4" s="1"/>
  <c r="F9" i="20"/>
  <c r="C9" i="20" s="1"/>
  <c r="Q11" i="19"/>
  <c r="T174" i="55"/>
  <c r="C8" i="21"/>
  <c r="G13" i="56"/>
  <c r="G12" i="56" s="1"/>
  <c r="AX175" i="55"/>
  <c r="C18" i="17"/>
  <c r="L19" i="14"/>
  <c r="AX273" i="55"/>
  <c r="AX271" i="55" s="1"/>
  <c r="AI271" i="55"/>
  <c r="G14" i="55"/>
  <c r="U15" i="56"/>
  <c r="C9" i="10"/>
  <c r="C8" i="10" s="1"/>
  <c r="D8" i="10"/>
  <c r="AX262" i="55"/>
  <c r="K10" i="9"/>
  <c r="G9" i="9"/>
  <c r="K9" i="9" s="1"/>
  <c r="C11" i="20"/>
  <c r="K1" i="56"/>
  <c r="E13" i="56"/>
  <c r="AB315" i="2"/>
  <c r="AB319" i="2" s="1"/>
  <c r="AB320" i="2" s="1"/>
  <c r="AA319" i="2"/>
  <c r="AA320" i="2" s="1"/>
  <c r="Y14" i="2"/>
  <c r="E163" i="2"/>
  <c r="G162" i="2"/>
  <c r="E41" i="45"/>
  <c r="F41" i="45"/>
  <c r="D36" i="45"/>
  <c r="E11" i="45"/>
  <c r="F11" i="45"/>
  <c r="AI214" i="55"/>
  <c r="AI213" i="55" s="1"/>
  <c r="AX216" i="55"/>
  <c r="AX214" i="55" s="1"/>
  <c r="AX213" i="55" s="1"/>
  <c r="S340" i="56"/>
  <c r="U237" i="56"/>
  <c r="AY298" i="55"/>
  <c r="AY296" i="55" s="1"/>
  <c r="E296" i="55"/>
  <c r="P366" i="3"/>
  <c r="P365" i="3" s="1"/>
  <c r="J365" i="3"/>
  <c r="P15" i="16" s="1"/>
  <c r="I76" i="11"/>
  <c r="G29" i="8"/>
  <c r="F29" i="8"/>
  <c r="AG78" i="56"/>
  <c r="AI78" i="56" s="1"/>
  <c r="AI79" i="56" s="1"/>
  <c r="AI80" i="56" s="1"/>
  <c r="I83" i="11"/>
  <c r="F85" i="11"/>
  <c r="E85" i="11" s="1"/>
  <c r="O85" i="11" s="1"/>
  <c r="V21" i="47"/>
  <c r="V9" i="47" s="1"/>
  <c r="U9" i="47"/>
  <c r="U8" i="47" s="1"/>
  <c r="U7" i="47" s="1"/>
  <c r="E109" i="11"/>
  <c r="J107" i="11"/>
  <c r="J104" i="11" s="1"/>
  <c r="K67" i="11"/>
  <c r="K18" i="11" s="1"/>
  <c r="K11" i="11" s="1"/>
  <c r="K10" i="11" s="1"/>
  <c r="K382" i="3"/>
  <c r="M383" i="3"/>
  <c r="M382" i="3" s="1"/>
  <c r="M263" i="3" s="1"/>
  <c r="G99" i="11"/>
  <c r="AG383" i="3"/>
  <c r="BC383" i="3"/>
  <c r="BC388" i="3" s="1"/>
  <c r="J383" i="3"/>
  <c r="BG383" i="3"/>
  <c r="K40" i="3"/>
  <c r="K39" i="3" s="1"/>
  <c r="K38" i="3" s="1"/>
  <c r="J44" i="3"/>
  <c r="E87" i="11"/>
  <c r="F86" i="11"/>
  <c r="F96" i="11"/>
  <c r="G95" i="11"/>
  <c r="O149" i="11"/>
  <c r="O146" i="11" s="1"/>
  <c r="O128" i="11" s="1"/>
  <c r="E146" i="11"/>
  <c r="E128" i="11" s="1"/>
  <c r="AK296" i="55"/>
  <c r="AK283" i="55" s="1"/>
  <c r="AK240" i="55" s="1"/>
  <c r="AK239" i="55" s="1"/>
  <c r="AK14" i="55" s="1"/>
  <c r="AI298" i="55"/>
  <c r="AX59" i="55"/>
  <c r="G10" i="4"/>
  <c r="AX200" i="55"/>
  <c r="AX198" i="55" s="1"/>
  <c r="AX174" i="55" s="1"/>
  <c r="AI198" i="55"/>
  <c r="AI174" i="55" s="1"/>
  <c r="E406" i="2"/>
  <c r="Y407" i="2"/>
  <c r="Y406" i="2" s="1"/>
  <c r="AA406" i="2" s="1"/>
  <c r="F13" i="4"/>
  <c r="F10" i="4" s="1"/>
  <c r="BP14" i="4"/>
  <c r="BP15" i="4" s="1"/>
  <c r="L14" i="4"/>
  <c r="L13" i="4" s="1"/>
  <c r="L11" i="4" s="1"/>
  <c r="AA403" i="2"/>
  <c r="AA404" i="2" s="1"/>
  <c r="AA327" i="2"/>
  <c r="AA328" i="2" s="1"/>
  <c r="AB327" i="2"/>
  <c r="AB328" i="2" s="1"/>
  <c r="AB329" i="2" s="1"/>
  <c r="BB217" i="55"/>
  <c r="BB216" i="55"/>
  <c r="E213" i="55"/>
  <c r="BB214" i="55"/>
  <c r="BB215" i="55" s="1"/>
  <c r="F91" i="11"/>
  <c r="E91" i="11" s="1"/>
  <c r="O91" i="11" s="1"/>
  <c r="I89" i="11"/>
  <c r="E391" i="2"/>
  <c r="E355" i="2" s="1"/>
  <c r="E295" i="2" s="1"/>
  <c r="G89" i="11"/>
  <c r="F90" i="11"/>
  <c r="E8" i="47"/>
  <c r="E7" i="47" s="1"/>
  <c r="AU14" i="55"/>
  <c r="C32" i="16"/>
  <c r="G8" i="16"/>
  <c r="Z641" i="6"/>
  <c r="E611" i="6"/>
  <c r="AX131" i="55"/>
  <c r="G4" i="56"/>
  <c r="AI3" i="56"/>
  <c r="T242" i="55"/>
  <c r="T241" i="55" s="1"/>
  <c r="AX246" i="55"/>
  <c r="P13" i="16"/>
  <c r="C13" i="16" s="1"/>
  <c r="E14" i="14"/>
  <c r="C14" i="14" s="1"/>
  <c r="AG14" i="14"/>
  <c r="J349" i="3"/>
  <c r="P14" i="16" s="1"/>
  <c r="P350" i="3"/>
  <c r="P349" i="3" s="1"/>
  <c r="AX16" i="55"/>
  <c r="T16" i="55"/>
  <c r="T15" i="55" s="1"/>
  <c r="G74" i="11"/>
  <c r="F75" i="11"/>
  <c r="E78" i="11"/>
  <c r="J373" i="3"/>
  <c r="P374" i="3"/>
  <c r="P373" i="3" s="1"/>
  <c r="Y345" i="6"/>
  <c r="Y344" i="6" s="1"/>
  <c r="Y343" i="6" s="1"/>
  <c r="T298" i="55"/>
  <c r="T296" i="55" s="1"/>
  <c r="V296" i="55"/>
  <c r="V283" i="55" s="1"/>
  <c r="V240" i="55" s="1"/>
  <c r="V239" i="55" s="1"/>
  <c r="AI146" i="3"/>
  <c r="AH147" i="3"/>
  <c r="BB246" i="55"/>
  <c r="E241" i="55"/>
  <c r="BB242" i="55"/>
  <c r="BB243" i="55" s="1"/>
  <c r="G83" i="11"/>
  <c r="F84" i="11"/>
  <c r="E130" i="55"/>
  <c r="E15" i="55" s="1"/>
  <c r="BB130" i="55"/>
  <c r="BB131" i="55" s="1"/>
  <c r="AX302" i="55"/>
  <c r="AY130" i="55"/>
  <c r="AY15" i="55" s="1"/>
  <c r="BC150" i="3"/>
  <c r="BC151" i="3" s="1"/>
  <c r="J146" i="3"/>
  <c r="P147" i="3"/>
  <c r="P146" i="3" s="1"/>
  <c r="P145" i="3" s="1"/>
  <c r="S128" i="56"/>
  <c r="AB343" i="2"/>
  <c r="AB344" i="2" s="1"/>
  <c r="AB345" i="2" s="1"/>
  <c r="AA344" i="2"/>
  <c r="AA345" i="2" s="1"/>
  <c r="H14" i="4"/>
  <c r="D14" i="4" s="1"/>
  <c r="AI364" i="56"/>
  <c r="AI365" i="56" s="1"/>
  <c r="AI366" i="56" s="1"/>
  <c r="AG340" i="56"/>
  <c r="T10" i="17"/>
  <c r="E174" i="55"/>
  <c r="E19" i="14"/>
  <c r="AG19" i="14"/>
  <c r="C18" i="16"/>
  <c r="AI220" i="56"/>
  <c r="AI241" i="55"/>
  <c r="BD350" i="3"/>
  <c r="BC353" i="3"/>
  <c r="Y296" i="2"/>
  <c r="AG57" i="3"/>
  <c r="AH57" i="3"/>
  <c r="BC57" i="3"/>
  <c r="BC60" i="3" s="1"/>
  <c r="BC62" i="3" s="1"/>
  <c r="J57" i="3"/>
  <c r="J41" i="11"/>
  <c r="K56" i="3"/>
  <c r="K55" i="3" s="1"/>
  <c r="K54" i="3" s="1"/>
  <c r="AH62" i="3"/>
  <c r="F94" i="11"/>
  <c r="E94" i="11" s="1"/>
  <c r="O94" i="11" s="1"/>
  <c r="I92" i="11"/>
  <c r="BB223" i="55"/>
  <c r="BB224" i="55" s="1"/>
  <c r="E222" i="55"/>
  <c r="G92" i="11"/>
  <c r="F93" i="11"/>
  <c r="P265" i="3"/>
  <c r="P264" i="3" s="1"/>
  <c r="J264" i="3"/>
  <c r="P11" i="16" s="1"/>
  <c r="AX90" i="55"/>
  <c r="AX81" i="55" s="1"/>
  <c r="AX80" i="55" s="1"/>
  <c r="AI81" i="55"/>
  <c r="AG194" i="56"/>
  <c r="AG173" i="56" s="1"/>
  <c r="AG172" i="56" s="1"/>
  <c r="S173" i="56"/>
  <c r="S172" i="56" s="1"/>
  <c r="AS24" i="48"/>
  <c r="AT25" i="48"/>
  <c r="AS12" i="48"/>
  <c r="V15" i="55"/>
  <c r="G102" i="11"/>
  <c r="BI400" i="3"/>
  <c r="BI401" i="3" s="1"/>
  <c r="BI404" i="3" s="1"/>
  <c r="AG400" i="3"/>
  <c r="M400" i="3"/>
  <c r="M399" i="3" s="1"/>
  <c r="K399" i="3"/>
  <c r="BG400" i="3"/>
  <c r="BG401" i="3" s="1"/>
  <c r="J400" i="3"/>
  <c r="BB82" i="55"/>
  <c r="BB83" i="55"/>
  <c r="BB84" i="55" s="1"/>
  <c r="J327" i="3"/>
  <c r="P17" i="16" s="1"/>
  <c r="P328" i="3"/>
  <c r="P327" i="3" s="1"/>
  <c r="AX308" i="55"/>
  <c r="AX307" i="55" s="1"/>
  <c r="AI307" i="55"/>
  <c r="I79" i="11"/>
  <c r="G68" i="11"/>
  <c r="F69" i="11"/>
  <c r="C13" i="17"/>
  <c r="C10" i="17" s="1"/>
  <c r="E10" i="17"/>
  <c r="C34" i="14"/>
  <c r="E343" i="6"/>
  <c r="Y356" i="2"/>
  <c r="AA357" i="2"/>
  <c r="AA358" i="2" s="1"/>
  <c r="J55" i="11"/>
  <c r="M102" i="3"/>
  <c r="M101" i="3" s="1"/>
  <c r="M100" i="3" s="1"/>
  <c r="K101" i="3"/>
  <c r="AH102" i="3"/>
  <c r="AI102" i="3" s="1"/>
  <c r="J102" i="3"/>
  <c r="AG102" i="3"/>
  <c r="Z344" i="6" l="1"/>
  <c r="Z343" i="6" s="1"/>
  <c r="AX242" i="55"/>
  <c r="AX241" i="55" s="1"/>
  <c r="AX130" i="55"/>
  <c r="AI80" i="55"/>
  <c r="AI15" i="55" s="1"/>
  <c r="K263" i="3"/>
  <c r="F10" i="20"/>
  <c r="Q12" i="19"/>
  <c r="Q10" i="19" s="1"/>
  <c r="J19" i="14"/>
  <c r="J9" i="14" s="1"/>
  <c r="J8" i="14" s="1"/>
  <c r="L9" i="14"/>
  <c r="L8" i="14" s="1"/>
  <c r="P316" i="3"/>
  <c r="P315" i="3" s="1"/>
  <c r="J315" i="3"/>
  <c r="M57" i="3"/>
  <c r="M56" i="3" s="1"/>
  <c r="M55" i="3" s="1"/>
  <c r="M54" i="3" s="1"/>
  <c r="AD54" i="3" s="1"/>
  <c r="I44" i="4"/>
  <c r="AA288" i="2"/>
  <c r="AA289" i="2" s="1"/>
  <c r="AA290" i="2" s="1"/>
  <c r="Y287" i="2"/>
  <c r="K185" i="3"/>
  <c r="K184" i="3" s="1"/>
  <c r="J186" i="3"/>
  <c r="G72" i="11"/>
  <c r="BC187" i="3"/>
  <c r="BC188" i="3" s="1"/>
  <c r="BG186" i="3"/>
  <c r="BH186" i="3" s="1"/>
  <c r="BG187" i="3"/>
  <c r="BG188" i="3" s="1"/>
  <c r="BG189" i="3" s="1"/>
  <c r="M186" i="3"/>
  <c r="M185" i="3" s="1"/>
  <c r="M184" i="3" s="1"/>
  <c r="M144" i="3" s="1"/>
  <c r="BJ147" i="3"/>
  <c r="BJ148" i="3" s="1"/>
  <c r="BK148" i="3" s="1"/>
  <c r="J451" i="3"/>
  <c r="L450" i="3"/>
  <c r="T283" i="55"/>
  <c r="F81" i="11"/>
  <c r="E81" i="11" s="1"/>
  <c r="O81" i="11" s="1"/>
  <c r="G80" i="11"/>
  <c r="AG237" i="56"/>
  <c r="U13" i="56"/>
  <c r="U12" i="56" s="1"/>
  <c r="AI211" i="56"/>
  <c r="AI212" i="56" s="1"/>
  <c r="AI213" i="56" s="1"/>
  <c r="E12" i="56"/>
  <c r="AW85" i="4"/>
  <c r="AX315" i="4" s="1"/>
  <c r="T10" i="19"/>
  <c r="AY14" i="55"/>
  <c r="E15" i="14"/>
  <c r="C15" i="14" s="1"/>
  <c r="C14" i="16"/>
  <c r="BC19" i="3"/>
  <c r="BC21" i="3" s="1"/>
  <c r="BO9" i="4"/>
  <c r="BO10" i="4" s="1"/>
  <c r="AS42" i="4"/>
  <c r="D13" i="4"/>
  <c r="D10" i="4" s="1"/>
  <c r="AC302" i="2"/>
  <c r="AC303" i="2" s="1"/>
  <c r="AC296" i="2"/>
  <c r="AV42" i="4"/>
  <c r="J14" i="4"/>
  <c r="J13" i="4" s="1"/>
  <c r="J11" i="4" s="1"/>
  <c r="J33" i="11"/>
  <c r="K28" i="3"/>
  <c r="F76" i="11"/>
  <c r="E76" i="11" s="1"/>
  <c r="O76" i="11" s="1"/>
  <c r="I74" i="11"/>
  <c r="J54" i="11"/>
  <c r="E55" i="11"/>
  <c r="J399" i="3"/>
  <c r="P400" i="3"/>
  <c r="P399" i="3" s="1"/>
  <c r="E11" i="6"/>
  <c r="Z611" i="6"/>
  <c r="Z11" i="6" s="1"/>
  <c r="J382" i="3"/>
  <c r="P383" i="3"/>
  <c r="P382" i="3" s="1"/>
  <c r="P263" i="3" s="1"/>
  <c r="AI214" i="56"/>
  <c r="AI215" i="56" s="1"/>
  <c r="AA343" i="6"/>
  <c r="AB343" i="6" s="1"/>
  <c r="E96" i="11"/>
  <c r="I97" i="11" s="1"/>
  <c r="BB296" i="55"/>
  <c r="BB297" i="55" s="1"/>
  <c r="E283" i="55"/>
  <c r="AY283" i="55" s="1"/>
  <c r="AY240" i="55" s="1"/>
  <c r="AY239" i="55" s="1"/>
  <c r="BC265" i="3"/>
  <c r="BD265" i="3" s="1"/>
  <c r="Y391" i="2"/>
  <c r="AX298" i="55"/>
  <c r="AX296" i="55" s="1"/>
  <c r="AX283" i="55" s="1"/>
  <c r="AI296" i="55"/>
  <c r="AI283" i="55" s="1"/>
  <c r="AI240" i="55" s="1"/>
  <c r="AI239" i="55" s="1"/>
  <c r="AI14" i="55" s="1"/>
  <c r="X9" i="47"/>
  <c r="X10" i="47" s="1"/>
  <c r="V8" i="47"/>
  <c r="V7" i="47" s="1"/>
  <c r="AG15" i="56"/>
  <c r="E162" i="2"/>
  <c r="E14" i="2" s="1"/>
  <c r="E12" i="2" s="1"/>
  <c r="E11" i="2" s="1"/>
  <c r="G14" i="2"/>
  <c r="G12" i="2" s="1"/>
  <c r="G11" i="2" s="1"/>
  <c r="V14" i="55"/>
  <c r="P57" i="3"/>
  <c r="P56" i="3" s="1"/>
  <c r="P55" i="3" s="1"/>
  <c r="P54" i="3" s="1"/>
  <c r="J56" i="3"/>
  <c r="F9" i="4"/>
  <c r="G12" i="31"/>
  <c r="D17" i="31"/>
  <c r="F11" i="4"/>
  <c r="F86" i="4"/>
  <c r="F87" i="4" s="1"/>
  <c r="F36" i="45"/>
  <c r="E15" i="43"/>
  <c r="E36" i="45"/>
  <c r="G36" i="45"/>
  <c r="G9" i="4"/>
  <c r="H12" i="31"/>
  <c r="E17" i="31"/>
  <c r="G86" i="4"/>
  <c r="G11" i="4"/>
  <c r="E40" i="31" s="1"/>
  <c r="C11" i="16"/>
  <c r="E12" i="14"/>
  <c r="C12" i="14" s="1"/>
  <c r="E75" i="11"/>
  <c r="F74" i="11"/>
  <c r="P102" i="3"/>
  <c r="P101" i="3" s="1"/>
  <c r="P100" i="3" s="1"/>
  <c r="J101" i="3"/>
  <c r="AI106" i="3"/>
  <c r="Y355" i="2"/>
  <c r="Y295" i="2" s="1"/>
  <c r="AB356" i="2"/>
  <c r="AB357" i="2" s="1"/>
  <c r="AB358" i="2" s="1"/>
  <c r="E69" i="11"/>
  <c r="E93" i="11"/>
  <c r="F92" i="11"/>
  <c r="S15" i="56"/>
  <c r="S13" i="56" s="1"/>
  <c r="S12" i="56" s="1"/>
  <c r="E240" i="55"/>
  <c r="E239" i="55" s="1"/>
  <c r="E14" i="55" s="1"/>
  <c r="T240" i="55"/>
  <c r="T239" i="55" s="1"/>
  <c r="T14" i="55" s="1"/>
  <c r="G98" i="11"/>
  <c r="F99" i="11"/>
  <c r="I77" i="11"/>
  <c r="F79" i="11"/>
  <c r="N14" i="4"/>
  <c r="N13" i="4" s="1"/>
  <c r="N11" i="4" s="1"/>
  <c r="H13" i="4"/>
  <c r="H10" i="4" s="1"/>
  <c r="BO21" i="4"/>
  <c r="BO27" i="4" s="1"/>
  <c r="BO29" i="4" s="1"/>
  <c r="BO11" i="4"/>
  <c r="BO13" i="4" s="1"/>
  <c r="BO14" i="4" s="1"/>
  <c r="BO15" i="4" s="1"/>
  <c r="BO16" i="4" s="1"/>
  <c r="O109" i="11"/>
  <c r="O107" i="11" s="1"/>
  <c r="E107" i="11"/>
  <c r="E104" i="11" s="1"/>
  <c r="O104" i="11" s="1"/>
  <c r="AT17" i="4"/>
  <c r="BC54" i="3"/>
  <c r="Y54" i="3"/>
  <c r="BD542" i="3"/>
  <c r="BF542" i="3" s="1"/>
  <c r="W154" i="3"/>
  <c r="E22" i="14"/>
  <c r="C22" i="14" s="1"/>
  <c r="P21" i="16"/>
  <c r="C21" i="16" s="1"/>
  <c r="AX15" i="55"/>
  <c r="AX240" i="55"/>
  <c r="AX239" i="55" s="1"/>
  <c r="O87" i="11"/>
  <c r="O86" i="11" s="1"/>
  <c r="E86" i="11"/>
  <c r="P9" i="11"/>
  <c r="P14" i="11"/>
  <c r="E84" i="11"/>
  <c r="F83" i="11"/>
  <c r="E90" i="11"/>
  <c r="F89" i="11"/>
  <c r="E16" i="14"/>
  <c r="C16" i="14" s="1"/>
  <c r="C15" i="16"/>
  <c r="AT24" i="48"/>
  <c r="AT12" i="48"/>
  <c r="E18" i="14"/>
  <c r="C18" i="14" s="1"/>
  <c r="C17" i="16"/>
  <c r="K100" i="3"/>
  <c r="AD100" i="3" s="1"/>
  <c r="AT14" i="4"/>
  <c r="AR37" i="4"/>
  <c r="AR27" i="4" s="1"/>
  <c r="BD536" i="3"/>
  <c r="W149" i="3"/>
  <c r="Y101" i="3"/>
  <c r="F102" i="11"/>
  <c r="G101" i="11"/>
  <c r="J40" i="11"/>
  <c r="J39" i="11" s="1"/>
  <c r="E41" i="11"/>
  <c r="E10" i="14"/>
  <c r="I70" i="11"/>
  <c r="J145" i="3"/>
  <c r="O78" i="11"/>
  <c r="AI2" i="56"/>
  <c r="AI5" i="56"/>
  <c r="AI4" i="56"/>
  <c r="AI6" i="56"/>
  <c r="P44" i="3"/>
  <c r="P40" i="3" s="1"/>
  <c r="P39" i="3" s="1"/>
  <c r="J40" i="3"/>
  <c r="J39" i="3" s="1"/>
  <c r="Z14" i="2"/>
  <c r="AB344" i="6" s="1"/>
  <c r="AA31" i="3"/>
  <c r="AA32" i="3" s="1"/>
  <c r="M27" i="3" l="1"/>
  <c r="M14" i="3" s="1"/>
  <c r="M494" i="3" s="1"/>
  <c r="C10" i="20"/>
  <c r="C8" i="20" s="1"/>
  <c r="E24" i="8" s="1"/>
  <c r="F8" i="20"/>
  <c r="P451" i="3"/>
  <c r="BC451" i="3"/>
  <c r="J450" i="3"/>
  <c r="C19" i="14"/>
  <c r="K144" i="3"/>
  <c r="AR42" i="4" s="1"/>
  <c r="AY347" i="4"/>
  <c r="AX299" i="4"/>
  <c r="AZ306" i="4" s="1"/>
  <c r="P16" i="16"/>
  <c r="C16" i="16" s="1"/>
  <c r="I82" i="11"/>
  <c r="E17" i="14"/>
  <c r="C17" i="14" s="1"/>
  <c r="I73" i="11"/>
  <c r="F72" i="11"/>
  <c r="E72" i="11" s="1"/>
  <c r="O72" i="11" s="1"/>
  <c r="G71" i="11"/>
  <c r="G67" i="11" s="1"/>
  <c r="G18" i="11" s="1"/>
  <c r="G11" i="11" s="1"/>
  <c r="G10" i="11" s="1"/>
  <c r="D30" i="12"/>
  <c r="C30" i="12" s="1"/>
  <c r="L449" i="3"/>
  <c r="J185" i="3"/>
  <c r="J184" i="3" s="1"/>
  <c r="P186" i="3"/>
  <c r="P185" i="3" s="1"/>
  <c r="P184" i="3" s="1"/>
  <c r="P144" i="3" s="1"/>
  <c r="AC301" i="2"/>
  <c r="AC304" i="2" s="1"/>
  <c r="AC295" i="2"/>
  <c r="AC297" i="2" s="1"/>
  <c r="AC266" i="2"/>
  <c r="AC267" i="2" s="1"/>
  <c r="AB11" i="6" s="1"/>
  <c r="Y12" i="2"/>
  <c r="Y11" i="2" s="1"/>
  <c r="E40" i="11"/>
  <c r="E39" i="11" s="1"/>
  <c r="O41" i="11"/>
  <c r="O40" i="11" s="1"/>
  <c r="O39" i="11" s="1"/>
  <c r="I95" i="11"/>
  <c r="F97" i="11"/>
  <c r="P19" i="16"/>
  <c r="C19" i="16" s="1"/>
  <c r="I103" i="11"/>
  <c r="E20" i="14"/>
  <c r="C20" i="14" s="1"/>
  <c r="E99" i="11"/>
  <c r="E92" i="11"/>
  <c r="O93" i="11"/>
  <c r="O92" i="11" s="1"/>
  <c r="J38" i="3"/>
  <c r="D12" i="16"/>
  <c r="E83" i="11"/>
  <c r="O84" i="11"/>
  <c r="O83" i="11" s="1"/>
  <c r="E74" i="11"/>
  <c r="O75" i="11"/>
  <c r="O74" i="11" s="1"/>
  <c r="G351" i="4"/>
  <c r="G352" i="4" s="1"/>
  <c r="J84" i="4"/>
  <c r="AX10" i="4"/>
  <c r="H12" i="18"/>
  <c r="K12" i="18" s="1"/>
  <c r="K13" i="19" s="1"/>
  <c r="D13" i="19" s="1"/>
  <c r="C13" i="19" s="1"/>
  <c r="P17" i="4"/>
  <c r="P18" i="4" s="1"/>
  <c r="K91" i="4"/>
  <c r="K92" i="4" s="1"/>
  <c r="D40" i="31"/>
  <c r="D23" i="45"/>
  <c r="BD541" i="3"/>
  <c r="BF541" i="3" s="1"/>
  <c r="K27" i="3"/>
  <c r="BP16" i="4" s="1"/>
  <c r="AT9" i="4"/>
  <c r="AT350" i="4" s="1"/>
  <c r="W144" i="3"/>
  <c r="AL11" i="3"/>
  <c r="D23" i="12"/>
  <c r="C23" i="12" s="1"/>
  <c r="H11" i="4"/>
  <c r="F40" i="31" s="1"/>
  <c r="H86" i="4"/>
  <c r="F17" i="31"/>
  <c r="AM11" i="4"/>
  <c r="AM13" i="4" s="1"/>
  <c r="H9" i="4"/>
  <c r="I12" i="31"/>
  <c r="F351" i="4"/>
  <c r="F352" i="4" s="1"/>
  <c r="BD79" i="4"/>
  <c r="BD84" i="4" s="1"/>
  <c r="H11" i="18"/>
  <c r="K11" i="18" s="1"/>
  <c r="K12" i="19" s="1"/>
  <c r="D12" i="19" s="1"/>
  <c r="C12" i="19" s="1"/>
  <c r="J91" i="4"/>
  <c r="J92" i="4" s="1"/>
  <c r="BO35" i="4"/>
  <c r="AW10" i="4"/>
  <c r="E54" i="11"/>
  <c r="O55" i="11"/>
  <c r="O54" i="11" s="1"/>
  <c r="E14" i="8"/>
  <c r="G15" i="43"/>
  <c r="E13" i="43"/>
  <c r="F15" i="43"/>
  <c r="E102" i="11"/>
  <c r="E89" i="11"/>
  <c r="O90" i="11"/>
  <c r="O89" i="11" s="1"/>
  <c r="O96" i="11"/>
  <c r="BF536" i="3"/>
  <c r="AI14" i="56"/>
  <c r="AG13" i="56"/>
  <c r="AG12" i="56" s="1"/>
  <c r="AS44" i="4"/>
  <c r="AF9" i="3"/>
  <c r="AV44" i="4"/>
  <c r="E79" i="11"/>
  <c r="F77" i="11"/>
  <c r="AD101" i="3"/>
  <c r="I28" i="16"/>
  <c r="J100" i="3"/>
  <c r="E32" i="14" s="1"/>
  <c r="C32" i="14" s="1"/>
  <c r="C33" i="13"/>
  <c r="G87" i="4"/>
  <c r="K93" i="4"/>
  <c r="E12" i="31"/>
  <c r="J55" i="3"/>
  <c r="M26" i="16"/>
  <c r="I100" i="11"/>
  <c r="E21" i="14"/>
  <c r="C21" i="14" s="1"/>
  <c r="P20" i="16"/>
  <c r="C20" i="16" s="1"/>
  <c r="BO1" i="4"/>
  <c r="BE538" i="3"/>
  <c r="BS58" i="4"/>
  <c r="D9" i="4"/>
  <c r="BO2" i="4"/>
  <c r="BO3" i="4" s="1"/>
  <c r="E21" i="12"/>
  <c r="E10" i="12" s="1"/>
  <c r="E9" i="12" s="1"/>
  <c r="L9" i="18"/>
  <c r="F70" i="11"/>
  <c r="I68" i="11"/>
  <c r="O69" i="11"/>
  <c r="C17" i="31"/>
  <c r="C12" i="31" s="1"/>
  <c r="C8" i="31" s="1"/>
  <c r="C7" i="31" s="1"/>
  <c r="D12" i="31"/>
  <c r="E33" i="11"/>
  <c r="E19" i="11" s="1"/>
  <c r="O33" i="11"/>
  <c r="J19" i="11"/>
  <c r="P9" i="16"/>
  <c r="C10" i="14"/>
  <c r="AX14" i="55"/>
  <c r="J263" i="3"/>
  <c r="J144" i="3" s="1"/>
  <c r="AD144" i="3" s="1"/>
  <c r="AD145" i="3" s="1"/>
  <c r="BB6" i="3" l="1"/>
  <c r="AS108" i="4"/>
  <c r="AS109" i="4" s="1"/>
  <c r="AS110" i="4" s="1"/>
  <c r="I80" i="11"/>
  <c r="F82" i="11"/>
  <c r="P450" i="3"/>
  <c r="P449" i="3" s="1"/>
  <c r="J449" i="3"/>
  <c r="P10" i="16"/>
  <c r="C10" i="16" s="1"/>
  <c r="E11" i="14"/>
  <c r="C11" i="14" s="1"/>
  <c r="BC184" i="3"/>
  <c r="D29" i="12"/>
  <c r="J127" i="11"/>
  <c r="L494" i="3"/>
  <c r="AE36" i="3"/>
  <c r="AE37" i="3" s="1"/>
  <c r="BC449" i="3"/>
  <c r="AC451" i="3"/>
  <c r="AU81" i="4"/>
  <c r="F73" i="11"/>
  <c r="I71" i="11"/>
  <c r="E32" i="8"/>
  <c r="F32" i="8" s="1"/>
  <c r="G24" i="8"/>
  <c r="F24" i="8"/>
  <c r="W156" i="3"/>
  <c r="Z17" i="3"/>
  <c r="BD538" i="3"/>
  <c r="S11" i="16"/>
  <c r="AT22" i="4"/>
  <c r="AC144" i="3"/>
  <c r="C9" i="16"/>
  <c r="P8" i="16"/>
  <c r="T8" i="16" s="1"/>
  <c r="F100" i="11"/>
  <c r="I98" i="11"/>
  <c r="E70" i="11"/>
  <c r="F68" i="11"/>
  <c r="J54" i="3"/>
  <c r="C37" i="13" s="1"/>
  <c r="E30" i="14"/>
  <c r="C30" i="14" s="1"/>
  <c r="I8" i="16"/>
  <c r="C28" i="16"/>
  <c r="Q17" i="4"/>
  <c r="Q18" i="4" s="1"/>
  <c r="H351" i="4"/>
  <c r="H352" i="4" s="1"/>
  <c r="BO64" i="4"/>
  <c r="O91" i="4"/>
  <c r="O92" i="4" s="1"/>
  <c r="H10" i="18"/>
  <c r="AY10" i="4"/>
  <c r="O99" i="11"/>
  <c r="Z11" i="2"/>
  <c r="AC11" i="2" s="1"/>
  <c r="Z6" i="2"/>
  <c r="AB346" i="6"/>
  <c r="BC32" i="3"/>
  <c r="E13" i="14"/>
  <c r="BC29" i="3"/>
  <c r="P38" i="3"/>
  <c r="BC38" i="3"/>
  <c r="J28" i="3"/>
  <c r="E97" i="11"/>
  <c r="F95" i="11"/>
  <c r="G14" i="8"/>
  <c r="E12" i="8"/>
  <c r="F14" i="8"/>
  <c r="J18" i="11"/>
  <c r="J11" i="11" s="1"/>
  <c r="O19" i="11"/>
  <c r="C26" i="16"/>
  <c r="M8" i="16"/>
  <c r="E19" i="31"/>
  <c r="H18" i="31" s="1"/>
  <c r="E8" i="31"/>
  <c r="E7" i="31" s="1"/>
  <c r="O102" i="11"/>
  <c r="E22" i="43"/>
  <c r="K14" i="3"/>
  <c r="X27" i="3"/>
  <c r="X28" i="3" s="1"/>
  <c r="AD12" i="3"/>
  <c r="AE12" i="3" s="1"/>
  <c r="AD6" i="3"/>
  <c r="AF18" i="3"/>
  <c r="AC11" i="3"/>
  <c r="D21" i="12"/>
  <c r="AA27" i="3"/>
  <c r="AC492" i="3"/>
  <c r="B1" i="49"/>
  <c r="C1" i="49" s="1"/>
  <c r="D19" i="31"/>
  <c r="D8" i="31"/>
  <c r="D7" i="31" s="1"/>
  <c r="BF538" i="3"/>
  <c r="BE548" i="3"/>
  <c r="F12" i="31"/>
  <c r="F103" i="11"/>
  <c r="I101" i="11"/>
  <c r="F13" i="43"/>
  <c r="G13" i="43"/>
  <c r="E9" i="43"/>
  <c r="C40" i="31"/>
  <c r="D11" i="4"/>
  <c r="BD9" i="4"/>
  <c r="AV45" i="4"/>
  <c r="AS95" i="4"/>
  <c r="BD7" i="4"/>
  <c r="AV85" i="4"/>
  <c r="AV88" i="4" s="1"/>
  <c r="AV33" i="4"/>
  <c r="O10" i="4"/>
  <c r="BP7" i="4"/>
  <c r="AD527" i="3"/>
  <c r="P9" i="4"/>
  <c r="BD4" i="4"/>
  <c r="BE11" i="4"/>
  <c r="BE13" i="4" s="1"/>
  <c r="O9" i="4"/>
  <c r="O350" i="4" s="1"/>
  <c r="BO6" i="4"/>
  <c r="O6" i="4"/>
  <c r="P6" i="4" s="1"/>
  <c r="BD11" i="4"/>
  <c r="BD10" i="4" s="1"/>
  <c r="AU9" i="4"/>
  <c r="AU350" i="4" s="1"/>
  <c r="AB13" i="43"/>
  <c r="D86" i="4"/>
  <c r="AU87" i="4" s="1"/>
  <c r="AU92" i="4" s="1"/>
  <c r="BD50" i="4"/>
  <c r="BD27" i="4" s="1"/>
  <c r="AW44" i="4"/>
  <c r="AW42" i="4" s="1"/>
  <c r="BB8" i="3"/>
  <c r="BB7" i="3"/>
  <c r="O79" i="11"/>
  <c r="O77" i="11" s="1"/>
  <c r="E77" i="11"/>
  <c r="N12" i="21"/>
  <c r="H87" i="4"/>
  <c r="E23" i="45"/>
  <c r="F23" i="45"/>
  <c r="C12" i="16"/>
  <c r="D8" i="16"/>
  <c r="C29" i="12" l="1"/>
  <c r="D28" i="12"/>
  <c r="E73" i="11"/>
  <c r="F71" i="11"/>
  <c r="BD548" i="3"/>
  <c r="BD551" i="3" s="1"/>
  <c r="BB550" i="3"/>
  <c r="BB551" i="3" s="1"/>
  <c r="AB448" i="3"/>
  <c r="B2" i="58"/>
  <c r="B3" i="58" s="1"/>
  <c r="I67" i="11"/>
  <c r="I18" i="11" s="1"/>
  <c r="I11" i="11" s="1"/>
  <c r="I10" i="11" s="1"/>
  <c r="AE38" i="3"/>
  <c r="AG37" i="3"/>
  <c r="AG38" i="3" s="1"/>
  <c r="C8" i="16"/>
  <c r="S6" i="16" s="1"/>
  <c r="AB11" i="43"/>
  <c r="BC8" i="3"/>
  <c r="N525" i="3"/>
  <c r="Z16" i="3"/>
  <c r="L497" i="3"/>
  <c r="B1" i="58"/>
  <c r="B17" i="49"/>
  <c r="B18" i="49" s="1"/>
  <c r="AS100" i="4"/>
  <c r="BC455" i="3"/>
  <c r="E36" i="43"/>
  <c r="AH494" i="3"/>
  <c r="AD436" i="3"/>
  <c r="AS79" i="4"/>
  <c r="AS85" i="4" s="1"/>
  <c r="AD494" i="3"/>
  <c r="F80" i="11"/>
  <c r="E82" i="11"/>
  <c r="E127" i="11"/>
  <c r="J126" i="11"/>
  <c r="J10" i="11" s="1"/>
  <c r="AU94" i="4"/>
  <c r="BE9" i="4"/>
  <c r="BD350" i="4"/>
  <c r="C13" i="14"/>
  <c r="C9" i="14" s="1"/>
  <c r="C8" i="14" s="1"/>
  <c r="E9" i="14"/>
  <c r="E8" i="14" s="1"/>
  <c r="K10" i="18"/>
  <c r="H9" i="18"/>
  <c r="P7" i="4"/>
  <c r="P350" i="4"/>
  <c r="F19" i="31"/>
  <c r="I18" i="31" s="1"/>
  <c r="F8" i="31"/>
  <c r="F7" i="31" s="1"/>
  <c r="O70" i="11"/>
  <c r="O68" i="11" s="1"/>
  <c r="E68" i="11"/>
  <c r="AW46" i="4"/>
  <c r="AV47" i="4"/>
  <c r="AV27" i="4" s="1"/>
  <c r="AB10" i="43"/>
  <c r="G9" i="43"/>
  <c r="F9" i="43"/>
  <c r="O97" i="11"/>
  <c r="O95" i="11" s="1"/>
  <c r="E95" i="11"/>
  <c r="AC6" i="2"/>
  <c r="AC5" i="2"/>
  <c r="AI18" i="3"/>
  <c r="BB16" i="3"/>
  <c r="AH525" i="3"/>
  <c r="H13" i="8"/>
  <c r="AD13" i="3"/>
  <c r="K494" i="3"/>
  <c r="AB12" i="43" s="1"/>
  <c r="P28" i="3"/>
  <c r="P27" i="3" s="1"/>
  <c r="P14" i="3" s="1"/>
  <c r="P494" i="3" s="1"/>
  <c r="C28" i="13"/>
  <c r="J27" i="3"/>
  <c r="E10" i="8"/>
  <c r="G12" i="8"/>
  <c r="G10" i="8" s="1"/>
  <c r="F12" i="8"/>
  <c r="F10" i="8" s="1"/>
  <c r="E103" i="11"/>
  <c r="F101" i="11"/>
  <c r="O86" i="4"/>
  <c r="AA430" i="3"/>
  <c r="F22" i="43"/>
  <c r="D21" i="45"/>
  <c r="G22" i="43"/>
  <c r="E20" i="43"/>
  <c r="E100" i="11"/>
  <c r="F98" i="11"/>
  <c r="AW86" i="4"/>
  <c r="C21" i="12"/>
  <c r="C10" i="12" s="1"/>
  <c r="D10" i="12"/>
  <c r="D9" i="12" s="1"/>
  <c r="AV89" i="4" l="1"/>
  <c r="F67" i="11"/>
  <c r="F18" i="11" s="1"/>
  <c r="F11" i="11" s="1"/>
  <c r="F10" i="11" s="1"/>
  <c r="O127" i="11"/>
  <c r="E126" i="11"/>
  <c r="E34" i="43"/>
  <c r="F36" i="43"/>
  <c r="G36" i="43"/>
  <c r="AH6" i="14"/>
  <c r="O82" i="11"/>
  <c r="O80" i="11" s="1"/>
  <c r="E80" i="11"/>
  <c r="O73" i="11"/>
  <c r="O71" i="11" s="1"/>
  <c r="E71" i="11"/>
  <c r="AE526" i="3"/>
  <c r="AD437" i="3"/>
  <c r="AF445" i="3" s="1"/>
  <c r="C44" i="13"/>
  <c r="C28" i="12"/>
  <c r="C9" i="12" s="1"/>
  <c r="I11" i="8"/>
  <c r="S9" i="16"/>
  <c r="S10" i="16" s="1"/>
  <c r="AE18" i="3"/>
  <c r="J14" i="3"/>
  <c r="J494" i="3" s="1"/>
  <c r="N2" i="14" s="1"/>
  <c r="BD18" i="3"/>
  <c r="C38" i="13"/>
  <c r="C27" i="13" s="1"/>
  <c r="N6" i="14"/>
  <c r="AG6" i="14"/>
  <c r="O100" i="11"/>
  <c r="O98" i="11" s="1"/>
  <c r="E98" i="11"/>
  <c r="S8" i="16"/>
  <c r="AE492" i="3"/>
  <c r="J528" i="3"/>
  <c r="K536" i="3"/>
  <c r="K537" i="3" s="1"/>
  <c r="K538" i="3" s="1"/>
  <c r="AD530" i="3"/>
  <c r="AD531" i="3" s="1"/>
  <c r="AE528" i="3"/>
  <c r="K519" i="3"/>
  <c r="AE494" i="3"/>
  <c r="AU88" i="4"/>
  <c r="J519" i="3"/>
  <c r="AA449" i="3"/>
  <c r="X494" i="3"/>
  <c r="AD493" i="3"/>
  <c r="O526" i="3"/>
  <c r="BC7" i="3"/>
  <c r="BC16" i="3"/>
  <c r="BC17" i="3" s="1"/>
  <c r="AS96" i="4"/>
  <c r="AS97" i="4" s="1"/>
  <c r="AS98" i="4" s="1"/>
  <c r="AD529" i="3"/>
  <c r="K496" i="3"/>
  <c r="Z15" i="3"/>
  <c r="Z14" i="3" s="1"/>
  <c r="AS104" i="4"/>
  <c r="AS105" i="4" s="1"/>
  <c r="AD492" i="3"/>
  <c r="L525" i="3"/>
  <c r="B3" i="49"/>
  <c r="B4" i="49" s="1"/>
  <c r="BE7" i="4"/>
  <c r="BE350" i="4"/>
  <c r="K11" i="19"/>
  <c r="K9" i="18"/>
  <c r="M9" i="18" s="1"/>
  <c r="G20" i="43"/>
  <c r="F20" i="43"/>
  <c r="E19" i="43"/>
  <c r="O103" i="11"/>
  <c r="O101" i="11" s="1"/>
  <c r="E101" i="11"/>
  <c r="C19" i="31"/>
  <c r="E21" i="45"/>
  <c r="F21" i="45"/>
  <c r="D10" i="45"/>
  <c r="E23" i="8"/>
  <c r="M10" i="18"/>
  <c r="AB14" i="43"/>
  <c r="AB15" i="43" s="1"/>
  <c r="G10" i="12" l="1"/>
  <c r="F9" i="12"/>
  <c r="O67" i="11"/>
  <c r="O18" i="11" s="1"/>
  <c r="O11" i="11" s="1"/>
  <c r="G28" i="12"/>
  <c r="H12" i="12"/>
  <c r="F34" i="43"/>
  <c r="G34" i="43"/>
  <c r="AB19" i="43"/>
  <c r="AC21" i="43"/>
  <c r="E67" i="11"/>
  <c r="E18" i="11" s="1"/>
  <c r="E11" i="11" s="1"/>
  <c r="E10" i="11" s="1"/>
  <c r="P11" i="11" s="1"/>
  <c r="O126" i="11"/>
  <c r="G33" i="12"/>
  <c r="P7" i="11"/>
  <c r="C24" i="53"/>
  <c r="C22" i="53" s="1"/>
  <c r="C9" i="13"/>
  <c r="C7" i="13" s="1"/>
  <c r="E31" i="8"/>
  <c r="F23" i="8"/>
  <c r="E22" i="8"/>
  <c r="G23" i="8"/>
  <c r="K539" i="3"/>
  <c r="K540" i="3" s="1"/>
  <c r="AC8" i="14"/>
  <c r="AC9" i="14" s="1"/>
  <c r="AE456" i="3"/>
  <c r="E21" i="8"/>
  <c r="J525" i="3"/>
  <c r="J526" i="3" s="1"/>
  <c r="AD528" i="3"/>
  <c r="BC492" i="3"/>
  <c r="AH12" i="3"/>
  <c r="AI12" i="3" s="1"/>
  <c r="BC494" i="3"/>
  <c r="Z18" i="3"/>
  <c r="BG492" i="3"/>
  <c r="B15" i="49"/>
  <c r="B16" i="49" s="1"/>
  <c r="AD526" i="3"/>
  <c r="AE449" i="3"/>
  <c r="BC18" i="3"/>
  <c r="O527" i="3"/>
  <c r="O528" i="3" s="1"/>
  <c r="B20" i="49"/>
  <c r="J496" i="3"/>
  <c r="J497" i="3" s="1"/>
  <c r="AE527" i="3"/>
  <c r="B529" i="3"/>
  <c r="J523" i="3"/>
  <c r="B530" i="3"/>
  <c r="AU7" i="4"/>
  <c r="AS101" i="4"/>
  <c r="AS102" i="4" s="1"/>
  <c r="AS111" i="4"/>
  <c r="F90" i="4"/>
  <c r="B4" i="58"/>
  <c r="B5" i="58" s="1"/>
  <c r="AS106" i="4"/>
  <c r="AS107" i="4" s="1"/>
  <c r="AS86" i="4"/>
  <c r="AS92" i="4" s="1"/>
  <c r="F10" i="45"/>
  <c r="E10" i="45"/>
  <c r="D9" i="45"/>
  <c r="G19" i="43"/>
  <c r="F19" i="43"/>
  <c r="N3" i="14"/>
  <c r="M11" i="18"/>
  <c r="D11" i="19"/>
  <c r="K10" i="19"/>
  <c r="P8" i="11" l="1"/>
  <c r="O10" i="11"/>
  <c r="E7" i="13"/>
  <c r="D7" i="13"/>
  <c r="C11" i="19"/>
  <c r="C10" i="19" s="1"/>
  <c r="D16" i="19" s="1"/>
  <c r="D10" i="19"/>
  <c r="AE530" i="3"/>
  <c r="P12" i="8"/>
  <c r="E20" i="8"/>
  <c r="F21" i="8"/>
  <c r="G21" i="8"/>
  <c r="G9" i="45"/>
  <c r="E9" i="45"/>
  <c r="F9" i="45"/>
  <c r="F22" i="8"/>
  <c r="G22" i="8"/>
  <c r="G31" i="8"/>
  <c r="E30" i="8"/>
  <c r="F31" i="8"/>
  <c r="P13" i="11" l="1"/>
  <c r="Q13" i="11" s="1"/>
  <c r="P10" i="11"/>
  <c r="G30" i="8"/>
  <c r="F30" i="8"/>
  <c r="E28" i="8"/>
  <c r="G20" i="8"/>
  <c r="F20" i="8"/>
  <c r="F28" i="8" l="1"/>
  <c r="E39" i="8"/>
  <c r="G28" i="8"/>
  <c r="E38" i="8" l="1"/>
  <c r="F39" i="8"/>
  <c r="G39" i="8"/>
  <c r="F38" i="8" l="1"/>
  <c r="G38" i="8"/>
  <c r="P11" i="4"/>
  <c r="O14" i="4"/>
  <c r="O13" i="4"/>
  <c r="O11" i="4"/>
  <c r="BB312" i="55"/>
  <c r="BB311" i="55"/>
  <c r="P14" i="4"/>
  <c r="P13" i="4"/>
</calcChain>
</file>

<file path=xl/sharedStrings.xml><?xml version="1.0" encoding="utf-8"?>
<sst xmlns="http://schemas.openxmlformats.org/spreadsheetml/2006/main" count="6008" uniqueCount="2741">
  <si>
    <t>(Kèm theo phương án phân bổ ngân sách số       /PA-UBND ngày 18 /12 /2015 của UBND huyện Ia H'Drai)</t>
  </si>
  <si>
    <t>( Kèm theo Quyết định số:  309  /QĐ-UBND, ngày  22/12/2015 của UBND huyện Ia H'Drai )</t>
  </si>
  <si>
    <t>STT</t>
  </si>
  <si>
    <t>NỘI DUNG, ĐƠN VỊ SỬ DỤNG</t>
  </si>
  <si>
    <t>Tổng biên chế</t>
  </si>
  <si>
    <t>Chi ngân sách cấp huyện 
năm 2016</t>
  </si>
  <si>
    <t>Trong đó</t>
  </si>
  <si>
    <t>Ghi chú</t>
  </si>
  <si>
    <t>Tổng cộng</t>
  </si>
  <si>
    <t>Biên chế 
dự kiến tăng</t>
  </si>
  <si>
    <t>Biên chế 
năm 2017</t>
  </si>
  <si>
    <t>Dự toán
 cân đối</t>
  </si>
  <si>
    <t>Bổ sung 
mục tiêu</t>
  </si>
  <si>
    <t>A</t>
  </si>
  <si>
    <t>TỔNG CHI CÂN ĐỐI</t>
  </si>
  <si>
    <t>I</t>
  </si>
  <si>
    <t>CHI ĐẦU TƯ PHÁT TRIỂN</t>
  </si>
  <si>
    <t>Chi đầu tư XDCB tập trung phân cấp NS huyện</t>
  </si>
  <si>
    <t>II</t>
  </si>
  <si>
    <t xml:space="preserve"> CHI THƯỜNG XUYÊN</t>
  </si>
  <si>
    <t>Chi sự nghiệp Giáo dục- Đào tạo</t>
  </si>
  <si>
    <t>1.1</t>
  </si>
  <si>
    <t>*</t>
  </si>
  <si>
    <t>Phòng Giáo dục và Đào tạo</t>
  </si>
  <si>
    <t>1.2</t>
  </si>
  <si>
    <t xml:space="preserve">  Sự nghiệp đào tạo</t>
  </si>
  <si>
    <t>3.1</t>
  </si>
  <si>
    <t>3.2</t>
  </si>
  <si>
    <t>3.3</t>
  </si>
  <si>
    <t>TĂNG 3BC SỰ NGHIỆP</t>
  </si>
  <si>
    <t>Chi đảm bảo xã hội</t>
  </si>
  <si>
    <t>NSTW</t>
  </si>
  <si>
    <t>Chi quản lý hành chính</t>
  </si>
  <si>
    <t>Kinh phí Đảng</t>
  </si>
  <si>
    <t xml:space="preserve"> Văn phòng Huyện ủy</t>
  </si>
  <si>
    <t>7.2</t>
  </si>
  <si>
    <t>a</t>
  </si>
  <si>
    <t>b</t>
  </si>
  <si>
    <t xml:space="preserve">  Hội liên hiệp phụ nữ</t>
  </si>
  <si>
    <t xml:space="preserve"> </t>
  </si>
  <si>
    <t>e</t>
  </si>
  <si>
    <t>Quản lý Nhà nước</t>
  </si>
  <si>
    <t>Văn phòng HĐND - UBND</t>
  </si>
  <si>
    <t>tăng 200 tr (năm 2017 thiếu)</t>
  </si>
  <si>
    <t>1đc chuyển công tác</t>
  </si>
  <si>
    <t>tăng 800</t>
  </si>
  <si>
    <t>Phòng Kinh tế và Hạ tầng</t>
  </si>
  <si>
    <t>giảm 1 bc</t>
  </si>
  <si>
    <t>Thanh tra huyện</t>
  </si>
  <si>
    <t>Phòng Tư pháp</t>
  </si>
  <si>
    <t>g</t>
  </si>
  <si>
    <t>Phòng Tài chính- kế hoạch</t>
  </si>
  <si>
    <t>f</t>
  </si>
  <si>
    <t>Chi an ninh quốc phòng</t>
  </si>
  <si>
    <t>8.1</t>
  </si>
  <si>
    <t>Ban chỉ huy quân sự huyện</t>
  </si>
  <si>
    <t>HUYỆN ĐỘI 200 TR, 3 XÃ MỖI XÃ 100TR</t>
  </si>
  <si>
    <t>8.2</t>
  </si>
  <si>
    <t>Công an huyện</t>
  </si>
  <si>
    <t>8.3</t>
  </si>
  <si>
    <t>Chi khác ngân sách</t>
  </si>
  <si>
    <t>Chi từ nguồn tăng thu ngân sách</t>
  </si>
  <si>
    <t>III</t>
  </si>
  <si>
    <t>IV</t>
  </si>
  <si>
    <t>Dự phòng Ngân sách cấp huyện</t>
  </si>
  <si>
    <t>B</t>
  </si>
  <si>
    <t>Chi chương trình mục tiêu quốc gia</t>
  </si>
  <si>
    <t>C</t>
  </si>
  <si>
    <t>GHI THU, GHI CHI QUẢN LÝ QUA NS NHÀ NƯỚC</t>
  </si>
  <si>
    <t xml:space="preserve"> - Các khoản phân bổ dự toán trên chưa bao gồm các nội dung chi sau:</t>
  </si>
  <si>
    <t xml:space="preserve"> + KP Đại hội Mặt trận Tổ quốc huyện.</t>
  </si>
  <si>
    <t xml:space="preserve"> + KP Đại hội Thể dục thể thao cấp huyện.</t>
  </si>
  <si>
    <t xml:space="preserve"> + KP diễn tập vận hành cơ chế 02 của Bộ chính trị</t>
  </si>
  <si>
    <t xml:space="preserve"> + Các chương trình mục tiêu quốc gia, mục tiêu giao và mục tiêu khác</t>
  </si>
  <si>
    <t>Chi ngân sách xã, thị trấn</t>
  </si>
  <si>
    <t xml:space="preserve"> UBND thị trấn</t>
  </si>
  <si>
    <t>UBND Xã Sa Sơn</t>
  </si>
  <si>
    <t>UBND Xã Sa Nghĩa</t>
  </si>
  <si>
    <t>UBND Xã Sa Nhơn</t>
  </si>
  <si>
    <t>UBND Xã Sa Bình</t>
  </si>
  <si>
    <t>UBND Xã Ya Ly</t>
  </si>
  <si>
    <t>UBND Xã Ya Xiêr</t>
  </si>
  <si>
    <t>UBND Xã Ya Tăng</t>
  </si>
  <si>
    <t>UBND Xã Rờ Kơi</t>
  </si>
  <si>
    <t>UBND Xã Hơ Moong</t>
  </si>
  <si>
    <t>UBND Xã Mô Rai</t>
  </si>
  <si>
    <t>UBND Xã Ia Dal</t>
  </si>
  <si>
    <t>UBND Xã Ia Dom</t>
  </si>
  <si>
    <t>UBND Xã Ia Tơi</t>
  </si>
  <si>
    <t>Đơn vị</t>
  </si>
  <si>
    <t>BÁO CÁO NHU CẦU KINH PHÍ THỰC HIỆN NGHỊ ĐỊNH 47/2016/NĐ-CP NĂM 2016</t>
  </si>
  <si>
    <t>BÁO CÁO NHU CẦU KINH PHÍ TiỀN LƯƠNG NĂM 2018 THEO NGHỊ ĐỊNH SỐ 72/2018/NĐ-CP</t>
  </si>
  <si>
    <t>Tên đơn vị</t>
  </si>
  <si>
    <t>HỆ SỐ TIỀN LƯƠNG, PHỤ CẤP VÀ CÁC KHOẢN ĐÓNG GÓP THÁNG 6/2018</t>
  </si>
  <si>
    <t>Nhu cầu kinh phí 01 tháng theo Nghị định 35/2019/NĐ-CP</t>
  </si>
  <si>
    <t>Lương theo ngạch bậc, chức vụ</t>
  </si>
  <si>
    <t>Tổng các khoản phụ cấp</t>
  </si>
  <si>
    <t>Phụ cấp
 khu vực</t>
  </si>
  <si>
    <t xml:space="preserve">Phụ cấp chức vụ, 
</t>
  </si>
  <si>
    <t>Phụ cấp
 thâm niên vượt khung</t>
  </si>
  <si>
    <t xml:space="preserve">Phụ cấp
 đặc biệt </t>
  </si>
  <si>
    <t>Phụ cấp
 thu hút</t>
  </si>
  <si>
    <t>Phụ cấp
 thâm niên nghề</t>
  </si>
  <si>
    <t>Phụ cấp 
ưu đãi ngành</t>
  </si>
  <si>
    <t>Phụ cấp
 công vụ</t>
  </si>
  <si>
    <t>Phụ cấp
 phân loại xã</t>
  </si>
  <si>
    <t>Phụ cấp 
lâu năm</t>
  </si>
  <si>
    <t>Phụ cấp 
cấp ủy</t>
  </si>
  <si>
    <t>Phụ cấp
 Đại biểu HĐND</t>
  </si>
  <si>
    <t>Phụ cấp 
theo HD 05</t>
  </si>
  <si>
    <t>Phụ cấp
trách nhiệm</t>
  </si>
  <si>
    <t>Phụ cấp kiêm nhiệm</t>
  </si>
  <si>
    <t>Phụ cấp
 khác</t>
  </si>
  <si>
    <t>Các khoản đóng góp BHXH, BHYT, KPCĐ</t>
  </si>
  <si>
    <t>2</t>
  </si>
  <si>
    <t>3</t>
  </si>
  <si>
    <t>4</t>
  </si>
  <si>
    <t>5=6+7+23</t>
  </si>
  <si>
    <t>6</t>
  </si>
  <si>
    <t>7=8+…+22</t>
  </si>
  <si>
    <t>8</t>
  </si>
  <si>
    <t>9</t>
  </si>
  <si>
    <t>10</t>
  </si>
  <si>
    <t>11</t>
  </si>
  <si>
    <t>12</t>
  </si>
  <si>
    <t>13</t>
  </si>
  <si>
    <t>14</t>
  </si>
  <si>
    <t>15</t>
  </si>
  <si>
    <t>16</t>
  </si>
  <si>
    <t>17</t>
  </si>
  <si>
    <t>18</t>
  </si>
  <si>
    <t>19</t>
  </si>
  <si>
    <t>20</t>
  </si>
  <si>
    <t>21</t>
  </si>
  <si>
    <t>22</t>
  </si>
  <si>
    <t>23</t>
  </si>
  <si>
    <t>25 = (5)*1.390</t>
  </si>
  <si>
    <t>Tổng cộng (I+II+III+IV+V)</t>
  </si>
  <si>
    <t>KHU VỰC HCSN, ĐẢNG, ĐOÀN THỂ</t>
  </si>
  <si>
    <t>Trong đó:</t>
  </si>
  <si>
    <t>Sự nghiệp giáo dục - đào tạo</t>
  </si>
  <si>
    <t>- Giáo dục</t>
  </si>
  <si>
    <t>Trường mầm non Măng Non</t>
  </si>
  <si>
    <t>Biên chế</t>
  </si>
  <si>
    <t>Đinh Thị Thoa</t>
  </si>
  <si>
    <t>Nguyễn Tôn Tố Uyên</t>
  </si>
  <si>
    <t>Đinh Thị Thu</t>
  </si>
  <si>
    <t>Lê Huỳnh Như Ngọc</t>
  </si>
  <si>
    <t>Phạm Thị Hà</t>
  </si>
  <si>
    <t>Nguyễn Thị Thanh Kim Chung</t>
  </si>
  <si>
    <t>Đoàn Thị Mỹ Hạnh</t>
  </si>
  <si>
    <t>Lương Thị Nguyên</t>
  </si>
  <si>
    <t>Nguyễn Thị Hoàng Vi</t>
  </si>
  <si>
    <t>Trường mầm non Hoa Mai</t>
  </si>
  <si>
    <t>Huỳnh Thị Lệ Hương</t>
  </si>
  <si>
    <t>Trần Thị Thùy Trang</t>
  </si>
  <si>
    <t>Trần Thị Dung</t>
  </si>
  <si>
    <t>Ngô Thị Nhung</t>
  </si>
  <si>
    <t>Nguyễn Thị Thanh Vân</t>
  </si>
  <si>
    <t>Ngô Thị Phượng</t>
  </si>
  <si>
    <t>Kiều Thị Tuyết</t>
  </si>
  <si>
    <t>Phạm Thị Dịu</t>
  </si>
  <si>
    <t xml:space="preserve">1.3 </t>
  </si>
  <si>
    <t>Trường Mầm non Tuổi Ngọc</t>
  </si>
  <si>
    <t>Đoàn Thi Lệ</t>
  </si>
  <si>
    <t>Thái Thanh Hiếu</t>
  </si>
  <si>
    <t>Đoàn Thị Thảo</t>
  </si>
  <si>
    <t>Phạm Thị Huệ</t>
  </si>
  <si>
    <t>Nguyễn Thị Thu Thủy</t>
  </si>
  <si>
    <t>Lê Thị Hiền</t>
  </si>
  <si>
    <t>Võ Thị Kim Yên</t>
  </si>
  <si>
    <t>Phan Thị Thu Thảo</t>
  </si>
  <si>
    <t>1.4</t>
  </si>
  <si>
    <t>Trịnh Văn Huy</t>
  </si>
  <si>
    <t>Lò Thúy Hường</t>
  </si>
  <si>
    <t>A Rơn</t>
  </si>
  <si>
    <t>Lê Văn Thanh</t>
  </si>
  <si>
    <t>Dương Công Minh</t>
  </si>
  <si>
    <t>Phan Thị Mỹ Linh</t>
  </si>
  <si>
    <t>Lê Thị Mỹ Dung</t>
  </si>
  <si>
    <t>Lương Thị Vân</t>
  </si>
  <si>
    <t>Nguyễn Thị Hoài</t>
  </si>
  <si>
    <t>Nguyễn Thị Thúy</t>
  </si>
  <si>
    <t>Hà Thị Hương</t>
  </si>
  <si>
    <t>Nguyễn Hữu Bình</t>
  </si>
  <si>
    <t>Phạm Thị Thanh Thảo</t>
  </si>
  <si>
    <t>Lò Thị Quế</t>
  </si>
  <si>
    <t>A Thứch</t>
  </si>
  <si>
    <t>1.5</t>
  </si>
  <si>
    <t>Hà Ngọc Khanh</t>
  </si>
  <si>
    <t>Nguyễn Hồ Chiến</t>
  </si>
  <si>
    <t>Đỗ Thị Ánh Ngọc</t>
  </si>
  <si>
    <t>Vi Thị Hiền</t>
  </si>
  <si>
    <t>A Thoai</t>
  </si>
  <si>
    <t>Nguyễn Tiến Vân</t>
  </si>
  <si>
    <t>Vi Thị Bích</t>
  </si>
  <si>
    <t>Lê Văn Peng</t>
  </si>
  <si>
    <t>Hà Thị Vinh</t>
  </si>
  <si>
    <t>Nguyễn Thị Nhài</t>
  </si>
  <si>
    <t>Lê Thị Diệp</t>
  </si>
  <si>
    <t>Lương Văn Thuận</t>
  </si>
  <si>
    <t>Hoàng Thị Hạnh</t>
  </si>
  <si>
    <t>Phan Quốc Xuân</t>
  </si>
  <si>
    <t>Trần Cường</t>
  </si>
  <si>
    <t>Lê Long Sơn</t>
  </si>
  <si>
    <t>Lê Nguyễn Ái Vân</t>
  </si>
  <si>
    <t>Mai Thị Thu</t>
  </si>
  <si>
    <t>1.6</t>
  </si>
  <si>
    <t>Trường TH Nguyễn Du</t>
  </si>
  <si>
    <t>1.6.1</t>
  </si>
  <si>
    <t>Khối tiểu học</t>
  </si>
  <si>
    <t>Hoàng Đại Quang</t>
  </si>
  <si>
    <t>Lê Trương Hoan</t>
  </si>
  <si>
    <t>Lê Thị Anh Thi</t>
  </si>
  <si>
    <t>Đinh Thị Thanh Tuyền</t>
  </si>
  <si>
    <t>Nguyễn Tiến Dũng</t>
  </si>
  <si>
    <t>Nguyễn Thị Ngọc Tú</t>
  </si>
  <si>
    <t>Bùi Hồng Phong</t>
  </si>
  <si>
    <t>Nguyễn Hoàng Vũ</t>
  </si>
  <si>
    <t>Dương Thị Thanh Xuân</t>
  </si>
  <si>
    <t>A Hảoh</t>
  </si>
  <si>
    <t>Trần Thị Thanh Hiếu</t>
  </si>
  <si>
    <t>Y Mi Ka</t>
  </si>
  <si>
    <t>Quách Văn Tuần</t>
  </si>
  <si>
    <t>Tôn Long Được</t>
  </si>
  <si>
    <t>Tô Ngọc Quỳnh Nga</t>
  </si>
  <si>
    <t>Y Pư</t>
  </si>
  <si>
    <t>1.6.2</t>
  </si>
  <si>
    <t>Khoối THCS</t>
  </si>
  <si>
    <t>1.7</t>
  </si>
  <si>
    <t>Đỗ Việt Hưng</t>
  </si>
  <si>
    <t>Nguyễn Ngọc Linh</t>
  </si>
  <si>
    <t>Bùi Công Nam</t>
  </si>
  <si>
    <t>Trần Đại Vương</t>
  </si>
  <si>
    <t>Nguyễn Thị Hương</t>
  </si>
  <si>
    <t>Vũ Ngọc Chưởng</t>
  </si>
  <si>
    <t>Trần Hồng Nguyên</t>
  </si>
  <si>
    <t>Cao Thị Hoàng Tùng</t>
  </si>
  <si>
    <t>Nguyễn Thị Nguyệt</t>
  </si>
  <si>
    <t>Nguyễn Thị Hồng Nhi</t>
  </si>
  <si>
    <t>Cao Thị Hoàng Nhung</t>
  </si>
  <si>
    <t xml:space="preserve">Lê Công Nguyên </t>
  </si>
  <si>
    <t>Nguyễn Văn Hùng</t>
  </si>
  <si>
    <t>1.8</t>
  </si>
  <si>
    <t>Thạch Xuân Hào</t>
  </si>
  <si>
    <t>Quách Văn Vương</t>
  </si>
  <si>
    <t>Đỗ Văn Cường</t>
  </si>
  <si>
    <t>Nguyễn Thị Mỹ Duyên</t>
  </si>
  <si>
    <t>Đinh Thị Mai Trâm</t>
  </si>
  <si>
    <t>Dương Công Cẩn</t>
  </si>
  <si>
    <t>Nguyễn Thị Nhi</t>
  </si>
  <si>
    <t>Lê Văn Khải</t>
  </si>
  <si>
    <t>Hà Thị Thu Thủy</t>
  </si>
  <si>
    <t>Phùng Ngọc Hùng</t>
  </si>
  <si>
    <t>Phạm Thanh Tùng</t>
  </si>
  <si>
    <t>Nguyễn Văn Khiêm</t>
  </si>
  <si>
    <t>Trần Lâm Thanh</t>
  </si>
  <si>
    <t>Đỗ Thị Lài</t>
  </si>
  <si>
    <t>Nguyễn Thị Hồng Hà</t>
  </si>
  <si>
    <t>Lê Thị Trinh</t>
  </si>
  <si>
    <t>Sự nghiệp y tế</t>
  </si>
  <si>
    <t>Khoa học công nghệ</t>
  </si>
  <si>
    <t>Sự nghiệp phát thanh</t>
  </si>
  <si>
    <t>4.1</t>
  </si>
  <si>
    <t>Trung tâm VH TT-DL và TT huyện</t>
  </si>
  <si>
    <t>Đào Anh Tuấn</t>
  </si>
  <si>
    <t>Nguyễn Văn Hưởng</t>
  </si>
  <si>
    <t>Nguyễn Văn Sĩ</t>
  </si>
  <si>
    <t>Lưu Thị Thanh Xuân</t>
  </si>
  <si>
    <t>Sự nghiệp văn hóa 
(Trung tâm VH TT-DL và TT huyện)</t>
  </si>
  <si>
    <t>Lê Văn Cao</t>
  </si>
  <si>
    <t>Phạm Công Phùng</t>
  </si>
  <si>
    <t>Ngô Thị Hằng</t>
  </si>
  <si>
    <t>Thể dục - thể thao</t>
  </si>
  <si>
    <t>Đảm bảo xã hội</t>
  </si>
  <si>
    <t>Sự nghiệp kinh tế</t>
  </si>
  <si>
    <t>Trung tâm dịch vụ nông nghiệp huyện</t>
  </si>
  <si>
    <t>Y Thị Bảo Yến</t>
  </si>
  <si>
    <t>Quản lý nhà nước, đảng, đoàn thể</t>
  </si>
  <si>
    <t>9.1</t>
  </si>
  <si>
    <t>Quản lý nhà nước</t>
  </si>
  <si>
    <t>9.1.1</t>
  </si>
  <si>
    <t>Bùi Văn Nhàng</t>
  </si>
  <si>
    <t>Lương Văn Thám</t>
  </si>
  <si>
    <t>Nguyễn Hoài Nam</t>
  </si>
  <si>
    <t>Lý Văn Hải</t>
  </si>
  <si>
    <t>Nguyễn Thị Kim Huệ</t>
  </si>
  <si>
    <t>Mai Thị Hoàng Vân</t>
  </si>
  <si>
    <t>Lê Xuân Tiến</t>
  </si>
  <si>
    <t>Hoàng Thị Thùy Linh</t>
  </si>
  <si>
    <t>9.1.2</t>
  </si>
  <si>
    <t>Phòng kinh tế-hạ tầng</t>
  </si>
  <si>
    <t>Lê Văn Trung</t>
  </si>
  <si>
    <t>Lê Văn Bình</t>
  </si>
  <si>
    <t>Hoàng Trọng Quảng</t>
  </si>
  <si>
    <t>9.1.4</t>
  </si>
  <si>
    <t>Phòng tài chính - kế hoạch</t>
  </si>
  <si>
    <t>Nguyễn Thanh Tuấn</t>
  </si>
  <si>
    <t>Phạm Tiến Tâm</t>
  </si>
  <si>
    <t>Vi Thị Mừng</t>
  </si>
  <si>
    <t>9.1.5</t>
  </si>
  <si>
    <t>Phòng Nông nghiệp&amp;PTNT</t>
  </si>
  <si>
    <t>Trần Qúy Phương</t>
  </si>
  <si>
    <t>Nguyễn Minh Thu</t>
  </si>
  <si>
    <t>Huỳnh Tấn Vũ</t>
  </si>
  <si>
    <t>Trần Ngọc Hòa</t>
  </si>
  <si>
    <t>Phạm Quang Hiệp</t>
  </si>
  <si>
    <t>9.1.7</t>
  </si>
  <si>
    <t>Phòng Giáo dục và đào tạo</t>
  </si>
  <si>
    <t>Nguyễn Quang Thọ</t>
  </si>
  <si>
    <t>sai đóng góp</t>
  </si>
  <si>
    <t>9.1.8</t>
  </si>
  <si>
    <t>Phòng lao động thương binh và xã hội</t>
  </si>
  <si>
    <t>Nguyễn Thị Hồng Lan</t>
  </si>
  <si>
    <t>9.1.9</t>
  </si>
  <si>
    <t>Thao Nắp</t>
  </si>
  <si>
    <t>9.2</t>
  </si>
  <si>
    <t>Khối Đảng, Đoàn thể</t>
  </si>
  <si>
    <t>9.2.1</t>
  </si>
  <si>
    <t>Huyện Ủy</t>
  </si>
  <si>
    <t>Nguyễn Mạch</t>
  </si>
  <si>
    <t>lệch</t>
  </si>
  <si>
    <t>Võ Quang Hiền</t>
  </si>
  <si>
    <t>Lê Thu Hà</t>
  </si>
  <si>
    <t>Trần Nam Bộ</t>
  </si>
  <si>
    <t>Nguyễn Tất Thắng</t>
  </si>
  <si>
    <t>Nguyễn Vĩnh Thịnh</t>
  </si>
  <si>
    <t>Ngô Văn Thuy</t>
  </si>
  <si>
    <t>Đông Văn Sơn</t>
  </si>
  <si>
    <t>Nguyễn Văn Cường</t>
  </si>
  <si>
    <t>Nguyễn Thị Hồng Vân</t>
  </si>
  <si>
    <t>Lê Đại Lợi</t>
  </si>
  <si>
    <t>Nguyễn Hữu Luân</t>
  </si>
  <si>
    <t>9.2.2</t>
  </si>
  <si>
    <t>Đoàn thể</t>
  </si>
  <si>
    <t>9.2.2.1</t>
  </si>
  <si>
    <t>Uỷ ban MTTQ VN</t>
  </si>
  <si>
    <t>Rô Man Duyên</t>
  </si>
  <si>
    <t>Nguyễn Xuân Thái</t>
  </si>
  <si>
    <t>9.2.2.2</t>
  </si>
  <si>
    <t>Hội liên hiệp phụ nữ</t>
  </si>
  <si>
    <t>Y Giang Ly</t>
  </si>
  <si>
    <t>Hồ Đắc Thụy Xuân Hương</t>
  </si>
  <si>
    <t>9.2.2.3</t>
  </si>
  <si>
    <t>Hội nông dân</t>
  </si>
  <si>
    <t>Trần Việt Dũng</t>
  </si>
  <si>
    <t>9.2.2.4</t>
  </si>
  <si>
    <t>Huyện đoàn</t>
  </si>
  <si>
    <t>Nguyễn Tuấn Toàn</t>
  </si>
  <si>
    <t>Kinh phí Đại biểu HĐND các cấp</t>
  </si>
  <si>
    <t>Cấp huyện</t>
  </si>
  <si>
    <t>Văn phòng HĐND-UBND</t>
  </si>
  <si>
    <t xml:space="preserve">Nguyễn Văn Lộc </t>
  </si>
  <si>
    <t xml:space="preserve">Nguyễn Tiến Dũng </t>
  </si>
  <si>
    <t>Trần Văn Chiến</t>
  </si>
  <si>
    <t>Duy Mạnh Hùng</t>
  </si>
  <si>
    <t>Đinh Văn Định</t>
  </si>
  <si>
    <t>A Khiên</t>
  </si>
  <si>
    <t>Lương Viết Tú</t>
  </si>
  <si>
    <t>Huỳnh Ngọc Hưng</t>
  </si>
  <si>
    <t>Đỗ Thanh Nam</t>
  </si>
  <si>
    <t>Ngô Văn Hải</t>
  </si>
  <si>
    <t>Trần Phú Lợi</t>
  </si>
  <si>
    <t>Hồ Thị Đào</t>
  </si>
  <si>
    <t>Hà Thị Sen</t>
  </si>
  <si>
    <t>Rơ Chăm Luy</t>
  </si>
  <si>
    <t>Đinh Thị Hà</t>
  </si>
  <si>
    <t>Bùi Thị Thanh Huệ</t>
  </si>
  <si>
    <t>Phụ cấp trách nhiệm cấp ủy</t>
  </si>
  <si>
    <t>Huyện ủy</t>
  </si>
  <si>
    <t>Trần Xuân Đi</t>
  </si>
  <si>
    <t>01 BC</t>
  </si>
  <si>
    <t>(Kèm theo tờ trình số:    231 /TTr-UBND, ngày 14  /12/2012 của UBND huyện Ia H'Drai)</t>
  </si>
  <si>
    <t>ĐVT: Nghìn đồng</t>
  </si>
  <si>
    <t>Dự toán tính 10% tiết kiệm chi thường xuyên</t>
  </si>
  <si>
    <t>10% 
tiết kiệm chi thường xuyên</t>
  </si>
  <si>
    <t>ghi chú</t>
  </si>
  <si>
    <t>Nguồn tăng thu ngân sách huyện năm 2019</t>
  </si>
  <si>
    <t>-</t>
  </si>
  <si>
    <t>Chi mục tiêu:</t>
  </si>
  <si>
    <t>+</t>
  </si>
  <si>
    <t xml:space="preserve">Học bổng và phương tiện học tập cho học sinh khuyết tật </t>
  </si>
  <si>
    <t>Biên chế giao: 4, biên chế có mặt 1</t>
  </si>
  <si>
    <t>3.5</t>
  </si>
  <si>
    <t>3.4</t>
  </si>
  <si>
    <t xml:space="preserve">Qũy lương 03 biên chế sự nghiệp được giao cho Ban quản lý ĐT </t>
  </si>
  <si>
    <t>Trồng cây xanh khu vực khuôn viên Trụ sở Huyện ủy, HĐND - UBND huyện</t>
  </si>
  <si>
    <t xml:space="preserve"> Kinh phí thực hiện mua sắm ban đầu cho trung tâm dịch vụ môi trường và đô thị huyện....</t>
  </si>
  <si>
    <t>Biên chế giao: 6, biên chế có mặt 1</t>
  </si>
  <si>
    <t>Chi tổ chức văn nghệ mừng Đảng, mừng Xuân, văn nghệ 
quần chúng mừng sinh nhật Bác Hồ</t>
  </si>
  <si>
    <t>Biên chế giao: 6, biên chế có mặt 6</t>
  </si>
  <si>
    <t>Chi  phát thanh định kỳ (sữa chữa máy móc thiết bị, loa.....)</t>
  </si>
  <si>
    <t xml:space="preserve"> Chi đảm bảo xã hội khác, hoạt động công tác thuộc lĩnh vực của phòng LĐTBXH</t>
  </si>
  <si>
    <t xml:space="preserve"> Sự nghiệp chăm sóc trẻ em</t>
  </si>
  <si>
    <t>Kinh phí mua thẻ BHYT cho đối tượng bảo trợ xã hội</t>
  </si>
  <si>
    <t>Dự án hỗ trợ thực hiện mục tiêu quốc gia về bình đẳng giới (truyền thông nâng cao nhận thức về bình đẳng giới)</t>
  </si>
  <si>
    <t>Kinh phí mua thẻ BHYT cho đối tượng Cựu chiến binh, thanh niên xung phong</t>
  </si>
  <si>
    <t>Ủy ban nhân dân xã Ia Dom</t>
  </si>
  <si>
    <t>Ủy ban nhân dân xã Ia Đal</t>
  </si>
  <si>
    <t>Ủy ban nhân dân xã Ia Tơi</t>
  </si>
  <si>
    <t>7.5</t>
  </si>
  <si>
    <t>Biên chế giao: 24, biên chế có mặt 20</t>
  </si>
  <si>
    <t>KP đặc thù ngân sách đảng theo công văn 946</t>
  </si>
  <si>
    <t>KP hoạt động Ban chỉ đạo quy chế dân chủ cơ sở</t>
  </si>
  <si>
    <t>KP chi bộ cơ sở theo QĐ số 99-QĐ/TW ngày 30/5/2012 của BCH TƯ</t>
  </si>
  <si>
    <t>Kinh phí phụ cấp dân quân tự vệ (01 người)</t>
  </si>
  <si>
    <t xml:space="preserve"> Kinh Phí thực hiện cuộc vận động "Người Việt Nam ưu tiên dùng hàng Việt Nam"</t>
  </si>
  <si>
    <t>Kinh phí giám sát, phản biện theo TT 337/2016/TT-BTC</t>
  </si>
  <si>
    <t>Tổ chức chương trình tình nguyện mùa đông</t>
  </si>
  <si>
    <t>Biên chế giao: 15, biên chế có mặt 10</t>
  </si>
  <si>
    <t xml:space="preserve"> KP chi bộ cơ sở theo QĐ số 99-QĐ/TW ngày 30/5/2012 của BCH TƯ</t>
  </si>
  <si>
    <t>Hệ thống máy chủ UDCNTT của hệ thống ofice và hệ thống chống sét</t>
  </si>
  <si>
    <t xml:space="preserve"> Mua máy photocopy phục vụ công tác chuyên môn chung của các phòng ban</t>
  </si>
  <si>
    <t>Thiết bị văn phòng</t>
  </si>
  <si>
    <t>Thiết bị điện tử phục vụ họp</t>
  </si>
  <si>
    <t>Biên chế giao: 5, biên chế có mặt 5</t>
  </si>
  <si>
    <t>Kiểm tra đo đạc đất đai</t>
  </si>
  <si>
    <t>Chi từ nguồn thu nộp trả ngân sách trích cho Thanh tra huyện</t>
  </si>
  <si>
    <t>Biên chế giao: 6, biên chế có mặt 2</t>
  </si>
  <si>
    <t>Kinh phí hoạt động BCĐ giảm nghèo</t>
  </si>
  <si>
    <t>Dự án phát triển hệ thống dịch vụ hỗ trợ người cai nghiện ma túy, mại dâm và nạn nhân bị buôn bán người (phòng chống ma túy)</t>
  </si>
  <si>
    <t xml:space="preserve"> Điều tra rà soát nắm bắt tình hình về công tác tôn giáo</t>
  </si>
  <si>
    <t>Hội nghị tập huấn, tổng kết  điều tra rà soát hộ nghèo, cận nghèo và hỗ trợ cho cán bộ điều tra hộ nghèo, cận nghèo hàng năm</t>
  </si>
  <si>
    <t>Hội nghị tập huấn Tuyên truyền xuất khẩu lao động hàng năm</t>
  </si>
  <si>
    <t>Hội nghị tập huấn điều tra chính sách người có công</t>
  </si>
  <si>
    <t>Kiểm tra, khảo sát đào tạo nghề lao động nông thôn</t>
  </si>
  <si>
    <t>Phần mềm ứng dụng công nghệ thông tin trong quản lý 
cán bộ công chức</t>
  </si>
  <si>
    <t>Hỗ trợ kinh phí chi trả chế độ phụ cấp hàng tháng cho đội ngũ cộng tác viên làm công tác giảm nghèo cấp xã</t>
  </si>
  <si>
    <t xml:space="preserve"> Kinh phí vận chuyển gạo cứu trợ</t>
  </si>
  <si>
    <t>Biên chế giao: 6, biên chế có mặt 5</t>
  </si>
  <si>
    <t xml:space="preserve"> Bảo trì kênh truyền, mua sắm thiết bị đầu cuối, định tuyến để phục vụ kết nối với Trung tâm tỉnh của hệ thống hạ tầng truyền thông</t>
  </si>
  <si>
    <t>Quy hoạch mở r</t>
  </si>
  <si>
    <t>Hỗ trợ cho Liên đoàn lao động huyện</t>
  </si>
  <si>
    <t xml:space="preserve"> Hỗ trợ TTYTế triển khai công tác bảo đảm ATTP và phòng chống ngộ độc thực phẩm năm 2019</t>
  </si>
  <si>
    <t xml:space="preserve"> Công tác kiểm tra đảm bảo chất lượng vệ sinh ATTP</t>
  </si>
  <si>
    <t xml:space="preserve"> Mua hóa chất, test nhanh phục vụ quản lý, kiểm tra giám sát ATTP</t>
  </si>
  <si>
    <t xml:space="preserve"> Mua máy ly tâm phục vụ test nhanh, kiểm tra, giám sát ATTP</t>
  </si>
  <si>
    <t>Chi từ nguồn cho thuê trụ phát sóng viễn thông</t>
  </si>
  <si>
    <t>D</t>
  </si>
  <si>
    <t>Phòng  Lao động Thương binh và xã hội</t>
  </si>
  <si>
    <t>Phòng  Tư pháp</t>
  </si>
  <si>
    <t>Kinh phí rà soát điều tra thống kê công tác quản lý nhà nước về tôn giáo</t>
  </si>
  <si>
    <t>ĐVT: nghìn đồng</t>
  </si>
  <si>
    <t>TT</t>
  </si>
  <si>
    <t>Nội dung</t>
  </si>
  <si>
    <t>Tổng số</t>
  </si>
  <si>
    <t>Xã Ia Dom</t>
  </si>
  <si>
    <t xml:space="preserve"> Xã Ia Đal</t>
  </si>
  <si>
    <t>Xã Ia Tơi</t>
  </si>
  <si>
    <t>Cân đối</t>
  </si>
  <si>
    <t>mục tiêu</t>
  </si>
  <si>
    <t>TW</t>
  </si>
  <si>
    <t>Năm 2016</t>
  </si>
  <si>
    <t>Năm 2017</t>
  </si>
  <si>
    <t>Sự nghiệp 
môi trường</t>
  </si>
  <si>
    <t>Sự nghiệp
 văn hóa, tdtt</t>
  </si>
  <si>
    <t>Chi thường xuyên</t>
  </si>
  <si>
    <t>Sự nghiệp 
kinh tế</t>
  </si>
  <si>
    <t>sjksjáklálk</t>
  </si>
  <si>
    <t>qlhc</t>
  </si>
  <si>
    <t>Các khoản phụ cấp</t>
  </si>
  <si>
    <t>Phụ cấp ủy viên cấp xã</t>
  </si>
  <si>
    <t>Phụ cấp Đại biểu Hội đồng nhân dân</t>
  </si>
  <si>
    <t>Phụ cấp đặc thù quốc phòng</t>
  </si>
  <si>
    <t>Sự</t>
  </si>
  <si>
    <t>không thấp hơn 25% lương tối thiểu</t>
  </si>
  <si>
    <t>Bảo hiểm</t>
  </si>
  <si>
    <t>không thấp hơn 50% lương tối thiểu</t>
  </si>
  <si>
    <t>Phụ cấp thôn đội trưởng</t>
  </si>
  <si>
    <t>Phụ cấp dân quân thường trực</t>
  </si>
  <si>
    <t>Kinh phí thực hiện cuộc vận động toàn dân xây dựng nông thôn mới 
đô thị văn minh</t>
  </si>
  <si>
    <t>Hỗ trợ thôn làng đón tết</t>
  </si>
  <si>
    <t>Kinh phí ĐBHĐ-ND xã</t>
  </si>
  <si>
    <t>Khoán KP tiếp xúc cử tri</t>
  </si>
  <si>
    <t xml:space="preserve"> Kinh phí hỗ trợ tiền khám sức khỏe định kỳ </t>
  </si>
  <si>
    <t>510tr</t>
  </si>
  <si>
    <t>bổ sung</t>
  </si>
  <si>
    <t>Hỗ trợ tiền ăn đào tạo bồi dưỡng cho cán bộ không chuyên trách, xã thôn theo TT36/TT-BTC</t>
  </si>
  <si>
    <t>Đề án thực hiện chính sách đặc thù hỗ trợ PT KTXH vùng DTTS và miền núi GĐ 2017-2020 (kinh phí hỗ trợ đất ở)</t>
  </si>
  <si>
    <t>Chi thường xuyên khác</t>
  </si>
  <si>
    <t>Trong đó kinh phí HĐ cho cán bộ thuộc đề án tri thức trẻ</t>
  </si>
  <si>
    <t>Chi đầu tư phát triển từ nguồn thu sử dụng đất</t>
  </si>
  <si>
    <t>Chương trình mục tiêu quốc gia xây dựng nông thôn mới</t>
  </si>
  <si>
    <t>Chương trình mục tiêu quốc gia giảm nghèo bền vững</t>
  </si>
  <si>
    <t>Chi dự phòng ngân sách</t>
  </si>
  <si>
    <t>tq</t>
  </si>
  <si>
    <t xml:space="preserve"> Ủy ban Mặt trận TQ VN huyện</t>
  </si>
  <si>
    <t xml:space="preserve">Nguồn thu ngân sách </t>
  </si>
  <si>
    <t>Thu ngân sách được hưởng theo phân cấp</t>
  </si>
  <si>
    <t>Thu bổ sung từ ngân sách cấp trên</t>
  </si>
  <si>
    <t>Thu bổ sung cân đối ngân sách</t>
  </si>
  <si>
    <t>Thu bổ sung có mục tiêu</t>
  </si>
  <si>
    <t>Thu kết dư</t>
  </si>
  <si>
    <t>Thu chuyển nguồn từ năm trước chuyển sang</t>
  </si>
  <si>
    <t>Thu ngân sách cấp dưới nộp lên</t>
  </si>
  <si>
    <t>Ghi thu quản lý qua ngân sách nhà nước</t>
  </si>
  <si>
    <t>Chi ngân sách</t>
  </si>
  <si>
    <t>Chi thuộc nhiệm vụ của ngân sách  huyện</t>
  </si>
  <si>
    <t>Chi bổ sung cho ngân sách cấp dưới</t>
  </si>
  <si>
    <t>Chi bổ sung cân đối ngân sách</t>
  </si>
  <si>
    <t>Chi bổ sung có mục tiêu</t>
  </si>
  <si>
    <t>Chi chuyển nguồn sang năm sau</t>
  </si>
  <si>
    <t>ĐVT: 1.000 đồng</t>
  </si>
  <si>
    <t xml:space="preserve">TỔNG CỘNG = (A+B+C) </t>
  </si>
  <si>
    <t>gd</t>
  </si>
  <si>
    <t>khcn</t>
  </si>
  <si>
    <t>kinh te</t>
  </si>
  <si>
    <t>moi truong</t>
  </si>
  <si>
    <t>van hoa</t>
  </si>
  <si>
    <t>tt</t>
  </si>
  <si>
    <t>phat thanh</t>
  </si>
  <si>
    <t>dbxh</t>
  </si>
  <si>
    <t>qp</t>
  </si>
  <si>
    <t>an</t>
  </si>
  <si>
    <t>dp</t>
  </si>
  <si>
    <t>mt</t>
  </si>
  <si>
    <t>Giám sát phản biện xã hội</t>
  </si>
  <si>
    <t>Tổ chức cho Hội viên đi học tập kinh nghiệm và các mô hình phát triển kinh tế trong tỉnh</t>
  </si>
  <si>
    <t>Nhu cầu kinh phí 01 tháng theo Nghị định 72/2018/NĐ-CP</t>
  </si>
  <si>
    <t>24=(5)*1.300</t>
  </si>
  <si>
    <t>UBND các xã</t>
  </si>
  <si>
    <t>Ia Đal</t>
  </si>
  <si>
    <t>Nguyễn Công Sơn</t>
  </si>
  <si>
    <t>Phùng Ngọc chiến</t>
  </si>
  <si>
    <t>Lục Văn Tùng</t>
  </si>
  <si>
    <t>Cao XuânThành</t>
  </si>
  <si>
    <t>Lò Văn Cao</t>
  </si>
  <si>
    <t>Hoàng Đình Sơn</t>
  </si>
  <si>
    <t>Luân Trung Huấn</t>
  </si>
  <si>
    <t>Nguyễn Văn Xuân</t>
  </si>
  <si>
    <t>Võ Thị Minh Nhi</t>
  </si>
  <si>
    <t>Tăng Văn Thắng</t>
  </si>
  <si>
    <t>Lê Ngọc Muôn</t>
  </si>
  <si>
    <t>Siu Xanh</t>
  </si>
  <si>
    <t>Phạm Ngọc Giáp</t>
  </si>
  <si>
    <t>Nguyễn Thị Thuận</t>
  </si>
  <si>
    <t>A Thủi</t>
  </si>
  <si>
    <t>Phùng Văn Mạnh</t>
  </si>
  <si>
    <t>Nguyễn Tấn Thương</t>
  </si>
  <si>
    <t>Phan Thị Hữu Linh</t>
  </si>
  <si>
    <t>Võ Tấn Lạc</t>
  </si>
  <si>
    <t>Trịnh Quốc Hoàn</t>
  </si>
  <si>
    <t>Huỳnh Thị Thu Tâm</t>
  </si>
  <si>
    <t>Vi Văn Hùng</t>
  </si>
  <si>
    <t>Nguyễn Vinh</t>
  </si>
  <si>
    <t>ALyKa</t>
  </si>
  <si>
    <t>A Khỉ</t>
  </si>
  <si>
    <t>Cao Thị Phi Ly</t>
  </si>
  <si>
    <t>Võ Quốc Bình</t>
  </si>
  <si>
    <t>Ngô Sỹ Tường</t>
  </si>
  <si>
    <t>A Âm</t>
  </si>
  <si>
    <t>Bùi Thị Tươi</t>
  </si>
  <si>
    <t>Hồ Thị Thu Ngân</t>
  </si>
  <si>
    <t>Lê Đức Hùng</t>
  </si>
  <si>
    <t>Nguyễn Quý Quân</t>
  </si>
  <si>
    <t>Hoàng Văn Đạt</t>
  </si>
  <si>
    <t>đóng góp</t>
  </si>
  <si>
    <t>Phùng Thị Kim Dung</t>
  </si>
  <si>
    <t>Hoàng Thị Hải</t>
  </si>
  <si>
    <t>A Then</t>
  </si>
  <si>
    <t>Bùi Thị Kim Tân</t>
  </si>
  <si>
    <t>A Chía</t>
  </si>
  <si>
    <t>Chế Hồng Quyền</t>
  </si>
  <si>
    <t>Nguyễn Phú An</t>
  </si>
  <si>
    <t>Trần Trung Dũng</t>
  </si>
  <si>
    <t>Lò Thị Sai</t>
  </si>
  <si>
    <t>Nguyễn Xuân Cường</t>
  </si>
  <si>
    <t>Trần Văn Lam</t>
  </si>
  <si>
    <t>A Ngọc Vũ</t>
  </si>
  <si>
    <t>Lê Xuân Nguyên</t>
  </si>
  <si>
    <t>Trần Văn Công</t>
  </si>
  <si>
    <t>Lương Văn Giang</t>
  </si>
  <si>
    <t>Lê Văn Quân</t>
  </si>
  <si>
    <t>Vi Văn Thu</t>
  </si>
  <si>
    <t>Y Ngoang</t>
  </si>
  <si>
    <t>Vi Văn Luận</t>
  </si>
  <si>
    <t>Mạc Văn Xuân</t>
  </si>
  <si>
    <t>Trương Văn Hoàng</t>
  </si>
  <si>
    <t>trần thị giang thanh</t>
  </si>
  <si>
    <t>Cán bộ không chuyên trách cấp xã</t>
  </si>
  <si>
    <t>Đinh Trung Hiếu</t>
  </si>
  <si>
    <t>Trần Minh Quỳnh</t>
  </si>
  <si>
    <t>Lương Văn Nghiệp</t>
  </si>
  <si>
    <t>Xa Quang Đạt</t>
  </si>
  <si>
    <t>Trần Ngọc Long</t>
  </si>
  <si>
    <t>Hà Văn Thuyên</t>
  </si>
  <si>
    <t>Nguyễn Văn Tuấn</t>
  </si>
  <si>
    <t>Hoàng Quang Trung</t>
  </si>
  <si>
    <t>Nguyễn Văn Minh</t>
  </si>
  <si>
    <t>Phạm Văn Hạnh</t>
  </si>
  <si>
    <t>Lương Văn Thắng</t>
  </si>
  <si>
    <t>Phạm Xuân Trình</t>
  </si>
  <si>
    <t>Lò Anh Tuấn</t>
  </si>
  <si>
    <t>Mã Văn Hoạt</t>
  </si>
  <si>
    <t>Hà Văn Thận</t>
  </si>
  <si>
    <t>PC Trách nhiệm</t>
  </si>
  <si>
    <t>Lữ Văn Sơn</t>
  </si>
  <si>
    <t>Nông Văn Vinh</t>
  </si>
  <si>
    <t>Lộc Văn Hoà</t>
  </si>
  <si>
    <t>Nguyễn Đức Huy</t>
  </si>
  <si>
    <t>Hà Văn Giám</t>
  </si>
  <si>
    <t>Nông Văn Minh</t>
  </si>
  <si>
    <t>A Trung</t>
  </si>
  <si>
    <t>1.3</t>
  </si>
  <si>
    <t>PC Đặc thù quốc phòng</t>
  </si>
  <si>
    <t>PC Thôn đội trưởng</t>
  </si>
  <si>
    <t>Vi Văn Nho</t>
  </si>
  <si>
    <t>Trương Văn Huy</t>
  </si>
  <si>
    <t>A Hải Ly</t>
  </si>
  <si>
    <t>Vi Văn Huế</t>
  </si>
  <si>
    <t>Hà Văn Thướng</t>
  </si>
  <si>
    <t>Lò Văn Duyệt</t>
  </si>
  <si>
    <t>Vi Văn Hưng</t>
  </si>
  <si>
    <t>Lò Văn Thể</t>
  </si>
  <si>
    <t>Lương Văn Hiến</t>
  </si>
  <si>
    <t>Xã Ia Đal</t>
  </si>
  <si>
    <t>2.1</t>
  </si>
  <si>
    <t>Phụ cấp cán bộ không chuyên trách</t>
  </si>
  <si>
    <t>Nguyễn anh tuấn</t>
  </si>
  <si>
    <t>đinh thanh huyền</t>
  </si>
  <si>
    <t>a Nguýt</t>
  </si>
  <si>
    <t>Lò Đưc Thành</t>
  </si>
  <si>
    <t>Nguyễn công sơn</t>
  </si>
  <si>
    <t>Dương Minh Đồng</t>
  </si>
  <si>
    <t>Phạm Thị Hân</t>
  </si>
  <si>
    <t>Nguyễn Văn Việt</t>
  </si>
  <si>
    <t>Lê Văn Hào</t>
  </si>
  <si>
    <t>Nguyễn Văn Đức</t>
  </si>
  <si>
    <t>Phạm Văn Uy</t>
  </si>
  <si>
    <t>Đặng Trường Minh</t>
  </si>
  <si>
    <t>Lương Đình Hải</t>
  </si>
  <si>
    <t>Hà Thị Xuyên</t>
  </si>
  <si>
    <t>Lò Văn Chung</t>
  </si>
  <si>
    <t>Lô Văn Thủy</t>
  </si>
  <si>
    <t>Hà Văn Cường</t>
  </si>
  <si>
    <t>Trương Văn Thu</t>
  </si>
  <si>
    <t>Vi Văn Tú</t>
  </si>
  <si>
    <t>Pờ ly đak hồng</t>
  </si>
  <si>
    <t>2.2</t>
  </si>
  <si>
    <t>Ma Văn Lưu</t>
  </si>
  <si>
    <t>Lê Văn Lâm</t>
  </si>
  <si>
    <t>Hà Văn Dần</t>
  </si>
  <si>
    <t>Hồ Bá Thanh</t>
  </si>
  <si>
    <t>Hồ Văn Hoan</t>
  </si>
  <si>
    <t>Hà Văn Soạn</t>
  </si>
  <si>
    <t>Lương Văn Tuyền</t>
  </si>
  <si>
    <t>2.3</t>
  </si>
  <si>
    <t>Phụ cấp kiêm nhiệm theo NĐ 03</t>
  </si>
  <si>
    <t>2.4</t>
  </si>
  <si>
    <t>Phụ cấp trách nhiệm dân quân tự vệ</t>
  </si>
  <si>
    <t>hà văn quý</t>
  </si>
  <si>
    <t>hà văn tình</t>
  </si>
  <si>
    <t>lò đưức thành</t>
  </si>
  <si>
    <t>2.5</t>
  </si>
  <si>
    <t>2.6</t>
  </si>
  <si>
    <t>phụ cấp dân quân thường trực</t>
  </si>
  <si>
    <t>a thụ</t>
  </si>
  <si>
    <t>lương văn ngọc</t>
  </si>
  <si>
    <t>dương minh đồng</t>
  </si>
  <si>
    <t>nguyễn tấn ti</t>
  </si>
  <si>
    <t>a hoát</t>
  </si>
  <si>
    <t>a nguýt</t>
  </si>
  <si>
    <t>lò đức thành</t>
  </si>
  <si>
    <t>cán bộ không chuyên trách</t>
  </si>
  <si>
    <t>Nguyễn Khắc Dũng</t>
  </si>
  <si>
    <t>phạm duy vương</t>
  </si>
  <si>
    <t>y hiêng niê k'siêng</t>
  </si>
  <si>
    <t>hà văn hơn</t>
  </si>
  <si>
    <t>huỳnh văn sử</t>
  </si>
  <si>
    <t>mạc văn sáng</t>
  </si>
  <si>
    <t>nguyễn lâm tường</t>
  </si>
  <si>
    <t>bàn văn hạnh</t>
  </si>
  <si>
    <t>dương danh dũng</t>
  </si>
  <si>
    <t>lê xuân hòa</t>
  </si>
  <si>
    <t>phạm văn lâm</t>
  </si>
  <si>
    <t>nguyễn quang tuấn</t>
  </si>
  <si>
    <t>bùi trọng vương</t>
  </si>
  <si>
    <t>võ văn qung</t>
  </si>
  <si>
    <t>võ thị bích</t>
  </si>
  <si>
    <t>vi văn thương</t>
  </si>
  <si>
    <t>đặng thái bình</t>
  </si>
  <si>
    <t>vi văn quý</t>
  </si>
  <si>
    <t>lê xuân cường</t>
  </si>
  <si>
    <t>lê bá tùng</t>
  </si>
  <si>
    <t>nguyễn thanh tân</t>
  </si>
  <si>
    <t>mạc văn toại</t>
  </si>
  <si>
    <t>nguyễn trọng đồng</t>
  </si>
  <si>
    <t>ngô văn đức</t>
  </si>
  <si>
    <t>phụ cấp trách nhiệm dân quân tự vệ</t>
  </si>
  <si>
    <t>hồ thị đào</t>
  </si>
  <si>
    <t>trương văn hoàng</t>
  </si>
  <si>
    <t>vi văn thu</t>
  </si>
  <si>
    <t xml:space="preserve">lê bá tùng </t>
  </si>
  <si>
    <t>lê minh anh</t>
  </si>
  <si>
    <t>lương văn toại</t>
  </si>
  <si>
    <t>ngọc văn ngô</t>
  </si>
  <si>
    <t>phụ cấp thôn đội trưởng</t>
  </si>
  <si>
    <t>pc đặc thù quốc phòng</t>
  </si>
  <si>
    <t xml:space="preserve">lò văn thịnh </t>
  </si>
  <si>
    <t>mai viết hà</t>
  </si>
  <si>
    <t>vi văn trọng</t>
  </si>
  <si>
    <t>lê văn cường</t>
  </si>
  <si>
    <t>a hiệp</t>
  </si>
  <si>
    <t>lương thanh đắc</t>
  </si>
  <si>
    <t>lê văn tùng</t>
  </si>
  <si>
    <t>lô tiến hào</t>
  </si>
  <si>
    <t>vi văn tơn</t>
  </si>
  <si>
    <t>Cấp xã</t>
  </si>
  <si>
    <t>Trương Thị Hiền</t>
  </si>
  <si>
    <t>Vi Văn Thương</t>
  </si>
  <si>
    <t>Hà Thị Quỳn</t>
  </si>
  <si>
    <t>Phòng giáo dục và đào tạo</t>
  </si>
  <si>
    <t>A.3</t>
  </si>
  <si>
    <t>Kinh phí hỗ trợ nghiên cứu tài liệu</t>
  </si>
  <si>
    <t>Dự toán giao 2019</t>
  </si>
  <si>
    <t>Chi thuê bao phần mềm mega meeting</t>
  </si>
  <si>
    <t>Uông Hưu Thỉnh</t>
  </si>
  <si>
    <t>nguyễn thị thêu</t>
  </si>
  <si>
    <t>Võ Anh Tuấn</t>
  </si>
  <si>
    <t>Nguyễn Thế Hằng</t>
  </si>
  <si>
    <t>Lê Thị Thanh Tâm</t>
  </si>
  <si>
    <t>Thaân Văn Hoàn</t>
  </si>
  <si>
    <t>Cán bộ không chuyên trách cấp xã, thôn</t>
  </si>
  <si>
    <t>Xa Văn Anh</t>
  </si>
  <si>
    <t>Hoàng Văn Đài</t>
  </si>
  <si>
    <t>Trần Văn Sáu</t>
  </si>
  <si>
    <t>Nguyễn Hữu Lâm</t>
  </si>
  <si>
    <t>Võ Văn Hàng</t>
  </si>
  <si>
    <t>A Nhem</t>
  </si>
  <si>
    <t>Lữ Văn Tùng</t>
  </si>
  <si>
    <t>Nguyễn Duy Sáng</t>
  </si>
  <si>
    <t>Lò Văn Độ</t>
  </si>
  <si>
    <t>Lê Công Tỉnh</t>
  </si>
  <si>
    <t>Phan Văn Quang</t>
  </si>
  <si>
    <t>Phạm Văn Hảo</t>
  </si>
  <si>
    <t>Bùi Đức Ngọc</t>
  </si>
  <si>
    <t>Nguyễn Văn Kiên</t>
  </si>
  <si>
    <t>Phạm Văn Khải</t>
  </si>
  <si>
    <t>Vi Văn Ngoan</t>
  </si>
  <si>
    <t>Đõ Đức Hải</t>
  </si>
  <si>
    <t>Phạm Thị Hương</t>
  </si>
  <si>
    <t>Hà Thị Cúc</t>
  </si>
  <si>
    <t>Pờ Ly Đăk Hồng</t>
  </si>
  <si>
    <t>Lữ Văn Điệp</t>
  </si>
  <si>
    <t>Lê Quang Tạ</t>
  </si>
  <si>
    <t>Lương Văn Cường</t>
  </si>
  <si>
    <t>Nguyễn Mạnh Hùng</t>
  </si>
  <si>
    <t>Hà Văn Qúy</t>
  </si>
  <si>
    <t>Hà Văn Huỳnh</t>
  </si>
  <si>
    <t>Nguyễn Tấn Ti</t>
  </si>
  <si>
    <t>Hà Văn Bằng</t>
  </si>
  <si>
    <t>Lò Đưức Thành</t>
  </si>
  <si>
    <t>Thâm niên dân quân tự vệ</t>
  </si>
  <si>
    <t>Lê Xuân Cường</t>
  </si>
  <si>
    <t>Trường tiểu học - THCS 
HÙNG VƯỜNG (Tiểu học)</t>
  </si>
  <si>
    <t>Bùi Thị Nam Ninh</t>
  </si>
  <si>
    <t>Trường TH - THCS Hùng Vương (THCS)</t>
  </si>
  <si>
    <t>Trường TH - THCS Nguyễn Tất Thành</t>
  </si>
  <si>
    <t>Trường tiểu học - THCS 
Nguyễn Tất Thành (tiểu học)</t>
  </si>
  <si>
    <t>Rơ châm luy</t>
  </si>
  <si>
    <t>Lê Ngọc Muôoon</t>
  </si>
  <si>
    <t>Tr. Đó nguồn cân đối ngân sách</t>
  </si>
  <si>
    <t>Trong đó cân đối</t>
  </si>
  <si>
    <t>cân đối</t>
  </si>
  <si>
    <t xml:space="preserve">Phụ cấp báo cáo viên (08 cán bộ) </t>
  </si>
  <si>
    <t>c</t>
  </si>
  <si>
    <t>d</t>
  </si>
  <si>
    <t>y</t>
  </si>
  <si>
    <t>Đơn vị: 1.000 đồng</t>
  </si>
  <si>
    <t>So sánh (3)</t>
  </si>
  <si>
    <t>Tuyệt đối</t>
  </si>
  <si>
    <t>Tương đối (%)</t>
  </si>
  <si>
    <t xml:space="preserve">Tên đơn vị </t>
  </si>
  <si>
    <t>So sánh (%)</t>
  </si>
  <si>
    <t>Bao gồm</t>
  </si>
  <si>
    <t>Thu nội địa</t>
  </si>
  <si>
    <t>Thu từ dầu thô</t>
  </si>
  <si>
    <t>Thu từ hoạt động XNK</t>
  </si>
  <si>
    <t>9=5/1</t>
  </si>
  <si>
    <t>10=6/2</t>
  </si>
  <si>
    <t>11=7/3</t>
  </si>
  <si>
    <t>12=8/4</t>
  </si>
  <si>
    <t xml:space="preserve">TỔNG SỐ </t>
  </si>
  <si>
    <r>
      <t xml:space="preserve">Ghi chú: </t>
    </r>
    <r>
      <rPr>
        <i/>
        <sz val="12"/>
        <color indexed="8"/>
        <rFont val="Times New Roman"/>
        <family val="1"/>
      </rPr>
      <t>(1) Thu ngân sách nhà nước trên địa bàn tỉnh chi tiết đến từng huyện; thu ngân sách nhà nước trên địa bàn huyện chi tiết đến từng xã.</t>
    </r>
  </si>
  <si>
    <t>(2) Thu NSNN trên địa bàn huyện, xã không có thu từ dầu thô, thu từ hoạt động xuất, nhập khẩu. Các chỉ tiêu cột 3, 4, 7, 8 chỉ ghi dòng tổng số.</t>
  </si>
  <si>
    <t>Đơn vị: 1000đồng</t>
  </si>
  <si>
    <t>Tổng thu NSNN trên địa bàn</t>
  </si>
  <si>
    <t>I- Thu nội địa</t>
  </si>
  <si>
    <t>II- Thu từ dầu thô</t>
  </si>
  <si>
    <t>III- Thu từ hoạt động xuất nhập khẩu</t>
  </si>
  <si>
    <t>1. Thu từ khu vực DNNN do trung ương quản lý</t>
  </si>
  <si>
    <t>2. Thu từ khu vực DNNN do địa phương quản lý</t>
  </si>
  <si>
    <t>3.Thu từ thành phần kinh tế ngoài quốc doanh</t>
  </si>
  <si>
    <t>4. Thu khác</t>
  </si>
  <si>
    <t>1. Thuế giá trị gia tăng thu từ hàng hóa nhập khẩu</t>
  </si>
  <si>
    <t>2. Thuế xuất khẩu</t>
  </si>
  <si>
    <t>3. Thuế nhập khẩu</t>
  </si>
  <si>
    <t>4. Thuế tiêu thụ đặc biệt thu từ hàng hóa nhập khẩu</t>
  </si>
  <si>
    <t>5. Thuế bảo vệ môi trường thu từ hàng hóa nhập khẩu</t>
  </si>
  <si>
    <t>6. Thu khác</t>
  </si>
  <si>
    <t>TỔNG SỐ</t>
  </si>
  <si>
    <t>(2) Thu nội địa chi tiết từng khu vực thu, khoản thu.</t>
  </si>
  <si>
    <t>(3) Thu NSNN trên địa bàn huyện, xã không có thu từ dầu thô, thu từ hoạt động xuất, nhập khẩu. Các chỉ tiêu cột 6, 7, 8, 9, 10, 11, 12, 13 chỉ ghi dòng tổng số.</t>
  </si>
  <si>
    <t>ĐVT: 1000 đồng</t>
  </si>
  <si>
    <t>Mã 
nhiệm vụ chi</t>
  </si>
  <si>
    <t>Biên chế được giao</t>
  </si>
  <si>
    <t>Tr.đó</t>
  </si>
  <si>
    <t>Dự toán chi
 hoạt động sự nghiệp</t>
  </si>
  <si>
    <t>Dự toán chi được sử dụng sau khi tính trừ 10% tiết kiệm chi thường xuyên</t>
  </si>
  <si>
    <t>Bổ sung 
tiền lương từ 1210 lên 1390</t>
  </si>
  <si>
    <t xml:space="preserve">Dự toán chi hoạt động </t>
  </si>
  <si>
    <t>TỔNG CỘNG</t>
  </si>
  <si>
    <t>CHI CÂN ĐỐI NGÂN SÁCH CẤP HUYỆN</t>
  </si>
  <si>
    <t>A1</t>
  </si>
  <si>
    <t>Chi đầu tư phát triển</t>
  </si>
  <si>
    <t>Chi đầu tư xây dựng cơ bản vốn trong nước</t>
  </si>
  <si>
    <t>Chi đầu tư từ nguồn thu sử dụng đất</t>
  </si>
  <si>
    <t xml:space="preserve">Chi đầu tư xây dựng cơ bản </t>
  </si>
  <si>
    <t>Chi đầu tư từ nguồn tăng thu so dự toán 
tỉnh giao</t>
  </si>
  <si>
    <t>A2</t>
  </si>
  <si>
    <t>Chi sự nghiệp giao dục thường xuyên</t>
  </si>
  <si>
    <t>Chi thường xuyên theo cơ cấu quỹ lương</t>
  </si>
  <si>
    <t>Kinh phí thực hiện chương trình Sữa học đường</t>
  </si>
  <si>
    <t>Chi nghiệp vụ sự nghiệp toàn ngành</t>
  </si>
  <si>
    <t>Kinh phí thực hiện đề án</t>
  </si>
  <si>
    <t xml:space="preserve">Kinh phí hỗ trợ thực hiện đề án tiếp tục nâng cao 
chất lượng giáo dục đối với học sinh dân tộc thiểu số 2016 - 2020 (kinh phí dạy phụ đạo cho học sinh yếu kém 2019) </t>
  </si>
  <si>
    <t>Kinh phí thực hiện các chính sách học sinh</t>
  </si>
  <si>
    <t>Chế độ học sinh bán trú</t>
  </si>
  <si>
    <t>Chính sách tiền ăn trưa của trẻ 3 -5 tuổi</t>
  </si>
  <si>
    <t>Chính sách học sinh khuyết tật</t>
  </si>
  <si>
    <t>Kinh phí hỗ trợ trung tâm học tập cộng đồng</t>
  </si>
  <si>
    <t>Chi nâng lương ngạch bậc</t>
  </si>
  <si>
    <t>Chi hoạt động sự nghiệp</t>
  </si>
  <si>
    <t>Chi sự nghiệp kinh tế</t>
  </si>
  <si>
    <t>Chi bộ máy sự nghiệp</t>
  </si>
  <si>
    <t>V</t>
  </si>
  <si>
    <t>VI</t>
  </si>
  <si>
    <t>VII</t>
  </si>
  <si>
    <t>VIII</t>
  </si>
  <si>
    <t>IX</t>
  </si>
  <si>
    <t>Chi bộ máy hành chính</t>
  </si>
  <si>
    <t>Chi hoạt động, nhiệm vụ đặc thù, đột xuất</t>
  </si>
  <si>
    <t>Kinh phí khối Mặt trận - Đoàn thể</t>
  </si>
  <si>
    <t>Phòng Tài chính - Kế hoạch</t>
  </si>
  <si>
    <t>Phòng Nông nghiệp và phát triển nông thôn</t>
  </si>
  <si>
    <t>X</t>
  </si>
  <si>
    <t>Chi an ninh quốc  phòng</t>
  </si>
  <si>
    <t>Chi Quốc phòng (Ban chỉ huy quân sự huyện)</t>
  </si>
  <si>
    <t>Chi hoạt động quốc phòng</t>
  </si>
  <si>
    <t>Chi công tác đoàn ra đoàn vào</t>
  </si>
  <si>
    <t>XI</t>
  </si>
  <si>
    <t xml:space="preserve"> Dự kiến chi nhiệm vụ phát sinh đột xuất 
trong năm </t>
  </si>
  <si>
    <t>Hỗ trợ cho Viện kiểm sát nhân dân</t>
  </si>
  <si>
    <t>Hỗ trợ TTYTế triển khai công tác bảo đảm ATTP và phòng chống ngộ độc thực phẩm năm 2019</t>
  </si>
  <si>
    <t>XII</t>
  </si>
  <si>
    <t>Chi quỹ khen thưởng</t>
  </si>
  <si>
    <t>Dự phòng ngân sách</t>
  </si>
  <si>
    <t>Chi từ nguồn bổ sung có mục tiêu từ
 ngân sách tỉnh và ngân sách Trung ương</t>
  </si>
  <si>
    <t xml:space="preserve">Chi các mục tiêu </t>
  </si>
  <si>
    <t>Ngân sách Huyện</t>
  </si>
  <si>
    <t>Ngân sách cấp huyện</t>
  </si>
  <si>
    <t>Ngân sách huyện xã</t>
  </si>
  <si>
    <t>1=2+3</t>
  </si>
  <si>
    <t>TỔNG CHI NSĐP</t>
  </si>
  <si>
    <t>CHI CÂN ĐỐI NSĐP</t>
  </si>
  <si>
    <t xml:space="preserve">Chi đầu tư phát triển (1) </t>
  </si>
  <si>
    <t>Chi đầu tư cho các dự án</t>
  </si>
  <si>
    <t>Trong đó: Chia theo lĩnh vực</t>
  </si>
  <si>
    <t>Chi giáo dục - đào tạo và dạy nghề</t>
  </si>
  <si>
    <t xml:space="preserve">Chi khoa học và công nghệ </t>
  </si>
  <si>
    <t>Trong đó: Chia theo nguồn vốn</t>
  </si>
  <si>
    <t>Chi đầu tư từ nguồn thu tiền sử dụng đất</t>
  </si>
  <si>
    <t>Chi đầu tư từ nguồn thu xổ số kiến thiết</t>
  </si>
  <si>
    <t>Chi đầu tư phát triển khác</t>
  </si>
  <si>
    <t>Chi khoa học và công nghệ (2)</t>
  </si>
  <si>
    <t>Chi trả nợ lãi các khoản do chính quyền địa phương vay (2)</t>
  </si>
  <si>
    <t>Chi bổ sung quỹ dự trữ tài chính (2)</t>
  </si>
  <si>
    <t>CHI CÁC CHƯƠNG TRÌNH MỤC TIÊU</t>
  </si>
  <si>
    <t>Chi các chương trình mục tiêu quốc gia</t>
  </si>
  <si>
    <t xml:space="preserve">Chi các chương trình mục tiêu, nhiệm vụ </t>
  </si>
  <si>
    <t>Kinh phí thực hiện cuộc vận động toàn dân xây dựng nông thôn mới đô thị văn minh</t>
  </si>
  <si>
    <t>CHI CHUYỂN NGUỒN SANG NĂM SAU</t>
  </si>
  <si>
    <t>(2) Theo quy định tại Điều 7, Điều 11 và Điều 39 Luật NSNN, ngân sách huyện, xã không có nhiệm vụ chi nghiên cứu khoa học và công nghệ, chi trả lãi vay, chi bổ sung quỹ dự trữ tài chính.</t>
  </si>
  <si>
    <t>Dự toán</t>
  </si>
  <si>
    <t>TỔNG CHI NGÂN SÁCH ĐỊA PHƯƠNG</t>
  </si>
  <si>
    <t>CHI BỔ SUNG CÂN ĐỐI CHO NGÂN SÁCH CẤP DƯỚI (1)</t>
  </si>
  <si>
    <t xml:space="preserve">Chi đầu tư phát triển (2) </t>
  </si>
  <si>
    <t>Chi khoa học và công nghệ</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</si>
  <si>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</si>
  <si>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</si>
  <si>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</si>
  <si>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</si>
  <si>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</si>
  <si>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</si>
  <si>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</si>
  <si>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</si>
  <si>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bảo đảm xã hội</t>
  </si>
  <si>
    <t>Chi đầu tư khác</t>
  </si>
  <si>
    <t>Chi đầu tư và hỗ trợ vốn cho các doanh nghiệp cung cấp sản phẩm, dịch vụ công ích do Nhà nước đặt hàng, các tổ chức kinh tế,</t>
  </si>
  <si>
    <t>Chi khoa học và công nghệ (3)</t>
  </si>
  <si>
    <t>Chi hoạt động của cơ quan quản lý nhà nước, đảng, đoàn thể</t>
  </si>
  <si>
    <t>Chi trả nợ lãi các khoản do chính quyền địa phương vay (3)</t>
  </si>
  <si>
    <t>Chi bổ sung quỹ dự trữ tài chính (3)</t>
  </si>
  <si>
    <t>Chi Chương trình mục tiêu quốc gia</t>
  </si>
  <si>
    <t>Ghi chi quản lý qua ngân sách</t>
  </si>
  <si>
    <t>Chi trả nợ lãi do chính quyền địa phương vay (1)</t>
  </si>
  <si>
    <t>Chi bổ sung quỹ dự trữ tài chính (1)</t>
  </si>
  <si>
    <t>Chi tạo nguồn, điều chỉnh tiền lương</t>
  </si>
  <si>
    <t>Chi chương trình MTQG</t>
  </si>
  <si>
    <t>Chi chuyển nguồn sang ngân sách năm sau</t>
  </si>
  <si>
    <t>CÁC CƠ QUAN, TỔ CHỨC</t>
  </si>
  <si>
    <t>Trung tâm chính trị huyện</t>
  </si>
  <si>
    <t>Phòng Kinh tế và hạ tầng</t>
  </si>
  <si>
    <t>Phòng giáo dục &amp; đào tạo</t>
  </si>
  <si>
    <t>Phòng Nông nghiệp và Phát triển nông thôn</t>
  </si>
  <si>
    <t>Viện kiểm sát nhân dân</t>
  </si>
  <si>
    <t>Tòa án nhân dân</t>
  </si>
  <si>
    <t>Ban quản lý Đầu tư và xây dựng huyện</t>
  </si>
  <si>
    <t>CHI TRẢ NỢ LÃI CÁC KHOẢN DO CHÍNH QUYỀN ĐỊA PHƯƠNG VAY (1)</t>
  </si>
  <si>
    <t>CHI BỔ SUNG QUỸ DỰ TRỮ TÀI CHÍNH (1)</t>
  </si>
  <si>
    <t>CHI DỰ PHÒNG NGÂN SÁCH</t>
  </si>
  <si>
    <t>CHI TẠO NGUỒN, ĐIỀU CHỈNH TIỀN LƯƠNG</t>
  </si>
  <si>
    <t>CHI BỔ SUNG CÓ MỤC TIÊU CHO NGÂN SÁCH CẤP DƯỚI (2)</t>
  </si>
  <si>
    <t>CHI CHUYỂN NGUỒN SANG NGÂN SÁCH NĂM SAU</t>
  </si>
  <si>
    <t>(2) Ngân sách xã không có nhiệm vụ chi bổ sung cân đối cho ngân sách cấp.</t>
  </si>
  <si>
    <t>Đơn vị: Triệu đồng</t>
  </si>
  <si>
    <t>Chi giao thông</t>
  </si>
  <si>
    <t>Chi nông nghiệp, lâm nghiệp, thủy lợi, thủy sản</t>
  </si>
  <si>
    <t>Ban Quản lý Đầu tư và Xây dựng huyện</t>
  </si>
  <si>
    <t>Ngân sách huyện</t>
  </si>
  <si>
    <t>Tên đơn vị (1)</t>
  </si>
  <si>
    <t>Chương trình mục tiêu quốc gia xây dựng nôn thôn mới</t>
  </si>
  <si>
    <t>Đầu tư phát triển</t>
  </si>
  <si>
    <t>Kinh phí sự nghiệp</t>
  </si>
  <si>
    <t>Vốn trong nước</t>
  </si>
  <si>
    <t>Vốn ngoài nước</t>
  </si>
  <si>
    <t>1= 2+3</t>
  </si>
  <si>
    <t>2=5+12</t>
  </si>
  <si>
    <t>3=8+15</t>
  </si>
  <si>
    <t>4=5+8</t>
  </si>
  <si>
    <t>5=6+7</t>
  </si>
  <si>
    <t>8=9+10</t>
  </si>
  <si>
    <t>11=12+15</t>
  </si>
  <si>
    <t>12=13+14</t>
  </si>
  <si>
    <t>15=16+17</t>
  </si>
  <si>
    <t xml:space="preserve">Ngân sách huyện </t>
  </si>
  <si>
    <r>
      <t xml:space="preserve">Ghi chú: </t>
    </r>
    <r>
      <rPr>
        <i/>
        <sz val="12"/>
        <color indexed="8"/>
        <rFont val="Times New Roman"/>
        <family val="1"/>
      </rPr>
      <t>(1) Chi Chương trình mục tiêu quốc gia ngân sách tỉnh chi tiết đến từng cơ quan, tổ chức và từng huyện. Chi Chương trình mục tiêu quốc gia ngân sách huyện chi tiết đến từng xã. Chi Chương trình mục tiêu quốc gia ngân sách xã chi tiết đến từng cơ quan, tổ chức.</t>
    </r>
  </si>
  <si>
    <t>Thu NSĐP được hưởng theo phân cấp</t>
  </si>
  <si>
    <t>Chia ra</t>
  </si>
  <si>
    <t>Số bổ sung cân đối từ ngân sách cấp trên</t>
  </si>
  <si>
    <t>Số bổ sung thực hiện cải cách tiền lương</t>
  </si>
  <si>
    <t>Tổng chi cân đối NSĐP</t>
  </si>
  <si>
    <t>Thu NSĐP hưởng 100%</t>
  </si>
  <si>
    <t>Thu phân chia</t>
  </si>
  <si>
    <t>Trong đó: Phần NSĐP được hưởng</t>
  </si>
  <si>
    <t>2=3+5</t>
  </si>
  <si>
    <t>9=2+6+7+8</t>
  </si>
  <si>
    <t>Đơn vị: 1.000đồng</t>
  </si>
  <si>
    <t>Tổng chi ngân sách địa phương</t>
  </si>
  <si>
    <t>Tổng chi cân đối ngân sách địa phương</t>
  </si>
  <si>
    <t>Chi chương trình mục tiêu</t>
  </si>
  <si>
    <t>Chi bổ sung quỹ dự trữ tài chính</t>
  </si>
  <si>
    <t>Chi tạo nguồn điều chỉnh tiền lương</t>
  </si>
  <si>
    <t>Bổ sung vốn đầu tư để thực hiện các chương trình mục tiêu, nhiệm vụ</t>
  </si>
  <si>
    <t>Bổ sung vốn sự nghiệp thực hiện các chế độ, chính sách</t>
  </si>
  <si>
    <t>Bổ sung thực hiện các chương trình mục tiêu quốc gia</t>
  </si>
  <si>
    <t>Chi đầu tư từ nguồn vốn trong nước</t>
  </si>
  <si>
    <t>Chi đầu tư từ nguồn thu XSKT (nếu có)</t>
  </si>
  <si>
    <t>Chi giáo dục, đào tạo và dạy nghề</t>
  </si>
  <si>
    <t>1=2+15 +19</t>
  </si>
  <si>
    <t>2=3+9+ 12+13+14</t>
  </si>
  <si>
    <t>3=6+7+8</t>
  </si>
  <si>
    <t>15=16+ 17+18</t>
  </si>
  <si>
    <r>
      <t xml:space="preserve">Ghi chú: </t>
    </r>
    <r>
      <rPr>
        <i/>
        <sz val="12"/>
        <color indexed="8"/>
        <rFont val="Times New Roman"/>
        <family val="1"/>
      </rPr>
      <t>(1) Chi ngân sách tỉnh chi tiết đến từng huyện; chi ngân sách huyện chi tiết đến từng xã.</t>
    </r>
  </si>
  <si>
    <t>(2) Theo quy định tại Điều 7, Điều 11 và Điều 39 Luật NSNN, ngân sách huyện, xã không có nhiệm vụ chi nghiên cứu khoa học và công nghệ.</t>
  </si>
  <si>
    <t>Bổ sung vốn sự nghiệp thực hiện các chế độ, chính sách, nhiệm vụ</t>
  </si>
  <si>
    <t>1=2+3+4</t>
  </si>
  <si>
    <t>Ghi chú: (1) Bổ sung có mục tiêu từ ngân sách cấp tỉnh chi tiết đến từng huyện. Bổ sung có mục tiêu từ ngân sách huyện chi tiết đến từng xã.</t>
  </si>
  <si>
    <t>DỰ TOÁN BỔ SUNG CÓ MỤC TIÊU VỐN SỰ NGHIỆP TỪ NGÂN SÁCH CẤP HUYỆN CHO NGÂN SÁCH TỪNG XÃ</t>
  </si>
  <si>
    <r>
      <t xml:space="preserve">Ghi chú: </t>
    </r>
    <r>
      <rPr>
        <i/>
        <sz val="12"/>
        <color indexed="8"/>
        <rFont val="Times New Roman"/>
        <family val="1"/>
      </rPr>
      <t>(1) Chi bổ sung có mục tiêu từ ngân sách tỉnh chi tiết đến từng huyện; Chi bổ sung có mục tiêu từ ngân sách huyện chi tiết đến từng xã.</t>
    </r>
  </si>
  <si>
    <t>(KHÔNG BAO GỒM NGUỒN NSNN)</t>
  </si>
  <si>
    <t>Kế hoạch năm 2019</t>
  </si>
  <si>
    <t>3=2/1</t>
  </si>
  <si>
    <t>Sự nghiệp giáo dục - đào tạo và dạy nghề</t>
  </si>
  <si>
    <t>Sự nghiệp giáo dục</t>
  </si>
  <si>
    <t>Sự nghiệp đào tạo và dạy nghề</t>
  </si>
  <si>
    <t>Sự nghiệp khoa học và công nghệ</t>
  </si>
  <si>
    <t xml:space="preserve">                                                                                                 </t>
  </si>
  <si>
    <t>Sự nghiệp văn hóa thông tin</t>
  </si>
  <si>
    <t>Sự nghiệp phát thanh truyền hình</t>
  </si>
  <si>
    <t>Thu từ cho thuê mặt bằng đặt trạm viễn thông</t>
  </si>
  <si>
    <t>Sự nghiệp thể dục thể thao</t>
  </si>
  <si>
    <t>Sự nghiệp môi trường</t>
  </si>
  <si>
    <t>( Kèm theo Quyết định số:        /QĐ-UBND, ngày  19/12/2016 của UBND huyện Ia H'Drai )</t>
  </si>
  <si>
    <t>(Kèm theo Quyết định số:        /QĐ-UBND, ngày       /12/2012 của UBND huyện Ia H'Drai)</t>
  </si>
  <si>
    <t xml:space="preserve">                                                                                                                                                                                                                                                                                                                           </t>
  </si>
  <si>
    <t xml:space="preserve">                                                                      </t>
  </si>
  <si>
    <t xml:space="preserve">Đơn vị </t>
  </si>
  <si>
    <t>Tổng số thu</t>
  </si>
  <si>
    <t>Chi tiết các sắc thuế</t>
  </si>
  <si>
    <t>Các loại thu quỹ</t>
  </si>
  <si>
    <t>Thuế 
GTGT</t>
  </si>
  <si>
    <t>Thuế thu nhập
 doanh nghiệp</t>
  </si>
  <si>
    <t>Thuế tài nguyên 
(bao gồm thuế tài nguyên nước)</t>
  </si>
  <si>
    <t>Thu phí, lệ phí khác</t>
  </si>
  <si>
    <t>Thu tiền sử dụng đất</t>
  </si>
  <si>
    <t>Thuế thu
 nhập cá nhân</t>
  </si>
  <si>
    <t>Thuế tiêu thụ đặc biệt</t>
  </si>
  <si>
    <t>Phí bảo vệ môi trường</t>
  </si>
  <si>
    <t>Thuế môn bài</t>
  </si>
  <si>
    <t>Thu tại xã</t>
  </si>
  <si>
    <t xml:space="preserve">   Thuế sử dụng
đất nông nghiệp</t>
  </si>
  <si>
    <t>Thu khác</t>
  </si>
  <si>
    <t>Thu quỹ phòng 
chống lụt bão</t>
  </si>
  <si>
    <t>Thu quỹ 
ANQP</t>
  </si>
  <si>
    <t>Phí 
giao thông 
đường bộ</t>
  </si>
  <si>
    <t>Phí dịch vụ 
lấy nước</t>
  </si>
  <si>
    <t>Cộng</t>
  </si>
  <si>
    <t xml:space="preserve">Tổng thu </t>
  </si>
  <si>
    <t>Điều tiết</t>
  </si>
  <si>
    <t>Tr.đó thu điều tiết 
đưa vào cân đối chi TX</t>
  </si>
  <si>
    <t>Tổng</t>
  </si>
  <si>
    <t xml:space="preserve">Điều </t>
  </si>
  <si>
    <t>điều</t>
  </si>
  <si>
    <t>Thành</t>
  </si>
  <si>
    <t>Điều</t>
  </si>
  <si>
    <t xml:space="preserve">Tổng số </t>
  </si>
  <si>
    <t>Điều tiết
 100%</t>
  </si>
  <si>
    <t>Điều tiết
 10%; 20%</t>
  </si>
  <si>
    <t>số</t>
  </si>
  <si>
    <t>tiết</t>
  </si>
  <si>
    <t>tiền</t>
  </si>
  <si>
    <t>tiết (10%)</t>
  </si>
  <si>
    <t>tiết (100%)</t>
  </si>
  <si>
    <t>tiết (70%)</t>
  </si>
  <si>
    <t xml:space="preserve">      </t>
  </si>
  <si>
    <t>Tiền điện hộ nghèo và hộ chính sách năm 2020</t>
  </si>
  <si>
    <t>cđ</t>
  </si>
  <si>
    <t>I.1</t>
  </si>
  <si>
    <t>I,2</t>
  </si>
  <si>
    <t>I.3</t>
  </si>
  <si>
    <t>mtqg</t>
  </si>
  <si>
    <t xml:space="preserve">Khối Mặt Trận Đoàn thể </t>
  </si>
  <si>
    <t>Phòng Lao dộng Thương binh và xã hội</t>
  </si>
  <si>
    <t>Trung tâm dịch vụ nông nghiệp</t>
  </si>
  <si>
    <t>Trung tâm y tế huyện</t>
  </si>
  <si>
    <t>Ngân hàng chính sách huyện Ia H'Drai</t>
  </si>
  <si>
    <t xml:space="preserve">Trung tâm văn hóa thể thao du lịch và truyền thông huyện </t>
  </si>
  <si>
    <t>Trung tâm dịch vụ môi trường</t>
  </si>
  <si>
    <t>Ngân hàng chính sách huyện</t>
  </si>
  <si>
    <t>Dự án phát triển thị trường lao động và việc làm (cơ sở dữ liệu cung cầu lao động)</t>
  </si>
  <si>
    <t>Dự án phát triển hệ thống dịch vụ hỗ trợ người cai nghiện ma túy, mại dâm và nạn dân bị buôn bán người (phòng chống ma túy (20 trđ), phòng chống mại dâm (10trđ))</t>
  </si>
  <si>
    <t>Kinh phí thực hiện Quyết định 2085/QĐ-TTg ngày 31/10/2016 của Thủ Tường Chính Phủ</t>
  </si>
  <si>
    <t>Kinh phí tổ chức Đại hội Đảng bộ huyện (tạm giao nguồn cân đối)</t>
  </si>
  <si>
    <t>Kinh phí tổ chức kỷ niệm 5 năm thành lập huyện (tạm giao từ nguồn cân đối)</t>
  </si>
  <si>
    <t>Kinh phí sửa chữa xe ô tô và tài sản khác</t>
  </si>
  <si>
    <t>50*4</t>
  </si>
  <si>
    <t>Tr. Đó nguồn bổ sung mục tiêu</t>
  </si>
  <si>
    <t xml:space="preserve">chi thuong xuyen </t>
  </si>
  <si>
    <t>277*173</t>
  </si>
  <si>
    <t>Chi  trả tiền nhuận bút cho cộng tác viên, Kinh phí hoạt động Trang thông tin điện tử huyện, Chi  phát thanh định kỳ (sữa chữa máy móc thiết bị, loa.....)</t>
  </si>
  <si>
    <t>4*4270</t>
  </si>
  <si>
    <t>2*4270</t>
  </si>
  <si>
    <t>Chi hoạt động công tác tài nguyên môi trường, an toàn thực phẩm...</t>
  </si>
  <si>
    <t>Kinh phí thực hiện nhiệm vụ quy hoạch</t>
  </si>
  <si>
    <t>Danh mục dự án</t>
  </si>
  <si>
    <t>Địa điểm xây dựng</t>
  </si>
  <si>
    <t>Đơn vị thực hiện</t>
  </si>
  <si>
    <t>Thời gian KC-HT</t>
  </si>
  <si>
    <t>Kế hoạch năm 2020</t>
  </si>
  <si>
    <t>TMĐT Quyết định đầu tư hoặc điều chỉnh</t>
  </si>
  <si>
    <t>Tổng kế hoạch vốn giai đoạn 2016-2020</t>
  </si>
  <si>
    <t>Vốn đã bố trí đến hết năm 2019</t>
  </si>
  <si>
    <t>Số QĐ, ngày ban hành</t>
  </si>
  <si>
    <t>Tổng (tất cả các nguồn vốn)</t>
  </si>
  <si>
    <t>Tổng số (tất cả các nguồn vốn)</t>
  </si>
  <si>
    <t>Ngân sách địa phương (huyện, xã)</t>
  </si>
  <si>
    <t>Nguồn huy động khác</t>
  </si>
  <si>
    <t>Nguồn  huy động khác</t>
  </si>
  <si>
    <t>Vốn sự nghiệp (1+2+3+4+5+6)</t>
  </si>
  <si>
    <t>Huyện Ia H'Drai</t>
  </si>
  <si>
    <t>Phòng NN&amp;PTNT</t>
  </si>
  <si>
    <t>Thực hiện Đề án Chương trình mỗi xã một sản phẩm</t>
  </si>
  <si>
    <t>Đào tạo nghề cho lao động nông thôn</t>
  </si>
  <si>
    <t>Kinh phí quản lý</t>
  </si>
  <si>
    <t>UBND xã Ia Dom</t>
  </si>
  <si>
    <t>UBND Ia Đal</t>
  </si>
  <si>
    <t>UBND xã Ia Tơi</t>
  </si>
  <si>
    <t>Các hoạt động khác (*)</t>
  </si>
  <si>
    <t>Vốn đầu tư phát triển</t>
  </si>
  <si>
    <t>Thực hiện dự án</t>
  </si>
  <si>
    <t>Các dự án chuyển tiếp hoàn thành sau năm 2019</t>
  </si>
  <si>
    <t>Lưới điện vào điểm dân cư làng cá thôn 7, xã Ia Tơi, huyện Ia H'Drai</t>
  </si>
  <si>
    <t>Trong 556 triệu đồng có 378 triệu đồng nguồn phân cấp bổ sung khác</t>
  </si>
  <si>
    <t>Đường GTNT và hạng mục khác Khu vực làng cá, thôn 7 xã Ia Tơi</t>
  </si>
  <si>
    <t>Đường giao thông Thôn 2 (Nông trường 3 cao su Chư Mon Ray)</t>
  </si>
  <si>
    <t>Đường giao thông nội bộ điểm dân cư số 20, thôn 7, xã Ia Đal</t>
  </si>
  <si>
    <t>Điểm trường mầm non thôn 8 xã Ia Tơi</t>
  </si>
  <si>
    <t xml:space="preserve">1.017 triệu đồng là nguôn tăng thu ngân sách tỉnh </t>
  </si>
  <si>
    <t>Đầu tư cứng hóa mặt Đường vào khu sản xuất số 1, thôn 2, xã Ia Dom</t>
  </si>
  <si>
    <t xml:space="preserve">Trong 4.431 triệu đồng thì có 1.150 triệu đồng nguồn dự phòng và 110 triệu đồng vốn huy động khác </t>
  </si>
  <si>
    <t>Các dự án khởi công mới năm 2020</t>
  </si>
  <si>
    <t>Đầu tư cứng hóa mặt Đường vào khu sản xuất số 2, thôn 2, xã Ia Dom</t>
  </si>
  <si>
    <t>Điểm trường tiểu học thôn 9 xã Ia Tơi</t>
  </si>
  <si>
    <t>Đường GTNT số 3, thôn 1, xã Ia Tơi</t>
  </si>
  <si>
    <t>Đường GTNT NT6-1 thôn 6, xã Ia Đal</t>
  </si>
  <si>
    <t>Đường GTNT Chư Hem-1 thôn Chư Hem</t>
  </si>
  <si>
    <t>Đầu tư cứng hóa mặt Đường vào khu sản xuất thôn 1, xã Ia Dom</t>
  </si>
  <si>
    <t>Đường giao thông nông thôn điểm dân cư 64 thôn Ia Đơr, xã Ia Tơi</t>
  </si>
  <si>
    <t>Nguồn vốn dự phòng ngân sách trung ương</t>
  </si>
  <si>
    <t>1</t>
  </si>
  <si>
    <t>Lưới điện trung tâm điểm dân cư thôn 9, xã Ia Tơi, huyện Ia H'Drai</t>
  </si>
  <si>
    <t>Lưới điện vào điểm dân cư 41 mở rộng (Sau Ủy ban nhân dân xã Ia Tơi) thôn1, xã Ia Tơi.</t>
  </si>
  <si>
    <t>Nhà văn hóa cộng đồng thôn 7</t>
  </si>
  <si>
    <t>Nhà văn hóa cộng đồng thôn 8</t>
  </si>
  <si>
    <t>5</t>
  </si>
  <si>
    <t>Đường GTNT thôn 2, xã Ia Dom (Điểm dân cư phía sau Nông trường Suối Cát)</t>
  </si>
  <si>
    <t>Lưới điện cấp điện điểm dân cư</t>
  </si>
  <si>
    <t>7</t>
  </si>
  <si>
    <t>Nhà văn hóa cộng đồng thôn 1  xã Ia Dom</t>
  </si>
  <si>
    <t>Nhà văn hóa cộng đồng thôn 2  xã Ia Dom</t>
  </si>
  <si>
    <t>Xây dựng điểm trường tiểu học tại NT1-Duy Tân (trường TH-THCS Nguyễn Du), xã Ia Dom</t>
  </si>
  <si>
    <t>Xây dựng lớp Mầm Non (Điểm trường tại NT1-Duy Tân, trường Mầm non Tuổi Ngọc) xã Ia Dom</t>
  </si>
  <si>
    <t>Đường GTNT đội 8, thôn 8, xã Ia Đal</t>
  </si>
  <si>
    <t>Đường GTNT đội 4, thôn 6, xã Ia Đal</t>
  </si>
  <si>
    <t>Đường GTNT thôn 4 đi thôn Chư Hem, xã Ia Đal</t>
  </si>
  <si>
    <t>Đường GTNT đội 7, thôn 8 xã Ia Đal</t>
  </si>
  <si>
    <t>Đường GTNT đội 3, thôn 5 xã Ia Đal</t>
  </si>
  <si>
    <t>Đài truyền thanh và hệ thống loa đến các thôn (TC Thông tin và truyền thông)</t>
  </si>
  <si>
    <t>Đường vào điểm trường thôn 3. xã Ia Đal</t>
  </si>
  <si>
    <t>Đường điện thôn Ia Đal</t>
  </si>
  <si>
    <t>San ủi Sân vận động xã Ia Đal</t>
  </si>
  <si>
    <t>Đơn vị tính: Triệu Đồng</t>
  </si>
  <si>
    <t>Chủ đầu tư</t>
  </si>
  <si>
    <t>Địa điểm XD</t>
  </si>
  <si>
    <t>Điều chỉnh, bổ sung</t>
  </si>
  <si>
    <t>Vốn đã bố trí đến hết năm 2018</t>
  </si>
  <si>
    <t>Dự án 1: Chương trình 30a</t>
  </si>
  <si>
    <t>Vốn sự nghiệp</t>
  </si>
  <si>
    <t>Duy tu bảo dưỡng cơ sở hạ tầng</t>
  </si>
  <si>
    <t>Hỗ trợ phát triển sản xuất, đa dạng hóa sinh kế và nhân rộng mô hình giảm nghèo</t>
  </si>
  <si>
    <t>Dự án 2: Chương trình 135</t>
  </si>
  <si>
    <t>Vốn đầu tư phát triển (135)</t>
  </si>
  <si>
    <t>Đường giao thông số 4 thôn, xã Ia Tơi.</t>
  </si>
  <si>
    <t>Ban QL ĐT&amp;XD huyện</t>
  </si>
  <si>
    <t>2018-2020</t>
  </si>
  <si>
    <t xml:space="preserve">711c/QĐ-UBND huyện ngày 31/10/2018 </t>
  </si>
  <si>
    <t xml:space="preserve">Đường GTNT NT3-1, thôn 3, Ia Dom </t>
  </si>
  <si>
    <t>UBND huyện</t>
  </si>
  <si>
    <t>2018-2019</t>
  </si>
  <si>
    <t xml:space="preserve"> 711b/QĐ-UBND huyện ngày 31/10/2018</t>
  </si>
  <si>
    <t>Đường giao thông nội bộ khu dân cư TT xã Ia Đal (Đ5), Thôn Ia Đal, xã Ia Đal</t>
  </si>
  <si>
    <t xml:space="preserve"> 711a/QĐ-UBND huyện ngày 31/10/2018</t>
  </si>
  <si>
    <t>Đường GTNT NT3-1, thôn 3, xã Ia Dom (GĐ2)</t>
  </si>
  <si>
    <t>2019-2020</t>
  </si>
  <si>
    <t xml:space="preserve"> 499/QĐ-UBND huyện ngày 30/10/2019</t>
  </si>
  <si>
    <t>Dự án 4: Truyền thông và giảm nghèo về thông tin</t>
  </si>
  <si>
    <t>Phòng LĐTB&amp;XH huyện</t>
  </si>
  <si>
    <t>Trung tâm văn hóa - Thể thao - Du lịch và Truyền thông huyện</t>
  </si>
  <si>
    <t>Dự án 5: Nâng cao năng lực và giám sát, đánh giá thực hiện Chương trình</t>
  </si>
  <si>
    <t>Lĩnh vực Tổ chức Nội vụ</t>
  </si>
  <si>
    <t xml:space="preserve">Lĩnh vực Kiểm tra Thanh tra </t>
  </si>
  <si>
    <t>Chi hỗ trợ chi thường xuyên khác cho huyện và xã chưa cân đối được nguồn</t>
  </si>
  <si>
    <t>Hỗ trợ kinh phí hoạt động chi hội</t>
  </si>
  <si>
    <t>Các khoản giảm trừ tiết kiệm</t>
  </si>
  <si>
    <t xml:space="preserve">Tổ chức hoạt động của Đoàn - Hội - Đội </t>
  </si>
  <si>
    <t>Xây dựng triển khai thực hiện kế hoạch hỗ trợ, can thiệp các trường hợp trẻ em bị xâm hại hoặc có nguy cơ bị bạo lực, bóc lột, bỏ rơi và trẻ em có HCĐB</t>
  </si>
  <si>
    <t>Nâng cao năng lực quản lý, cung cấp dịch vụ BVTE (CLB quyền tham gia của trẻ em); năng lực của cha mẹ, người chăm sóc trẻ em và trẻ em về bảo vệ trẻ em</t>
  </si>
  <si>
    <t>xây dựng hoàn thiện cơ sở dự liệu về bảo vệ trẻ em</t>
  </si>
  <si>
    <t>Nâng cao năng lực và hiệu quả quản lý về an toàn vệ sinh lao động</t>
  </si>
  <si>
    <t>Tuyên truyền, huấn luyện giáo dục nâng cao nhận thức, kỹ năng và sự tuân thủ PL về an toàn vệ sinh lao động</t>
  </si>
  <si>
    <t>Vốn đầu tư</t>
  </si>
  <si>
    <t>Chương trình xây dựng nông thôn mới 
(chi tiết tại biểu mục tiêu CTMT quốc gia kèm theo)</t>
  </si>
  <si>
    <t>Chương trình giảm nghèo bền vững 
(chi tiết tại biểu mục tiêu CTMT quốc gia kèm theo)</t>
  </si>
  <si>
    <t>Chi trả chính sách xã hội theo Nghị định 136</t>
  </si>
  <si>
    <t xml:space="preserve">Kinh phí thực hiện nhiệm vụ đảm bảo trật tự an toàn giao thông </t>
  </si>
  <si>
    <t xml:space="preserve">Điều tiết
 </t>
  </si>
  <si>
    <t>Chi đầu tư dự án</t>
  </si>
  <si>
    <t>Chi sự nghiệp giáo dục</t>
  </si>
  <si>
    <t>Chi sự nghiệp nông nghiệp 
(Trung tâm dịch vụ nông nghiệp)</t>
  </si>
  <si>
    <t>Sự nghiệp văn hoá, thông tin, thể dục thể thao (Trung tâm văn hóa thể thao du lịch và truyền thông huyện)</t>
  </si>
  <si>
    <t xml:space="preserve">Chi sự nghiệp thể thao </t>
  </si>
  <si>
    <t>Chi sự nghiệp phát thanh truyền hình (Trung tâm văn hóa thể thao du lịch và truyền thông huyện)</t>
  </si>
  <si>
    <t>Sự nghiệp văn hóa thông tin
 (Trung tâm văn hóa thể thao du lịch và truyền thông huyện)</t>
  </si>
  <si>
    <t>Sự nghiệp thể thao
 (Trung tâm văn hóa thể thao du lịch và truyền thông huyện)</t>
  </si>
  <si>
    <t>Sự nghiệp phát thanh truyền hình
 (Trung tâm văn hóa thể thao du lịch và truyền thông huyện)</t>
  </si>
  <si>
    <t>Cho hoạt động đảm bảo xã hội (Phòng Lao đông 
Thương binh và xã hội)</t>
  </si>
  <si>
    <t>Chi bộ máy hoạt động của hội chữ thập đỏ
 (Phòng Lao đông Thương binh và xã hội)</t>
  </si>
  <si>
    <t>Phòng Lao động Thương binh và xã hội</t>
  </si>
  <si>
    <t xml:space="preserve"> Hỗ trợ kinh phí xét xử đặc biệt, tập huấn, sơ kết Hội thẩm nhân dân của Tòa án nhân dân
</t>
  </si>
  <si>
    <t xml:space="preserve"> Xây dựng triển khai thực hiện kế hoạch hỗ trợ, can thiệp các trường hợp trẻ em bị xâm hại hoặc có nguy cơ bị bạo lực, bóc lột, bỏ rơi và trẻ em có HCĐB</t>
  </si>
  <si>
    <t xml:space="preserve"> Nâng cao năng lực và hiệu quả quản lý về an toàn vệ sinh lao động</t>
  </si>
  <si>
    <t>Phòng Tài chính và Kế hoạch</t>
  </si>
  <si>
    <t>UBND xã Ia Đal</t>
  </si>
  <si>
    <t>UBND Ia Tơi</t>
  </si>
  <si>
    <t>UBND Ia Dom</t>
  </si>
  <si>
    <t>UBND Ia Dđal</t>
  </si>
  <si>
    <t>Thôn 7, Xã Ia Tơi</t>
  </si>
  <si>
    <t>2019-</t>
  </si>
  <si>
    <t>Thôn2, Xã Ia Đal</t>
  </si>
  <si>
    <t>Thôn 7, Xã Ia Ddal</t>
  </si>
  <si>
    <t>Thôn 8, Xã Ia Tơi</t>
  </si>
  <si>
    <t>Thôn 2, Xã Ia Dom</t>
  </si>
  <si>
    <t>Thôn 9, Xã Ia Tơi</t>
  </si>
  <si>
    <t>Thôn 1, Xã Ia Tơi</t>
  </si>
  <si>
    <t>Thôn 6, Xã Ia Đal</t>
  </si>
  <si>
    <t>Thôn Chư Hem, Xã Ia Đal</t>
  </si>
  <si>
    <t>Thôn1, Xã Ia Dom</t>
  </si>
  <si>
    <t>Thôn Ia Dơr, Xã Ia Tơi</t>
  </si>
  <si>
    <t>2020-</t>
  </si>
  <si>
    <t>Thôn 4, Xã Ia Dom</t>
  </si>
  <si>
    <t>Thôn3, Xã Ia Dom</t>
  </si>
  <si>
    <t>Thôn 8, Xã Ia Dal</t>
  </si>
  <si>
    <t>Thôn6, Xã Ia Dal</t>
  </si>
  <si>
    <t>Thôn4, Xã Ia Dal</t>
  </si>
  <si>
    <t>Thôn8, Xã Ia Dal</t>
  </si>
  <si>
    <t>Thôn5, Xã Ia Dal</t>
  </si>
  <si>
    <t>Thôn 3 Xã Ia Dal</t>
  </si>
  <si>
    <t>Thôn Ia Đal. Xã Ia Dal</t>
  </si>
  <si>
    <t>Phòng Nông nghiệp và Phát triển nông thôn huyện</t>
  </si>
  <si>
    <t>UBND Xã Ia Đal</t>
  </si>
  <si>
    <t>CĐ</t>
  </si>
  <si>
    <t>MT</t>
  </si>
  <si>
    <t>Chi đầu tư và hỗ trợ vốn cho
 các doanh nghiệp cung cấp sản phẩm, dịch vụ công ích do Nhà nước đặt hàng, các tổ chức kinh tế, các tổ chức tài chính của địa phương theo quy định của pháp luật</t>
  </si>
  <si>
    <t xml:space="preserve"> Xây dựng triển khai thực hiện kế hoạch 
hỗ trợ, can thiệp các trường hợp trẻ em bị xâm hại hoặc có nguy cơ bị bạo lực, bóc lột, bỏ rơi và trẻ em có HCĐB</t>
  </si>
  <si>
    <t>CHI NGÂN SÁCH HUYỆN THEO LĨNH VỰC</t>
  </si>
  <si>
    <t xml:space="preserve">Chi hoạt động của cơ quan quản lý nhà nước,
 đảng, đoàn thể </t>
  </si>
  <si>
    <t>Kinh phí hỗ trợ phát triển đất trồng lúa
 (Phòng Nông nghiệp và phát triển nông thôn)</t>
  </si>
  <si>
    <t>PHÂN BỔ VỐN CHƯƠNG TRÌNH MỤC TIÊU QUỐC GIA XÂY DỰNG NÔNG THÔN MỚI NĂM 2020</t>
  </si>
  <si>
    <t>PHÂN BỔ VỐN CHƯƠNG TRÌNH MỤC TIÊU QUỐC GIA GIẢM NGHÈO BỀN VỮNG NĂM 2020</t>
  </si>
  <si>
    <t>vh</t>
  </si>
  <si>
    <t>TDTT</t>
  </si>
  <si>
    <t>BVMT</t>
  </si>
  <si>
    <t>KT</t>
  </si>
  <si>
    <t>DBXH</t>
  </si>
  <si>
    <t>khác</t>
  </si>
  <si>
    <t xml:space="preserve">Hỗ trợ lao động nghèo, cận nghèo, đồng bào DTTS đi làm việc có thời hạn ở nước ngoài (Phòng Lao động Thương binh và xã hội) </t>
  </si>
  <si>
    <t>Hỗ trợ phát triển sản xuất liên kết theo chuỗi giá trị: Dự án phát triển sản xuất liên kết theo chuỗi giá trị, găn sản xuất với tiêu thụ sản phẩm cá nuôi lồng bè trên lòng hồ thủy điện Sesan 4.</t>
  </si>
  <si>
    <t>Kinh phí hỗ trợ tiền điện hộ nghèo, hộ chính sách xã hội</t>
  </si>
  <si>
    <t>Dự án phát triển thị trường lao động và việc làm (cơ sở dữ liệu cung cầu lao động) thuộc chương trình mục tiêu giáo dục nghề nghiệp, việc làm và an toàn lao động</t>
  </si>
  <si>
    <t>Dự án tăng cường an toàn lao động, vệ sinh lao động thuộc chương trình mục tiêu giáo dục nghề nghiệp, việc làm và an toàn lao động</t>
  </si>
  <si>
    <t>Dự án phát triển hệ thống bảo vệ trẻ em thuộc chương trình mục tiêu Phát triển hệ thống trợ giúp xã hội</t>
  </si>
  <si>
    <t>Xây dựng hoàn thiện cơ sở dự liệu về bảo vệ trẻ em</t>
  </si>
  <si>
    <t>Chương trình mục tiêu phát triển lâm nghiệp bền vững (Hỗ trợ quản lý bảo vệ rừng)</t>
  </si>
  <si>
    <t>Kinh phí thực hiện "cuộc vận động toàn dân xây dựng nông thôn mới, đô thị văn minh"</t>
  </si>
  <si>
    <t xml:space="preserve">Chi bộ máy sự nghiệp 
</t>
  </si>
  <si>
    <t xml:space="preserve">Kinh phí tăng cường nhiệm vụ An ninh - Quốc phòng quan hệ đối ngoại biên giới </t>
  </si>
  <si>
    <t>Dự án phát triển hệ thống bảo vệ trẻ em 
thuộc chương trình mục tiêu Phát triển hệ thống trợ giúp xã hội</t>
  </si>
  <si>
    <t>Kinh phí quản lý của các ban phòng chống thiên tai, ATTP, phòng chống dịch bệnh....</t>
  </si>
  <si>
    <r>
      <t>Ghi chú:</t>
    </r>
    <r>
      <rPr>
        <i/>
        <sz val="12"/>
        <color indexed="9"/>
        <rFont val="Times New Roman"/>
        <family val="1"/>
      </rPr>
      <t xml:space="preserve"> (1)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r>
  </si>
  <si>
    <t xml:space="preserve">Ghi chú: </t>
  </si>
  <si>
    <t xml:space="preserve">                (*) Hỗ trợ phát triển giáo dục nông thôn; phát triển ngành nghề nông thôn; xử lý, cải thiện môi trường nông thôn; đào tạo, bồi dưỡng kiến thức, năng lực quản lý hành chính, quản lý kinh tế - xã hội chuyên sâu cho cán bộ, công chức xã; nâng cao năng lực cho cán bộ xây dựng nông thôn mới các cấp; duy tu, bảo dưỡng, vận hành các công trình đầu tư sau khi đã hoàn thành và được đưa vào sử dụng trên địa bàn xã; các nội dung, nhiệm vụ khác của Chương trình mục tiêu quốc gia xây dựng nông thôn mới ở cấp xã, do xã thực hiện;…</t>
  </si>
  <si>
    <t>Hà Thị Nga</t>
  </si>
  <si>
    <t>Võ Thị Xuân Uyên</t>
  </si>
  <si>
    <t>Hà Thị Hiên</t>
  </si>
  <si>
    <t>Y Ken</t>
  </si>
  <si>
    <t>Y Sử</t>
  </si>
  <si>
    <t>Y Kha</t>
  </si>
  <si>
    <t>Nguyễn Thị Hoồng</t>
  </si>
  <si>
    <t>Y Bích</t>
  </si>
  <si>
    <t>Y Tuyn</t>
  </si>
  <si>
    <t>Y Phuyn</t>
  </si>
  <si>
    <t>Y Vệ</t>
  </si>
  <si>
    <t>Puth Trinh</t>
  </si>
  <si>
    <t xml:space="preserve">Dương Thị Trà Giang </t>
  </si>
  <si>
    <t>Lê Thị Phương Anh</t>
  </si>
  <si>
    <t>Trương Thị Mỹ Linh</t>
  </si>
  <si>
    <t>Thừa Thị Trang</t>
  </si>
  <si>
    <t>Phạm Thị Kim Anh</t>
  </si>
  <si>
    <t>Nguyễn Thị Quyên</t>
  </si>
  <si>
    <t>Nguyễn Thị Mỹ Khánh</t>
  </si>
  <si>
    <t>Y thuốc</t>
  </si>
  <si>
    <t>Lý Thị Ngoan</t>
  </si>
  <si>
    <t>Dđinh Thị Minh</t>
  </si>
  <si>
    <t>Ngô Thị Hồng</t>
  </si>
  <si>
    <t>Phan Thị Hương</t>
  </si>
  <si>
    <t>Y TuỦY</t>
  </si>
  <si>
    <t>Hà Thị Giang</t>
  </si>
  <si>
    <t>Trần Thị Thu Sương</t>
  </si>
  <si>
    <t>Đặng Thị Thu</t>
  </si>
  <si>
    <t>Lô Thị Kiều Oanh</t>
  </si>
  <si>
    <t>Bùi Thị Vân</t>
  </si>
  <si>
    <t>Nguyễn Hoài Lam</t>
  </si>
  <si>
    <t>Hà Văn Sơn</t>
  </si>
  <si>
    <t>Lương Thị Sen</t>
  </si>
  <si>
    <t>Y Glao</t>
  </si>
  <si>
    <t>Tăng Thị Hương</t>
  </si>
  <si>
    <t>Đỗ Thị Ái Loan</t>
  </si>
  <si>
    <t>Vũ Thị Lan</t>
  </si>
  <si>
    <t>Lại thế thành</t>
  </si>
  <si>
    <t>Rơ Châm Luy</t>
  </si>
  <si>
    <t>Po Ly Hao</t>
  </si>
  <si>
    <t>Hợp đồng</t>
  </si>
  <si>
    <t>Khảo sát địa hình và lập quy hoạch chi tiết (Tỷ lệ 1/500) Điểm dân cư phía Đông trung tâm chính trị - Hành chính huyện Ia H'Drai, tỉnh Kon Tum</t>
  </si>
  <si>
    <t>Cắm mốc giới ra thực địa Quy hoạch chi tiết (Tỷ lệ 1/500) khu thương mại, dịch vụ và dân cư dọc quốc lộ 14C trung tâm huyện lỵ huyện Ia H'Drai</t>
  </si>
  <si>
    <t>Đoàn Thanh niên</t>
  </si>
  <si>
    <t xml:space="preserve">Tổ chức chương trình Tháng 3 biên giới năm </t>
  </si>
  <si>
    <t>KP hoạt động Ban chỉ đạo 04</t>
  </si>
  <si>
    <t>KP hoạt động Ban chỉ đạo 35</t>
  </si>
  <si>
    <t>Phụ cấp trách nhiệm, thâm niên nghề theo
 NĐ 03/2016/NĐ-CP</t>
  </si>
  <si>
    <t>Kinh phí Đại hội Liên hiệp phụ nữ xã</t>
  </si>
  <si>
    <t>Chi tuần tra đường biên cột mốc, hoạt đông an ninh trật tự</t>
  </si>
  <si>
    <t>Hỗ trợ kinh phí hoạt động tuần tra kiểm soát địa bàn bảo vệ bầu cử đại biểu HĐND</t>
  </si>
  <si>
    <t>Đại hội phụ nữ</t>
  </si>
  <si>
    <t>Đại hội Chữ Thập đỏ</t>
  </si>
  <si>
    <t>Hội Cựu chiến binh</t>
  </si>
  <si>
    <t xml:space="preserve">Lập Đồ án Điều chỉnh tổng thể quy hoạch chi tiết (tỷ lệ: 1/500) Trung tâm hành chính xã Ia Đal, huyện Ia H’Drai, tỉnh Kon Tum
</t>
  </si>
  <si>
    <t>Lò Văn Tình</t>
  </si>
  <si>
    <t>Tổng số đối tượng có mặt đến 1/10/2020</t>
  </si>
  <si>
    <t>Đinh Thị Thủy</t>
  </si>
  <si>
    <t>Hoàng Văn Sơn</t>
  </si>
  <si>
    <t>Dương ThỊ Năm</t>
  </si>
  <si>
    <t>Phùng  Thị Kim Thúy</t>
  </si>
  <si>
    <t>TRần Thị Huyền</t>
  </si>
  <si>
    <t>01BC</t>
  </si>
  <si>
    <t>Nguyễn Thị Hoàng Oanh</t>
  </si>
  <si>
    <t>Nguyễn Thị Cúc</t>
  </si>
  <si>
    <t>Nguyễn Thị Phương Dung</t>
  </si>
  <si>
    <t>Đặng Chí Bảo</t>
  </si>
  <si>
    <t>9.2.2.5</t>
  </si>
  <si>
    <t>Biên chế được cấp có thẩm quyền phê duyệt năm 202</t>
  </si>
  <si>
    <t>3 BC</t>
  </si>
  <si>
    <t>Phân cấp hỗ trợ đầu tư xây dựng hạ tầng 
cụm công nghiệp</t>
  </si>
  <si>
    <t>Chi thực hiện công tác quy hoạch, đo đạc, đăng ký quản lý đất đai, cấp giấy chứng nhận xây dựng cơ sở, đăng ký biến động, chỉnh lý hồ sơ địa chính và lập quy hoạch, kế hoạch sử dụng đất</t>
  </si>
  <si>
    <t>Trần Minh Luân</t>
  </si>
  <si>
    <t>Phùng Ngọc Chiến</t>
  </si>
  <si>
    <t>Hội thi tuyên truyền giỏi cấp huyện</t>
  </si>
  <si>
    <t xml:space="preserve">Kinh phí hoạt động Ban phòng chống thiên tai và tìm kiếm cứu nạn, mua vật tư phòng chống thiên tai </t>
  </si>
  <si>
    <t>Hôc trợ chi thường xuyên</t>
  </si>
  <si>
    <t>Kinh phí thực hiện chế độ mai táng phí cho các đối tượng</t>
  </si>
  <si>
    <t>Thu thủy lợi phí, giá dịch vụ thủy lợi</t>
  </si>
  <si>
    <t>Hỗ trợ chi thường xuyên khác cho cấp xã chưa cân đối được nguồn</t>
  </si>
  <si>
    <t>Kinh phí huấn luyện dân quân tự vệ</t>
  </si>
  <si>
    <t xml:space="preserve">                                            </t>
  </si>
  <si>
    <t>81794/xã</t>
  </si>
  <si>
    <t>Mua phần mềm tính lương, lập dự toán lương và cải cách tiền lương</t>
  </si>
  <si>
    <t>Phân cấp hỗ trợ đầu tư xây dựng hạ tầng cụm công nghiệp</t>
  </si>
  <si>
    <t>Kinh phí mua sắm tài sản và sửa chữa xe ô tô và tài sản khác</t>
  </si>
  <si>
    <t>Thu tiền cấp quyền khai thác khoáng sản, tài nguyên khác</t>
  </si>
  <si>
    <t>Kinh phí thực hiện đề án mạng lưới thú y</t>
  </si>
  <si>
    <t>Hỗ trợ phụ cấp cán bộ không chuyên trách thôn từ nguồn hỗ trợ chi thường xuyên cho các xã chưa cân đối</t>
  </si>
  <si>
    <t>Phụ cấp dân quân thường trực cho DQTT</t>
  </si>
  <si>
    <t>Trong đó tiết kiệm 10% chi thường xuyên để thực hiện cải cách tiền lương</t>
  </si>
  <si>
    <t>Tr.đó bổ sung cân đối</t>
  </si>
  <si>
    <t>Trong đó bổ sung mục tiêu</t>
  </si>
  <si>
    <t>Phân cấp đầu tư các công trình cấp bách</t>
  </si>
  <si>
    <t>Chi các tổ công tác thường trực tại các địa bàn xã trung tâm xã (thôn Ia Dơr xã Ia Tơi, thôn 8 xã Ia Đal, thôn 3 xã Ia Dom)</t>
  </si>
  <si>
    <t>Kinh phí hoạt động các chức danh thôn (đã bao gồm kinh phí chi trả cho người trực tiếp tham gia công việc của thôn, tổ dân phố) (Không bao gồm Bí thư; Trưởng thôn; Trưởng Ban công tác mặt trận và Thôn đội trưởng)</t>
  </si>
  <si>
    <t xml:space="preserve">NỘI DUNG </t>
  </si>
  <si>
    <t xml:space="preserve">Tổng chi </t>
  </si>
  <si>
    <t xml:space="preserve">Chi cân đối ngân sách </t>
  </si>
  <si>
    <t xml:space="preserve">Chi đầu tư phát triển </t>
  </si>
  <si>
    <t>Chi đầu tư XDCB</t>
  </si>
  <si>
    <t>Chi từ nguồn thu tiền sử dụng đất</t>
  </si>
  <si>
    <t xml:space="preserve">Chi thường xuyên </t>
  </si>
  <si>
    <t>Dự phòng</t>
  </si>
  <si>
    <t>Chi nộp ngân sách cấp trên</t>
  </si>
  <si>
    <t xml:space="preserve">Chi bổ sung có mục tiêu từ ngân sách cấp trên </t>
  </si>
  <si>
    <t xml:space="preserve">Sự nghiệp môi trường </t>
  </si>
  <si>
    <t>Sự nghiệp văn hóa thể dục thể thao</t>
  </si>
  <si>
    <t>Sự nghiệp đảm bảo xã hội</t>
  </si>
  <si>
    <t xml:space="preserve">Chi quản lý hành chính và các nhiệm vụ chi khác còn lại </t>
  </si>
  <si>
    <t>Kinh phí tăng cường nhiệm vụ An ninh - Quốc phòng quan hệ quốc tế biên giới</t>
  </si>
  <si>
    <t>Giao Tiết kiệm 10% chi thường xuyên để CCTL</t>
  </si>
  <si>
    <t>PhẠM Thị Lựu</t>
  </si>
  <si>
    <t>Xa Thị Thu Hằng</t>
  </si>
  <si>
    <t>Dđinh Thị Hà</t>
  </si>
  <si>
    <t>Hợp đồng 68</t>
  </si>
  <si>
    <t>Trịnh Năng Hiếu</t>
  </si>
  <si>
    <t>Nguyễn Hữu Giang</t>
  </si>
  <si>
    <t>Vi Thị Hương</t>
  </si>
  <si>
    <t>Lâm Thị Mỹ Diệu</t>
  </si>
  <si>
    <t>Biên chế được cấp có thẩm quyền phê duyệt năm 2021</t>
  </si>
  <si>
    <t>02 BC</t>
  </si>
  <si>
    <t>Mô hình nuôi thử nghiệm dúi, ba ba sinh sản, thương phẩm</t>
  </si>
  <si>
    <t>01 BC trống</t>
  </si>
  <si>
    <t>Chi công tác đặc biệt của thường trực (mật phí theo QĐ Thường Trực)
 (an ninh biên giới, trật tự an toàn xã hội, an ninh chính trị...)</t>
  </si>
  <si>
    <t>Kinh phí thực hiện cải cách hành chính, mua bìa trao quyết định bổ nhiệm cán bộ, công chức</t>
  </si>
  <si>
    <t>Tập huấn nghiệp vụ công tác hội</t>
  </si>
  <si>
    <t>Thực hiện mô hình thí điểm các chi hội nông dân nghề nghiệp phát triển kinh tế tập thể, kinh tế hợp tác gắn với cuộc vận động làm thay đổi nếp nghĩ, cách làm của ĐBDTTS, làm cho ĐB DTTS vươn lên thoát nghèo bền vững</t>
  </si>
  <si>
    <t>Đại hội đại biểu Cựu chiến binh huyện khóa II, nhiệm kỳ 2022-2027</t>
  </si>
  <si>
    <t>Hỗ trợ công tác  cuộc vận động "Làm thay đổi nếp nghĩ, cách làm của ĐBDTTS, làm cho ĐBDTTS vươn lên thoát nghèo bền vững"</t>
  </si>
  <si>
    <t>Hỗ trợ 05 mô hình con đường hoa tại (thôn 7, 9 xã Ia Tơi; thôn 1 Ia Muuung Ia Dom, thôn 4,8 xã Ia Đal)</t>
  </si>
  <si>
    <t>Đại hội Đoàn TNCS HCM lần thứ XVI</t>
  </si>
  <si>
    <t>Mua 01 máy tính bàn chuyên dùng để nhập hệ thống Tabmis, 01 tích điện</t>
  </si>
  <si>
    <t>Đối ứng đề tài khoa học công nghệ cấp tỉnh:  mô hình nhân rộng cá Hô trong lồng, bè</t>
  </si>
  <si>
    <t>Ứng dụng công nghệ thông tin vào quản lý ngân sách, quản lý tiền lương</t>
  </si>
  <si>
    <t>HỆ SỐ TIỀN LƯƠNG, PHỤ CẤP VÀ CÁC KHOẢN ĐÓNG GÓP THÁNG 10/2021</t>
  </si>
  <si>
    <t>Lê Duy Cường</t>
  </si>
  <si>
    <t>Đỗ Thái Nguyên</t>
  </si>
  <si>
    <t>Trần Thị Nhàn</t>
  </si>
  <si>
    <t>Võ Thị Thành</t>
  </si>
  <si>
    <t>Võ Thị Hoa</t>
  </si>
  <si>
    <t>A Cự</t>
  </si>
  <si>
    <t>Phạm Thị Thúy Vi</t>
  </si>
  <si>
    <t>Nguyễn Lệ Hiền</t>
  </si>
  <si>
    <t>Võ Thanh Tâm</t>
  </si>
  <si>
    <t>Lương Như Hoa</t>
  </si>
  <si>
    <t>Hồ Thị Ánh Tuyết</t>
  </si>
  <si>
    <t>Lê Thị lành</t>
  </si>
  <si>
    <t>A Vũ</t>
  </si>
  <si>
    <t>Nguyễn Hồ Ngọc An</t>
  </si>
  <si>
    <t>Đinh Thanh Điệp</t>
  </si>
  <si>
    <t>Cao Mạnh Hùng</t>
  </si>
  <si>
    <t>Cao Thanh Sơn</t>
  </si>
  <si>
    <t>Lê Thị Thu</t>
  </si>
  <si>
    <t>Lê Thanh Tùng</t>
  </si>
  <si>
    <t>Puih Hngân</t>
  </si>
  <si>
    <t>Đỗ Thị Trang</t>
  </si>
  <si>
    <t>Trần Quốc Chung</t>
  </si>
  <si>
    <t>07BC</t>
  </si>
  <si>
    <t>Lê Văn Tiến</t>
  </si>
  <si>
    <t>03 BC</t>
  </si>
  <si>
    <t>Nguyễn Thị Huyền</t>
  </si>
  <si>
    <t>Chúc Bá Tú</t>
  </si>
  <si>
    <t>Trần Mai Tài</t>
  </si>
  <si>
    <t>Nguyễn Hứu Thạch</t>
  </si>
  <si>
    <t>Pờ Ly Hảo</t>
  </si>
  <si>
    <t xml:space="preserve"> Nguyễn Thanh Tuấn</t>
  </si>
  <si>
    <t>Trần Văn Tiền</t>
  </si>
  <si>
    <t>Vũ Huy Tưởng</t>
  </si>
  <si>
    <t>Nguyễn Văn Ngọc</t>
  </si>
  <si>
    <t>Trần Xuân Thịnh</t>
  </si>
  <si>
    <t>Tô Ngọc Long</t>
  </si>
  <si>
    <t xml:space="preserve">Pờ Ly Hảo </t>
  </si>
  <si>
    <t>Dương Văn Năm</t>
  </si>
  <si>
    <t>Trần Quý Phương</t>
  </si>
  <si>
    <t xml:space="preserve">Nguyễn Công Sơn </t>
  </si>
  <si>
    <t>Hồ Minh Vương</t>
  </si>
  <si>
    <t>Nguyễn Minh Hùng</t>
  </si>
  <si>
    <t>04 BC</t>
  </si>
  <si>
    <t>lương biên chế</t>
  </si>
  <si>
    <t>Nguyễn Văn Mạnh</t>
  </si>
  <si>
    <t>Trương Đắc Bình</t>
  </si>
  <si>
    <t>Trịnh Thị Dung</t>
  </si>
  <si>
    <t>Bùi Văn Quang</t>
  </si>
  <si>
    <t>Ngô Quốc Việt</t>
  </si>
  <si>
    <t>Lý Cao Cường</t>
  </si>
  <si>
    <t>Phạm Thị Vân</t>
  </si>
  <si>
    <t>Lương Thị Bình</t>
  </si>
  <si>
    <t>Nguyễn Hữu Cường</t>
  </si>
  <si>
    <t>Nguyễn Thị Hồng Diễm</t>
  </si>
  <si>
    <t>Hà Văn Đoàn</t>
  </si>
  <si>
    <t>Nguyễn Khắc Hiền</t>
  </si>
  <si>
    <t>Hà Thị Hiền</t>
  </si>
  <si>
    <t>Lương Thị Mai</t>
  </si>
  <si>
    <t>Kiều Bá Oanh</t>
  </si>
  <si>
    <t>Lục Văn Tùng</t>
  </si>
  <si>
    <t xml:space="preserve"> Nguyễn Văn Xuân</t>
  </si>
  <si>
    <t>Nguyễn Thị Thêu</t>
  </si>
  <si>
    <t>Nguyễn Văn Quân</t>
  </si>
  <si>
    <t>Võ Thị Bích</t>
  </si>
  <si>
    <t>Lê Thị Lan</t>
  </si>
  <si>
    <t>Nguyễn Lâm Trường</t>
  </si>
  <si>
    <t>Mạc Văn Toại</t>
  </si>
  <si>
    <t>Vi Thị Quyết</t>
  </si>
  <si>
    <t>Cao Xuân Thành</t>
  </si>
  <si>
    <t>Võ Anh Hoàng</t>
  </si>
  <si>
    <t>Hoàng Văn Thành</t>
  </si>
  <si>
    <t>Trần Quốc Tuấn</t>
  </si>
  <si>
    <t>Chi thường xuyên theo định mức</t>
  </si>
  <si>
    <t xml:space="preserve">Chi đặc thù </t>
  </si>
  <si>
    <t>Kinh phí trang phục đại biểu HĐND (01 bộ)</t>
  </si>
  <si>
    <t xml:space="preserve">Phân cấp hỗ trợ nông thôn mới 
</t>
  </si>
  <si>
    <t>Tổng kết hội, tặng quà tết cho Hội viên nông dân có hoàn cảnh khó khăn</t>
  </si>
  <si>
    <t xml:space="preserve">Chi công tác đoàn ra đoàn vào, đối ngoại </t>
  </si>
  <si>
    <t>Khoán chi tự in ấn tài liệu các kỳ họp</t>
  </si>
  <si>
    <t>Mua sắm 01 máy tính phục vụ công tác quản lý bí mật nhà nước cho các đơn vị</t>
  </si>
  <si>
    <t xml:space="preserve">Chính sách hỗ trợ theo Nghị định 81/2021/NĐ-CP
</t>
  </si>
  <si>
    <t>Hỗ trợ hoạt động chốt kiểm soát liên ngành (Hạt Kiểm lâm huyện)</t>
  </si>
  <si>
    <t xml:space="preserve">Sự nghiệp văn hóa thể dục thể thao
</t>
  </si>
  <si>
    <t>Hỗ trợ cán bộ bộ</t>
  </si>
  <si>
    <t>Kinh phí hỗ trợ tết trồng cây và ngày môi trường thế giới</t>
  </si>
  <si>
    <t xml:space="preserve">Chi phí quản lý dự án bố trí sắp xếp dân cư trên địa bàn huyện, mua quà tặng cho các hộ dân di dân </t>
  </si>
  <si>
    <t>Hỗ trợ chính sách trợ cấp lần đầu theo Nghị định 76/2019/NĐ-CP của 02 biên chế mới được tuyển dụng</t>
  </si>
  <si>
    <t>Phụ cấp trách nhiệm NĐ 72/2020/NĐ-CP</t>
  </si>
  <si>
    <t xml:space="preserve">Kinh phí hỗ trợ mua sắm tài sản </t>
  </si>
  <si>
    <t>Chi các chính sách học sinh, 
tiền ;lương cho giáo viên mầm non mới bổ sung biên chế năm 2019 (Chính sách quy định tại Nghị định số 105/2020/NĐ-CP quy định chính sách phát triển giáo viên mầm non 362,240.tr.đ ; hỗ trợ học sinh và trường phổ thông ở xã thôn ĐBKK 1,955,722 trđ; Chính sách hỗ trợ theo Nghị định 86/2015/NĐ-CP: 3,037,408 tr.đ; Hỗ trợ tăng cường cơ sở vật chất, trang thiết bị dạy học và sự nghiệp giáo dục khác….4,079,5 tr.đ; hoc bổng và phương tiện học tập cho học sinh khuyết tật 85,744 trđ)</t>
  </si>
  <si>
    <t>Trung tâm dịch vụ môi trường và đô thị</t>
  </si>
  <si>
    <t>Hạt Kiểm lâm</t>
  </si>
  <si>
    <t>Hạt Kiểm lâm huyện</t>
  </si>
  <si>
    <t>Thuế sử dụng đất phi nông nghiệp</t>
  </si>
  <si>
    <t xml:space="preserve">Chi sự nghiệp đào tạo 
</t>
  </si>
  <si>
    <t xml:space="preserve">Chi sự nghiệp môi trường
 </t>
  </si>
  <si>
    <t>Hỗ trợ kinh phí trang bị các bộ cồng chiêng, trống cho các thôn làng ĐBDTTS không có cồng chiêng</t>
  </si>
  <si>
    <t>9.3</t>
  </si>
  <si>
    <t xml:space="preserve">Chi an ninh </t>
  </si>
  <si>
    <t>Chi hoạt động an ninh (Công an huyện)</t>
  </si>
  <si>
    <t xml:space="preserve">Mua sắm 01 máy tính phục vụ công tác quản lý bí mật nhà nước </t>
  </si>
  <si>
    <t>Mua sắm 01 máy tính phục vụ công tác quản lý bí mật nhà nước</t>
  </si>
  <si>
    <t>Kinh phí phục vụ công tác đột xuất của huyện, hội họp định kỳ</t>
  </si>
  <si>
    <t>Kinh phí quản lý văn bản và điều hành VNPT IOFFFICE</t>
  </si>
  <si>
    <t>Giao phòng Tài chính - Kế hoạch thông báo theo tiến độ nguồn thu phát sinh nộp vào ngân sách huyện, thông báo của STC</t>
  </si>
  <si>
    <t>Kinh phí thực hiện nhiệm vụ đảm bảo trật tự an toàn giao thông (Phòng KT-HT)</t>
  </si>
  <si>
    <t>Kinh phí mua thẻ BHYT cho đối tượng Cựu chiến binh, người trực tiếp tham gia kháng chiến bảo vệ Tổ Quốc làm nhiệm vụ Quốc tế Lào, CPC, thanh niên xung phong</t>
  </si>
  <si>
    <t>Qũy lương, phụ cấp các khoản đóng góp theo lương</t>
  </si>
  <si>
    <t>Chi hoạt động môi trường
 (Bao gồm kinh phí quản lý Hồ nước thôn 1 xã Ia Tơi)</t>
  </si>
  <si>
    <t>Chi tập huấn thực hiện công tác phổ cập giáo dục, xóa mù chữ, hỗ trợ điều tra phổ cập</t>
  </si>
  <si>
    <t>Giao phòng 
Tài chính - Kế hoạch thông báo theo tiến độ nguồn thu phát sinh nộp vào ngân sách huyện</t>
  </si>
  <si>
    <t>Kinh phí thực hiện nhiệm vụ đảm bảo trật tự an toàn giao thông</t>
  </si>
  <si>
    <t>Chi hỗ trợ tiền điện hộ nghèo và hộ chính sách xã hội</t>
  </si>
  <si>
    <t>Chi an ninh</t>
  </si>
  <si>
    <t>Chi sự nghiệp y tế, dân số và gia đình</t>
  </si>
  <si>
    <t>Chi sự nghiệp văn hóa thông tin</t>
  </si>
  <si>
    <t>Chi sự nghiệp phát thanh, truyền hình</t>
  </si>
  <si>
    <t>Chi sự nghiệp thể dục thể thao</t>
  </si>
  <si>
    <t>Chi sự nghiệp bảo vệ môi trường</t>
  </si>
  <si>
    <t>Chi hoạt động kinh tế</t>
  </si>
  <si>
    <t>Chi hoạt động quản lý nhà nước, Đảng, đoàn thể</t>
  </si>
  <si>
    <t>Chi khác</t>
  </si>
  <si>
    <t>Trong đó: bao gồm kinh phí hỗ trợ cho đơn vị có thành tích trong thực hiện tăng thu ngân sách nhà nước trên địa bàn (Chi cục thuế và Kho bạc nhà nước huyện 30 triệu đồng/đơn vị)</t>
  </si>
  <si>
    <t>Kinh phí khối Mặt Trận - Đoàn thể</t>
  </si>
  <si>
    <t>Chi công tác  xã hội (Phòng  Lao động Thương binh và xã hội)</t>
  </si>
  <si>
    <t xml:space="preserve">Chi cân đối: </t>
  </si>
  <si>
    <t>Chi SN nông  nghiệp (Trung tâm dịch vụ nông nghiệp)</t>
  </si>
  <si>
    <t xml:space="preserve">Chi SN khuyến nông khuyến lâm </t>
  </si>
  <si>
    <t>Chi lĩnh vực trồng trọt và bảo vệ thực vật</t>
  </si>
  <si>
    <t>Chi trả chính sách xã hội theo Nghị định 20/2021/NĐ-CP và thực hiện Luật người cao tuổi</t>
  </si>
  <si>
    <t>Chi công tác hoạt động hội</t>
  </si>
  <si>
    <t>Phụ cấp trách nhiệm NĐ72/2020/NĐ-CP</t>
  </si>
  <si>
    <t>Kinh phí chỉnh lý tài liệu (tạm tính)</t>
  </si>
  <si>
    <t>Mua trang phục ngành Thanh tra</t>
  </si>
  <si>
    <t>Kinh phí phục vụ tuyển dụng công chức viên chức</t>
  </si>
  <si>
    <t>Chi xây dựng văn bản quy phạm pháp luật và hoàn thiện hệ thống pháp luật</t>
  </si>
  <si>
    <t>KP quản lý quỹ Vì người nghèo</t>
  </si>
  <si>
    <t>Kinh phí tiếp đón, thăm chúc hỏi, chúc mừng một số đối tượng do UBMTTQ thực hiện theo QĐ 39/2014</t>
  </si>
  <si>
    <t>Kinh phí về thành phần cốt cán phong trào tôn giáo</t>
  </si>
  <si>
    <t>Chi công tác chỉ đạo, kiểm tra Mặt trận cơ sở hàng năm</t>
  </si>
  <si>
    <t>Hội thi trưởng ban công tác Mặt trận giỏi</t>
  </si>
  <si>
    <t>Tuyên truyền phổ biến pháp luật cho hội viên nông dân</t>
  </si>
  <si>
    <t>Kinh phí thăm và chúc tết Nguyên Đán các đồn biên phòng, các đơn vị, xã  tuyến biên giới…..</t>
  </si>
  <si>
    <t>Kinh phí hoạt động hội đồng nhân dân ( VP. HĐND-UBND)</t>
  </si>
  <si>
    <t>Kinh phí hoạt động Định kỳ của HĐND huyện</t>
  </si>
  <si>
    <t>Mua máy tính, máy scan, máy in (trong đó 01 máy tính phục vụ công tác quản lý bí mật nhà nước)</t>
  </si>
  <si>
    <t>Kinh phí hoạt động quản lý chuyên môn về dân tộc, y tế</t>
  </si>
  <si>
    <t>Hỗ trợ thực hiện chính sách người có uy tín đồng bào DTTS</t>
  </si>
  <si>
    <t>Kinh phí ban hành văn bản Quy phạm pháp luật (TT 338/2016/TT-BTC)</t>
  </si>
  <si>
    <t>Chi cho hoạt động sự nghiệp Văn Hóa</t>
  </si>
  <si>
    <t>TỔNG NGUỒN THU NSĐP</t>
  </si>
  <si>
    <t>Thu NSĐP hưởng từ các khoản thu phân chia</t>
  </si>
  <si>
    <t>Thu từ quỹ dự trữ tài chính</t>
  </si>
  <si>
    <t>Trong đó: 2% bổ sung nguồn dự toán từ nguồn tăng thu so với dự toán Trung ương giao</t>
  </si>
  <si>
    <t>Trong đó: - Đã bao gồm 70% tăng thu từ nguồn thu tiền thuê đất, bán tài sản trên đất tạo nguồn CCTL theo quy định</t>
  </si>
  <si>
    <t xml:space="preserve">                - Trích 10% thu tiền sử dụng đất, tiền thuê đất để đầu tư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</si>
  <si>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 xml:space="preserve">                - Trích 2% Quỹ phát triển đất tỉnh từ nguồn thu tiền sử dụng đất giao tăng thu</t>
  </si>
  <si>
    <t>Chi từ nguồn viện trợ thuộc nguồn thu NSĐP</t>
  </si>
  <si>
    <t>Chi từ nguồn bội chi ngân sách địa phương</t>
  </si>
  <si>
    <t>Chi các chương trình mục tiêu</t>
  </si>
  <si>
    <t>Chi các chương trình mục tiêu, nhiệm vụ</t>
  </si>
  <si>
    <t>Chi đầu tư thực hiện các chương trình mục tiêu, nhiệm vụ</t>
  </si>
  <si>
    <t>Chi từ nguồn hỗ trợ thực hiện các chế độ, chính sách theo quy định và một số chương trình mục tiêu</t>
  </si>
  <si>
    <t>Từ nguồn vay để trả nợ gốc</t>
  </si>
  <si>
    <t>Từ nguồn bội thu, tăng thu, tiết kiệm chi, kết dư ngân sách cấp tỉnh</t>
  </si>
  <si>
    <t>E</t>
  </si>
  <si>
    <t>TỔNG MỨC VAY CỦA NSĐP (2)</t>
  </si>
  <si>
    <t>Vay để bù đắp bội chi</t>
  </si>
  <si>
    <t>Vay để trả nợ gốc</t>
  </si>
  <si>
    <t>Tổng thu NSNN</t>
  </si>
  <si>
    <t>Thu NSĐP</t>
  </si>
  <si>
    <t>5=3/1</t>
  </si>
  <si>
    <t>6=4/2</t>
  </si>
  <si>
    <t>TỔNG THU NSNN</t>
  </si>
  <si>
    <t>Thuế giá trị gia tăng</t>
  </si>
  <si>
    <t>Thuế thu nhập doanh nghiệp</t>
  </si>
  <si>
    <t>Thuế tài nguyên</t>
  </si>
  <si>
    <t>Thuế tài nguyên nước</t>
  </si>
  <si>
    <t>Thuế tài nguyên khác</t>
  </si>
  <si>
    <t>Thuế tài nguyên rừng</t>
  </si>
  <si>
    <t>4.2</t>
  </si>
  <si>
    <t>4.3</t>
  </si>
  <si>
    <t>Thuế TTĐB hàng nội địa</t>
  </si>
  <si>
    <t>4.4</t>
  </si>
  <si>
    <t>Thuế thu nhập cá nhân</t>
  </si>
  <si>
    <t>Thuế bảo vệ môi trường</t>
  </si>
  <si>
    <t>Lệ phí trước bạ</t>
  </si>
  <si>
    <t xml:space="preserve">Thu phí, lệ phí </t>
  </si>
  <si>
    <t xml:space="preserve"> Phí và lệ phí trung ương</t>
  </si>
  <si>
    <t xml:space="preserve"> Phí và lệ phí địa phương</t>
  </si>
  <si>
    <t xml:space="preserve"> Phí và lệ phí tỉnh</t>
  </si>
  <si>
    <t xml:space="preserve"> Phí và lệ phí huyện</t>
  </si>
  <si>
    <t xml:space="preserve"> Phí và lệ phí xã, phường</t>
  </si>
  <si>
    <t>Thuế sử dụng đất nông nghiệp</t>
  </si>
  <si>
    <t>Tiền cho thuê đất, thuê mặt nước</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</si>
  <si>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</si>
  <si>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</si>
  <si>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</si>
  <si>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</si>
  <si>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</si>
  <si>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Lợi nhuận được chia của Nhà nước và lợi nhuận sau thuế còn lại sau khi trích lập các quỹ của doanh nghiệp nhà nước (5)</t>
  </si>
  <si>
    <t>Chênh lệch thu chi Ngân hàng Nhà nước (5)</t>
  </si>
  <si>
    <t>Tăng thu từ các dự án khai thác quỹ đất so với dự toán Trung ương giao (Bao gồm Ghi thu tiền thuê đất, tiền sử dụng đất tương ứng số tiền đền bù GPMB của các DA đầu tư mà nhà đầu tư đã tự nguyện ứng trước)</t>
  </si>
  <si>
    <t>Trong đó: - Thu tiền thuê đất</t>
  </si>
  <si>
    <t xml:space="preserve">                   - Tiền bán tài sản trên đất</t>
  </si>
  <si>
    <t xml:space="preserve">                  - Tiền sử dụng đất</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</si>
  <si>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</si>
  <si>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</si>
  <si>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</si>
  <si>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</si>
  <si>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</si>
  <si>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</si>
  <si>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viện trợ</t>
  </si>
  <si>
    <t>(1) Doanh nghiệp nhà nước do trung ương quản lý là doanh nghiệp do bộ, cơ quan ngang bộ, cơ quan thuộc Chính phủ, cơ quan khác ở trung ương đại diện Nhà nước chủ sở hữu 100% vốn điều lệ.</t>
  </si>
  <si>
    <t>(2) Doanh nghiệp nhà nước do địa phương quản lý là doanh nghiệp do Ủy ban nhân dân cấp tỉnh đại diện Nhà nước chủ sở hữu 100% vốn điều lệ.</t>
  </si>
  <si>
    <t>(3) Doanh nghiệp có vốn đầu 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</si>
  <si>
    <t>(4) Doanh nghiệp khu vực kinh tế ngoài quốc doanh là các doanh nghiệp thành lập theo Luật doanh nghiệp, Luật các tổ chức tín dụng,trừ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</si>
  <si>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nước,chênh lệch thu, chi Ngân hàng Nhà nước, thu từ dầu thô, thu từ hoạt động xuất, nhập khẩu. Thu chênh lệch thu, chi Ngân hàng Nhà nước chỉ áp dụng đối với thành phố Hà Nội.</t>
  </si>
  <si>
    <t>So sánh</t>
  </si>
  <si>
    <t>3=2-1</t>
  </si>
  <si>
    <t>4=2/1</t>
  </si>
  <si>
    <t xml:space="preserve"> Chi giáo dục - đào tạo và dạy nghề</t>
  </si>
  <si>
    <t xml:space="preserve"> Chi khoa học và công nghệ</t>
  </si>
  <si>
    <t>Chi đầu tư và hỗ trợ vốn cho các doanh nghiệp cung cấp sản phẩm, dịch vụ công ích do Nhà nước đặt hàng, các tổ chức kinh tế, các tổ chức tài chính của địa phương theo quy định của pháp luật</t>
  </si>
  <si>
    <t>Trong đó: 2% bổ sung nguồn dự toán từ nguồn tăng thu so với dự toán Trung ương giao (3)</t>
  </si>
  <si>
    <t>Chi từ nguồn tăng thu từ các dự án khai thác quỹ đất so với dự toán Trung ương giao (phân bổ chi đầu tư các dự án, trích tỷ lệ % nhiệm vụ theo tiến độ nguồn thu thực tế)</t>
  </si>
  <si>
    <t xml:space="preserve">                 - Trích 10% thu tiền sử dụng đất, tiền thuê đất để đầu tư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</si>
  <si>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Chương trình MTQG Giảm nghèo bền vững</t>
  </si>
  <si>
    <t>II.1</t>
  </si>
  <si>
    <t>II.2</t>
  </si>
  <si>
    <t xml:space="preserve">CHI CHUYỂN NGUỒN SANG NĂM SAU </t>
  </si>
  <si>
    <t xml:space="preserve">                định mức phân bổ chi đầu tư phát triển do Ủy ban thường vụ Quốc hội quyết định cộng với (+) số bội chi ngân sách </t>
  </si>
  <si>
    <t xml:space="preserve">               địa phương (nếu có) hoặc trừ đi (-) số bội thu ngân sách địa phương và chi trả nợ lãi (nếu có).</t>
  </si>
  <si>
    <t xml:space="preserve">          (2) Theo quy định tại Điều 7, Điều 11 và Điều 39 Luật NSNN, ngân sách huyện, xã không có nhiệm vụ chi </t>
  </si>
  <si>
    <t xml:space="preserve">             nghiên cứu khoa học và công nghệ, chi trả lãi vay, chi bổ sung quỹ dự trữ tài chính.</t>
  </si>
  <si>
    <t xml:space="preserve">       (3) Trích bổ sung nguồn Dự phòng ngân sách tỉnh theo tiến độ nguồn thu tiền thuê đất, bán tài sản trên đất phát sinh thực nộp vào ngân sách nhà nước</t>
  </si>
  <si>
    <t xml:space="preserve">So sánh </t>
  </si>
  <si>
    <t>BỘI CHI NSĐP/BỘI THU NSĐP</t>
  </si>
  <si>
    <t>Chi từ nguồn tăng thu từ các dự án khai thác quỹ đất so với dự toán tỉnh giao (phân bổ chi đầu tư các dự án, nhiệm vụ theo tiến độ nguồn thu thực tế)</t>
  </si>
  <si>
    <t>Chi nộp trả ngân sách cấp trên</t>
  </si>
  <si>
    <t>Chi trả nợ lãi các khoản do chính quyền địa phương vay</t>
  </si>
  <si>
    <t xml:space="preserve">Chi bổ sung quỹ dự trữ tài chính </t>
  </si>
  <si>
    <t>Chi từ nguồn hỗ trợ thực hiện các chế độ, chính sách cụ thể</t>
  </si>
  <si>
    <t>Chính sách hỗ trợ theo Nghị định 86/2015/NĐ-CP</t>
  </si>
  <si>
    <t>Hỗ trợ thực hiện chính sách đối với người có uy tín đồng bào DTTS</t>
  </si>
  <si>
    <t>Chi  thực hiện các chương trình mục tiêu, nhiệm vụ</t>
  </si>
  <si>
    <t>NGÂN SÁCH CẤP HUYỆN</t>
  </si>
  <si>
    <t>NGÂN SÁCH CẤP XÃ</t>
  </si>
  <si>
    <t xml:space="preserve">Thu từ quỹ dự trữ tài chính </t>
  </si>
  <si>
    <t>Bội chi NSĐP/Bội thu NSĐP</t>
  </si>
  <si>
    <t xml:space="preserve">Bội chi NSĐP/Bội thu NSĐP </t>
  </si>
  <si>
    <t xml:space="preserve">Chi trả nợ lãi các khoản do chính quyền địa phương vay </t>
  </si>
  <si>
    <t>CHI TRẢ NỢ GỐC CỦA NSĐP</t>
  </si>
  <si>
    <t xml:space="preserve">Thu từ khu vực DNNN do trung ương quản lý </t>
  </si>
  <si>
    <t xml:space="preserve">Thu từ khu vực DNNN do địa phương quản lý </t>
  </si>
  <si>
    <t xml:space="preserve">Thu từ khu vực doanh nghiệp có vốn đầu tư nước ngoài </t>
  </si>
  <si>
    <t xml:space="preserve">Thu từ khu vực kinh tế ngoài quốc doanh </t>
  </si>
  <si>
    <t xml:space="preserve">Thu hồi vốn, thu cổ tức </t>
  </si>
  <si>
    <t>Tên quỹ</t>
  </si>
  <si>
    <t>Tổng nguồn vốn phát sinh trong năm</t>
  </si>
  <si>
    <t>Tổng sử dụng nguồn vốn trong năm</t>
  </si>
  <si>
    <t>Chênh lệch nguồn trong năm</t>
  </si>
  <si>
    <t>Trong đó: Hỗ trợ từ NSĐP (nếu có)</t>
  </si>
  <si>
    <t>5=2-4</t>
  </si>
  <si>
    <t>6=1+2-4</t>
  </si>
  <si>
    <t>10=7-9</t>
  </si>
  <si>
    <t>11=6+7-9</t>
  </si>
  <si>
    <t>Quỹ vì người nghèo huyện</t>
  </si>
  <si>
    <t xml:space="preserve">Quỹ cứu trợ huyện </t>
  </si>
  <si>
    <t>k nhập 42,2 tr vào số dư đầu kỳ nữa vì đã đưa vào mục phát sinh trong năm rồi, thu tiền mặt trong năm 2019 : 9,829,000đ</t>
  </si>
  <si>
    <t xml:space="preserve">Quỹ vì người nghèo huyện
TK 3711.3.9082476.00000, NS huyện cấp </t>
  </si>
  <si>
    <t>Khoán kinh phí hoạt động cho Tổ đại biểu Hội đồng nhân dân huyện để thực hiện hoạt động giám sát, khảo sát</t>
  </si>
  <si>
    <t>Chi khoán tiền báo, internet cho ĐBHĐND, 
hoạt động phục vụ các kỳ họp HĐND (bao gồm kinh phí bồi dưỡng Đoàn giám sát, khảo sát)</t>
  </si>
  <si>
    <t>Đơn vị: 1000 đồng</t>
  </si>
  <si>
    <t>Thu từ hàng hóa nhập khẩu</t>
  </si>
  <si>
    <t>Thu từ hàng hóa sản xuất trong nước</t>
  </si>
  <si>
    <r>
      <rPr>
        <b/>
        <i/>
        <sz val="12"/>
        <rFont val="Times New Roman"/>
        <family val="1"/>
      </rPr>
      <t>Ghi chú</t>
    </r>
    <r>
      <rPr>
        <i/>
        <sz val="12"/>
        <rFont val="Times New Roman"/>
        <family val="1"/>
      </rPr>
      <t>:</t>
    </r>
  </si>
  <si>
    <t>Đơn vị:  1.000 đồng</t>
  </si>
  <si>
    <t>Học bổng và phương tiện học tập cho học sinh khuyết tật</t>
  </si>
  <si>
    <r>
      <t xml:space="preserve">  </t>
    </r>
    <r>
      <rPr>
        <b/>
        <i/>
        <sz val="12"/>
        <rFont val="Times New Roman"/>
        <family val="1"/>
      </rPr>
      <t>Ghi chú</t>
    </r>
    <r>
      <rPr>
        <i/>
        <sz val="12"/>
        <rFont val="Times New Roman"/>
        <family val="1"/>
      </rPr>
      <t xml:space="preserve">:(1) Năm đầu thời kỳ ổn định ngân sách, dự toán chi đầu tư phát triển ngân sách địa phương được xác định bằng </t>
    </r>
  </si>
  <si>
    <t>Biểu 46/NS/2020</t>
  </si>
  <si>
    <t>DANH MỤC CÁC CHƯƠNG TRÌNH, DỰ ÁN SỬ DỤNG VỐN NGÂN SÁCH NHÀ NƯỚC NĂM 2022</t>
  </si>
  <si>
    <t>Năng lực thiết kế</t>
  </si>
  <si>
    <t>Thời gian khởi công - hoàn thành</t>
  </si>
  <si>
    <t>Quyết định đầu tư</t>
  </si>
  <si>
    <t>Giá trị khối lượng ước thực hiện từ khởi công đến 31/12/2021</t>
  </si>
  <si>
    <t>Lũy kế vốn đã bố trí đến 31/12/2021</t>
  </si>
  <si>
    <t>Kế hoạch vốn năm 2022</t>
  </si>
  <si>
    <t>Số Quyết định, ngày tháng, năm ban hành</t>
  </si>
  <si>
    <t>Tổng mức đầu tư được duyệt</t>
  </si>
  <si>
    <t>Chia theo nguồn vốn</t>
  </si>
  <si>
    <t>Ngoài nước</t>
  </si>
  <si>
    <t>Ngân sách trung ương</t>
  </si>
  <si>
    <t>Huy động khác</t>
  </si>
  <si>
    <t>Ban Quản lý Đầu tư và xây dựng huyện</t>
  </si>
  <si>
    <t>Chuẩn bị đầu tư</t>
  </si>
  <si>
    <t>Phân cấp đầu tư từ nguồn thu tiền sử dụng đất trong cân đối</t>
  </si>
  <si>
    <t>Đường giao thông từ Trung tâm xã Ia Đal đến tiếp giáp Dự án đường từ cầu Drai đường Tuần tra biên giới tại khu vực Hồ Le</t>
  </si>
  <si>
    <t>2021-2025</t>
  </si>
  <si>
    <t>Quyết định số 411/QĐ-UBND tỉnh ngày 14/5/2021</t>
  </si>
  <si>
    <t>Đường từ thôn 1 đi thôn 9 xã Ia Tơi</t>
  </si>
  <si>
    <t>Quyết định số 390/QĐ-UBND tỉnh  ngày 14/5/2021</t>
  </si>
  <si>
    <t xml:space="preserve">Thực hiện dự án </t>
  </si>
  <si>
    <t>Nguồn vốn phân cấp cân đối theo tiêu chí theo quy định tại Nghị quyết số  63/2020/NQ-HĐND tỉnh</t>
  </si>
  <si>
    <t>Dự án khởi công mới năm 2022</t>
  </si>
  <si>
    <t>Sữa chữa trụ sở Mặt trận tổ quốc Việt Nam huyện Ia H'Drai</t>
  </si>
  <si>
    <t>2012-2025</t>
  </si>
  <si>
    <t>Quyết định số 134/QĐ-UBND ngày 13/5/2021</t>
  </si>
  <si>
    <t>Công trình Đường ĐĐT27 (N40-N53).</t>
  </si>
  <si>
    <t>Quyết định số 231/QĐ-UBND ngày 13/8/2021</t>
  </si>
  <si>
    <t>Công trình Đường ĐĐT30 (N52-N54)</t>
  </si>
  <si>
    <t>Quyết định số 198/QĐ-UBND ngày 21/7/2021</t>
  </si>
  <si>
    <t>Phân cấp hỗ trợ xây dựng nông thôn mới (Ưu tiên đầu tư các công trình GD-ĐT)</t>
  </si>
  <si>
    <t>Dự án chuyển tiếp từ năm 2021 chuyển sang</t>
  </si>
  <si>
    <t>Trường mầm non Tuổi Ngọc (phòng học, phòng chức năng, bếp ăn, nhà công vụ)</t>
  </si>
  <si>
    <t>Quyết định số 235/QĐ-UBND ngày 20/8/2021</t>
  </si>
  <si>
    <t>Trường mầm non Măng Non (bếp ăn, nhà công vụ)</t>
  </si>
  <si>
    <t>Quyết định số 129/QĐ-UBND ngày 12/5/2021</t>
  </si>
  <si>
    <t>Phân cấp hỗ trợ đầu tư các công trình cấp bách</t>
  </si>
  <si>
    <t>Trường Tiểu học - THCS Nguyễn Du, xã Ia Dom huyện Ia H’Drai (Phòng học, phòng bộ môn, thư viện, thiết bị)</t>
  </si>
  <si>
    <t>Quyết định số 202/QĐ-UBND huyện ngày 22/7/2021</t>
  </si>
  <si>
    <r>
      <t xml:space="preserve">Trong: 7.214 triệu 
đồng </t>
    </r>
    <r>
      <rPr>
        <i/>
        <sz val="12"/>
        <rFont val="Times New Roman"/>
        <family val="1"/>
      </rPr>
      <t>(Kế hoạch vốn năm 2021 là 6.310 triệu đồng, kế hoạch vốn năm 2020 chuyển qua là 904 triệu đồng)</t>
    </r>
  </si>
  <si>
    <t>Nguồn thu tiền sử dụng đất trong cân đối</t>
  </si>
  <si>
    <t>Dự án chuyển tiếp từ giai đoạn từ năm 2016 đến năm 2020 sang giai đoạn từ năm 2021 đến năm 2025</t>
  </si>
  <si>
    <t>Dự án khai thác quỹ đất để phát triển kết cấu hạ tầng, bố trí dân cư dọc hai bên Quốc lộ 14C (Đoạn điểm dân cư số 41 – Trung tâm hành chính xã Ia Tơi)</t>
  </si>
  <si>
    <t>3538/UBND tỉnh ngày 29/12/2017</t>
  </si>
  <si>
    <t>Công trình Đường ĐĐT37 (N7-N75)</t>
  </si>
  <si>
    <t>Quyết định số 158/QĐ-UBND ngày 08/6/2021</t>
  </si>
  <si>
    <r>
      <t xml:space="preserve">Trong: 3.837 triệu 
đồng </t>
    </r>
    <r>
      <rPr>
        <i/>
        <sz val="12"/>
        <rFont val="Times New Roman"/>
        <family val="1"/>
      </rPr>
      <t>(Kế hoạch vốn năm 2021 là 1.726 triệu đồng, kế hoạch vốn năm 2020 chuyển qua là 2.111 triệu đồng)</t>
    </r>
  </si>
  <si>
    <t xml:space="preserve">Bãi rác tập trung (Hạng mục: Đường và các công trình phụ trợ) </t>
  </si>
  <si>
    <t>Quyết định số 299a/QĐ-UBND ngày 26/9/2021</t>
  </si>
  <si>
    <t>Công trình Đường ĐĐT32 (N55-N58)</t>
  </si>
  <si>
    <t xml:space="preserve">Quyết định số 211/QĐ-UBND ngày 30/7/2021 </t>
  </si>
  <si>
    <t>Phân cấp đầu tư từ nguồn thu XSKT (Ưu tiên đầu tư các công trình GD-ĐT thực hiện CT MTQG xây dựng nông thôn mới)</t>
  </si>
  <si>
    <t>Trường mầm non Hoa Mai (Phòng học, bếp ăn và hạng mục phụ trợ khác)</t>
  </si>
  <si>
    <t>Quyết định số 113 /QĐ-UBND ngày 06/4/2021</t>
  </si>
  <si>
    <t>Phòng Kinh tế Hạ tầng huyện</t>
  </si>
  <si>
    <t>Nguồn thu tiền sử dụng đất, tiền thuê đất giao tăng thu so với dự toán trung ương giao để đầu tư cho công tác đo đạc, đăng ký đất đai, cấp Giấy chứng nhận, xây dựng cơ sở dữ liệu đất đai và đăng ký biến động, chỉnh lý hồ sơ địa chính thường xuyên</t>
  </si>
  <si>
    <t>Phân cấp thực hiện nhiệm vụ Chi đo đạc, cấp giấy chứng nhận, quản lý đất đai</t>
  </si>
  <si>
    <t>Chi nhiệm vụ quy hoạch</t>
  </si>
  <si>
    <t>Phân cấp ngân sách các xã được hưởng</t>
  </si>
  <si>
    <t>Phụ cấp nghị định  72/2020/NĐ-CP</t>
  </si>
  <si>
    <t>Trồng cây phân tán trên địa bàn huyện Ia H'Drai (Phòng Nông nghiệp và phát triển nông thôn</t>
  </si>
  <si>
    <t xml:space="preserve">Chi sự nghiệp giáo dục đào tạo 
</t>
  </si>
  <si>
    <t>Sự nghiệp khoa học công nghệ ( Phòng Kinh tế và hạ tầng)</t>
  </si>
  <si>
    <t xml:space="preserve">tiết </t>
  </si>
  <si>
    <t xml:space="preserve">Lệ phí
 trước bạ </t>
  </si>
  <si>
    <t>Thao Thị Ngọc Vi</t>
  </si>
  <si>
    <t>Nguyễn Thị Thanh Mai</t>
  </si>
  <si>
    <t>Lê Hồng Tân</t>
  </si>
  <si>
    <t>Nguyễn Thị Hoài Thương</t>
  </si>
  <si>
    <t>Trương Thị Linh</t>
  </si>
  <si>
    <t>Hà Thị  Ngọc</t>
  </si>
  <si>
    <t>Trần Thị Khánh Huyền</t>
  </si>
  <si>
    <t>Dđoàn Thị Minh Châu</t>
  </si>
  <si>
    <t>Hồ Thị Kim Phượng</t>
  </si>
  <si>
    <t>Hoồ Thị Ngọc An</t>
  </si>
  <si>
    <t>Lê Minh Tùng</t>
  </si>
  <si>
    <t>02BC</t>
  </si>
  <si>
    <t>02bc</t>
  </si>
  <si>
    <t>Kinh phí mua 01 máy tính</t>
  </si>
  <si>
    <t>Mua sắm 01 máy tính</t>
  </si>
  <si>
    <t xml:space="preserve">Mua sắm trang thiết bị, thuê bao dịch vụ thực hiện Trung tâm hành chính điều hành thông minh trên địa bàn huyện </t>
  </si>
  <si>
    <t>Tổng số đối tượng có mặt đến 1/7/2022</t>
  </si>
  <si>
    <t>Lê Thị Lành</t>
  </si>
  <si>
    <t>12 BC chưa tuyển</t>
  </si>
  <si>
    <t>Võ Huy Trịnh</t>
  </si>
  <si>
    <t>Y Nguy</t>
  </si>
  <si>
    <t>Hoồ Thị Ánh Tuyết</t>
  </si>
  <si>
    <t>Hà Thị hương</t>
  </si>
  <si>
    <t>Vi Thị Mai</t>
  </si>
  <si>
    <t>Đinh Thị Lợi</t>
  </si>
  <si>
    <t>Y Dung</t>
  </si>
  <si>
    <t>Trần Thị Hà</t>
  </si>
  <si>
    <t>Thống kê đất đai 2023</t>
  </si>
  <si>
    <t>Khoán kinh phí cho tổ chức đại biểu HĐND thực hiện khảo sát, giám sát</t>
  </si>
  <si>
    <t>3.6</t>
  </si>
  <si>
    <t>Tổ chức tọa đàm kỷ niệm 92 năm Ngày thành lập Đoàn thanh niên cộng sản Hồ chí Minh năm 2023</t>
  </si>
  <si>
    <t>Mua 02 máy tính làm việc</t>
  </si>
  <si>
    <t>02 biên chế trống</t>
  </si>
  <si>
    <t>Cao Thị Thúy (nghỉ sinh)</t>
  </si>
  <si>
    <t>9 bc</t>
  </si>
  <si>
    <t>01 bc</t>
  </si>
  <si>
    <t>Aly Ka</t>
  </si>
  <si>
    <t>BÁO CÁO NHU CẦU KINH PHÍ TIỀN LƯƠNG NĂM 2022</t>
  </si>
  <si>
    <t>HỆ SỐ TIỀN LƯƠNG, PHỤ CẤP VÀ CÁC KHOẢN ĐÓNG GÓP THÁNG 7/2022</t>
  </si>
  <si>
    <t>Nhu cầu kinh phí 01 tháng</t>
  </si>
  <si>
    <t>Nhu cầu kinh phí 01 năm</t>
  </si>
  <si>
    <t>Phụ cấp 
thâm niên vượt khung, thâm niên ngành</t>
  </si>
  <si>
    <t>Phụ cấp khu vực</t>
  </si>
  <si>
    <t>24=(5)*1.490</t>
  </si>
  <si>
    <t>25 = (5)*1.490</t>
  </si>
  <si>
    <t>Tổng cộng (I+II+III+IV)</t>
  </si>
  <si>
    <t>Cán bộ, công chức xã</t>
  </si>
  <si>
    <t>Nguyễn Ngọc Quang</t>
  </si>
  <si>
    <t>04 BC trống</t>
  </si>
  <si>
    <t>I.2</t>
  </si>
  <si>
    <t>Nguyễn Thị Ý Nhi</t>
  </si>
  <si>
    <t>Trần Ngọc Quỳnh Hoa</t>
  </si>
  <si>
    <t>Lò Đức Thành</t>
  </si>
  <si>
    <t>Trần Thị Giang Thanh</t>
  </si>
  <si>
    <t>Triệu Thị Khuyên</t>
  </si>
  <si>
    <t>Trần Châu Tùng</t>
  </si>
  <si>
    <t>Đào Thị Bích Trâm</t>
  </si>
  <si>
    <t>Lù Văn Nghiệp</t>
  </si>
  <si>
    <t>Phạm Tất Thành</t>
  </si>
  <si>
    <t xml:space="preserve">Lữ Văn Luận </t>
  </si>
  <si>
    <t>Ngô Hoài Việt</t>
  </si>
  <si>
    <t>Lữ Văn Nhâm</t>
  </si>
  <si>
    <t>Lữ Văn Hoành</t>
  </si>
  <si>
    <t>PC chức vụ chỉ huy  dân quân</t>
  </si>
  <si>
    <t>Lữ Văn Tươi</t>
  </si>
  <si>
    <t>Lữ Xuân Sơn</t>
  </si>
  <si>
    <t>Vi Văn Hiền</t>
  </si>
  <si>
    <t>Lộc Văn Bình</t>
  </si>
  <si>
    <t>Lữ Văn Luận</t>
  </si>
  <si>
    <t>Hứa Văn Ngọc</t>
  </si>
  <si>
    <t>A Rinh</t>
  </si>
  <si>
    <t>Vi Văn Thịnh</t>
  </si>
  <si>
    <t>A Thụ</t>
  </si>
  <si>
    <t>Bùi Văn Thái</t>
  </si>
  <si>
    <t>Phan Văn Đường</t>
  </si>
  <si>
    <t>Vi Đình Khuyển</t>
  </si>
  <si>
    <t>Triệu Hữu Lâm</t>
  </si>
  <si>
    <t>Lò Văn Liện</t>
  </si>
  <si>
    <t>Phạm Thị Duyên</t>
  </si>
  <si>
    <t>Nguyễn Tiến Bắc</t>
  </si>
  <si>
    <t>Nông Văn Bàn</t>
  </si>
  <si>
    <t>Hà Văn Quý</t>
  </si>
  <si>
    <t>Cầm Bá Chi</t>
  </si>
  <si>
    <t>Vũ Văn Cương</t>
  </si>
  <si>
    <t>Vi Văn Đề</t>
  </si>
  <si>
    <t>Nông Văn Kế</t>
  </si>
  <si>
    <t>Hà Quý Tài</t>
  </si>
  <si>
    <t>Lê Viết Vĩnh</t>
  </si>
  <si>
    <t>Lương Văn Biêng</t>
  </si>
  <si>
    <t>Phạm Văn Thân</t>
  </si>
  <si>
    <t>Hà Văn Hùng</t>
  </si>
  <si>
    <t>Hà Văn Tình</t>
  </si>
  <si>
    <t>Vi Văn Chuân</t>
  </si>
  <si>
    <t>Hà Quang Châm</t>
  </si>
  <si>
    <t>Hà Văn Chắc</t>
  </si>
  <si>
    <t>Đinh Trọng Thủy</t>
  </si>
  <si>
    <t>Lương Văn Quyền</t>
  </si>
  <si>
    <t>Hà Văn Ưng</t>
  </si>
  <si>
    <t>PC Thâm niên dân quân tự vệ</t>
  </si>
  <si>
    <t>Lò Văn Hoàng</t>
  </si>
  <si>
    <t>Đàm Thanh Huy</t>
  </si>
  <si>
    <t>Trần Phạm Trung Nam</t>
  </si>
  <si>
    <t>Lò Văn Tiến</t>
  </si>
  <si>
    <t>Lò Văn Quyết</t>
  </si>
  <si>
    <t>Quang Trần Phú</t>
  </si>
  <si>
    <t>Vũ Trọng Trung</t>
  </si>
  <si>
    <t>Hà Văn Chiến</t>
  </si>
  <si>
    <t>Phạm Thị Quý</t>
  </si>
  <si>
    <t>Võ Tấn Hạnh</t>
  </si>
  <si>
    <t>A Hiệp</t>
  </si>
  <si>
    <t>Lê Bá Tùng</t>
  </si>
  <si>
    <t>Nguyễn Thanh Tân</t>
  </si>
  <si>
    <t>Y Hiêng Niê K'Siêng</t>
  </si>
  <si>
    <t>Đinh Thị Kim Oanh</t>
  </si>
  <si>
    <t>Võ Văn Quang</t>
  </si>
  <si>
    <t>Mai Viết Thách</t>
  </si>
  <si>
    <t>Trần Thanh Cung</t>
  </si>
  <si>
    <t>Nông Thế Lập</t>
  </si>
  <si>
    <t>Nguyễn Quang Tuấn</t>
  </si>
  <si>
    <t>Lê Minh Anh</t>
  </si>
  <si>
    <t>Lường Văn Thoại</t>
  </si>
  <si>
    <t>Vi Văn Công</t>
  </si>
  <si>
    <t>Lương Thanh Đắc</t>
  </si>
  <si>
    <t>Trịnh Hùng Cường</t>
  </si>
  <si>
    <t>Nguyễn Trọng Đồng</t>
  </si>
  <si>
    <t>Mai Viết Hà</t>
  </si>
  <si>
    <t>Phạm Văn Thắng</t>
  </si>
  <si>
    <t>Lò Văn Quý</t>
  </si>
  <si>
    <t>Lô Văn Hợi</t>
  </si>
  <si>
    <t>Lường Văn Tuấn</t>
  </si>
  <si>
    <t>Lê Văn Cường</t>
  </si>
  <si>
    <t>Lê Văn Tùng</t>
  </si>
  <si>
    <t>Đặng Văn Điềm</t>
  </si>
  <si>
    <t>III.1</t>
  </si>
  <si>
    <t>III.2</t>
  </si>
  <si>
    <t>III.3</t>
  </si>
  <si>
    <t>IV.1</t>
  </si>
  <si>
    <t>IV.2</t>
  </si>
  <si>
    <t>Nguyễn Duy Cầu</t>
  </si>
  <si>
    <t>IV.3</t>
  </si>
  <si>
    <t>NHU CẦU KINH PHÍ NÂNG LƯƠNG NGẠCH BẬC NĂM 2023</t>
  </si>
  <si>
    <t>Họ và tên</t>
  </si>
  <si>
    <t>Tổng hệ số lương cũ</t>
  </si>
  <si>
    <t>Tổng hệ số lương mới</t>
  </si>
  <si>
    <t>Chênh lệch hệ số lương cũ và lương mới</t>
  </si>
  <si>
    <t>Nhu cầu  kinh phí nâng lương ngạch bậc năm 2023</t>
  </si>
  <si>
    <t>Tổng cộng hệ số</t>
  </si>
  <si>
    <t>Hệ số lương</t>
  </si>
  <si>
    <t>Phụ cấp thu hút</t>
  </si>
  <si>
    <t>Phụ cấp công vụ</t>
  </si>
  <si>
    <t>Phụ cấp thâm niên nghề</t>
  </si>
  <si>
    <t>Phụ cấp ưu đãi</t>
  </si>
  <si>
    <t>Phụ cấp đặc biệt</t>
  </si>
  <si>
    <t>Phụ cấp công tác Đảng Đoàn thể</t>
  </si>
  <si>
    <t>Phụ cấp khác</t>
  </si>
  <si>
    <t>Mức trích bảo hiểm</t>
  </si>
  <si>
    <t>Phí, lệ phí, sửa chữa nhỏ xe ô tô</t>
  </si>
  <si>
    <t>Mua 01 máy tính  phục vụ công tác chuyên môn</t>
  </si>
  <si>
    <t>Kinh phí thuê dịch vụ bưu chính công ích đảm nhận một số công việc trong tiếp nhận, trả kết quả giải quyết TTHC</t>
  </si>
  <si>
    <t>Quy hoạch chi tiết (tỷ lệ 1/500)Khu dân cư phía Đông trung tâm huyện Ia H'Drai tỉnh Kon Tum</t>
  </si>
  <si>
    <t>Trần Thị y</t>
  </si>
  <si>
    <t>Phòng Nông nghiệp và PTNT</t>
  </si>
  <si>
    <t>Thân Văn Hoàn</t>
  </si>
  <si>
    <t>Phòng Lao động TBXH</t>
  </si>
  <si>
    <t>Chi Trợ cấp lần đầu khi nhận công tác ở vùng có điều kiện kinh tế - xã hội đặc biệt khó khăn theo Nghị định số 76/2019/NĐ-CP ngày 08/10/2019</t>
  </si>
  <si>
    <t>Lương và các khoản theo lương, chính sách của cán bộ công chức viên chức tạm tính khi thay đổi  trong năm</t>
  </si>
  <si>
    <t>Kinh phí phục vụ hoạt động của Ban chỉ đạo người Việt Nam ưu tiên dùng hàng Việt Nam (Thông tư 89/2018/TT-BTC)</t>
  </si>
  <si>
    <t>Chi xăng xe, các chi phí phục vụ hoạt động chung</t>
  </si>
  <si>
    <t>Kinh phí hoạt động đặc thù TT huyện Ủy</t>
  </si>
  <si>
    <t>Trung tâm văn hóa</t>
  </si>
  <si>
    <t>Uông Hữu Thỉnh</t>
  </si>
  <si>
    <t>Lương do chuyển vùng thuộc nguồn CCTL</t>
  </si>
  <si>
    <t>Chi hoạt động của Ban Thanh tra nhân dân, tổ hòa giải, Ban giám sát cộng đồng, hoạt động tổ cộng tác</t>
  </si>
  <si>
    <t>Kinh phí thực hiện cuộc vận động toàn dân xây dựng nông thôn mới đô thị văn minh, hỗ trợ kinh phí vận động làm theo nếp nghĩ cách làm của ĐBDTTS</t>
  </si>
  <si>
    <t>Tổng cân đối</t>
  </si>
  <si>
    <t>Kinh phí mua tivi phòng họp trực tuyến, hệ thống camera Hội trường trung tâm, hệ thống trực tuyến hội trường trung tâm tầng 1 (phòng họp trực tuyến 2)</t>
  </si>
  <si>
    <t>Bảo vệ chăm sóc cây xanh khuôn viên Ủy ban nhân dân huyện</t>
  </si>
  <si>
    <t>Chi hoạt động công tác tài nguyên môi trường, an toàn thực phẩm</t>
  </si>
  <si>
    <t>01 biên chế trống</t>
  </si>
  <si>
    <t>Chi ngân sách cấp huyện năm 2022 (cân đối)</t>
  </si>
  <si>
    <t>Đầu tư hệ thống Đài truyền thanh ứng dụng công nghệ thông tin</t>
  </si>
  <si>
    <t>Bổ sung có mục tiêu kinh phí hỗ trợ thường xuyên hàng tháng cho chức danh đôi trưởng, đội phó dân phòng</t>
  </si>
  <si>
    <t>Tiền điện khuôn viên</t>
  </si>
  <si>
    <t>Chỉnh lý tài liệu</t>
  </si>
  <si>
    <t>Tiết kiệm thêm 10% NSSN so với dự toán năm 2022 đối với QLHC</t>
  </si>
  <si>
    <t>Trong đó tiết kiệm 10% thêm dự toán 2023 so năm 2022 để thực hiện nhiệm vụ cấp bách</t>
  </si>
  <si>
    <t>Hỗ trợ Đại hội Công đoàn huyện lần thứ VI nhiệm kỳ 2023 - 2028 (Liên đoàn lao động huyện)</t>
  </si>
  <si>
    <t>Chi xăng xe phục vụ công tác chung khối MTĐT thực hiện công tác chuyên môn</t>
  </si>
  <si>
    <t>Kinh phí thực hiện hỗ trợ thường xuyên hàng tháng cho chức danh đội trưởng, đội phó dân phòng</t>
  </si>
  <si>
    <t>Trong đó mục tiêu:</t>
  </si>
  <si>
    <t>Thu tiền cho thuê mặt đất mặt nước</t>
  </si>
  <si>
    <t>Chương trình mục tiêu quốc gia phát triển kinh tế xã hội vùng đồng bào dân tộc thiểu số và miền núi</t>
  </si>
  <si>
    <t>Chương trình mục tiêu quốc xây dựng nông thôn mới</t>
  </si>
  <si>
    <t>Chi chương trình Mục tiêu quốc gia (vốn sự nghiệp)</t>
  </si>
  <si>
    <t>Thực hiện Đề án phát triển lâm nghiệp bền vững trên đến năm 2025 (phòng Nông nghiệp và phát triển nông thôn)</t>
  </si>
  <si>
    <t>Liên đoàn lao động huyện</t>
  </si>
  <si>
    <t>Đối ứng vốn sự nghiệp chương trình MTQG (vốn sự nghiệp)</t>
  </si>
  <si>
    <t>DỰ TOÁN NGÂN SÁCH TRUNG ƯƠNG NĂM 2023 (NGUỒN VỐN SỰ NGHIỆP)
THỰC HIỆN CHƯƠNG TRÌNH MỤC TIÊU QUỐC GIA PHÁT TRIỂN KINH TẾ - XÃ HỘI VÙNG ĐỒNG BÀO DÂN TỘC THIỂU SỐ VÀ MIỀN NÚI GIAI ĐOẠN 2021-2030, GIAI ĐOẠN I: 2021-2025 TRÊN ĐỊA BÀN HUYỆN</t>
  </si>
  <si>
    <t>Đơn vị tính: Triệu đồng</t>
  </si>
  <si>
    <t>Đơn vị, địa phương</t>
  </si>
  <si>
    <t>Chi tiết dự án thành phần</t>
  </si>
  <si>
    <t>Dự án 1</t>
  </si>
  <si>
    <t>Dự án 3</t>
  </si>
  <si>
    <t>Dự án 4 (TDA 1)</t>
  </si>
  <si>
    <t>Dự án 5</t>
  </si>
  <si>
    <t>Dự án 6</t>
  </si>
  <si>
    <t>Dự án 7</t>
  </si>
  <si>
    <t>Dự án 8</t>
  </si>
  <si>
    <t>Dự án 9</t>
  </si>
  <si>
    <t>Dự án 10</t>
  </si>
  <si>
    <t>Chi tiết tiểu dự án</t>
  </si>
  <si>
    <t>TDA 1</t>
  </si>
  <si>
    <t>TDA 2</t>
  </si>
  <si>
    <t>TDA 3</t>
  </si>
  <si>
    <t>TDA 4</t>
  </si>
  <si>
    <t>Phòng Giáo dục và Đào tạo huyện</t>
  </si>
  <si>
    <t>Phòng Tư pháp huyện</t>
  </si>
  <si>
    <t>Hội Liên hiệp phụ nữ huyện</t>
  </si>
  <si>
    <t xml:space="preserve">Ủy ban MTTQ Việt Nam huyện </t>
  </si>
  <si>
    <t>Ghi chú:</t>
  </si>
  <si>
    <t>Các dự án thuộc Chương trình mục tiêu quốc gia phát triển kinh tế - xã hội vùng đồng bào dân tộc thiểu số và miền núi giai đoạn 2021-2030, giai đoạn I: 2021 - 2025</t>
  </si>
  <si>
    <t>Dự án 1: Giải quyết tình trạng thiếu đất ở, nhà ở, đất sản xuất, nước sinh hoạt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</si>
  <si>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</si>
  <si>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</si>
  <si>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</si>
  <si>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</si>
  <si>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</si>
  <si>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Dự án 5: Phát triển giáo dục đào tạo nâng cao chất lượng nguồn nhân lực</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</si>
  <si>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</si>
  <si>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</si>
  <si>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</si>
  <si>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</si>
  <si>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</si>
  <si>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</si>
  <si>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</si>
  <si>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</si>
  <si>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</si>
  <si>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</si>
  <si>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</si>
  <si>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</si>
  <si>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</si>
  <si>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</si>
  <si>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ĐVT: Triệu đồng</t>
  </si>
  <si>
    <t>TỔNG VỐN</t>
  </si>
  <si>
    <t>Hỗ trợ xây dựng huyện trắng xã NTM</t>
  </si>
  <si>
    <t>Xây dựng huyện NTM</t>
  </si>
  <si>
    <t>Mô hình chỉ đạo điểm phát triển chuỗi giá trị gắn với vùng nguyên liệu thuộc CT OCOP</t>
  </si>
  <si>
    <t>Hỗ trợ các dự án liên kết, kế hoạch liên kết chuỗi giá trị sản phẩm nông nghiệp</t>
  </si>
  <si>
    <t>Hỗ trợ xây dựng và phát triển hiệu quả các vùng nguyên liệu tập trung, chuyển đổi cơ cấu sản xuất, góp phần thúc đẩy chuyển đổi số trong nông nghiệp</t>
  </si>
  <si>
    <t>Triển khai Chương trình mỗi xã một sản phẩm (OCOP)</t>
  </si>
  <si>
    <t>Nâng cao hiệu quả hoạt động của các hình thức tổ chức sản xuất</t>
  </si>
  <si>
    <t>Thực hiện Chương trình phát triển du lịch nông thôn trong xây dựng nông thôn mới</t>
  </si>
  <si>
    <t>Thực hiện Chương trình chuyển đổi số trong xây dựng nông thôn mới, hướng tới nông thôn mới thông minh</t>
  </si>
  <si>
    <t>Các hoạt động về nâng cao chất lượng, phát huy vai trò của mặt trận tổ quốc và các tổ chức chính trị - xã hội trong xây dựng nông thôn mới</t>
  </si>
  <si>
    <t>Chi 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</si>
  <si>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</si>
  <si>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Chương trình tăng cường bảo vệ môi trường, an toan thực phẩm và cấp nước sạch nông thôn trong xây dựng NTM</t>
  </si>
  <si>
    <t>Chương trình nâng cao chất lượng, hiệu quả thực hiện tiêu chí an ninh, trật tự trong xây dựng NTM</t>
  </si>
  <si>
    <t>Kinh phí quản lý Chương trình</t>
  </si>
  <si>
    <t>Các hoạt động khác tại các địa phương (*)</t>
  </si>
  <si>
    <t>Cấp tỉnh</t>
  </si>
  <si>
    <t>Sở Nông nghiệp và PTNT</t>
  </si>
  <si>
    <t>Sở Văn hóa, Thể thao và Du lịch</t>
  </si>
  <si>
    <t>Văn phòng Điều phối NTM tỉnh</t>
  </si>
  <si>
    <t>Hội Liên hiệp Phụ nữ tỉnh</t>
  </si>
  <si>
    <t>Hội Nông dân tỉnh</t>
  </si>
  <si>
    <t>Tỉnh đoàn</t>
  </si>
  <si>
    <t>Sở Thông tin và truyền thông</t>
  </si>
  <si>
    <t>UBMTTQ Việt Nam tỉnh</t>
  </si>
  <si>
    <t>Công an tỉnh</t>
  </si>
  <si>
    <t>Thành phố Kon Tum</t>
  </si>
  <si>
    <t>Huyện Đăk Hà</t>
  </si>
  <si>
    <t>Huyện Đăk Tô</t>
  </si>
  <si>
    <t>Huyện Ngọc Hồi</t>
  </si>
  <si>
    <t>Huyện Tu Mơ Rông</t>
  </si>
  <si>
    <t>Huyện Đăk Glei</t>
  </si>
  <si>
    <t>Huyện Sa Thầy</t>
  </si>
  <si>
    <t>Huyện Kon Rẫy</t>
  </si>
  <si>
    <t>Huyện Kon Plông</t>
  </si>
  <si>
    <t>Ngân sách Trung ương</t>
  </si>
  <si>
    <t xml:space="preserve">Huyện Ia H'Drai </t>
  </si>
  <si>
    <t>Ngân sách điah phương</t>
  </si>
  <si>
    <t>Tộng cộng</t>
  </si>
  <si>
    <t>DỰ TOÁN NGÂN SÁCH ĐỊA PHƯƠNG NĂM 2023 (NGUỒN VỐN SỰ NGHIỆP)</t>
  </si>
  <si>
    <t>Dự án 2</t>
  </si>
  <si>
    <t>Dự án 4</t>
  </si>
  <si>
    <t xml:space="preserve">Tổng  </t>
  </si>
  <si>
    <t>Vốn SN</t>
  </si>
  <si>
    <t>Cấp thuyện</t>
  </si>
  <si>
    <t>Phòng Lao động - Thương binh và Xã hội</t>
  </si>
  <si>
    <t>Ia Dom</t>
  </si>
  <si>
    <t>Ia Tơi</t>
  </si>
  <si>
    <t>Các dự án thuộc Chương trình mục tiêu quốc gia giảm nghèo bền vững giai đoạn 2021-2025</t>
  </si>
  <si>
    <t>Dự án 1: Hỗ trợ đầu tư phát triển hạ tầng kinh tế - xã hội các huyện nghèo</t>
  </si>
  <si>
    <t>Tiểu dự án 1. Hỗ trợ đầu tư phát triển hạ tầng kinh tế - xã hội các huyện nghèo</t>
  </si>
  <si>
    <t>Dự án 2: Đa dạng hóa sinh kế, phát triển mô hình giảm nghèo</t>
  </si>
  <si>
    <t>Dự án 3: Hỗ trợ phát triển sản xuất, cải thiện dinh dưỡng</t>
  </si>
  <si>
    <t>Tiểu dự án 1. Hỗ trợ phát triển sản xuất trong lĩnh vực nông nghiệp</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</si>
  <si>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</si>
  <si>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</si>
  <si>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</si>
  <si>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</si>
  <si>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</si>
  <si>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</si>
  <si>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</si>
  <si>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</si>
  <si>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</si>
  <si>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1: Nâng cao năng lực thực hiện Chương trình</t>
  </si>
  <si>
    <t>Tiểu dự án 2: Giám sát, đánh giá</t>
  </si>
  <si>
    <t>Dự án 1  tiểu dự án 1</t>
  </si>
  <si>
    <t>Dự án 3 tiểu dự án 1</t>
  </si>
  <si>
    <t>Tiểu dự 1</t>
  </si>
  <si>
    <t>Tiểu dự án 2</t>
  </si>
  <si>
    <t>Tiểu dự án 3</t>
  </si>
  <si>
    <t>Tiểu dự án 1</t>
  </si>
  <si>
    <t>Hỗ trợ Đại hội Công đoàn huyện lần thứ VI nhiệm kỳ 2023 - 2028 (Liên đoàn lao độn huyện)</t>
  </si>
  <si>
    <t>Đối ứng mục tiêu kinh phí ngân sách địa phương hỗ trợ CTMTQG</t>
  </si>
  <si>
    <t>Đối ứng vốn sự nghiệp CTMTQG xây dựng nông thôn mới</t>
  </si>
  <si>
    <t xml:space="preserve">Phân cấp hỗ trợ nông thôn mới </t>
  </si>
  <si>
    <t>Quỹ lương 01 biên chế sự nghiệp (ngân sách huyện)</t>
  </si>
  <si>
    <t>Chương trình mục tiêu quốc gia vùng đồng bào dân tộc thiểu số và miền núi giai đoạn 2021-2030, giai đoạn I: 2021 - 2025</t>
  </si>
  <si>
    <t>Phòng Tư Pháp</t>
  </si>
  <si>
    <t>Hội Liên hiệp phụ nữ</t>
  </si>
  <si>
    <t>Ủy ban MTTQ VN</t>
  </si>
  <si>
    <t>9 = 2-7-8</t>
  </si>
  <si>
    <r>
      <t>Ghi chú:</t>
    </r>
    <r>
      <rPr>
        <i/>
        <sz val="12"/>
        <rFont val="Times New Roman"/>
        <family val="1"/>
      </rPr>
      <t xml:space="preserve"> (1) Theo quy định tại Điều 7, Điều 11 Luật NSNN, ngân sách huyện, xã không có nhiệm vụ chi trả lãi vay, chi bổ sung quỹ dự trữ tài chính.</t>
    </r>
  </si>
  <si>
    <t>Tiết kiệm 10% thêm dự toán 2023 so năm 2022 để thực hiện nhiệm vụ cấp bách</t>
  </si>
  <si>
    <r>
      <t>Tr.đó tiết kiệm 10%
chi thường xuyên (</t>
    </r>
    <r>
      <rPr>
        <b/>
        <i/>
        <sz val="12"/>
        <rFont val="Times New Roman"/>
        <family val="1"/>
      </rPr>
      <t>nguồn chi cân đối</t>
    </r>
    <r>
      <rPr>
        <b/>
        <sz val="12"/>
        <rFont val="Times New Roman"/>
        <family val="1"/>
      </rPr>
      <t>)</t>
    </r>
  </si>
  <si>
    <r>
      <t>Lập quy hoạch, kế hoạch sử dụng đất cấp huyện giai đoạn 2021-2030 (</t>
    </r>
    <r>
      <rPr>
        <i/>
        <sz val="12"/>
        <rFont val="Times New Roman"/>
        <family val="1"/>
      </rPr>
      <t>Phòng Kinh tế và hạ tầng</t>
    </r>
    <r>
      <rPr>
        <sz val="12"/>
        <rFont val="Times New Roman"/>
        <family val="1"/>
      </rPr>
      <t>)</t>
    </r>
  </si>
  <si>
    <r>
      <t>Sự nghiệp kinh tế</t>
    </r>
    <r>
      <rPr>
        <sz val="12"/>
        <rFont val="Times New Roman"/>
        <family val="1"/>
      </rPr>
      <t xml:space="preserve"> </t>
    </r>
  </si>
  <si>
    <r>
      <t>Mua sắm 02 máy tính (</t>
    </r>
    <r>
      <rPr>
        <i/>
        <sz val="12"/>
        <rFont val="Times New Roman"/>
        <family val="1"/>
      </rPr>
      <t>trong đó 01 máy tính phục vụ công tác quản lý bí mật nhà nước</t>
    </r>
    <r>
      <rPr>
        <sz val="12"/>
        <rFont val="Times New Roman"/>
        <family val="1"/>
      </rPr>
      <t>)</t>
    </r>
  </si>
  <si>
    <r>
      <t>Kinh phí hỗ trợ phát triển đất trồng lúa (</t>
    </r>
    <r>
      <rPr>
        <b/>
        <i/>
        <sz val="12"/>
        <rFont val="Times New Roman"/>
        <family val="1"/>
      </rPr>
      <t>Phòng Nông nghiệp và phát triển nông thôn</t>
    </r>
    <r>
      <rPr>
        <b/>
        <sz val="12"/>
        <rFont val="Times New Roman"/>
        <family val="1"/>
      </rPr>
      <t>)</t>
    </r>
  </si>
  <si>
    <r>
      <t>Chỉnh trang đô thị theo Chương trình phát triển đô thị</t>
    </r>
    <r>
      <rPr>
        <sz val="12"/>
        <rFont val="Times New Roman"/>
        <family val="1"/>
      </rPr>
      <t xml:space="preserve">25 </t>
    </r>
  </si>
  <si>
    <r>
      <t>Quỹ lương 01 biên chế sự nghiệp (</t>
    </r>
    <r>
      <rPr>
        <b/>
        <i/>
        <sz val="12"/>
        <rFont val="Times New Roman"/>
        <family val="1"/>
      </rPr>
      <t>ngân sách huyện</t>
    </r>
    <r>
      <rPr>
        <b/>
        <sz val="12"/>
        <rFont val="Times New Roman"/>
        <family val="1"/>
      </rPr>
      <t>)</t>
    </r>
  </si>
  <si>
    <r>
      <t>KP mua sắm (</t>
    </r>
    <r>
      <rPr>
        <i/>
        <sz val="12"/>
        <rFont val="Times New Roman"/>
        <family val="1"/>
      </rPr>
      <t>bao gồm mua sắm tài sản</t>
    </r>
    <r>
      <rPr>
        <sz val="12"/>
        <rFont val="Times New Roman"/>
        <family val="1"/>
      </rPr>
      <t>), sửa chữa nhỏ</t>
    </r>
  </si>
  <si>
    <r>
      <t>KP chi công tác tiếp dân, xử lý đơn thư khiếu nại tố cáo; tổ chức tập huấn giải quyết đơn thư, khiếu nại.... (</t>
    </r>
    <r>
      <rPr>
        <i/>
        <sz val="12"/>
        <rFont val="Times New Roman"/>
        <family val="1"/>
      </rPr>
      <t>bao gồm cả chi trả chế độ, VPP, trà nước….</t>
    </r>
    <r>
      <rPr>
        <sz val="12"/>
        <rFont val="Times New Roman"/>
        <family val="1"/>
      </rPr>
      <t>)</t>
    </r>
  </si>
  <si>
    <t>Tham quan học hỏi mô hình sản xuất nông nghiệp</t>
  </si>
  <si>
    <t xml:space="preserve">Tổ chức tham quan học hỏi kinh nghiệm cho cán bộ Hội cơ sở trong tỉnh </t>
  </si>
  <si>
    <r>
      <t>Sự nghiệp khoa học công nghệ (Kinh phí ứng dụng chuyển giao khoa học công nghệ (</t>
    </r>
    <r>
      <rPr>
        <b/>
        <i/>
        <sz val="12"/>
        <rFont val="Times New Roman"/>
        <family val="1"/>
      </rPr>
      <t>Phòng Kinh tế và hạ tầng</t>
    </r>
    <r>
      <rPr>
        <b/>
        <sz val="12"/>
        <rFont val="Times New Roman"/>
        <family val="1"/>
      </rPr>
      <t xml:space="preserve">) </t>
    </r>
  </si>
  <si>
    <t>(lồng ghép mục tiêu CTMTQG giảm nghèo bềm vững)</t>
  </si>
  <si>
    <t xml:space="preserve">Chi công tác chuyên môn sự nghiệp thực hiện các mô hình </t>
  </si>
  <si>
    <t xml:space="preserve">Trồng cây phân tán trên địa bàn huyện Ia H'Drai (phòng Nông nghiệp và phát triển nông thôn) </t>
  </si>
  <si>
    <t>(lồng ghép mục tiêu CTMTQG phát triển vùng ĐBDTTS và miền núi)</t>
  </si>
  <si>
    <t>(trong đó: lồng ghép mục tiêu CTMTQG phát triển vùng ĐBDTTS và miền núi)</t>
  </si>
  <si>
    <r>
      <t xml:space="preserve">KP thực hiện cuộc vận động toàn dân đoàn kết xây dựng nông thôn mới đô thị văn minh </t>
    </r>
    <r>
      <rPr>
        <i/>
        <sz val="11"/>
        <rFont val="Times New Roman"/>
        <family val="1"/>
      </rPr>
      <t xml:space="preserve"> </t>
    </r>
  </si>
  <si>
    <t>(trong đó: lồng ghép mục tiêu CTMTQG xây dựng nông thôn mới)</t>
  </si>
  <si>
    <t xml:space="preserve"> (trong đó: lồng ghép mục tiêu CTMTQG giảm nghèo bền vững)</t>
  </si>
  <si>
    <t xml:space="preserve"> KP chương trình quốc gia về bình đẳng giới </t>
  </si>
  <si>
    <t xml:space="preserve"> (trong đó: lồng ghép mục tiêu CTMTQG phát triển vùng ĐBDTTS và miền núi)</t>
  </si>
  <si>
    <t>Trong đó đã trừ 2% dự phòng tăng lên do tăng thu tiền sử dụng đất</t>
  </si>
  <si>
    <t xml:space="preserve">Dự án 3 </t>
  </si>
  <si>
    <t>Vốn SN tiểu dự án 1</t>
  </si>
  <si>
    <t>Vốn SN tiểu dự án 2</t>
  </si>
  <si>
    <t>Biểu số 2a</t>
  </si>
  <si>
    <t>TỔNG HỢP NHU CẦU KINH PHÍ THỰC HIỆN CHÍNH SÁCH TIỀN LƯƠNG NĂM 2023</t>
  </si>
  <si>
    <t>TỔNG HỢP KINH PHÍ TiỀN LƯƠNG TĂNG THÊM THEO NGHỊ ĐỊNH SỐ 24/2023/NĐ-CP NĂM 2023</t>
  </si>
  <si>
    <t>(Kèm theo tờ trình số     /TTr-PTCKH ngày   tháng   năm 2023 của phòng Tài chính - Kế hoạch huyện)</t>
  </si>
  <si>
    <t>ĐVT: đồng</t>
  </si>
  <si>
    <t>Biên chế được cấp có thẩm quyền giao hoặc phê duyệt năm 2023</t>
  </si>
  <si>
    <t>Tổng số biên chế có mặt đến 01/6/2023</t>
  </si>
  <si>
    <t>Hệ số lương và các khoản phụ cấp theo lương tháng 6/2023</t>
  </si>
  <si>
    <t>Quỹ lương, phụ cấp và các khoản đóng góp  theo quy định tại Nghị định số 38/2019/NĐ-CP</t>
  </si>
  <si>
    <t>Quỹ lương, phụ cấp và các khoản đóng góp theo quy định tại Nghị định số 24/2023/NĐ-CP</t>
  </si>
  <si>
    <t>Chênh lệch quỹ lương, phụ cấp tăng thêm 1 tháng</t>
  </si>
  <si>
    <t>Lương theo ngạch, bậc, chức vụ</t>
  </si>
  <si>
    <t>Phụ cấp chức vụ</t>
  </si>
  <si>
    <t>Phụ cấp thâm niên vượt khung</t>
  </si>
  <si>
    <t>Phụ cấp ưu đãi ngành</t>
  </si>
  <si>
    <t>Phụ cấp công tác lâu năm</t>
  </si>
  <si>
    <t>Phụ cấp công tác đảng</t>
  </si>
  <si>
    <t>Phụ cấp biên giới</t>
  </si>
  <si>
    <t>Phụ cấp Khác</t>
  </si>
  <si>
    <t>Các khoản đóng góp BHXH, BHYT, BHTN, KPCĐ (2)</t>
  </si>
  <si>
    <t>TỔNG CỘNG (I+II+III+IV+V+VI)</t>
  </si>
  <si>
    <t>Sự nghiệp giáo dục (Phòng giáo dục và đào tạo phân bổ)</t>
  </si>
  <si>
    <t>Bùi Thị Vần</t>
  </si>
  <si>
    <t>Đoàn Thị Lệ</t>
  </si>
  <si>
    <t xml:space="preserve">Hà Thị Nga </t>
  </si>
  <si>
    <t>Hà Thị Hiền</t>
  </si>
  <si>
    <t>Y Khar</t>
  </si>
  <si>
    <t>Nguyễn Thị  Kim 
Thanh Chung</t>
  </si>
  <si>
    <t xml:space="preserve">Y Phin </t>
  </si>
  <si>
    <t>Nguyễn Thị Hồng</t>
  </si>
  <si>
    <t xml:space="preserve">Y Vở </t>
  </si>
  <si>
    <t>Nguyễn T.Thanh Vân</t>
  </si>
  <si>
    <t>Dương Thị Trà Giang</t>
  </si>
  <si>
    <t>PuiH H'Trinh</t>
  </si>
  <si>
    <t>Y Thuốc</t>
  </si>
  <si>
    <t>Đinh Thị Minh</t>
  </si>
  <si>
    <t>Trường TH THCS Hùng Vương</t>
  </si>
  <si>
    <t>Khối Tiểu học</t>
  </si>
  <si>
    <t xml:space="preserve">Hoàng Văn Sơn </t>
  </si>
  <si>
    <t>Dương Thị Năm</t>
  </si>
  <si>
    <t xml:space="preserve">Phùng Thị Kim Thúy </t>
  </si>
  <si>
    <t xml:space="preserve">Phạm Thị Thanh Thảo
</t>
  </si>
  <si>
    <t>Y Gláo</t>
  </si>
  <si>
    <t>Y Nguyr</t>
  </si>
  <si>
    <t>Khối THCS</t>
  </si>
  <si>
    <t>Bùi Thi Nam Ninh</t>
  </si>
  <si>
    <t>Võ Thị Mỹ Nga</t>
  </si>
  <si>
    <t>Cao Hùng Mạnh</t>
  </si>
  <si>
    <t>Trường tiểu học - THCS Nguyễn Tất Thành</t>
  </si>
  <si>
    <t>Bậc tiểu học</t>
  </si>
  <si>
    <t>Đỗ Thị Trang</t>
  </si>
  <si>
    <t>Trần Thị Bình</t>
  </si>
  <si>
    <t>Nghỉ TS</t>
  </si>
  <si>
    <t>Nguyễn Ngọc Minh</t>
  </si>
  <si>
    <t>Nguyễn Thị Mỹ Diễm</t>
  </si>
  <si>
    <t>Lê Thị Thanh Thảo</t>
  </si>
  <si>
    <t>Phạm Thị Lựu</t>
  </si>
  <si>
    <t>Phan Thị Tú Anh</t>
  </si>
  <si>
    <t>Kso Xuân</t>
  </si>
  <si>
    <t>Trần Thị Huyền</t>
  </si>
  <si>
    <t>Trường TH -THCS Nguyễn Du</t>
  </si>
  <si>
    <t>Hà Thị Ngọc</t>
  </si>
  <si>
    <t xml:space="preserve">Lê Thị Mỹ Dung </t>
  </si>
  <si>
    <t xml:space="preserve">Đoàn Thị Minh Châu </t>
  </si>
  <si>
    <t xml:space="preserve">Hồ Thị Kim Phượng </t>
  </si>
  <si>
    <t>Bậc THCS</t>
  </si>
  <si>
    <t xml:space="preserve">Nguyễn Thị Hoàng Oanh </t>
  </si>
  <si>
    <t xml:space="preserve">Lê Văn Khải </t>
  </si>
  <si>
    <t>Vũ Thị Làn</t>
  </si>
  <si>
    <t xml:space="preserve">Lê Minh Tùng </t>
  </si>
  <si>
    <t>Puih H' Ngân</t>
  </si>
  <si>
    <t>Hồ Thị Thu Huyền</t>
  </si>
  <si>
    <t>Sự nghiệp văn hóa</t>
  </si>
  <si>
    <t>Trung tâm văn hóa thể thao du lịch và truyền thông huyện</t>
  </si>
  <si>
    <t xml:space="preserve"> Lê Văn Cao</t>
  </si>
  <si>
    <t>Lãi Thế Thành</t>
  </si>
  <si>
    <t>Nguyễn T. Phương Dung</t>
  </si>
  <si>
    <t>Sự nghiệp Kinh tế</t>
  </si>
  <si>
    <t xml:space="preserve">Trung tâm dịch vụ nông nghiệp </t>
  </si>
  <si>
    <t>Lò Đức Tình</t>
  </si>
  <si>
    <t>Đảng, đoàn thể</t>
  </si>
  <si>
    <t>Huyện ủy Ia H'Drai</t>
  </si>
  <si>
    <t>Cao Thị Thúy</t>
  </si>
  <si>
    <t>Ủy ban MTTQ VN huyện</t>
  </si>
  <si>
    <t>Hội Nông Dân</t>
  </si>
  <si>
    <t>Đoàn Thanh niên huyện</t>
  </si>
  <si>
    <t>Y Phe</t>
  </si>
  <si>
    <t>Hội phụ nữ</t>
  </si>
  <si>
    <t>Hồ Đắc Thị Xuân Hương</t>
  </si>
  <si>
    <t>Văn phòng HĐND - UBND huyện</t>
  </si>
  <si>
    <t>A Ly Ka</t>
  </si>
  <si>
    <t>Tịnh Văn Huy</t>
  </si>
  <si>
    <t>Trần Thị Y</t>
  </si>
  <si>
    <t>Phòng Nông nghiệp và phát triển nông thôn huyện</t>
  </si>
  <si>
    <t>Nguyễn Thị Hồng Yến</t>
  </si>
  <si>
    <t>Phòng Nội vụ</t>
  </si>
  <si>
    <t>Trần Ngọc Hoà</t>
  </si>
  <si>
    <t>Nguyễn Thanh Long</t>
  </si>
  <si>
    <t>Phòng Tài chính - Kế hoạch huyện</t>
  </si>
  <si>
    <t>Nguyễn Vình Thịnh</t>
  </si>
  <si>
    <t>HOẠT ĐỘNG PHÍ ĐẠI BIỂU HĐND CÁC CẤP</t>
  </si>
  <si>
    <t>Cấp huyện (Văn phòng HĐND - UBND huyện)</t>
  </si>
  <si>
    <t>PHỤ CẤP CẤP Ủy</t>
  </si>
  <si>
    <t>Cấp huyện (Văn phòng Huyện Ủy)</t>
  </si>
  <si>
    <t xml:space="preserve"> Rơ Chăm Luy</t>
  </si>
  <si>
    <t xml:space="preserve">     </t>
  </si>
  <si>
    <t>Lương năm 2021</t>
  </si>
  <si>
    <t>04 biên chế trống</t>
  </si>
  <si>
    <t>11 biên chế trống</t>
  </si>
  <si>
    <t>06 biên chế trống</t>
  </si>
  <si>
    <t>10 biên chế trống</t>
  </si>
  <si>
    <t>03 biên chế trống</t>
  </si>
  <si>
    <t>05 biên chế trống</t>
  </si>
  <si>
    <t>07 biên chế trống</t>
  </si>
  <si>
    <t>1 biên chế trống</t>
  </si>
  <si>
    <t>Phòng nội vụ thực hiện hỗ trợ tiền ăn cho cán bộ không hưởng lương tham gia bồi dưỡng các lớp do Sở, ngành tuyến tỉnh tổ chức năm 2023</t>
  </si>
  <si>
    <t>Chi ngân sách cấp huyện năm 2023</t>
  </si>
  <si>
    <t>B/chế quỹ lương và các khoản đóng góp theo lương (6 biên chế), nâng lương ngạch bậc trong năm</t>
  </si>
  <si>
    <t>Chi khác (06 biên chế x 26 tr.đ)</t>
  </si>
  <si>
    <t>h</t>
  </si>
  <si>
    <t>k</t>
  </si>
  <si>
    <t>Phòng Nội vụ huyện</t>
  </si>
  <si>
    <t>Kinh phí công tác tôn giáo, cải cách hành chính</t>
  </si>
  <si>
    <t>UBND HUYỆN IA H'DRAI</t>
  </si>
  <si>
    <t>Tổng số biên chế có mặt đến 01/7/2023</t>
  </si>
  <si>
    <t>Quỹ lương, phụ cấp và các khoản đóng góp tháng 7/2023 theo quy định tại Nghị định số 24/2023/NĐ-CP</t>
  </si>
  <si>
    <t>Nhu cầu kinh phí thực hiện Nghị định 24/2023/NĐ-CP năm  2023</t>
  </si>
  <si>
    <t>19=20+21+32</t>
  </si>
  <si>
    <t>21=22+..+31</t>
  </si>
  <si>
    <t>34=33*6</t>
  </si>
  <si>
    <t xml:space="preserve">Sự nghiệp giáo dục - đào tạo </t>
  </si>
  <si>
    <t>Nguyễn Thị Nhàn</t>
  </si>
  <si>
    <t>Chuyển Từ Kon Rẫy sang từ tháng 8/2023</t>
  </si>
  <si>
    <t>Võ Thùy Thiên Hương</t>
  </si>
  <si>
    <t>Lĩnh vực chi sự nghiệp kinh tế</t>
  </si>
  <si>
    <t>Lĩnh vực văn hóa thông tin</t>
  </si>
  <si>
    <t>Quản lý NN, Đảng, Đoàn thể</t>
  </si>
  <si>
    <t>Đảng, Đoàn thể</t>
  </si>
  <si>
    <t>4.1,1</t>
  </si>
  <si>
    <t>4.1.2</t>
  </si>
  <si>
    <t>Ủy ban MTTQ</t>
  </si>
  <si>
    <t>4.1.3</t>
  </si>
  <si>
    <t xml:space="preserve">Y Phe </t>
  </si>
  <si>
    <t>4.1.4</t>
  </si>
  <si>
    <t>4.1.5</t>
  </si>
  <si>
    <t>Hội Nông dân</t>
  </si>
  <si>
    <t>4.1.6</t>
  </si>
  <si>
    <t>Quản lý NN</t>
  </si>
  <si>
    <t>4.2.1</t>
  </si>
  <si>
    <t>4.2.2</t>
  </si>
  <si>
    <t>4.2.3</t>
  </si>
  <si>
    <t>4.2.4</t>
  </si>
  <si>
    <t>4.2.5</t>
  </si>
  <si>
    <t>Phòng Nông nghiệp PTNT</t>
  </si>
  <si>
    <t>4.2.6</t>
  </si>
  <si>
    <t>4.2.7</t>
  </si>
  <si>
    <t>4.2.8</t>
  </si>
  <si>
    <t>Thanh trta huyện</t>
  </si>
  <si>
    <t>4.2.9</t>
  </si>
  <si>
    <t>CÁN BỘ CHUYÊN TRÁCH, CÔNG CHỨC XÃ</t>
  </si>
  <si>
    <t>Nguyễn Quang Trung</t>
  </si>
  <si>
    <t xml:space="preserve">Nguyễn Thị Ý Nhi </t>
  </si>
  <si>
    <t>Lê Thị Gấm</t>
  </si>
  <si>
    <t>Nguyễn Thị Bích Phượng</t>
  </si>
  <si>
    <t>Nguyễn Ngọc Lâm</t>
  </si>
  <si>
    <t>Hà Thị Ngọc Phượng</t>
  </si>
  <si>
    <t>+ Cấp tỉnh</t>
  </si>
  <si>
    <t>+Cấp huyện</t>
  </si>
  <si>
    <t>+ Cấp xã</t>
  </si>
  <si>
    <t>PHỤ CẤP TRÁCH NHIỆM CẤP ỦY</t>
  </si>
  <si>
    <t>+ Uỷ viên cấp tỉnh</t>
  </si>
  <si>
    <t>+ Uỷ viên cấp huyện</t>
  </si>
  <si>
    <t>+ Uỷ viên cấp xã</t>
  </si>
  <si>
    <t xml:space="preserve">* </t>
  </si>
  <si>
    <t>04 xuất trống</t>
  </si>
  <si>
    <t>11 suất trống</t>
  </si>
  <si>
    <t>06 suất trống</t>
  </si>
  <si>
    <t>02 suất trống</t>
  </si>
  <si>
    <t>10 suất trống</t>
  </si>
  <si>
    <t>3 suất trống</t>
  </si>
  <si>
    <t>5 suất trống</t>
  </si>
  <si>
    <t>03 suất trống</t>
  </si>
  <si>
    <t>01 suất trống</t>
  </si>
  <si>
    <t>4.2.10</t>
  </si>
  <si>
    <t>Phòng Tài nguyên và môi trường</t>
  </si>
  <si>
    <t>Lập quy hoạch xây dựng vùng huyện Ia H'Drai, tỉnh Kon Tum (tỷ lệ 1/25000)</t>
  </si>
  <si>
    <t xml:space="preserve">Chi SN kiến thiết thị chính </t>
  </si>
  <si>
    <t>Kinh phí Hội đồng sáng kiến kinh nghiệm</t>
  </si>
  <si>
    <t>Mua sắm dàn âm thanh ánh sáng phục vụ ngoài trời</t>
  </si>
  <si>
    <t>Chi  trả tiền nhuận bút cho cộng tác viên, Kinh phí hoạt động Trang thông tin điện tử huyện, chi  phát thanh định kỳ, Kinh phí thực hiện chương trình phối hợp tuyên truyền giữa Đài PT-TH tỉnh và huyện Ia H'Drai , mua sắm tài sản chuyên dùng, hoạt động du lịch</t>
  </si>
  <si>
    <t xml:space="preserve">Kinh phí tuyên truyền pháp luật, quy phạm pháp luật  </t>
  </si>
  <si>
    <t>Mua 01 máy tính</t>
  </si>
  <si>
    <t>Đại hội Hội Cựu chiến binh gương mẫu</t>
  </si>
  <si>
    <t>Hoạt động giám sát phản biện</t>
  </si>
  <si>
    <t>Hỗ trợ tổ công tác liên ngành kiểm tra bảo vệ rừng tại xã</t>
  </si>
  <si>
    <t>qlnn</t>
  </si>
  <si>
    <t>đbxh</t>
  </si>
  <si>
    <t>Hệ số lương, phụ cấp và các khoản đóng góp tháng 10/2023 theo quy định tại Nghị định số 38/2019/NĐ-CP</t>
  </si>
  <si>
    <t>Trương Nữ Thu Hiền</t>
  </si>
  <si>
    <t>Thực hiện khi có kế hoạch</t>
  </si>
  <si>
    <t>Mua phần mềm kế toán MISA Mimosa và phần mềm MISA quản lý tài sản</t>
  </si>
  <si>
    <t>ii</t>
  </si>
  <si>
    <t>T9/2024</t>
  </si>
  <si>
    <t>iv</t>
  </si>
  <si>
    <t>Kinh tế hạ tầng</t>
  </si>
  <si>
    <t>Lập đồ án Quy hoạch chung đô thị mới trung tâm huyện</t>
  </si>
  <si>
    <t>Kinh phí hoạt động của Cụm trưởng cụm thi đua số 2</t>
  </si>
  <si>
    <t xml:space="preserve">Mua phần mềm kế toán </t>
  </si>
  <si>
    <t>Kinh phí hoạt động ban tiếp công dân</t>
  </si>
  <si>
    <t>KP HĐ TX chi bộ cơ sở theo QĐ số 99-QĐ/TW ngày 30/5/2012 của BCH TƯ (04 chi bộ)</t>
  </si>
  <si>
    <t xml:space="preserve">KP HĐ TX chi bộ cơ sở theo QĐ số 99-QĐ/TW ngày 30/5/2012 của BCH TƯ </t>
  </si>
  <si>
    <t>Mua máy photocopy phục vụ hoạt động</t>
  </si>
  <si>
    <t>Thực hiện Chương trình nâng cao chất lượng, hiệu quả thực hiện tiêu chí an ninh, trật tự trong XD NTM</t>
  </si>
  <si>
    <t>Kinh phí thực hiện Nghị định số 33/2023/NĐ-CP của Chính phủ</t>
  </si>
  <si>
    <t>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t>
  </si>
  <si>
    <t>Kinh phí biên chế giáo viên tăng thêm</t>
  </si>
  <si>
    <t>Kinh phí thực hiện chính sách giáo dục</t>
  </si>
  <si>
    <t>Mua 01 máy tính phục vụ hoạt động chuyên môn; 01 máy tính phục vụ công tác quản lý bí mật Nhà nước</t>
  </si>
  <si>
    <t xml:space="preserve">Dự kiến chi nhiệm vụ phát sinh đột xuất trong năm </t>
  </si>
  <si>
    <t>Hỗ trợ phát triển kinh tế tập thể, hợp tác xã</t>
  </si>
  <si>
    <t>Dự toán năm 2024</t>
  </si>
  <si>
    <t>Hỗ trợ sinh hoạt phí đối với UV UBMTTQ ( theo Quyết định 33/2014/QĐ-TTg)(25 người)</t>
  </si>
  <si>
    <t>Kinh phí đào tạo mở lớp</t>
  </si>
  <si>
    <t xml:space="preserve">Văn phòng Hội đồng nhân dân huyện - Ủy ban nhân dân huyện
 </t>
  </si>
  <si>
    <t>Phụ cấp ủy viên Ủy ban kiểm tra kiêm chức</t>
  </si>
  <si>
    <t>Sữa chữa xe ô tô 82A-00545</t>
  </si>
  <si>
    <t>Kinh phí hoạt động cho bộ phận Tiếp nhận và trả kết quả</t>
  </si>
  <si>
    <t>Mua máy photocopy phục vụ hoạt động, mua máy tính phục vụ phòng chức danh, máy tính chuyên môn</t>
  </si>
  <si>
    <t>Chi khác theo định mức (4*32trđ/người) nhân hệ số 1,3</t>
  </si>
  <si>
    <t>Chi khác theo định mức (2*32trđ/người) nhân hệ số 1,3</t>
  </si>
  <si>
    <t>Chi khác theo định mức (1*32trđ/người) nhân hệ số 1,3</t>
  </si>
  <si>
    <t>Định mức chi thường xuyên (6 người  x 32 tr.đ/năm) nhân hệ số 1,3</t>
  </si>
  <si>
    <t>Định mức chi thường xuyên ( 05 biên chế  x  32 tr.đ/năm) nhân hệ số 1,3</t>
  </si>
  <si>
    <t>Định mức chi thường xuyên (5biên chế  x 32 tr.đ/năm) nhân hệ số 1,3</t>
  </si>
  <si>
    <t>Định mức chi thường xuyên (3 biên chế  x 32 tr.đ/năm) nhân hệ số 1,3</t>
  </si>
  <si>
    <t>Định mức chi thường xuyên (4 biên chế  x 32 tr.đ/năm) nhân hệ số 1,3</t>
  </si>
  <si>
    <t>Định mức chi thường xuyên (4 người  x 32 tr.đ/năm) nhân hệ số 1,3</t>
  </si>
  <si>
    <t>Hồ sơ dự toán khảo sát địa hình và lập QHCT (TL1/500) khu dân cư phía đông huyện Ia H'Drai, tỉnh Kon Tum</t>
  </si>
  <si>
    <t>sửa chữa xe ô tô  82A-001.82</t>
  </si>
  <si>
    <t>Định mức chi thường xuyên ( 05 người  x 32 tr.đ/năm) nhân hệ số 1,3</t>
  </si>
  <si>
    <t>Hỗ trợ kinh phí hoạt động Ban chỉ đạo Công tác quản lý bảo vệ và phát triển rừng</t>
  </si>
  <si>
    <t>kt</t>
  </si>
  <si>
    <t>pt</t>
  </si>
  <si>
    <t>td</t>
  </si>
  <si>
    <t>khac</t>
  </si>
  <si>
    <t>Kinh phí giám sát, phản biện xã hội</t>
  </si>
  <si>
    <t>Đại hội Đại biểu Mặt trận Tổ quốc Việt Nam</t>
  </si>
  <si>
    <t>Tổ chức thực hiện các chương trình,công tác thi đua phong trào của phụ nữ, tặng quà hội viên phụ nữ nghèo vượt khó khăn; Hỗ trợ chương trình đồng hành cùng phụ nữ biên cương;  quà tân binh xuất, nhập ngũ</t>
  </si>
  <si>
    <t>Chi trích lập quỹ khen thưởng (Phòng nội vụ)</t>
  </si>
  <si>
    <t>Tập trung ngân sách</t>
  </si>
  <si>
    <t>Bổ sung mục tiêu ngân sách tỉnh Kinh phí thực hiện Nghị định số 33/2023/NĐ-CP của Chính phủ</t>
  </si>
  <si>
    <t>Bổ sung mục tiêu ngân sách tỉnh Kinh phí tổ chức tiếp xúc cử tri của đại biểu Hội đồng nhân dân tỉnh và thực hiện chuyên mục "diễn đàn cử tri năm"</t>
  </si>
  <si>
    <t>Kế hoạch tổ chức ký kết phối hợp bảo vệ an ninh biên giới</t>
  </si>
  <si>
    <t>đt</t>
  </si>
  <si>
    <t>Chương trình MTQG xây dựng nông thôn mới</t>
  </si>
  <si>
    <t>Kinh phí thực hiện các quy hoạch chung, quy hoạch phân khu đã có chủ trương của cấp thẩm quyền</t>
  </si>
  <si>
    <t>Kinh phí tổ chức Đại hội dân tộc thiểu số, Đại hội Mặt trận tổ quốc Việt Nam các cấp</t>
  </si>
  <si>
    <t>Ứng dụng khoa học công nghệ</t>
  </si>
  <si>
    <t>Kinh phí tiếp xúc cử tri</t>
  </si>
  <si>
    <t>Kinh phí thực hiện chính sách an sinh xã hội</t>
  </si>
  <si>
    <t>Chi chuyển nguồn sang năm sau, chi nộp trả ngân sách cấp trên</t>
  </si>
  <si>
    <t>Ngân sách tỉnh bổ sung có mục tiêu</t>
  </si>
  <si>
    <t>Ngân sách Trung ương bổ sung có mục tiêu</t>
  </si>
  <si>
    <t>Phòng Nội Vụ</t>
  </si>
  <si>
    <t>Vốn tồn tại ngân sách</t>
  </si>
  <si>
    <t>KẾ HOẠCH TÀI CHÍNH CỦA CÁC QUỸ TÀI CHÍNH NHÀ NƯỚC NGOÀI NGÂN SÁCH DO ĐỊA PHƯƠNG
 QUẢN LÝ NĂM 2024</t>
  </si>
  <si>
    <t>Chi chương trình MTQG (vốn TW)</t>
  </si>
  <si>
    <t>Văn phòng Huyện Ủy</t>
  </si>
  <si>
    <t>Kinh phí tổ chức tiếp xúc cử tri của đại biểu Hội đồng nhân dân tỉnh và thực hiện chuyên mục "diễn đàn cử tri năm"</t>
  </si>
  <si>
    <t>Kế hoạch năm 2024</t>
  </si>
  <si>
    <t xml:space="preserve"> 10% tiết kiệm 
thực hiện cải cách tiền lương năm 2024</t>
  </si>
  <si>
    <t>Dự toán 2024
 đơn vị được sử dụng sau khi trừ tiết kiệm 10%</t>
  </si>
  <si>
    <t>Chi công tác đoàn ra đoàn vào
 (Văn phòng Huyện Ủy)</t>
  </si>
  <si>
    <t>Chi quỹ khen thưởng 
(Phòng Nội vụ)</t>
  </si>
  <si>
    <t>Qũy lương tăng thêm</t>
  </si>
  <si>
    <t xml:space="preserve">Chi sự nghiệp kiến thiết thị chính </t>
  </si>
  <si>
    <t xml:space="preserve">Chi quản lý hành chính </t>
  </si>
  <si>
    <t>Mục tiêu trong cân đối Quy hoạch điểm dân cư nông thôn</t>
  </si>
  <si>
    <t>Ứng dụng công nghệ (nội dung thực hiện sau khi có cấp thẩm quyền thông qua)</t>
  </si>
  <si>
    <r>
      <t>Chi tiền điện công lộ, (</t>
    </r>
    <r>
      <rPr>
        <i/>
        <sz val="12"/>
        <rFont val="Times New Roman"/>
        <family val="1"/>
      </rPr>
      <t>Trung tâm môi trường dịch vụ và đô thị huyện</t>
    </r>
    <r>
      <rPr>
        <sz val="12"/>
        <rFont val="Times New Roman"/>
        <family val="1"/>
      </rPr>
      <t>)</t>
    </r>
  </si>
  <si>
    <t>Phần mềm kế toán</t>
  </si>
  <si>
    <t xml:space="preserve">Kinh phí hoạt động hội LHTN, kinh phí hỗ trợ hoạt động cho các tổ chức chính trị cấp xã, hỗ trợ khác cho các thôn </t>
  </si>
  <si>
    <t>Thực hiện chi công tác quy hoạch, đo đạc, đăng ký quản lý đất đai, cấp giấy chứng nhận, xây dựng cơ sở, đăng ký biến động, chỉnh lý hồ sơ địa chính và lập quy hoạch, kế hoạch sử dụng đất (Phòng Tài nguyên và môi trường)</t>
  </si>
  <si>
    <t>Ngân sách nhà nước đặt hàng: Trồng dặm cây trổ hoa và Duy trì cây trổ hoa trồng mới tại tuyến đường ĐĐT02 và các tuyến đường tại trung tâm huyện nhằm cải tạo cảnh quan môi trường  (Phòng Kinh tế và hạ tầng)</t>
  </si>
  <si>
    <t>3.7</t>
  </si>
  <si>
    <r>
      <t>Bổ sung mục tiêu ngân sách tỉnh Kinh phí thực hiện Nghị định số 33/2023/NĐ-CP của Chính phủ</t>
    </r>
    <r>
      <rPr>
        <i/>
        <sz val="12"/>
        <rFont val="Times New Roman"/>
        <family val="1"/>
      </rPr>
      <t xml:space="preserve"> </t>
    </r>
  </si>
  <si>
    <t>Trong đó Kinh phí hoạt động các chức danh thôn (đã bao gồm kinh phí chi trả cho người trực tiếp tham gia công việc của thôn, tổ dân phố) (Không bao gồm Bí thư; Trưởng thôn; Trưởng Ban công tác mặt trận và Thôn đội trưởng)</t>
  </si>
  <si>
    <r>
      <t>Ngân sách nhà nước đặt hàng: hoạt động sự nghiệp môi trường: Trồng, quản lý, chăm sóc cây xanh trung tâm hành chính huyện  (</t>
    </r>
    <r>
      <rPr>
        <i/>
        <sz val="12"/>
        <rFont val="Times New Roman"/>
        <family val="1"/>
      </rPr>
      <t>Phòng Kinh tế và hạ tầng</t>
    </r>
    <r>
      <rPr>
        <sz val="12"/>
        <rFont val="Times New Roman"/>
        <family val="1"/>
      </rPr>
      <t>)</t>
    </r>
  </si>
  <si>
    <t>Kinh phí tư vấn xác định giá đất (thực hiện khi được phê duyệt)</t>
  </si>
  <si>
    <r>
      <t>Ghi chú:</t>
    </r>
    <r>
      <rPr>
        <i/>
        <sz val="12"/>
        <color indexed="8"/>
        <rFont val="Times New Roman"/>
        <family val="1"/>
      </rPr>
      <t xml:space="preserve"> 
(1) Chỉ tính các khoản phụ cấp do Trung ương quy định, không kể tiền lương làm việc vào ban đêm, làm thêm giờ, phụ cấp theo mức tuyệt đối</t>
    </r>
  </si>
  <si>
    <t>+N1*2340</t>
  </si>
  <si>
    <t>04 suất trống</t>
  </si>
  <si>
    <t>Trần Thị Ngọc Hòa</t>
  </si>
  <si>
    <t>Chế Lê Thương Thương</t>
  </si>
  <si>
    <t>Lê Văn Giới</t>
  </si>
  <si>
    <t>Nguyễn Văn Duy</t>
  </si>
  <si>
    <t>Nguyễn DĐức Nghĩa</t>
  </si>
  <si>
    <t>Nguyễn Thị Phương Nhung</t>
  </si>
  <si>
    <t>Lê Viết Mạnh</t>
  </si>
  <si>
    <t>Nguyễn Tiến Thịnh</t>
  </si>
  <si>
    <t>Định Thị Thùy Linh</t>
  </si>
  <si>
    <t>Nguyễn Thanh Minh</t>
  </si>
  <si>
    <t>Bảo trì hệ thống thông tin quản lý ngân sách và kho bạc</t>
  </si>
  <si>
    <t>Kinh phí tiền điện hội trường</t>
  </si>
  <si>
    <r>
      <t>Chi thường xuyên của 09 biên chế  (</t>
    </r>
    <r>
      <rPr>
        <i/>
        <sz val="12"/>
        <rFont val="Times New Roman"/>
        <family val="1"/>
      </rPr>
      <t>9 người x 26trđ/người/năm</t>
    </r>
    <r>
      <rPr>
        <sz val="12"/>
        <rFont val="Times New Roman"/>
        <family val="1"/>
      </rPr>
      <t>)</t>
    </r>
  </si>
  <si>
    <t>Mua máy quay phục vụ công tác tôn giáo</t>
  </si>
  <si>
    <t xml:space="preserve">Chi tiền điện hộ nghèo và hộ chính sách xã hội 2025 (Phòng Lao động Thương binh và xã hội) </t>
  </si>
  <si>
    <t>Phòng TNMT</t>
  </si>
  <si>
    <t>TrẦN Trung Dũng</t>
  </si>
  <si>
    <t>đo đạc lập bản đồ địa chính phục vụ công tác cấp giấy chứng nhận quyền sử dụng đất nông nghiệp (đất trồng lúa) điểm dân cư 64</t>
  </si>
  <si>
    <t>Trần mai Tài</t>
  </si>
  <si>
    <t>Phụ cấp cấp ủy viên (28 huyện ủy viên)</t>
  </si>
  <si>
    <t>kinh phí cộng tác viên dư luận xã hội</t>
  </si>
  <si>
    <t>Đại hội Đảng bộ huyện</t>
  </si>
  <si>
    <t>Giám sát phản biện</t>
  </si>
  <si>
    <t>Tổ chức tham quan học hỏi kinh nghiệm các mô hình phát triển kinh tế trong tỉnh</t>
  </si>
  <si>
    <t>Tổ chức 10 năm thành lập huyện</t>
  </si>
  <si>
    <t>Chi khác (12 biên chế x 26 triệu đồng) nhân hệ số 1,3</t>
  </si>
  <si>
    <t>KP quản lý chương trình MTQG xây dựng Nông thôn mới,</t>
  </si>
  <si>
    <t>Tham quan học hỏi mô hình du lịch</t>
  </si>
  <si>
    <t>KP HĐ TX Chi bộ cơ sở theo QĐ số 99-QĐ/TW
 ngày 30/05/2012 của BCH TW (đã bao gồm hỗ trợ tiền báo; tổ chức Đại hội chi bộ)</t>
  </si>
  <si>
    <t>Kinh phí tổ chức Đại hội Đảng</t>
  </si>
  <si>
    <t xml:space="preserve">Nguyễn Thị Phương Dung </t>
  </si>
  <si>
    <t xml:space="preserve">Xa Thị Thu Hằng </t>
  </si>
  <si>
    <t>Kỷ niệm 10 năm thành lập huyện</t>
  </si>
  <si>
    <t>Kinh phí hỗ trợ hộ nghèo, hộ cận nghèo đón tết năm 2025</t>
  </si>
  <si>
    <t>Tổ chức Hội thi nhân dịp các ngày lễ lớn năm 2025</t>
  </si>
  <si>
    <t>Tổ chức phong trào đoàn thanh thiếu nhi năm 2025</t>
  </si>
  <si>
    <t>Đại hội cháu ngoan Bác Hồ</t>
  </si>
  <si>
    <r>
      <rPr>
        <sz val="12"/>
        <color indexed="10"/>
        <rFont val="Times New Roman"/>
        <family val="1"/>
      </rPr>
      <t>Hỗ trợ KP tuần tra, kiểm soát đường biên, cột mốc,</t>
    </r>
    <r>
      <rPr>
        <sz val="12"/>
        <color indexed="8"/>
        <rFont val="Times New Roman"/>
        <family val="1"/>
      </rPr>
      <t xml:space="preserve"> ; Kinh phí tăng cường nhiệm vụ An ninh - Quốc phòng quan hệ đối ngoại biên giới ; </t>
    </r>
  </si>
  <si>
    <t xml:space="preserve">Hỗ trợ hoạt động các chốt kiểm soát liên ngành </t>
  </si>
  <si>
    <r>
      <rPr>
        <sz val="12"/>
        <color indexed="10"/>
        <rFont val="Times New Roman"/>
        <family val="1"/>
      </rPr>
      <t>Kinh phí tổ chức hội thao</t>
    </r>
    <r>
      <rPr>
        <sz val="12"/>
        <color indexed="8"/>
        <rFont val="Times New Roman"/>
        <family val="1"/>
      </rPr>
      <t xml:space="preserve">, </t>
    </r>
    <r>
      <rPr>
        <sz val="12"/>
        <color indexed="10"/>
        <rFont val="Times New Roman"/>
        <family val="1"/>
      </rPr>
      <t>hội nghị triển khai quân sự quốc phòng</t>
    </r>
    <r>
      <rPr>
        <sz val="12"/>
        <color indexed="8"/>
        <rFont val="Times New Roman"/>
        <family val="1"/>
      </rPr>
      <t>, tập huấn lập bản đồ tìm kiếm, quy tập hài cốt liệt sĩ, t</t>
    </r>
    <r>
      <rPr>
        <sz val="12"/>
        <color indexed="10"/>
        <rFont val="Times New Roman"/>
        <family val="1"/>
      </rPr>
      <t>háo gỡ bom mìn, khảo sát sở chỉ huy cơ bản T chiến của huyện</t>
    </r>
    <r>
      <rPr>
        <sz val="12"/>
        <color indexed="8"/>
        <rFont val="Times New Roman"/>
        <family val="1"/>
      </rPr>
      <t xml:space="preserve">; kỹ niệm các ngày; chi hội nghị triển khai quân sự quốc phòng, </t>
    </r>
    <r>
      <rPr>
        <sz val="12"/>
        <color indexed="10"/>
        <rFont val="Times New Roman"/>
        <family val="1"/>
      </rPr>
      <t>họp ban chỉ đạo 24</t>
    </r>
    <r>
      <rPr>
        <sz val="12"/>
        <color indexed="8"/>
        <rFont val="Times New Roman"/>
        <family val="1"/>
      </rPr>
      <t>;</t>
    </r>
    <r>
      <rPr>
        <sz val="12"/>
        <color indexed="10"/>
        <rFont val="Times New Roman"/>
        <family val="1"/>
      </rPr>
      <t xml:space="preserve"> chi bồi dưỡng KPQP đối tượng 4</t>
    </r>
    <r>
      <rPr>
        <sz val="12"/>
        <color indexed="8"/>
        <rFont val="Times New Roman"/>
        <family val="1"/>
      </rPr>
      <t xml:space="preserve">, </t>
    </r>
    <r>
      <rPr>
        <sz val="12"/>
        <color indexed="10"/>
        <rFont val="Times New Roman"/>
        <family val="1"/>
      </rPr>
      <t>tổ chức thành lập lực lượng vũ trang;</t>
    </r>
  </si>
  <si>
    <t>Bảo trì đường bộ</t>
  </si>
  <si>
    <r>
      <t>Chi công tác lĩnh vực thú y (</t>
    </r>
    <r>
      <rPr>
        <i/>
        <sz val="12"/>
        <rFont val="Times New Roman"/>
        <family val="1"/>
      </rPr>
      <t>Dụng cụ, vật tư cho công tác tiêm phòng, khử trùng tiêu độc; Vôi bột (phòng chống dịch bệnh, năm 2025 phòng chống bệnh dịch động vật, hỗ trợ công, tiêm phòng phun thuốc khử trùng tiêu độc; Tập huấn kỹ thuật chăn nuôi và phòng trị bệnh cho gia súc, gia cầm, thủy sản</t>
    </r>
    <r>
      <rPr>
        <sz val="12"/>
        <rFont val="Times New Roman"/>
        <family val="1"/>
      </rPr>
      <t>)</t>
    </r>
  </si>
  <si>
    <t>PHÂN BỔ CHI TIẾT DỰ TOÁN CHI  THƯỜNG XUYÊN NGÂN SÁCH CẤP HUYỆN NĂM 2025</t>
  </si>
  <si>
    <t>BẢNG TỔNG HỢP NHIỆM VỤ CHI THƯỜNG XUYÊN CÁC XÃ NĂM 2025</t>
  </si>
  <si>
    <t>TTCT HUYỆN</t>
  </si>
  <si>
    <t>Chi công tác Hội chữ thập đỏ (Hội liên hiệp phụ nữ huyện)</t>
  </si>
  <si>
    <t>công tác chuyên môn bộ phận Tiếp nhận và trả kết quả</t>
  </si>
  <si>
    <t xml:space="preserve">Kinh phí mua sắm tài sản </t>
  </si>
  <si>
    <t>Chi ngân sách
cấp huyện 2025</t>
  </si>
  <si>
    <t>DỰ TOÁN THU NGÂN SÁCH NHÀ NƯỚC THEO LĨNH VỰC NĂM 2025</t>
  </si>
  <si>
    <t>Dự toán năm 2025</t>
  </si>
  <si>
    <t xml:space="preserve"> CÂN ĐỐI NGÂN SÁCH ĐỊA PHƯƠNG NĂM 2025</t>
  </si>
  <si>
    <t>Ước thực hiện năm 2024</t>
  </si>
  <si>
    <t>MTQG</t>
  </si>
  <si>
    <t xml:space="preserve">Kinh phí thực hiện từ nguồn thu khai thác khoáng sản từ nguồn thu phí bảo vệ môi trường đối với khai thác khoáng sản </t>
  </si>
  <si>
    <t>Phụ lục 03</t>
  </si>
  <si>
    <t>Phụ lục 04</t>
  </si>
  <si>
    <t>(Kèm theo Nghị quyết số 45/NQ-HĐND ngày 19 tháng 12 năm 2021 của Hội đồng nhân dân huyện)</t>
  </si>
  <si>
    <t>(Kèm theo Quyết định số 1046/QĐ-UBND ngày 18/12/2017 của UBND huyện Ia H'Drai )</t>
  </si>
  <si>
    <t>Thao Hồng Sơn</t>
  </si>
  <si>
    <t>Đào Văn Triệu</t>
  </si>
  <si>
    <t>Qũy khen thưởng 2025</t>
  </si>
  <si>
    <t>vphu</t>
  </si>
  <si>
    <t>Trần Việt FDũng</t>
  </si>
  <si>
    <t>Phạm Đình Hải</t>
  </si>
  <si>
    <t>Lĩnh vực văn hóa</t>
  </si>
  <si>
    <t>01 bc trống</t>
  </si>
  <si>
    <t>Rơ Đam Nguyên</t>
  </si>
  <si>
    <t>Nguyễn Phi Trường</t>
  </si>
  <si>
    <t>Phòng GDDT</t>
  </si>
  <si>
    <t>Y Kuôn</t>
  </si>
  <si>
    <t>Hoàng Bảo Biển</t>
  </si>
  <si>
    <t>+E213*1800*12</t>
  </si>
  <si>
    <t>Đơn vị: Ủy ban nhân dân Ia Tơi</t>
  </si>
  <si>
    <t>T6/2025</t>
  </si>
  <si>
    <t>T9/2025</t>
  </si>
  <si>
    <t>Phạm ThịMến</t>
  </si>
  <si>
    <t>Nguyễn Thị Thu Hà</t>
  </si>
  <si>
    <t xml:space="preserve">Đặng Hoàng Khánh Nhi </t>
  </si>
  <si>
    <t>Tháng 09/2025</t>
  </si>
  <si>
    <t>Tháng 07/2025</t>
  </si>
  <si>
    <t>Đơn vị: Ủy ban nhân dân Ia Đal</t>
  </si>
  <si>
    <t>Kinh phí tô chức tiếp xúc cử tri huyện</t>
  </si>
  <si>
    <t>Hỗ trợ chi phí đào tạo bồi dưỡng cho cán bộ không chuyên trách, xã thôn theo TT36/TT-BTC</t>
  </si>
  <si>
    <t>Nguyễn Xuân Quốc</t>
  </si>
  <si>
    <t>Y nhật Minh Huệ</t>
  </si>
  <si>
    <t>Định mức chi thường xuyên 02biên chế (26 triệu đồng/biên chế)</t>
  </si>
  <si>
    <t>Tham gia trưng bày sản phẩm (khi có kế hoạch)</t>
  </si>
  <si>
    <t>Chi tuyên truyền cổ động trực quan, tuyên tuyền lưu động, tham gia các hội thi tại tỉnh</t>
  </si>
  <si>
    <t>Chi hoạt động thể dục thể thao; tham gia hội thi tại tỉnh, Đại hội thể dục thể thao cấp huyện; tham gia Đại hội TDTT tỉnh</t>
  </si>
  <si>
    <t xml:space="preserve"> Đảm bảo vệ sinh an toàn lao động, Chương trình 
tiến bộ phụ nữ và bình đẳng giới,Chi đảm bảo xã hội khác, hoạt động công tác thuộc lĩnh vực của phòng LĐTBXH, Sự nghiệp chăm sóc trẻ em; Hỗ trợ kinh phí thực hiện công tác mộ, công trình ghi công liệt sĩ</t>
  </si>
  <si>
    <t>Bổ sung có mục tiêu ngân sách tỉnh kinh phí hỗ trợ thường xuyên hàng tháng cho lực lượng bảo vệ an ninh trật tự tổ cơ sở</t>
  </si>
  <si>
    <t>- Kinh phí tăng cường nhiệm vụ An ninh - Quốc phòng quan hệ đối ngoại biên giới, ( bao gồm  hỗ trợ cho lực lượng công an xã làm nhiệm vụ do UBND xã giao, chi hoạt động xăng ca nô tại chốt kiểm soát liên ngành đường sông của xã Ia Tơi; mua sắm ban đầu lực lượng bảo vệ an ninh trật tự tổ cơ sở)</t>
  </si>
  <si>
    <t>Định mức chi thường xuyên 22 biên chế x 32 tr.đ/năm) x hệ số 2</t>
  </si>
  <si>
    <t>Sự nghiệp Y tế</t>
  </si>
  <si>
    <r>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t>
    </r>
    <r>
      <rPr>
        <i/>
        <sz val="12"/>
        <rFont val="Times New Roman"/>
        <family val="1"/>
      </rPr>
      <t>Phòng Tài nguyên và môi trường</t>
    </r>
    <r>
      <rPr>
        <sz val="12"/>
        <rFont val="Times New Roman"/>
        <family val="1"/>
      </rPr>
      <t>)</t>
    </r>
  </si>
  <si>
    <t>Nguồn thu tiền sử dụng đất, tiền thuê đất, xử lý nhà đất, bán tài sản công,...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 (phòng Tài nguyên và môi trường)</t>
  </si>
  <si>
    <t>Chi lương và các khoản theo lương (2 biên chế); quỹ tiền thưởng theo Nghị định 73/2024/NĐ-CP</t>
  </si>
  <si>
    <t>Thực hiện mô hình làng phụ nữ dân tộc (duy trì  hoạt động của 2 làng đã thành lập tại xã Ia Đal, xã Ia Tơi); Duy trì mô hình "Đường làng, nhà tôi xanh, sạch, đẹp"; Duy trì 02 mô hình "Hàng rào xanh" tại Thôn 2 xã Ia Dom và Thôn Ia Đal xã Ia Đal); Duy trì mô hình "Biến rác thành tiền" tại thôn 9 xã Ia Tơi; Duy trì các hoạt động mô hình "5 không 3 sạch" gắn với triển khai các mô hình "1+1" và mô hình "3 có 3 biết". Thành lập mới 03 mô hình "Hàng rào xanh" tại các xã. Thành lập 03 mô hình "Biến rác thành tiền" tại các xã; Thành lập 02 mô hình phân loại rác thải tại thôn 1 xã Ia Tơi, thôn 2 xã Ia Dom.</t>
  </si>
  <si>
    <t>Tham gia hội thi "nhà nông đua tài" toàn tỉnh năm 2025; tham gia giải bóng chuyển "Bông lúa vàng" toàn tỉnh; tham gia "Hội thi nông dân với pháp luật" toàn tỉnh</t>
  </si>
  <si>
    <t>Định mức chi thường xuyên (16 người x 32 tr.đ/năm), nhân hệ số 2,2</t>
  </si>
  <si>
    <t>Tập trung tại ngân sách huyện</t>
  </si>
  <si>
    <t xml:space="preserve">công tác an toàn thực phẩm, phòng chống dịch bênh trên địa bàn, phòng chống suy dinh dưỡng trẻ em dưới 5 tuổi; thực hiện đề án kiểm soát mất cân bằng giới tính khi sinh trên địa bàn huyện;  Triền khai chương trình kết hợp quân dân y chăm sóc sức khỏe nhân dân (Trung tâm y tế huyện) </t>
  </si>
  <si>
    <t>Phụ cấp theo NĐ 72/2020/NĐ-CP</t>
  </si>
  <si>
    <t xml:space="preserve">Chi phụ cấp không chuyên trách ở các thôn </t>
  </si>
  <si>
    <t>Kinh phi tập huấn, các nhiệm vụ liên quan công tác Phòng cháy chữa cháy, công tác bảo vệ bí mật nhà nước</t>
  </si>
  <si>
    <t>Kinh phí tăng cường nhiệm vụ An ninh - Quốc phòng quan hệ đối ngoại biên giới, đối nội đối ngoại...</t>
  </si>
  <si>
    <t>Kinh phí tăng cường nhiệm vụ An ninh - Quốc phòng quan hệ đối ngoại biên giới,đối nội đối ngoại...</t>
  </si>
  <si>
    <t xml:space="preserve">Chi xăng xe...các chi phí phát sinh phục vụ Hội trường trung tâm, chi phí chung </t>
  </si>
  <si>
    <t>Trương Thị Thu Hiền</t>
  </si>
  <si>
    <t>Lương và các khoản theo lương của 09 biên chế; quỹ tiền thưởng theo Nghị định 73/2024/NĐ-CP</t>
  </si>
  <si>
    <t>B/chế quỹ tiền lương, và các khoản đóng góp 12 biên chế), nâng lương trong năm; quỹ tiền thưởng theo Nghị định 73/2024/NĐ-CP</t>
  </si>
  <si>
    <t>B/chế quỹ tiền lương, và các khoản đóng góp 22biên chế), nâng lương ngạch bậc trong năm; quỹ tiền thưởng theo Nghị định 73/2024/NĐ-CP</t>
  </si>
  <si>
    <t>Chi lương và các khoản theo lương (4 biên chế); quỹ tiền thưởng theo Nghị định 73/2024/NĐ-CP</t>
  </si>
  <si>
    <t>Chi lương và các khoản theo lương (1 biên chế); quỹ tiền thưởng theo Nghị định 73/2024/NĐ-CP</t>
  </si>
  <si>
    <t>B/chế quỹ tiền lương, và các khoản đóng góp  (16 người), nâng lương ngạch bậc, quỹ tiền thưởng theo Nghị định 73/2024/NĐ-CP</t>
  </si>
  <si>
    <t>B/chế quỹ tiền lương và các khoản đóng góp  (4 biên chế), nâng lương ngạch bậc trong năm; quỹ tiền thưởng theo Nghị định 73/2024/NĐ-CP</t>
  </si>
  <si>
    <t>B/chế quỹ tiền lương và các khoản đóng góp  (6 biên chế); quỹ tiền thưởng theo Nghị định 73/2024/NĐ-CP</t>
  </si>
  <si>
    <t>B/chế quỹ tiền lương và các khoản đóng góp (05 biên chế ); nâng lương ngạch bậc trong năm; quỹ tiền thưởng theo Nghị định 73/2024/NĐ-CP</t>
  </si>
  <si>
    <t>B/chế quỹ tiền lương và các khoản đóng góp  (05biên chế), quỹ tiền thưởng theo Nghị định 73/2024/NĐ-CP</t>
  </si>
  <si>
    <t xml:space="preserve">B/chế quỹ tiền lương và các khoản đóng góp (5 biên chế), quỹ tiền thưởng theo Nghị định 73/2024/NĐ-CP </t>
  </si>
  <si>
    <t>B/chế quỹ tiền lương và các khoản đóng góp (3 biên chế ), nâng lương trong năm; quỹ tiền thưởng theo Nghị định 73/2024/NĐ-CP</t>
  </si>
  <si>
    <t>B/chế quỹ tiền lương và các khoản đóng góp (4 biên chế ), nâng lương trong năm; quỹ tiền thưởng theo Nghị định 73/2024/NĐ-CP</t>
  </si>
  <si>
    <t>B/chế quỹ tiền lương và các khoản đóng góp (4 biên chế ); quỹ tiền thưởng theo Nghị định 73/2024/NĐ-CP</t>
  </si>
  <si>
    <t>Chi lương và các khoản theo lương; quỹ tiền thưởng theo Nghị định 73/2024/NĐ-CP</t>
  </si>
  <si>
    <t>Kinh phí mua sắm tài sản (01 bộ máy tính; 01 bộ bàn ghế làm việc; 01 máy in phục vụ in ấn giấy chứng nhận), sửa chữa tài sản</t>
  </si>
  <si>
    <r>
      <t>Chi công tác huấn luyện k</t>
    </r>
    <r>
      <rPr>
        <sz val="12"/>
        <color indexed="10"/>
        <rFont val="Times New Roman"/>
        <family val="1"/>
      </rPr>
      <t>hung B tiểu đoàn dự bị động viên</t>
    </r>
    <r>
      <rPr>
        <sz val="12"/>
        <color indexed="8"/>
        <rFont val="Times New Roman"/>
        <family val="1"/>
      </rPr>
      <t>; c</t>
    </r>
    <r>
      <rPr>
        <sz val="12"/>
        <color indexed="10"/>
        <rFont val="Times New Roman"/>
        <family val="1"/>
      </rPr>
      <t>hi huấn luyện khung b Đại độ dự bị động viên;</t>
    </r>
    <r>
      <rPr>
        <sz val="12"/>
        <color indexed="8"/>
        <rFont val="Times New Roman"/>
        <family val="1"/>
      </rPr>
      <t xml:space="preserve"> </t>
    </r>
    <r>
      <rPr>
        <sz val="12"/>
        <color indexed="10"/>
        <rFont val="Times New Roman"/>
        <family val="1"/>
      </rPr>
      <t>Chi công tác huấn luyện 02 trung đội Dân quân cơ động</t>
    </r>
    <r>
      <rPr>
        <sz val="12"/>
        <color indexed="8"/>
        <rFont val="Times New Roman"/>
        <family val="1"/>
      </rPr>
      <t xml:space="preserve">; Chi công tác huấn luyện quân báo trinh sát nhân dân;  </t>
    </r>
    <r>
      <rPr>
        <sz val="12"/>
        <color indexed="10"/>
        <rFont val="Times New Roman"/>
        <family val="1"/>
      </rPr>
      <t>và phụ cấp trách nhiệm của lực lượng DQTV:</t>
    </r>
    <r>
      <rPr>
        <sz val="12"/>
        <color indexed="8"/>
        <rFont val="Times New Roman"/>
        <family val="1"/>
      </rPr>
      <t xml:space="preserve"> </t>
    </r>
    <r>
      <rPr>
        <sz val="12"/>
        <color indexed="10"/>
        <rFont val="Times New Roman"/>
        <family val="1"/>
      </rPr>
      <t>,Chi huấn luyện DQTV</t>
    </r>
    <r>
      <rPr>
        <sz val="12"/>
        <color indexed="8"/>
        <rFont val="Times New Roman"/>
        <family val="1"/>
      </rPr>
      <t>;</t>
    </r>
    <r>
      <rPr>
        <sz val="12"/>
        <color indexed="10"/>
        <rFont val="Times New Roman"/>
        <family val="1"/>
      </rPr>
      <t xml:space="preserve"> chi mật phí</t>
    </r>
    <r>
      <rPr>
        <sz val="12"/>
        <color indexed="8"/>
        <rFont val="Times New Roman"/>
        <family val="1"/>
      </rPr>
      <t xml:space="preserve">; </t>
    </r>
    <r>
      <rPr>
        <sz val="12"/>
        <color indexed="10"/>
        <rFont val="Times New Roman"/>
        <family val="1"/>
      </rPr>
      <t>khám tuyển ngĩa vụ quân sự</t>
    </r>
    <r>
      <rPr>
        <sz val="12"/>
        <color indexed="8"/>
        <rFont val="Times New Roman"/>
        <family val="1"/>
      </rPr>
      <t xml:space="preserve">; </t>
    </r>
    <r>
      <rPr>
        <sz val="12"/>
        <color indexed="10"/>
        <rFont val="Times New Roman"/>
        <family val="1"/>
      </rPr>
      <t>chi mua quân trang cho đại đội dự bị động viên làm nhiệm vụ khẩn cấp</t>
    </r>
    <r>
      <rPr>
        <sz val="12"/>
        <color indexed="8"/>
        <rFont val="Times New Roman"/>
        <family val="1"/>
      </rPr>
      <t>,</t>
    </r>
    <r>
      <rPr>
        <sz val="12"/>
        <color indexed="10"/>
        <rFont val="Times New Roman"/>
        <family val="1"/>
      </rPr>
      <t>Kinh phí huấn luyện Binh chủng DQ</t>
    </r>
  </si>
  <si>
    <t>Kinh phí thực hiện Đề án chuyển giao các Trung tâm Y tế huyện, thành phố do Sở Y tế quản lý về Trung tâm y tế huyện</t>
  </si>
  <si>
    <t>Tổ chức Hội nghị đối thoại doanh nghiệp, nhà đầu tư, hợp tác xã, hộ kinh doanh năm 2025; Chi phí liên quan đến hội đồng định giá tài sản thường xuyen trong tố tụng hình sự</t>
  </si>
  <si>
    <t>Bổ sùng mục tiêu ngân sách Trung ương thực hiện chương trinh phát triển lâm nghiệp bền vững (thực hiện bảo vệ rừng sản xuất là rừng tự nhiện do UBND xã quản lý năm 2025)</t>
  </si>
  <si>
    <t>Chương trình phát triển lâm nghiệp bền vững (hỗ trợ các Hộ gia đình xã Mô Rai bảo vệ rừng sản xuất là rừng tự nhiên được giao trên địa bàn huyện IaH’Drai năm 2025; kinh phí hỗ trợ các Hộ gia đình xã Mô Rai bảo vệ RSX là RTN trên địa bàn huyện IaH’Drai năm 2023, 2024 chưa có kinh phí hỗ trợ (Hạt Kiểm lâm)</t>
  </si>
  <si>
    <t>4.5</t>
  </si>
  <si>
    <t>4.7</t>
  </si>
  <si>
    <t>4.8</t>
  </si>
  <si>
    <t>6.1</t>
  </si>
  <si>
    <t>6.2</t>
  </si>
  <si>
    <t>10.1</t>
  </si>
  <si>
    <t>10.2</t>
  </si>
  <si>
    <t>Mua sắm tài sản (01 bộ bàn ghế làm việc; 01 máy scan hoạt động chuyện môn)</t>
  </si>
  <si>
    <t>Sinh hoạt phí đại biểu HĐND huyện (25 Đ/c x 0,4*2340*12)</t>
  </si>
  <si>
    <t xml:space="preserve">Khoán kinh phí tiếp xúc cử tri (25Đ/c *2.800) </t>
  </si>
  <si>
    <t xml:space="preserve">Kinh phí hỗ trợ tiền khám sức khỏe định kỳ (25Đ/c *1.400) </t>
  </si>
  <si>
    <t>Phí khai thác Internet (25Đ/c*350*12)</t>
  </si>
  <si>
    <t>vpub</t>
  </si>
  <si>
    <t>Trang thiết bị trực tuyến Ban tiếp công dân</t>
  </si>
  <si>
    <t>Kinh phí thực hiện cuộc vận động "Làm thay đổi nếp nghĩ, cách làm của ĐBDTTS, làm cho ĐBDTTS vươn lên thoát nghèo bền vững" ; tổng kết cuộc vận động  "Làm thay đổi nếp nghĩ, cách làm của ĐBDTTS, làm cho ĐBDTTS vươn lên thoát nghèo bền vững" giai đoạn 2021 - 2025</t>
  </si>
  <si>
    <t>Tổ chức chiến dịch tháng thanh niên, tình nguyện hè , các chiến dịch thanh niên</t>
  </si>
  <si>
    <t>Tham gia các hội thi hoạt động do tỉnh đoàn, Hội đồng Đội tỉnh. Hội LHTN VN tỉnh  phát động tổ chức</t>
  </si>
  <si>
    <t>Chi công tác tuyên truyền, tổ chức các hoạt động và các ngày kỷ niệm trong năm; mua máy photocopy, máy scan; đối ngoại nhân dân</t>
  </si>
  <si>
    <t>Hỗ trợ hoạt động hội, gặp mặt HCCB 50 năm ngày giải phóng Miền Nam</t>
  </si>
  <si>
    <t>Chi hoạt động lĩnh vực văn hóa, bảo tồn và phát huy giá trị nghề truyền thống của dân tộc thiểu số đến năm 2025, hoạt động công  nghệ thông tin</t>
  </si>
  <si>
    <t>Hỗ trợ phụ nữ phát triển các mô hình phụ nữ khởi nghiệp, tổ chức tập huấn; hỗ trợ mua sản phẩm tham gia trưng bày sản phẩm nông sảncủa huyện tại các hội nghị do tỉnh tổ chức</t>
  </si>
  <si>
    <t>Tổ chức, tham gia các hội thi do tỉnh tổ chức, tập huấn công tác hội cho cán bộ hội cơ sở, chi hội trưởng, chi hội phó</t>
  </si>
  <si>
    <t>Tháng hành động vì trẻ em năm 2025; kỷ niệm  Ngày gia đình Việt Nam và tháng hành động quốc gia về phòng chống bạo lực gia đình, tuyên truyền giáo dục vận động hỗ trợ phụ nữ tham gia giải quyết một số vấn đề liên quan phụ nữ (Đề án 938);</t>
  </si>
  <si>
    <t>Đại hội thi đua yêu nước; Ký kết giao ước thi đua năm 2025 Cụm thi đua số 2</t>
  </si>
  <si>
    <t>Chi công tác đảm bảo an ninh trật tự trên địa bàn ,  Kinh phí tăng cường nhiệm vụ An ninh quan hệ đối ngoại biên giới, tuyên truyền phổ biến giáo dục cho trẻ vị thành niên, chi công tác quản lý hành chính</t>
  </si>
  <si>
    <t xml:space="preserve">Tiết kiệm thêm 10% NSSN so với dự toán năm 2024 </t>
  </si>
  <si>
    <t>Dự toán còn lại được sử dụng sau khi trừ  tiết kiệm</t>
  </si>
  <si>
    <t>Hỗ trợ kinh phí phục vụ công tác xét xử lưu động, sơ kết Hội thẩm nhân dân của Tòa án nhân dân</t>
  </si>
  <si>
    <t>Hỗ trợ cho Viện kiểm sát nhân dân phối hợp công tác xét xử lưu động</t>
  </si>
  <si>
    <t>Mua sắm 01 máy in chuyên dùng</t>
  </si>
  <si>
    <t>DỰ TOÁN THU PHÂN BỔ NGÂN SÁCH CẤP XÃ NĂM 2025</t>
  </si>
  <si>
    <t>VÀ TỶ LỆ PHẦN TRĂM PHÂN CHIA CÁC KHOẢN THU ĐIỀU TIẾT NGÂN SÁCH TỪNG XÃ  NĂM 2025</t>
  </si>
  <si>
    <t>Cộng tổng tiền lương tính đủ cho 22 biên chế; quỹ tiền thưởng theo Nghị định 73/2024/NĐ-CP</t>
  </si>
  <si>
    <t>Thực hiện kế hoạch chiến lược địa chất, khoáng sản và công nghiệp khai khoáng đến năm 2030 tầm nhìn 2045</t>
  </si>
  <si>
    <t>yt</t>
  </si>
  <si>
    <t xml:space="preserve">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t>
  </si>
  <si>
    <t>Nguồn thu tiền sử dụng đất, tiền thuê đất, xử lý nhà đất, bán tài sản công,...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</si>
  <si>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Bổ sung thực hiện Chương trình phát triển lâm nghiệp bền vững</t>
  </si>
  <si>
    <t>Kinh phí thực hiện Đề án chuyển giao các Trung tâm Y tế huyện, thành phố do Sở Y tế quản lý về cho các huyện quản lý</t>
  </si>
  <si>
    <t>Kinh phí hỗ trợ hộ nghèo đón tết</t>
  </si>
  <si>
    <t>Kinh phí hỗ trợ địa phương sản xuất lúa</t>
  </si>
  <si>
    <t>Chính sách đối với người có uy tín trong đồng bào dân tộc thiểu số theo quy định tại Quyết định số 12/2018/QĐ-TTg và Quyết định số 28/2023/QĐ-TTg của Thủ tướng Chính phủ</t>
  </si>
  <si>
    <t>Kinh phí thực hiện chế độ, chính sách cho lực lượng bảo vệ an ninh trật tự ở cơ sở</t>
  </si>
  <si>
    <t>CÂN ĐỐI NGUỒN THU, CHI DỰ TOÁN NGÂN SÁCH CẤP HUYỆN VÀ NGÂN SÁCH XÃ NĂM 2025</t>
  </si>
  <si>
    <t>DỰ TOÁN THU NGÂN SÁCH NHÀ NƯỚC TRÊN ĐỊA BÀN TỪNG XÃ THEO LĨNH VỰC NĂM 2025</t>
  </si>
  <si>
    <t xml:space="preserve">Kinh phí hỗ trợ hộ nghèo đón tết </t>
  </si>
  <si>
    <t>Đối ứng chương trình MTQG xây dựng nông thôn mới</t>
  </si>
  <si>
    <t>DỰ TOÁN CHI NGÂN SÁCH HUYỆN THEO LĨNH VỰC NĂM 2025</t>
  </si>
  <si>
    <t>DỰ TOÁN CHI NGÂN SÁCH CẤP HUYỆN CHO TỪNG CƠ QUAN, TỔ CHỨC THEO LĨNH VỰC NĂM 2025</t>
  </si>
  <si>
    <t>Tòa án nhân dân huyện</t>
  </si>
  <si>
    <t xml:space="preserve">Sự nghiệp giáo dục </t>
  </si>
  <si>
    <t xml:space="preserve">Thực hiện Đề án phát triển lâm nghiệp bền vững (phòng Nông nghiệp và phát triển nông thôn)  </t>
  </si>
  <si>
    <t xml:space="preserve">Kinh phí hỗ trợ trồng cây phân tán (phòng Nông nghiệp và phát triển nông thôn)  </t>
  </si>
  <si>
    <t xml:space="preserve">Hỗ trợ chính sách Đề án di dân (phòng Nông nghiệp và phát triển nông thôn)  </t>
  </si>
  <si>
    <t>DỰ TOÁN THU, CHI NGÂN SÁCH XÃ VÀ SỐ BỔ SUNG CÂN ĐỐI TỪ NGÂN SÁCH CẤP TRÊN CHO NGÂN SÁCH CẤP DƯỚI NĂM 2025</t>
  </si>
  <si>
    <t>DỰ TOÁN CHI NGÂN SÁCH ĐỊA PHƯƠNG TỪNG XÃ NĂM 2025</t>
  </si>
  <si>
    <t>DỰ TOÁN BỔ SUNG CÓ MỤC TIÊU TỪ NGÂN SÁCH CẤP HUYỆN CHO NGÂN SÁCH 
TỪNG XÃ NĂM 2025</t>
  </si>
  <si>
    <t>ĐỂ THỰC HIỆN CÁC CHẾ ĐỘ, NHIỆM VỤ VÀ CHÍNH SÁCH THEO QUY ĐỊNH NĂM 2025</t>
  </si>
  <si>
    <t>Bổ sung có mục tiêu kinh phí hỗ trợ thường xuyên hàng tháng cho lực lượng bảo vệ an ninh trật tự tổ cơ sở</t>
  </si>
  <si>
    <t>KẾ HOẠCH THU DỊCH VỤ CỦA ĐƠN VỊ SỰ NGHIỆP CÔNG NĂM 2025</t>
  </si>
  <si>
    <t>DỰ TOÁN CHI NGÂN SÁCH CẤP HUYỆN NĂM 2025</t>
  </si>
  <si>
    <t>Dự toán 
chi ngân sách cấp huyện năm 2025</t>
  </si>
  <si>
    <t>Tiết kiệm thêm 10% NSSN so với dự toán năm 2024</t>
  </si>
  <si>
    <t xml:space="preserve"> Uỷ thác qua ngân hàng chính sách xã hội để thực hiện hỗ trợ cho vay hộ nghèo và các đối tượng chính sách khác; ủy thác cho vay với người chấp hành xong án phạt tù trên địa bàn huyện năm 2025 (ngân hàng chính sách huyện)</t>
  </si>
  <si>
    <t>Qũy tiền lương 
và các khoản theo lương; quỹ tiền thưởng</t>
  </si>
  <si>
    <t>Dự toán
 chi hoạt động bộ máy hành chính</t>
  </si>
  <si>
    <t>Sự nghiệp Y tế
 (Trung tâm y tế huyện)</t>
  </si>
  <si>
    <t>XIII</t>
  </si>
  <si>
    <r>
      <t xml:space="preserve">ngân sách tỉnh đối ứng CTMTQG xây dựng nông thôn mới  </t>
    </r>
    <r>
      <rPr>
        <b/>
        <i/>
        <sz val="12"/>
        <rFont val="Times New Roman"/>
        <family val="1"/>
      </rPr>
      <t>(Chi tiết tai các biểu CT MTQG)</t>
    </r>
  </si>
  <si>
    <t>Sự nghiệp giáo dục (Chi tiết biểu giáo dục kèm theo)</t>
  </si>
  <si>
    <t>Thống kê đất đai</t>
  </si>
  <si>
    <r>
      <t xml:space="preserve">Trang trí, sữa chữa hệ thống điện công lộ chiếu sáng  phục vụ tết nguyên đán năm 2025 </t>
    </r>
    <r>
      <rPr>
        <i/>
        <sz val="12"/>
        <rFont val="Times New Roman"/>
        <family val="1"/>
      </rPr>
      <t>(Trung tâm môi trường dịch vụ và đô thị huyện)</t>
    </r>
  </si>
  <si>
    <t>Dư nguồn đến ngày 31/12/2023(năm trước)</t>
  </si>
  <si>
    <t>Số dư nguồn đến ngày 31/12/2024(năm hiện hành)</t>
  </si>
  <si>
    <t>Kế hoạch năm 2025</t>
  </si>
  <si>
    <t>Dự kiến dư nguồn đến ngày 31/12/2025 (năm sau)</t>
  </si>
  <si>
    <t>(*) Các đơn vị lựa chọn nội dung, hoạt động thuộc chương trình (Không bao gồm các chương trình chuyên đề đã được giao chi tiết tại quyết định này) để phân bổ và triển khai thực hiện theo quy định.</t>
  </si>
  <si>
    <r>
      <t xml:space="preserve"> Uỷ thác qua ngân hàng chính sách xã hội để thực hiện hỗ trợ cho vay hộ nghèo và các đối tượng chính sách khác; ủy thác cho vay với người chấp hành xong án phạt tù trên địa bàn huyện năm 2025 </t>
    </r>
    <r>
      <rPr>
        <b/>
        <i/>
        <sz val="12"/>
        <rFont val="Times New Roman"/>
        <family val="1"/>
      </rPr>
      <t>(Trong đó phát sinh mới ủy thác cho vay với người chấp hành xong án phạt tù trên địa bàn huyện năm 2025  (500 triệu đồng) được tạm giao</t>
    </r>
    <r>
      <rPr>
        <b/>
        <sz val="12"/>
        <rFont val="Times New Roman"/>
        <family val="1"/>
      </rPr>
      <t xml:space="preserve">  (ngân hàng chính sách huyện)</t>
    </r>
  </si>
  <si>
    <t>Chi phụ cấp, BHXH, BHYT cán bộ không chuyên trách xã theo nghị quyết 79/NQ-HĐND</t>
  </si>
  <si>
    <t>Hỗ trợ kinh phí tiếp công dân, tuyên truyền phổ biến pháp luật, mở lớp đối tượng 4, chi hỗ trợ cán bộ công chức là đầu mối kiểm soát TTHC xã</t>
  </si>
  <si>
    <t>Ban quản lý đầu tư và xây dựng huyện</t>
  </si>
  <si>
    <t>Phòng Lao động Thương binh xã hội</t>
  </si>
  <si>
    <t>Biểu số 16/NS/2025</t>
  </si>
  <si>
    <t>Biểu số 17/NS/2025</t>
  </si>
  <si>
    <t>DỰ TOÁN CHI NGÂN SÁCH ĐỊA PHƯƠNG THEO CƠ CẤU CHI NĂM 2025</t>
  </si>
  <si>
    <t>Biểu số 30/NS/2025</t>
  </si>
  <si>
    <t>Biểu số 31/NS/2025</t>
  </si>
  <si>
    <t>DỰ TOÁN THU NGÂN SÁCH NHÀ NƯỚC TRÊN ĐỊA BÀN TỪNG XÃ NĂM 2025</t>
  </si>
  <si>
    <t>Biểu số 32/NS/2025</t>
  </si>
  <si>
    <t>Biểu số 33/NS/2025</t>
  </si>
  <si>
    <t>DỰ TOÁN CHI NGÂN SÁCH  HUYỆN VÀ CHI NGÂN SÁCH XÃ THEO CƠ CẤU CHI NĂM 2025</t>
  </si>
  <si>
    <t>DỰ TOÁN NGÂN SÁCH TRUNG ƯƠNG NĂM 2025 (NGUỒN VỐN SỰ NGHIỆP)</t>
  </si>
  <si>
    <t>PHƯƠNG ÁN PHÂN BỔ VỐN NGÂN SÁCH TRUNG ƯƠNG THỰC HIỆN CHƯƠNG TRÌNH MỤC TIÊU QUỐC GIA 
GIẢM NGHÈO BỀN VỮNG NĂM 2025 (VỐN SỰ NGHIỆP)</t>
  </si>
  <si>
    <t>DỰ TOÁN CHƯƠNG TRÌNH MTQG XÂY DỰNG NÔNG THÔN MỚI NĂM 2025 VỐ(N SỰ NGHIỆP)</t>
  </si>
  <si>
    <t>Biểu số 42/NS/2025</t>
  </si>
  <si>
    <t>Biểu số 41/NS/2025</t>
  </si>
  <si>
    <t>Biểu số 34/NS/2025</t>
  </si>
  <si>
    <t>DỰ TOÁN CHI ĐẦU TƯ PHÁT TRIỂN CỦA NGÂN SÁCH CẤP HUYỆN CHO TỪNG CƠ QUAN, TỔ CHỨC THEO LĨNH VỰC NĂM 2025</t>
  </si>
  <si>
    <t>Biểu số 36/NS/2025</t>
  </si>
  <si>
    <t>Biểu số 37/NS/2025</t>
  </si>
  <si>
    <t>DỰ TOÁN CHI THƯỜNG XUYÊN CỦA NGÂN SÁCH CẤP HUYỆN CHO TỪNG CƠ QUAN, TỔ CHỨC THEO LĨNH VỰC NĂM 2025</t>
  </si>
  <si>
    <r>
      <t xml:space="preserve">Chi đầu tư phát triển </t>
    </r>
    <r>
      <rPr>
        <b/>
        <sz val="12"/>
        <rFont val="Times New Roman"/>
        <family val="1"/>
      </rPr>
      <t>(Không kể chương trình MTQG)</t>
    </r>
  </si>
  <si>
    <r>
      <t xml:space="preserve">Chi thường xuyên </t>
    </r>
    <r>
      <rPr>
        <b/>
        <sz val="12"/>
        <rFont val="Times New Roman"/>
        <family val="1"/>
      </rPr>
      <t>(Không kể chương trình MTQG)</t>
    </r>
  </si>
  <si>
    <t>Biểu số 35/NS/2025</t>
  </si>
  <si>
    <t>Biểu số 38/NS/2025</t>
  </si>
  <si>
    <t>DỰ TOÁN CHI CHƯƠNG TRÌNH MỤC TIÊU QUỐC GIA NGÂN SÁCH HUYỆN NĂM 2025 (VỐN NGÂN SÁCH TRUNG ƯƠNG)</t>
  </si>
  <si>
    <t>Biểu số 39/NS/2025</t>
  </si>
  <si>
    <t>Biểu số 44/NS/2025</t>
  </si>
  <si>
    <t>Bổ sung mục tiêu ngân sách Trung ương thực hiện chương trinh phát triển lâm nghiệp bền vững (thực hiện bảo vệ rừng sản xuất là rừng tự nhiện do UBND xã quản lý năm 2025)</t>
  </si>
  <si>
    <t>Biểu số 45/NS/2025</t>
  </si>
  <si>
    <t>Biểu số 47/NS/2025</t>
  </si>
  <si>
    <t>Biểu số 03/NS/2025</t>
  </si>
  <si>
    <r>
      <t xml:space="preserve">Thuế tài nguyên, </t>
    </r>
    <r>
      <rPr>
        <b/>
        <sz val="12"/>
        <color indexed="10"/>
        <rFont val="Times New Roman"/>
        <family val="1"/>
      </rPr>
      <t xml:space="preserve">
 khoán sản cát đá sỏi,đất cấp phối </t>
    </r>
  </si>
  <si>
    <t>Biểu số 04/NS/2025</t>
  </si>
  <si>
    <t>Biểu số 05/NS/2025</t>
  </si>
  <si>
    <t>DỰ TOÁN PHÂN KHAI TỔNG HỢP CHI NGÂN SÁCH XÃ NĂM 2025</t>
  </si>
  <si>
    <t>DỰ TOÁN CHI THƯỜNG XUYÊN SỰ NGHIỆP GIÁO DỤC NĂM 2025</t>
  </si>
  <si>
    <t>Nội dung, đơn vị sử dụng</t>
  </si>
  <si>
    <t>Năm 2025</t>
  </si>
  <si>
    <t>Tổng chi 2025</t>
  </si>
  <si>
    <t>Trừ 10%
 tiết kiệm</t>
  </si>
  <si>
    <t xml:space="preserve">Trừ 10%
 tiết kiệm lần 2 </t>
  </si>
  <si>
    <t>Dự tóan được sử dụng sau khi trừ 10% tiết kiệm</t>
  </si>
  <si>
    <t>biên 
chế
 giao</t>
  </si>
  <si>
    <t>Hợp 
đồng</t>
  </si>
  <si>
    <t xml:space="preserve">Dự toán cân đối </t>
  </si>
  <si>
    <t>Kinh phí  thu cấp bù miễn, giảm học phí làm lương, chi khác</t>
  </si>
  <si>
    <t>Bổ sung mục tiêu</t>
  </si>
  <si>
    <t>TỔNG CHI</t>
  </si>
  <si>
    <t>CHI CÂN ĐỐI</t>
  </si>
  <si>
    <t>A.1</t>
  </si>
  <si>
    <t>Tiền lương, các khoản đóng góp và chi khác</t>
  </si>
  <si>
    <t xml:space="preserve"> Giáo dục Mầm non</t>
  </si>
  <si>
    <t>Trường Mầm non Măng Non</t>
  </si>
  <si>
    <t xml:space="preserve"> Biên chế quỹ tiền lương và các khoản đóng góp (23 người ); Quỹ tiền thưởng năm 2024 theo Nghị định 73/2024/NĐ-CP</t>
  </si>
  <si>
    <t xml:space="preserve"> Biên chế chưa tuyển dụng quỹ tiền lương và các khoản đóng góp (5 người )</t>
  </si>
  <si>
    <t xml:space="preserve"> Định mức chi khác 28 người x 22 triệu/năm)</t>
  </si>
  <si>
    <t>Kinh phí trợ cấp lần đầu (7 người)</t>
  </si>
  <si>
    <t xml:space="preserve"> Dự kiến nâng lương ngạch bậc trong năm 2024</t>
  </si>
  <si>
    <t>Kimh phí trợ cấp một lần ra khỏi vùng KTĐBKK 7 người)</t>
  </si>
  <si>
    <t>Kinh phí chi trả chế độ chính sách đối với cán bộ quản lý, giáo viên trực tiếp dạy trẻ khuyết tật học hòa nhập ( tạm cấp)</t>
  </si>
  <si>
    <t>Kinh phí hỗ trợ thực hiện đề án tiếp tục nâng cao chất lượng giáo dục đối với học sinh dân tộc thiểu số</t>
  </si>
  <si>
    <t xml:space="preserve"> Trường Mầm non Tuổi Ngọc </t>
  </si>
  <si>
    <t xml:space="preserve"> Biên chế quỹ tiền lương và các khoản đóng góp (23người); Quỹ tiền thưởng năm 2024 theo Nghị định 73/2024/NĐ-CP . </t>
  </si>
  <si>
    <t xml:space="preserve"> Biên chế chưa tuyển dụng quỹ tiền lương và các khoản đóng góp (1 người )</t>
  </si>
  <si>
    <t xml:space="preserve"> Định mức chi khác (23 người x  22 triệu/năm)</t>
  </si>
  <si>
    <t>Kinh phí  thu cấp bù miễn, giảm học phí làm chi khác (60%)</t>
  </si>
  <si>
    <t>Kinh phí hỗ trợ thực hiện đề án tiếp tục nâng cao chất lượng giáo dục đối với học sinh dân tộc thiểu số, kinh phí đề án vật chất giáo dục</t>
  </si>
  <si>
    <t>Trường Mầm non Hoa Mai</t>
  </si>
  <si>
    <t xml:space="preserve"> Biên chế quỹ tiền lương và các khoản đóng góp (21 người); Quỹ tiền thưởng năm 2024 theo Nghị định 73/2024/NĐ-CP. </t>
  </si>
  <si>
    <t xml:space="preserve"> Biên chế chưa tuyển dụng quỹ tiền lương và các khoản đóng góp (7 người )</t>
  </si>
  <si>
    <t xml:space="preserve"> Định mức chi khác (28 người x 22 triệu/năm)</t>
  </si>
  <si>
    <t>Kinh phí trợ cấp lần đầu (11 người)</t>
  </si>
  <si>
    <t xml:space="preserve"> Giáo dục Tiểu học-THCS</t>
  </si>
  <si>
    <t>Trường tiểu học - Trung học cơ sở 
Nguyễn Tất Thành</t>
  </si>
  <si>
    <t>Bậc Tiểu học</t>
  </si>
  <si>
    <t xml:space="preserve"> Biên chế quỹ tiền lương và các khoản đóng góp (32 người); Quỹ tiền thưởng năm 2024 theo Nghị định 73/2024/NĐ-CP. </t>
  </si>
  <si>
    <t xml:space="preserve"> Định mức chi khác (32 người x 27 triệu/năm)</t>
  </si>
  <si>
    <t>Kinh phí trợ cấp lần đầu (10 suất)</t>
  </si>
  <si>
    <t xml:space="preserve"> Bậc THCS </t>
  </si>
  <si>
    <t xml:space="preserve"> Biên chế quỹ tiền lương và các khoản đóng góp (21 người); Quỹ tiền thưởng năm 2024 theo Nghị định 73/2024/NĐ-CP.  </t>
  </si>
  <si>
    <t xml:space="preserve"> Định mức chi khác (21 người x 27 triệu/năm)</t>
  </si>
  <si>
    <t>Trường tiểu học - trung học cơ sở Hùng Vương</t>
  </si>
  <si>
    <t xml:space="preserve">Bậc Tiểu học </t>
  </si>
  <si>
    <t xml:space="preserve"> Biên chế quỹ tiền lương và các khoản đóng góp( 39 người) ; Quỹ tiền thưởng năm 2024 theo Nghị định 73/2024/NĐ-CP. </t>
  </si>
  <si>
    <t xml:space="preserve"> Định mức chi khác ( 39 người x,27 triệu/năm)</t>
  </si>
  <si>
    <t xml:space="preserve"> Biên chế quỹ tiền lương và các khoản đóng góp (19 người) ; Quỹ tiền thưởng năm 2024 theo Nghị định 73/2024/NĐ-CP.</t>
  </si>
  <si>
    <t>Kinh phí trợ cấp lần đầu (02 suất)</t>
  </si>
  <si>
    <t>Kimh phí trợ cấp một lần ra khỏi vùng KTĐBKK 2 người)</t>
  </si>
  <si>
    <t>Trường TH - THCS Nguyễn Du</t>
  </si>
  <si>
    <t xml:space="preserve"> Biên chế quỹ tiền lương và các khoản đóng góp (22 người) ; Quỹ tiền thưởng năm 2024 theo Nghị định 73/2024/NĐ-CP. </t>
  </si>
  <si>
    <t xml:space="preserve"> Định mức chi khác (22 người x 27 triệu/năm)</t>
  </si>
  <si>
    <t xml:space="preserve">Bậc THCS </t>
  </si>
  <si>
    <t xml:space="preserve"> Biên chế quỹ tiền lương và các khoản đóng góp (20 người) ; Quỹ tiền thưởng năm 2024 theo Nghị định 73/2024/NĐ-CP.</t>
  </si>
  <si>
    <t xml:space="preserve"> Định mức chi khác ( 20 người x 27 triệu/năm)</t>
  </si>
  <si>
    <t>Kinh phí tập trung tại phòng GD&amp;ĐT</t>
  </si>
  <si>
    <t>Dự kiến chi khác để chi công tác chuyên môn mang tính chất chung của ngành</t>
  </si>
  <si>
    <t xml:space="preserve"> Dự kiến chi công tác chuyên môn bậc Mầm non (chi các đợt tập huấn, văn nghệ, giáo viên giỏi, văn phòng phẩm, khen thưởng....)</t>
  </si>
  <si>
    <t xml:space="preserve"> Dự kiến chi công tác chuyên môn bậc Tiểu học  (chi  các đợt tập huấn văn nghệ, tổ chức thi học sinh giỏi, giáo viên giỏi, thể dục, thể thao, văn phòng phẩm, khen thưởng....)</t>
  </si>
  <si>
    <t>Kinh phí hoạt động, đại hội khuyến học</t>
  </si>
  <si>
    <t>Kinh phí Đề án cơ sở vật chất giáo dục; hỗ trợ thực hiện đề án tiếp tục nâng cao chất lượng giáo dục đối với học sinh dân tộc thiểu số</t>
  </si>
  <si>
    <t>Dự kiến kinh phí hợp đồng theo nghị định 111</t>
  </si>
  <si>
    <t>Chính sách giáo dục</t>
  </si>
  <si>
    <t xml:space="preserve"> Kinh phí hỗ trợ học sinh và trường phổ thông thôn ở xã, thôn đặc biệt khó khăn Nghị định số 116/2016/NĐ-CP</t>
  </si>
  <si>
    <t xml:space="preserve"> Kinh phí hỗ trợ tiền ăn, nhà ở thực hiện Nghị định số 116/2016/NĐ-CP, ngày 18/7/2016 của Chính phủ </t>
  </si>
  <si>
    <t>Trường TH-THCS Hùng Vương (TH)</t>
  </si>
  <si>
    <t>Trường TH - THCS Nguyễn Tất Thành (TH)</t>
  </si>
  <si>
    <t>Trường TH-THCS Nguyễn Du (khối TH)</t>
  </si>
  <si>
    <t>Trường TH-THCS Nguyễn Du (khối THCS)</t>
  </si>
  <si>
    <t>Trường TH-THCS Hùng Vương (THCS)</t>
  </si>
  <si>
    <t>Trường TH - THCS Nguyễn Tất Thành (THCS)</t>
  </si>
  <si>
    <t xml:space="preserve">Kinh phí hỗ trợ mua dụng cụ, tủ thuốc thực hiện theo Nghị định số 116/2016/NĐ-CP, ngày 18/7/2016 của Chính phủ </t>
  </si>
  <si>
    <t>Trường TH-THCS Hùng Vương(THCS)</t>
  </si>
  <si>
    <t>Trường  TH - THCS Nguyễn Tất Thành (Bậc TH)</t>
  </si>
  <si>
    <t>Trường TH - THCS Nguyễn Tất Thành (Bậc THCS)</t>
  </si>
  <si>
    <t xml:space="preserve">Kinh phí  khoán nấu ăn thực hiện Nghị định số 116/2016/NĐ-CP, ngày 18/7/2016 của Chính phủ </t>
  </si>
  <si>
    <t xml:space="preserve"> Trường  TH - THCS Nguyễn Tất Thành (Bậc THCS)</t>
  </si>
  <si>
    <t xml:space="preserve"> Trường  TH - THCS Nguyễn Du (Bậc TH)</t>
  </si>
  <si>
    <t xml:space="preserve"> Kinh phí thực hiện Nghị định số 105/2020/NĐ-CP (*)</t>
  </si>
  <si>
    <t xml:space="preserve"> Kinh phí  ăn trưa thực hiện Nghị định số 105/2020/NĐ-CP (*)</t>
  </si>
  <si>
    <t>Trường MN MB-716</t>
  </si>
  <si>
    <t>Trường MN Hoa Mai</t>
  </si>
  <si>
    <t>Trường MN Tuổi Ngọc</t>
  </si>
  <si>
    <t>Trường MN Măng Non</t>
  </si>
  <si>
    <t>Kinh phí  chế độ dạy lớp ghép, tăng cường tiếng việt cho trẻ em  người dân tộc thiểu số thực hiện Nghị định số 105/2020/NĐ-CP (*)</t>
  </si>
  <si>
    <t>Kinh phí hỗ trợ tổ chức nấu ăn cho trẻ mầm non thực hiện Nghị định số 105/2020/NĐ-CP</t>
  </si>
  <si>
    <t xml:space="preserve"> Chính sách hỗ trợ học sinh khuyết tật theo TTLT 42</t>
  </si>
  <si>
    <t>Trường  Mn Măng Non</t>
  </si>
  <si>
    <t>Trường TH-THCS Hùng Vương (khối TH)</t>
  </si>
  <si>
    <t>Trường  Trường  TH - THCS Nguyễn Tất Thành (Bậc TH)</t>
  </si>
  <si>
    <t>Trường  Trường  TH - THCS Nguyễn Tất Thành (Bậc THCS)</t>
  </si>
  <si>
    <t>Chính sách hỗ trợ theo Nghị định 81/2021/NĐ-CP</t>
  </si>
  <si>
    <t>Chính sách hỗ trợ chi phí học tập theo Nghị định 81/2015/NĐ-CP</t>
  </si>
  <si>
    <t>Tường TH Nguyễn Du (TH)</t>
  </si>
  <si>
    <t>Tường TH Nguyễn Du (THCS)</t>
  </si>
  <si>
    <t>Chính sách hỗ trợ miễn giảm học phí theo Nghị định 81/2021/NĐ-CP</t>
  </si>
  <si>
    <t>Trường TH THCS Nguyễn Du (THCS)</t>
  </si>
  <si>
    <t>Chính sách hỗ trợ chi phí học tập của dân tộc thiểu số rất ít người (Nghị định số 57/2017/NĐ-CP)</t>
  </si>
  <si>
    <t>Trường TH-THS Hùngg Vương</t>
  </si>
  <si>
    <t>Lương Sỹ Văn</t>
  </si>
  <si>
    <t>A.4</t>
  </si>
  <si>
    <t>Hỗ trợ kinh phí cho trung tâm học tập cộng đồng</t>
  </si>
  <si>
    <t>Trung tâm học tập cộng đồng xã Ia Dom</t>
  </si>
  <si>
    <t>Trung tâm học tập cộng đồng xã Ia Đal</t>
  </si>
  <si>
    <t>Trung tâm học tập cộng đồng xã Ia Tơi</t>
  </si>
  <si>
    <t>Phụ lục 05</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</si>
  <si>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  (phòng Tài nguyên và môi trường)</t>
  </si>
  <si>
    <t xml:space="preserve"> Dự kiến chi công tác chuyên môn bậc THCS   (chi  tổ chức thi học sinh giỏi, giáo viên giỏi, văn phòng phẩm, tập huấn, khen thưởng, thể dục thể thao, vận chuyển gạo, tập huấn...) </t>
  </si>
  <si>
    <t>Phụ lục 15</t>
  </si>
  <si>
    <t>(Kèm theo NghỊ quyết số         /NQ-HĐND ngày        tháng 12 năm 2024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</si>
</sst>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171">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 &quot;₫&quot;;\-#,##0\ &quot;₫&quot;"/>
    <numFmt numFmtId="171" formatCode="#,##0.00\ &quot;₫&quot;;\-#,##0.00\ &quot;₫&quot;"/>
    <numFmt numFmtId="172" formatCode="_-* #,##0\ _₫_-;\-* #,##0\ _₫_-;_-* &quot;-&quot;\ _₫_-;_-@_-"/>
    <numFmt numFmtId="173" formatCode="_-* #,##0.00\ _₫_-;\-* #,##0.00\ _₫_-;_-* &quot;-&quot;??\ _₫_-;_-@_-"/>
    <numFmt numFmtId="174" formatCode="_(* #,##0_);_(* \(#,##0\);_(* \-??_);_(@_)"/>
    <numFmt numFmtId="175" formatCode="_(* #,##0_);_(* \(#,##0\);_(* &quot;-&quot;??_);_(@_)"/>
    <numFmt numFmtId="176" formatCode="_(* #,##0.00000_);_(* \(#,##0.00000\);_(* &quot;-&quot;??_);_(@_)"/>
    <numFmt numFmtId="177" formatCode="_(* #,##0.00_);_(* \(#,##0.00\);_(* \-??_);_(@_)"/>
    <numFmt numFmtId="178" formatCode="#,##0;[Red]#,##0"/>
    <numFmt numFmtId="179" formatCode="_-&quot;$&quot;* #,##0_-;\-&quot;$&quot;* #,##0_-;_-&quot;$&quot;* &quot;-&quot;_-;_-@_-"/>
    <numFmt numFmtId="180" formatCode="_(&quot;£&quot;\ * #,##0_);_(&quot;£&quot;\ * \(#,##0\);_(&quot;£&quot;\ * &quot;-&quot;_);_(@_)"/>
    <numFmt numFmtId="181" formatCode="&quot;€&quot;###,0&quot;.&quot;00_);\(&quot;€&quot;###,0&quot;.&quot;00\)"/>
    <numFmt numFmtId="182" formatCode="&quot;\&quot;#,##0;[Red]&quot;\&quot;&quot;\&quot;\-#,##0"/>
    <numFmt numFmtId="183" formatCode="#.##00"/>
    <numFmt numFmtId="184" formatCode="&quot;$&quot;#,##0;[Red]\-&quot;$&quot;#,##0"/>
    <numFmt numFmtId="185" formatCode="_-* #,##0\ _F_-;\-* #,##0\ _F_-;_-* &quot;-&quot;\ _F_-;_-@_-"/>
    <numFmt numFmtId="186" formatCode="_-* #,##0\ &quot;F&quot;_-;\-* #,##0\ &quot;F&quot;_-;_-* &quot;-&quot;\ &quot;F&quot;_-;_-@_-"/>
    <numFmt numFmtId="187" formatCode="_-* #,##0&quot;$&quot;_-;_-* #,##0&quot;$&quot;\-;_-* &quot;-&quot;&quot;$&quot;_-;_-@_-"/>
    <numFmt numFmtId="188" formatCode="_-* #,##0\ &quot;$&quot;_-;\-* #,##0\ &quot;$&quot;_-;_-* &quot;-&quot;\ &quot;$&quot;_-;_-@_-"/>
    <numFmt numFmtId="189" formatCode="_-* #,##0_-;\-* #,##0_-;_-* &quot;-&quot;??_-;_-@_-"/>
    <numFmt numFmtId="190" formatCode="_-&quot;$&quot;* #,##0.00_-;\-&quot;$&quot;* #,##0.00_-;_-&quot;$&quot;* &quot;-&quot;??_-;_-@_-"/>
    <numFmt numFmtId="191" formatCode="_-&quot;ñ&quot;* #,##0_-;\-&quot;ñ&quot;* #,##0_-;_-&quot;ñ&quot;* &quot;-&quot;_-;_-@_-"/>
    <numFmt numFmtId="192" formatCode="0.0000"/>
    <numFmt numFmtId="193" formatCode="_-&quot;€&quot;* #,##0_-;\-&quot;€&quot;* #,##0_-;_-&quot;€&quot;* &quot;-&quot;_-;_-@_-"/>
    <numFmt numFmtId="194" formatCode="_-* ###,0&quot;.&quot;00_-;\-* ###,0&quot;.&quot;00_-;_-* &quot;-&quot;??_-;_-@_-"/>
    <numFmt numFmtId="195" formatCode="_-* #,##0.00\ _F_-;\-* #,##0.00\ _F_-;_-* &quot;-&quot;??\ _F_-;_-@_-"/>
    <numFmt numFmtId="196" formatCode="_ * #,##0.00_ ;_ * \-#,##0.00_ ;_ * &quot;-&quot;??_ ;_ @_ "/>
    <numFmt numFmtId="197" formatCode="_-* #,##0.00\ _V_N_D_-;\-* #,##0.00\ _V_N_D_-;_-* &quot;-&quot;??\ _V_N_D_-;_-@_-"/>
    <numFmt numFmtId="198" formatCode="_-* #,##0.00\ _V_N_Ñ_-;_-* #,##0.00\ _V_N_Ñ\-;_-* &quot;-&quot;??\ _V_N_Ñ_-;_-@_-"/>
    <numFmt numFmtId="199" formatCode="_-* #,##0.00\ _€_-;\-* #,##0.00\ _€_-;_-* &quot;-&quot;??\ _€_-;_-@_-"/>
    <numFmt numFmtId="200" formatCode="_-* #,##0.00_$_-;_-* #,##0.00_$\-;_-* &quot;-&quot;??_$_-;_-@_-"/>
    <numFmt numFmtId="201" formatCode="_(* ###,0&quot;.&quot;00_);_(* \(###,0&quot;.&quot;00\);_(* &quot;-&quot;??_);_(@_)"/>
    <numFmt numFmtId="202" formatCode="_-* #,##0.00\ _ñ_-;\-* #,##0.00\ _ñ_-;_-* &quot;-&quot;??\ _ñ_-;_-@_-"/>
    <numFmt numFmtId="203" formatCode="0.00000"/>
    <numFmt numFmtId="204" formatCode="#,##0.00\ &quot;F&quot;;\-#,##0.00\ &quot;F&quot;"/>
    <numFmt numFmtId="205" formatCode="_(&quot;$&quot;\ * #,##0_);_(&quot;$&quot;\ * \(#,##0\);_(&quot;$&quot;\ * &quot;-&quot;_);_(@_)"/>
    <numFmt numFmtId="206" formatCode="&quot;$&quot;#,##0.00;[Red]\-&quot;$&quot;#,##0.00"/>
    <numFmt numFmtId="207" formatCode="_-* #,##0\ &quot;ñ&quot;_-;\-* #,##0\ &quot;ñ&quot;_-;_-* &quot;-&quot;\ &quot;ñ&quot;_-;_-@_-"/>
    <numFmt numFmtId="208" formatCode="0.0000000"/>
    <numFmt numFmtId="209" formatCode="#,##0.0"/>
    <numFmt numFmtId="210" formatCode="_(&quot;€&quot;* #,##0_);_(&quot;€&quot;* \(#,##0\);_(&quot;€&quot;* &quot;-&quot;_);_(@_)"/>
    <numFmt numFmtId="211" formatCode="_ * #,##0_ ;_ * \-#,##0_ ;_ * &quot;-&quot;_ ;_ @_ "/>
    <numFmt numFmtId="212" formatCode="_-* #,##0\ _V_N_D_-;\-* #,##0\ _V_N_D_-;_-* &quot;-&quot;\ _V_N_D_-;_-@_-"/>
    <numFmt numFmtId="213" formatCode="_-* #,##0\ _V_N_Ñ_-;_-* #,##0\ _V_N_Ñ\-;_-* &quot;-&quot;\ _V_N_Ñ_-;_-@_-"/>
    <numFmt numFmtId="214" formatCode="_-* #,##0\ _€_-;\-* #,##0\ _€_-;_-* &quot;-&quot;\ _€_-;_-@_-"/>
    <numFmt numFmtId="215" formatCode="_-* #,##0_$_-;_-* #,##0_$\-;_-* &quot;-&quot;_$_-;_-@_-"/>
    <numFmt numFmtId="216" formatCode="_-* #,##0\ _$_-;\-* #,##0\ _$_-;_-* &quot;-&quot;\ _$_-;_-@_-"/>
    <numFmt numFmtId="217" formatCode="_-* #,##0\ _m_k_-;\-* #,##0\ _m_k_-;_-* &quot;-&quot;\ _m_k_-;_-@_-"/>
    <numFmt numFmtId="218" formatCode="_-* #,##0\ _ñ_-;\-* #,##0\ _ñ_-;_-* &quot;-&quot;\ _ñ_-;_-@_-"/>
    <numFmt numFmtId="219" formatCode="0.000000"/>
    <numFmt numFmtId="220" formatCode="#,##0.0_);[Red]\(#,##0.0\)"/>
    <numFmt numFmtId="221" formatCode="_ &quot;\&quot;* #,##0_ ;_ &quot;\&quot;* \-#,##0_ ;_ &quot;\&quot;* &quot;-&quot;_ ;_ @_ "/>
    <numFmt numFmtId="222" formatCode="&quot;\&quot;#,##0.00;[Red]&quot;\&quot;\-#,##0.00"/>
    <numFmt numFmtId="223" formatCode="&quot;\&quot;#,##0;[Red]&quot;\&quot;\-#,##0"/>
    <numFmt numFmtId="224" formatCode="&quot;SFr.&quot;\ #,##0.00;[Red]&quot;SFr.&quot;\ \-#,##0.00"/>
    <numFmt numFmtId="225" formatCode="&quot;SFr.&quot;\ #,##0.00;&quot;SFr.&quot;\ \-#,##0.00"/>
    <numFmt numFmtId="226" formatCode="_ &quot;SFr.&quot;\ * #,##0_ ;_ &quot;SFr.&quot;\ * \-#,##0_ ;_ &quot;SFr.&quot;\ * &quot;-&quot;_ ;_ @_ "/>
    <numFmt numFmtId="227" formatCode="#,##0.0_);\(#,##0.0\)"/>
    <numFmt numFmtId="228" formatCode="_(* #,##0.0000_);_(* \(#,##0.0000\);_(* &quot;-&quot;??_);_(@_)"/>
    <numFmt numFmtId="229" formatCode="0.0%;[Red]\(0.0%\)"/>
    <numFmt numFmtId="230" formatCode="_ * #,##0.00_)&quot;£&quot;_ ;_ * \(#,##0.00\)&quot;£&quot;_ ;_ * &quot;-&quot;??_)&quot;£&quot;_ ;_ @_ "/>
    <numFmt numFmtId="231" formatCode="0.0%;\(0.0%\)"/>
    <numFmt numFmtId="232" formatCode="_-* #,##0.00\ &quot;F&quot;_-;\-* #,##0.00\ &quot;F&quot;_-;_-* &quot;-&quot;??\ &quot;F&quot;_-;_-@_-"/>
    <numFmt numFmtId="233" formatCode="0.000_)"/>
    <numFmt numFmtId="234" formatCode="_(* #,##0_);_(* \(#,##0\);_(* \-_);_(@_)"/>
    <numFmt numFmtId="235" formatCode="_-* #,##0_$_-;\-* #,##0_$_-;_-* &quot;-&quot;_$_-;_-@_-"/>
    <numFmt numFmtId="236" formatCode="_(* #,##0.0_);_(* \(#,##0.0\);_(* \-??_);_(@_)"/>
    <numFmt numFmtId="237" formatCode="#,##0.00;[Red]#,##0.00"/>
    <numFmt numFmtId="238" formatCode="#,##0\ &quot;þ&quot;;[Red]\-#,##0\ &quot;þ&quot;"/>
    <numFmt numFmtId="239" formatCode="#,##0;[Red]\-#,##0;&quot;&quot;;_-@"/>
    <numFmt numFmtId="240" formatCode="_(* #,##0.000_);_(* \(#,##0.000\);_(* &quot;-&quot;??_);_(@_)"/>
    <numFmt numFmtId="241" formatCode="#,##0;\(#,##0\)"/>
    <numFmt numFmtId="242" formatCode="_ &quot;R&quot;\ * #,##0_ ;_ &quot;R&quot;\ * \-#,##0_ ;_ &quot;R&quot;\ * &quot;-&quot;_ ;_ @_ "/>
    <numFmt numFmtId="243" formatCode="\$#,##0\ ;&quot;($&quot;#,##0\)"/>
    <numFmt numFmtId="244" formatCode="\$#,##0\ ;\(\$#,##0\)"/>
    <numFmt numFmtId="245" formatCode="#,##0.000_);\(#,##0.000\)"/>
    <numFmt numFmtId="246" formatCode="_-* #,##0.0000\ _F_-;\-* #,##0.0000\ _F_-;_-* &quot;-&quot;??\ _F_-;_-@_-"/>
    <numFmt numFmtId="247" formatCode="\t0.00%"/>
    <numFmt numFmtId="248" formatCode="0.000"/>
    <numFmt numFmtId="249" formatCode="?\,???.??__;[Red]&quot;- &quot;?\,???.??__"/>
    <numFmt numFmtId="250" formatCode="?,???.??__;[Red]\-\ ?,???.??__;"/>
    <numFmt numFmtId="251" formatCode="\U\S\$#,##0.00;\(\U\S\$#,##0.00\)"/>
    <numFmt numFmtId="252" formatCode="_(\§\g\ #,##0_);_(\§\g\ \(#,##0\);_(\§\g\ &quot;-&quot;??_);_(@_)"/>
    <numFmt numFmtId="253" formatCode="_(\§\g\ #,##0_);_(\§\g\ \(#,##0\);_(\§\g\ &quot;-&quot;_);_(@_)"/>
    <numFmt numFmtId="254" formatCode="\t#\ ??/??"/>
    <numFmt numFmtId="255" formatCode="\§\g#,##0_);\(\§\g#,##0\)"/>
    <numFmt numFmtId="256" formatCode="_-&quot;VND&quot;* #,##0_-;\-&quot;VND&quot;* #,##0_-;_-&quot;VND&quot;* &quot;-&quot;_-;_-@_-"/>
    <numFmt numFmtId="257" formatCode="_(&quot;Rp&quot;* #,##0.00_);_(&quot;Rp&quot;* \(#,##0.00\);_(&quot;Rp&quot;* &quot;-&quot;??_);_(@_)"/>
    <numFmt numFmtId="258" formatCode="#,##0.00\ &quot;FB&quot;;[Red]\-#,##0.00\ &quot;FB&quot;"/>
    <numFmt numFmtId="259" formatCode="#,##0\ &quot;$&quot;;\-#,##0\ &quot;$&quot;"/>
    <numFmt numFmtId="260" formatCode="&quot;$&quot;#,##0;\-&quot;$&quot;#,##0"/>
    <numFmt numFmtId="261" formatCode="_-* #,##0\ _F_B_-;\-* #,##0\ _F_B_-;_-* &quot;-&quot;\ _F_B_-;_-@_-"/>
    <numFmt numFmtId="262" formatCode="_(* #,##0.0_);_(* \(#,##0.0\);_(* &quot;-&quot;??_);_(@_)"/>
    <numFmt numFmtId="263" formatCode="_-[$€]* #,##0.00_-;\-[$€]* #,##0.00_-;_-[$€]* &quot;-&quot;??_-;_-@_-"/>
    <numFmt numFmtId="264" formatCode="&quot;öS&quot;\ #,##0;[Red]\-&quot;öS&quot;\ #,##0"/>
    <numFmt numFmtId="265" formatCode="&quot;Q&quot;#,##0_);\(&quot;Q&quot;#,##0\)"/>
    <numFmt numFmtId="266" formatCode="#,##0_);\-#,##0_)"/>
    <numFmt numFmtId="267" formatCode="_(* #,##0.000000_);_(* \(#,##0.000000\);_(* &quot;-&quot;??_);_(@_)"/>
    <numFmt numFmtId="268" formatCode="#,##0\ &quot;$&quot;_);\(#,##0\ &quot;$&quot;\)"/>
    <numFmt numFmtId="269" formatCode="#,###"/>
    <numFmt numFmtId="270" formatCode="#,##0\ &quot;£&quot;_);[Red]\(#,##0\ &quot;£&quot;\)"/>
    <numFmt numFmtId="271" formatCode="&quot;£&quot;###,0&quot;.&quot;00_);[Red]\(&quot;£&quot;###,0&quot;.&quot;00\)"/>
    <numFmt numFmtId="272" formatCode="&quot;\&quot;#,##0;[Red]\-&quot;\&quot;#,##0"/>
    <numFmt numFmtId="273" formatCode="&quot;\&quot;#,##0.00;\-&quot;\&quot;#,##0.00"/>
    <numFmt numFmtId="274" formatCode="&quot;VND&quot;#,##0_);[Red]\(&quot;VND&quot;#,##0\)"/>
    <numFmt numFmtId="275" formatCode="_ * #,##0_)\ &quot;$&quot;_ ;_ * \(#,##0\)\ &quot;$&quot;_ ;_ * &quot;-&quot;_)\ &quot;$&quot;_ ;_ @_ "/>
    <numFmt numFmtId="276" formatCode="_ * #,##0_)&quot; $&quot;_ ;_ * \(#,##0&quot;) $&quot;_ ;_ * \-_)&quot; $&quot;_ ;_ @_ "/>
    <numFmt numFmtId="277" formatCode="#,##0.00_);\-#,##0.00_)"/>
    <numFmt numFmtId="278" formatCode="#"/>
    <numFmt numFmtId="279" formatCode="#,##0.0000"/>
    <numFmt numFmtId="280" formatCode="&quot;¡Ì&quot;#,##0;[Red]\-&quot;¡Ì&quot;#,##0"/>
    <numFmt numFmtId="281" formatCode="#,##0.00\ &quot;F&quot;;[Red]\-#,##0.00\ &quot;F&quot;"/>
    <numFmt numFmtId="282" formatCode="#,##0.00&quot; F&quot;;[Red]\-#,##0.00&quot; F&quot;"/>
    <numFmt numFmtId="283" formatCode="_-* #,##0.0\ _F_-;\-* #,##0.0\ _F_-;_-* &quot;-&quot;??\ _F_-;_-@_-"/>
    <numFmt numFmtId="284" formatCode="#,##0.00\ \ "/>
    <numFmt numFmtId="285" formatCode="0.00000000"/>
    <numFmt numFmtId="286" formatCode="_ * #,##0.0_ ;_ * \-#,##0.0_ ;_ * &quot;-&quot;??_ ;_ @_ "/>
    <numFmt numFmtId="287" formatCode="#,##0.00\ \ \ \ "/>
    <numFmt numFmtId="288" formatCode="_(* #.##0.00_);_(* \(#.##0.00\);_(* &quot;-&quot;??_);_(@_)"/>
    <numFmt numFmtId="289" formatCode="###\ ###\ ##0"/>
    <numFmt numFmtId="290" formatCode="&quot;\&quot;#,##0;&quot;\&quot;\-#,##0"/>
    <numFmt numFmtId="291" formatCode="_-* ###,0&quot;.&quot;00\ _F_B_-;\-* ###,0&quot;.&quot;00\ _F_B_-;_-* &quot;-&quot;??\ _F_B_-;_-@_-"/>
    <numFmt numFmtId="292" formatCode="\\#,##0;[Red]&quot;-\&quot;#,##0"/>
    <numFmt numFmtId="293" formatCode="_ * #.##._ ;_ * \-#.##._ ;_ * &quot;-&quot;??_ ;_ @_ⴆ"/>
    <numFmt numFmtId="294" formatCode="#,##0\ &quot;F&quot;;\-#,##0\ &quot;F&quot;"/>
    <numFmt numFmtId="295" formatCode="#,##0\ &quot;F&quot;;[Red]\-#,##0\ &quot;F&quot;"/>
    <numFmt numFmtId="296" formatCode="_-* #,##0\ _F_-;\-* #,##0\ _F_-;_-* &quot;-&quot;??\ _F_-;_-@_-"/>
    <numFmt numFmtId="297" formatCode="#.00\ ##0"/>
    <numFmt numFmtId="298" formatCode="#.\ ##0"/>
    <numFmt numFmtId="299" formatCode="_-* #,##0\ &quot;DM&quot;_-;\-* #,##0\ &quot;DM&quot;_-;_-* &quot;-&quot;\ &quot;DM&quot;_-;_-@_-"/>
    <numFmt numFmtId="300" formatCode="_-* #,##0.00\ &quot;DM&quot;_-;\-* #,##0.00\ &quot;DM&quot;_-;_-* &quot;-&quot;??\ &quot;DM&quot;_-;_-@_-"/>
    <numFmt numFmtId="301" formatCode="#,##0.000"/>
    <numFmt numFmtId="302" formatCode="&quot;$&quot;#,##0;[Red]&quot;$&quot;\-#,##0"/>
    <numFmt numFmtId="303" formatCode="_-&quot;€&quot;* #,##0.00_-;\-&quot;€&quot;* #,##0.00_-;_-&quot;€&quot;* &quot;-&quot;??_-;_-@_-"/>
    <numFmt numFmtId="304" formatCode="_-* #,##0.0_-;\-* #,##0.0_-;_-* &quot;-&quot;??_-;_-@_-"/>
    <numFmt numFmtId="305" formatCode="_-* #,##0.000_-;\-* #,##0.000_-;_-* &quot;-&quot;??_-;_-@_-"/>
    <numFmt numFmtId="306" formatCode="_-* #,##0.0000_-;\-* #,##0.0000_-;_-* &quot;-&quot;??_-;_-@_-"/>
    <numFmt numFmtId="307" formatCode="0.0"/>
    <numFmt numFmtId="308" formatCode="_-* #,##0\ _₫_-;\-* #,##0\ _₫_-;_-* &quot;-&quot;??\ _₫_-;_-@_-"/>
    <numFmt numFmtId="309" formatCode="##.##%"/>
    <numFmt numFmtId="310" formatCode="&quot;\&quot;#,##0.00;[Red]&quot;\&quot;&quot;\&quot;&quot;\&quot;&quot;\&quot;&quot;\&quot;&quot;\&quot;\-#,##0.00"/>
    <numFmt numFmtId="311" formatCode="##,###.##"/>
    <numFmt numFmtId="312" formatCode="#0.##"/>
    <numFmt numFmtId="313" formatCode="##,##0%"/>
    <numFmt numFmtId="314" formatCode="#,###%"/>
    <numFmt numFmtId="315" formatCode="##.##"/>
    <numFmt numFmtId="316" formatCode="###,###"/>
    <numFmt numFmtId="317" formatCode="###.###"/>
    <numFmt numFmtId="318" formatCode="##,###.####"/>
    <numFmt numFmtId="319" formatCode="##,##0.##"/>
    <numFmt numFmtId="320" formatCode="0.00_)"/>
    <numFmt numFmtId="321" formatCode="#,###;\-#,###;&quot;&quot;;_(@_)"/>
    <numFmt numFmtId="322" formatCode="_-* #,##0_-;\-* #,##0_-;_-* &quot;-&quot;??_-;_-@"/>
    <numFmt numFmtId="323" formatCode="_-* #,##0.00_-;\-* #,##0.00_-;_-* &quot;-&quot;??_-;_-@"/>
    <numFmt numFmtId="324" formatCode="\$#,##0_);\(\$#,##0\)"/>
    <numFmt numFmtId="325" formatCode="0\ 000\ 000\ 000"/>
    <numFmt numFmtId="326" formatCode="0##,###.00"/>
    <numFmt numFmtId="327" formatCode="_-* #,##0\ &quot;€&quot;_-;\-* #,##0\ &quot;€&quot;_-;_-* &quot;-&quot;\ &quot;€&quot;_-;_-@_-"/>
    <numFmt numFmtId="328" formatCode="_-* #.##0.00\ _₫_-;\-* #.##0.00\ _₫_-;_-* &quot;-&quot;??\ _₫_-;_-@_-"/>
    <numFmt numFmtId="329" formatCode="_-* #,##0.000_-;\-* #,##0.000_-;_-* &quot;-&quot;???_-;_-@_-"/>
  </numFmts>
  <fonts count="407">
    <font>
      <sz val="11"/>
      <color theme="1"/>
      <name val="Calibri"/>
      <family val="2"/>
      <scheme val="minor"/>
    </font>
    <font>
      <sz val="11"/>
      <color indexed="8"/>
      <name val="Calibri"/>
      <family val="2"/>
    </font>
    <font>
      <b/>
      <sz val="12"/>
      <color indexed="8"/>
      <name val="Times New Roman"/>
      <family val="1"/>
    </font>
    <font>
      <sz val="10"/>
      <name val="Arial"/>
      <family val="2"/>
    </font>
    <font>
      <sz val="14"/>
      <name val="Times New Roman"/>
      <family val="1"/>
    </font>
    <font>
      <sz val="11"/>
      <color indexed="8"/>
      <name val="Calibri"/>
      <family val="2"/>
    </font>
    <font>
      <i/>
      <sz val="12"/>
      <color indexed="8"/>
      <name val="Times New Roman"/>
      <family val="1"/>
    </font>
    <font>
      <b/>
      <sz val="12"/>
      <name val="Times New Roman"/>
      <family val="1"/>
    </font>
    <font>
      <sz val="12"/>
      <color indexed="8"/>
      <name val="Times New Roman"/>
      <family val="1"/>
    </font>
    <font>
      <sz val="12"/>
      <name val="Times New Roman"/>
      <family val="1"/>
    </font>
    <font>
      <sz val="12"/>
      <name val="VNI-Times"/>
    </font>
    <font>
      <sz val="12"/>
      <name val=".VnTime"/>
      <family val="2"/>
    </font>
    <font>
      <sz val="12"/>
      <name val="돋움체"/>
      <family val="3"/>
      <charset val="129"/>
    </font>
    <font>
      <sz val="12"/>
      <name val="VNtimes new roman"/>
      <family val="2"/>
    </font>
    <font>
      <sz val="12"/>
      <name val="Arial Narrow"/>
      <family val="2"/>
    </font>
    <font>
      <sz val="10"/>
      <name val=".VnTime"/>
      <family val="2"/>
    </font>
    <font>
      <sz val="10"/>
      <name val=".VnArial"/>
      <family val="2"/>
    </font>
    <font>
      <sz val="10"/>
      <name val="Helv"/>
      <family val="2"/>
    </font>
    <font>
      <sz val="10"/>
      <name val="Times New Roman"/>
      <family val="1"/>
    </font>
    <font>
      <sz val="12"/>
      <name val=".VnArial"/>
      <family val="2"/>
    </font>
    <font>
      <sz val="10"/>
      <name val="??"/>
      <family val="3"/>
      <charset val="129"/>
    </font>
    <font>
      <sz val="16"/>
      <name val="AngsanaUPC"/>
      <family val="3"/>
    </font>
    <font>
      <sz val="12"/>
      <name val="????"/>
      <family val="1"/>
      <charset val="136"/>
    </font>
    <font>
      <sz val="12"/>
      <name val="Courier"/>
      <family val="3"/>
    </font>
    <font>
      <sz val="10"/>
      <name val="AngsanaUPC"/>
      <family val="1"/>
    </font>
    <font>
      <sz val="12"/>
      <name val="|??¢¥¢¬¨Ï"/>
      <family val="1"/>
      <charset val="129"/>
    </font>
    <font>
      <sz val="10"/>
      <name val="VNI-Times"/>
    </font>
    <font>
      <sz val="10"/>
      <name val="MS Sans Serif"/>
      <family val="2"/>
    </font>
    <font>
      <sz val="10"/>
      <color indexed="8"/>
      <name val="Arial"/>
      <family val="2"/>
    </font>
    <font>
      <sz val="10"/>
      <name val="VNtimes new roman"/>
      <family val="2"/>
    </font>
    <font>
      <sz val="10"/>
      <name val="VNI-Helve"/>
    </font>
    <font>
      <sz val="13"/>
      <name val=".VnTime"/>
      <family val="2"/>
    </font>
    <font>
      <sz val="12"/>
      <name val="???"/>
    </font>
    <font>
      <sz val="11"/>
      <name val="‚l‚r ‚oƒSƒVƒbƒN"/>
      <family val="3"/>
      <charset val="128"/>
    </font>
    <font>
      <sz val="11"/>
      <name val="–¾’©"/>
      <family val="1"/>
      <charset val="128"/>
    </font>
    <font>
      <sz val="14"/>
      <name val="Terminal"/>
      <family val="3"/>
      <charset val="128"/>
    </font>
    <font>
      <sz val="14"/>
      <name val="VnTime"/>
    </font>
    <font>
      <b/>
      <sz val="10"/>
      <name val=".VnTimeH"/>
      <family val="2"/>
    </font>
    <font>
      <sz val="11"/>
      <name val=".VnTime"/>
      <family val="2"/>
    </font>
    <font>
      <b/>
      <u/>
      <sz val="14"/>
      <color indexed="8"/>
      <name val=".VnBook-Antiqua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2"/>
      <color indexed="8"/>
      <name val="Arial Narrow"/>
      <family val="2"/>
    </font>
    <font>
      <b/>
      <sz val="12"/>
      <color indexed="8"/>
      <name val=".VnBook-Antiqua"/>
      <family val="2"/>
    </font>
    <font>
      <i/>
      <sz val="12"/>
      <color indexed="8"/>
      <name val=".VnBook-Antiqua"/>
      <family val="2"/>
    </font>
    <font>
      <sz val="14"/>
      <name val=".VnTimeH"/>
      <family val="2"/>
    </font>
    <font>
      <sz val="12"/>
      <color indexed="9"/>
      <name val="Arial Narrow"/>
      <family val="2"/>
    </font>
    <font>
      <sz val="11"/>
      <color indexed="9"/>
      <name val="Calibri"/>
      <family val="2"/>
    </font>
    <font>
      <sz val="14"/>
      <name val=".VnTime"/>
      <family val="2"/>
    </font>
    <font>
      <sz val="12"/>
      <name val="¹UAAA¼"/>
      <family val="3"/>
      <charset val="129"/>
    </font>
    <font>
      <sz val="8"/>
      <name val="Times New Roman"/>
      <family val="1"/>
    </font>
    <font>
      <b/>
      <sz val="12"/>
      <color indexed="63"/>
      <name val="VNI-Times"/>
    </font>
    <font>
      <sz val="12"/>
      <name val="¹ÙÅÁÃ¼"/>
      <charset val="129"/>
    </font>
    <font>
      <sz val="9"/>
      <name val="Arial MT"/>
    </font>
    <font>
      <sz val="12"/>
      <color indexed="20"/>
      <name val="Arial Narrow"/>
      <family val="2"/>
    </font>
    <font>
      <sz val="12"/>
      <name val="Tms Rmn"/>
    </font>
    <font>
      <sz val="12"/>
      <name val="¹UAAA¼"/>
      <family val="3"/>
      <charset val="128"/>
    </font>
    <font>
      <sz val="11"/>
      <name val="µ¸¿ò"/>
      <charset val="129"/>
    </font>
    <font>
      <sz val="10"/>
      <name val="±¼¸²A¼"/>
      <family val="3"/>
      <charset val="129"/>
    </font>
    <font>
      <sz val="12"/>
      <name val="¹ÙÅÁÃ¼"/>
      <family val="1"/>
      <charset val="129"/>
    </font>
    <font>
      <sz val="10"/>
      <name val="Helv"/>
    </font>
    <font>
      <b/>
      <sz val="12"/>
      <color indexed="52"/>
      <name val="Arial Narrow"/>
      <family val="2"/>
    </font>
    <font>
      <b/>
      <sz val="10"/>
      <name val="Helv"/>
    </font>
    <font>
      <b/>
      <sz val="12"/>
      <color indexed="9"/>
      <name val="Arial Narrow"/>
      <family val="2"/>
    </font>
    <font>
      <sz val="11"/>
      <name val="VNbook-Antiqua"/>
      <family val="2"/>
    </font>
    <font>
      <sz val="10"/>
      <name val="Arial"/>
      <family val="2"/>
      <charset val="163"/>
    </font>
    <font>
      <sz val="10"/>
      <name val="VNI-Aptima"/>
    </font>
    <font>
      <sz val="11"/>
      <name val="VNtimes new roman"/>
      <family val="2"/>
    </font>
    <font>
      <sz val="11"/>
      <name val="Tms Rmn"/>
    </font>
    <font>
      <sz val="12"/>
      <name val=".VnArial Narrow"/>
      <family val="2"/>
    </font>
    <font>
      <sz val="11"/>
      <color indexed="8"/>
      <name val="Calibri"/>
      <family val="2"/>
      <charset val="163"/>
    </font>
    <font>
      <sz val="10"/>
      <name val="BERNHARD"/>
    </font>
    <font>
      <b/>
      <sz val="12"/>
      <name val="VNTime"/>
      <family val="2"/>
    </font>
    <font>
      <sz val="10"/>
      <name val="MS Serif"/>
      <family val="1"/>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1"/>
    </font>
    <font>
      <sz val="10"/>
      <name val="Arial CE"/>
      <charset val="238"/>
    </font>
    <font>
      <b/>
      <sz val="1"/>
      <color indexed="8"/>
      <name val="Courier"/>
      <family val="1"/>
    </font>
    <font>
      <sz val="10"/>
      <color indexed="16"/>
      <name val="MS Serif"/>
      <family val="1"/>
    </font>
    <font>
      <sz val="14"/>
      <name val="VNtimes new roman"/>
      <family val="2"/>
    </font>
    <font>
      <i/>
      <sz val="12"/>
      <color indexed="23"/>
      <name val="Arial Narrow"/>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2"/>
      <name val="VNTime"/>
      <family val="2"/>
    </font>
    <font>
      <sz val="12"/>
      <color indexed="17"/>
      <name val="Arial Narrow"/>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11"/>
      <color indexed="56"/>
      <name val="Arial Narrow"/>
      <family val="2"/>
    </font>
    <font>
      <b/>
      <sz val="8"/>
      <name val="MS Sans Serif"/>
      <family val="2"/>
    </font>
    <font>
      <b/>
      <sz val="10"/>
      <name val=".VnTime"/>
      <family val="2"/>
    </font>
    <font>
      <sz val="10"/>
      <name val="vnTimesRoman"/>
    </font>
    <font>
      <b/>
      <sz val="14"/>
      <name val=".VnTimeH"/>
      <family val="2"/>
    </font>
    <font>
      <sz val="12"/>
      <name val="±¼¸²Ã¼"/>
      <family val="3"/>
      <charset val="129"/>
    </font>
    <font>
      <sz val="12"/>
      <color indexed="62"/>
      <name val="Arial Narrow"/>
      <family val="2"/>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b/>
      <sz val="14"/>
      <name val=".VnArialH"/>
      <family val="2"/>
    </font>
    <font>
      <sz val="12"/>
      <color indexed="52"/>
      <name val="Arial Narrow"/>
      <family val="2"/>
    </font>
    <font>
      <i/>
      <sz val="10"/>
      <name val=".VnTime"/>
      <family val="2"/>
    </font>
    <font>
      <sz val="8"/>
      <name val="VNarial"/>
      <family val="2"/>
    </font>
    <font>
      <b/>
      <sz val="11"/>
      <name val="Helv"/>
    </font>
    <font>
      <sz val="10"/>
      <name val=".VnAvant"/>
      <family val="2"/>
    </font>
    <font>
      <sz val="12"/>
      <name val="Arial"/>
      <family val="2"/>
    </font>
    <font>
      <sz val="12"/>
      <color indexed="60"/>
      <name val="Arial Narrow"/>
      <family val="2"/>
    </font>
    <font>
      <sz val="7"/>
      <name val="Small Fonts"/>
      <family val="2"/>
    </font>
    <font>
      <b/>
      <sz val="12"/>
      <name val="VN-NTime"/>
    </font>
    <font>
      <sz val="12"/>
      <name val="???"/>
      <family val="1"/>
      <charset val="129"/>
    </font>
    <font>
      <sz val="12"/>
      <name val="바탕체"/>
      <family val="1"/>
      <charset val="129"/>
    </font>
    <font>
      <sz val="14"/>
      <name val="Times New Roman"/>
      <family val="1"/>
      <charset val="163"/>
    </font>
    <font>
      <sz val="11"/>
      <color indexed="8"/>
      <name val="Helvetica Neue"/>
    </font>
    <font>
      <sz val="10"/>
      <name val="VNlucida sans"/>
      <family val="2"/>
    </font>
    <font>
      <sz val="11"/>
      <name val="VNI-Aptima"/>
    </font>
    <font>
      <sz val="11"/>
      <color indexed="52"/>
      <name val="Calibri"/>
      <family val="2"/>
    </font>
    <font>
      <b/>
      <sz val="11"/>
      <name val="Arial"/>
      <family val="2"/>
    </font>
    <font>
      <b/>
      <sz val="12"/>
      <color indexed="63"/>
      <name val="Arial Narrow"/>
      <family val="2"/>
    </font>
    <font>
      <sz val="14"/>
      <name val=".VnArial Narrow"/>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2"/>
      <name val="VNI-Times"/>
    </font>
    <font>
      <sz val="12"/>
      <color indexed="8"/>
      <name val=".VnTime"/>
      <family val="2"/>
    </font>
    <font>
      <sz val="11"/>
      <name val=".VnAvant"/>
      <family val="2"/>
    </font>
    <font>
      <b/>
      <sz val="13"/>
      <color indexed="8"/>
      <name val=".VnTimeH"/>
      <family val="2"/>
    </font>
    <font>
      <b/>
      <u val="double"/>
      <sz val="12"/>
      <color indexed="12"/>
      <name val=".VnBahamasB"/>
      <family val="2"/>
    </font>
    <font>
      <b/>
      <sz val="18"/>
      <color indexed="56"/>
      <name val="Cambria"/>
      <family val="2"/>
    </font>
    <font>
      <b/>
      <sz val="11"/>
      <color indexed="52"/>
      <name val="Calibri"/>
      <family val="2"/>
    </font>
    <font>
      <sz val="9.5"/>
      <name val=".VnBlackH"/>
      <family val="2"/>
    </font>
    <font>
      <b/>
      <sz val="10"/>
      <name val=".VnBahamasBH"/>
      <family val="2"/>
    </font>
    <font>
      <b/>
      <sz val="11"/>
      <name val=".VnArialH"/>
      <family val="2"/>
    </font>
    <font>
      <b/>
      <sz val="11"/>
      <color indexed="8"/>
      <name val="Calibri"/>
      <family val="2"/>
    </font>
    <font>
      <b/>
      <sz val="11"/>
      <name val=".VnTimeH"/>
      <family val="2"/>
    </font>
    <font>
      <b/>
      <sz val="10"/>
      <name val=".VnArialH"/>
      <family val="2"/>
    </font>
    <font>
      <sz val="11"/>
      <color indexed="17"/>
      <name val="Calibri"/>
      <family val="2"/>
    </font>
    <font>
      <sz val="11"/>
      <color indexed="60"/>
      <name val="Calibri"/>
      <family val="2"/>
    </font>
    <font>
      <sz val="10"/>
      <name val=".VnArial Narrow"/>
      <family val="2"/>
    </font>
    <font>
      <sz val="9"/>
      <name val="VNswitzerlandCondensed"/>
      <family val="2"/>
    </font>
    <font>
      <sz val="11"/>
      <name val="VNI-Times"/>
    </font>
    <font>
      <sz val="11"/>
      <color indexed="10"/>
      <name val="Calibri"/>
      <family val="2"/>
    </font>
    <font>
      <i/>
      <sz val="11"/>
      <color indexed="23"/>
      <name val="Calibri"/>
      <family val="2"/>
    </font>
    <font>
      <sz val="8"/>
      <name val="VNI-Helve"/>
    </font>
    <font>
      <sz val="10"/>
      <color indexed="8"/>
      <name val="MS Sans Serif"/>
      <family val="2"/>
    </font>
    <font>
      <sz val="14"/>
      <name val="VnTime"/>
      <family val="2"/>
    </font>
    <font>
      <sz val="8"/>
      <name val=".VnTime"/>
      <family val="2"/>
    </font>
    <font>
      <b/>
      <sz val="8"/>
      <name val="VN Helvetica"/>
    </font>
    <font>
      <b/>
      <sz val="12"/>
      <name val=".VnTime"/>
      <family val="2"/>
    </font>
    <font>
      <b/>
      <sz val="10"/>
      <name val="VN AvantGBook"/>
    </font>
    <font>
      <b/>
      <sz val="16"/>
      <name val=".VnTime"/>
      <family val="2"/>
    </font>
    <font>
      <sz val="9"/>
      <name val=".VnTime"/>
      <family val="2"/>
    </font>
    <font>
      <sz val="12"/>
      <color indexed="10"/>
      <name val="Arial Narrow"/>
      <family val="2"/>
    </font>
    <font>
      <sz val="10"/>
      <name val="Geneva"/>
      <family val="2"/>
    </font>
    <font>
      <sz val="11"/>
      <color indexed="20"/>
      <name val="Calibri"/>
      <family val="2"/>
    </font>
    <font>
      <sz val="14"/>
      <name val=".VnArial"/>
      <family val="2"/>
    </font>
    <font>
      <sz val="10"/>
      <name val=" "/>
      <family val="1"/>
      <charset val="136"/>
    </font>
    <font>
      <sz val="12"/>
      <color indexed="8"/>
      <name val="바탕체"/>
      <family val="3"/>
    </font>
    <font>
      <sz val="12"/>
      <name val="뼻뮝"/>
      <family val="1"/>
      <charset val="129"/>
    </font>
    <font>
      <sz val="10"/>
      <name val="명조"/>
      <family val="3"/>
      <charset val="129"/>
    </font>
    <font>
      <sz val="10"/>
      <name val="돋움체"/>
      <family val="3"/>
      <charset val="129"/>
    </font>
    <font>
      <sz val="9"/>
      <name val="Arial"/>
      <family val="2"/>
    </font>
    <font>
      <sz val="11"/>
      <color indexed="8"/>
      <name val="Times New Roman"/>
      <family val="1"/>
    </font>
    <font>
      <sz val="13"/>
      <name val="Times New Roman"/>
      <family val="1"/>
    </font>
    <font>
      <b/>
      <sz val="11"/>
      <color indexed="8"/>
      <name val="Times New Roman"/>
      <family val="1"/>
    </font>
    <font>
      <sz val="11"/>
      <color indexed="8"/>
      <name val="Calibri"/>
      <family val="2"/>
    </font>
    <font>
      <sz val="11"/>
      <color indexed="8"/>
      <name val="Calibri"/>
      <family val="2"/>
      <charset val="163"/>
    </font>
    <font>
      <sz val="12"/>
      <color indexed="10"/>
      <name val="Times New Roman"/>
      <family val="1"/>
    </font>
    <font>
      <sz val="12"/>
      <color indexed="8"/>
      <name val="Times New Roman"/>
      <family val="1"/>
    </font>
    <font>
      <b/>
      <sz val="12"/>
      <color indexed="8"/>
      <name val="Times New Roman"/>
      <family val="1"/>
    </font>
    <font>
      <b/>
      <i/>
      <sz val="12"/>
      <color indexed="8"/>
      <name val="Times New Roman"/>
      <family val="1"/>
    </font>
    <font>
      <sz val="13"/>
      <color indexed="18"/>
      <name val="Narrow"/>
      <charset val="163"/>
    </font>
    <font>
      <b/>
      <sz val="13"/>
      <name val="Narrow"/>
      <charset val="163"/>
    </font>
    <font>
      <sz val="13"/>
      <name val="Narrow"/>
      <charset val="163"/>
    </font>
    <font>
      <sz val="13"/>
      <name val="Narrow"/>
    </font>
    <font>
      <sz val="10"/>
      <name val="Arial Narrow"/>
      <family val="2"/>
    </font>
    <font>
      <sz val="14"/>
      <name val="뼻뮝"/>
      <family val="3"/>
      <charset val="129"/>
    </font>
    <font>
      <b/>
      <sz val="11"/>
      <color indexed="8"/>
      <name val="Calibri"/>
      <family val="2"/>
    </font>
    <font>
      <sz val="11"/>
      <color indexed="10"/>
      <name val="Calibri"/>
      <family val="2"/>
    </font>
    <font>
      <sz val="13"/>
      <color indexed="18"/>
      <name val="Narrow"/>
      <charset val="163"/>
    </font>
    <font>
      <b/>
      <sz val="13"/>
      <color indexed="18"/>
      <name val="Narrow"/>
      <charset val="163"/>
    </font>
    <font>
      <b/>
      <sz val="14"/>
      <color indexed="8"/>
      <name val="Times New Roman"/>
      <family val="1"/>
    </font>
    <font>
      <sz val="13"/>
      <color indexed="8"/>
      <name val="Times New Roman"/>
      <family val="1"/>
    </font>
    <font>
      <b/>
      <sz val="13"/>
      <color indexed="10"/>
      <name val="Narrow"/>
      <charset val="163"/>
    </font>
    <font>
      <sz val="13"/>
      <color indexed="10"/>
      <name val="Narrow"/>
      <charset val="163"/>
    </font>
    <font>
      <sz val="13"/>
      <color indexed="10"/>
      <name val="Times New Roman"/>
      <family val="1"/>
    </font>
    <font>
      <b/>
      <sz val="13"/>
      <color indexed="8"/>
      <name val="Times New Roman"/>
      <family val="1"/>
    </font>
    <font>
      <sz val="13"/>
      <color indexed="8"/>
      <name val="Narrow"/>
      <charset val="163"/>
    </font>
    <font>
      <sz val="13"/>
      <color indexed="10"/>
      <name val="Narrow"/>
    </font>
    <font>
      <sz val="13"/>
      <color indexed="8"/>
      <name val="Narrow"/>
    </font>
    <font>
      <sz val="13"/>
      <color indexed="18"/>
      <name val="Narrow"/>
    </font>
    <font>
      <i/>
      <sz val="12"/>
      <color indexed="9"/>
      <name val="Times New Roman"/>
      <family val="1"/>
    </font>
    <font>
      <sz val="11"/>
      <color indexed="8"/>
      <name val="Calibri"/>
      <family val="2"/>
    </font>
    <font>
      <sz val="12"/>
      <color indexed="8"/>
      <name val="Times New Roman"/>
      <family val="1"/>
    </font>
    <font>
      <sz val="12"/>
      <color indexed="9"/>
      <name val="Times New Roman"/>
      <family val="1"/>
    </font>
    <font>
      <b/>
      <sz val="12"/>
      <color indexed="9"/>
      <name val="Times New Roman"/>
      <family val="1"/>
    </font>
    <font>
      <sz val="11"/>
      <color indexed="9"/>
      <name val="Times New Roman"/>
      <family val="1"/>
    </font>
    <font>
      <sz val="13"/>
      <color indexed="8"/>
      <name val="Times New Roman"/>
      <family val="1"/>
    </font>
    <font>
      <sz val="11"/>
      <color indexed="8"/>
      <name val="Calibri"/>
      <family val="2"/>
      <charset val="163"/>
    </font>
    <font>
      <sz val="14"/>
      <color indexed="8"/>
      <name val="Times New Roman"/>
      <family val="1"/>
    </font>
    <font>
      <sz val="12"/>
      <color indexed="8"/>
      <name val="Times New Roman"/>
      <family val="1"/>
    </font>
    <font>
      <b/>
      <i/>
      <sz val="12"/>
      <color indexed="8"/>
      <name val="Times New Roman"/>
      <family val="1"/>
    </font>
    <font>
      <b/>
      <sz val="10"/>
      <color indexed="8"/>
      <name val="Times New Roman"/>
      <family val="1"/>
    </font>
    <font>
      <sz val="10"/>
      <color indexed="8"/>
      <name val="Times New Roman"/>
      <family val="1"/>
    </font>
    <font>
      <i/>
      <sz val="10"/>
      <color indexed="8"/>
      <name val="Times New Roman"/>
      <family val="1"/>
    </font>
    <font>
      <b/>
      <i/>
      <sz val="10"/>
      <color indexed="8"/>
      <name val="Times New Roman"/>
      <family val="1"/>
    </font>
    <font>
      <b/>
      <i/>
      <sz val="11"/>
      <color indexed="8"/>
      <name val="Times New Roman"/>
      <family val="1"/>
    </font>
    <font>
      <sz val="11"/>
      <color indexed="8"/>
      <name val="Times New Roman"/>
      <family val="1"/>
    </font>
    <font>
      <b/>
      <sz val="11"/>
      <color indexed="8"/>
      <name val="Times New Roman"/>
      <family val="1"/>
    </font>
    <font>
      <b/>
      <i/>
      <sz val="9"/>
      <color indexed="8"/>
      <name val="Times New Roman"/>
      <family val="1"/>
    </font>
    <font>
      <sz val="9"/>
      <color indexed="8"/>
      <name val="Times New Roman"/>
      <family val="1"/>
    </font>
    <font>
      <b/>
      <sz val="9"/>
      <color indexed="8"/>
      <name val="Times New Roman"/>
      <family val="1"/>
    </font>
    <font>
      <i/>
      <sz val="9"/>
      <color indexed="8"/>
      <name val="Times New Roman"/>
      <family val="1"/>
    </font>
    <font>
      <sz val="10"/>
      <color indexed="10"/>
      <name val="Times New Roman"/>
      <family val="1"/>
    </font>
    <font>
      <i/>
      <sz val="10"/>
      <color indexed="10"/>
      <name val="Times New Roman"/>
      <family val="1"/>
    </font>
    <font>
      <b/>
      <i/>
      <sz val="10"/>
      <color indexed="10"/>
      <name val="Times New Roman"/>
      <family val="1"/>
    </font>
    <font>
      <b/>
      <sz val="10"/>
      <color indexed="10"/>
      <name val="Times New Roman"/>
      <family val="1"/>
    </font>
    <font>
      <sz val="9"/>
      <color indexed="10"/>
      <name val="Times New Roman"/>
      <family val="1"/>
    </font>
    <font>
      <sz val="14"/>
      <color indexed="9"/>
      <name val="Times New Roman"/>
      <family val="1"/>
    </font>
    <font>
      <u/>
      <sz val="11"/>
      <color indexed="8"/>
      <name val="Times New Roman"/>
      <family val="1"/>
    </font>
    <font>
      <b/>
      <sz val="11"/>
      <color indexed="9"/>
      <name val="Times New Roman"/>
      <family val="1"/>
    </font>
    <font>
      <u/>
      <sz val="11"/>
      <color indexed="9"/>
      <name val="Times New Roman"/>
      <family val="1"/>
    </font>
    <font>
      <b/>
      <sz val="10"/>
      <name val="SVNtimes new roman"/>
      <family val="2"/>
    </font>
    <font>
      <b/>
      <sz val="8"/>
      <color indexed="12"/>
      <name val="Arial"/>
      <family val="2"/>
    </font>
    <font>
      <sz val="8"/>
      <color indexed="8"/>
      <name val="Arial"/>
      <family val="2"/>
    </font>
    <font>
      <sz val="8"/>
      <name val="SVNtimes new roman"/>
      <family val="2"/>
    </font>
    <font>
      <sz val="11"/>
      <name val="VNcentury Gothic"/>
    </font>
    <font>
      <b/>
      <sz val="15"/>
      <name val="VNcentury Gothic"/>
    </font>
    <font>
      <sz val="12"/>
      <name val="SVNtimes new roman"/>
      <family val="2"/>
    </font>
    <font>
      <sz val="10"/>
      <name val="SVNtimes new roman"/>
    </font>
    <font>
      <sz val="11"/>
      <name val="Times New Roman"/>
      <family val="1"/>
    </font>
    <font>
      <sz val="11"/>
      <color indexed="8"/>
      <name val="Calibri"/>
      <family val="2"/>
    </font>
    <font>
      <i/>
      <sz val="11"/>
      <color indexed="9"/>
      <name val="Times New Roman"/>
      <family val="1"/>
    </font>
    <font>
      <b/>
      <sz val="14"/>
      <color indexed="9"/>
      <name val="Times New Roman"/>
      <family val="1"/>
    </font>
    <font>
      <sz val="8"/>
      <color indexed="9"/>
      <name val="Times New Roman"/>
      <family val="1"/>
    </font>
    <font>
      <b/>
      <sz val="12"/>
      <color indexed="10"/>
      <name val="Times New Roman"/>
      <family val="1"/>
    </font>
    <font>
      <sz val="12"/>
      <name val=".VnTime"/>
      <family val="2"/>
    </font>
    <font>
      <u/>
      <sz val="9.6"/>
      <color indexed="12"/>
      <name val=".VnTime"/>
      <family val="2"/>
    </font>
    <font>
      <i/>
      <sz val="12"/>
      <name val="Times New Roman"/>
      <family val="1"/>
    </font>
    <font>
      <b/>
      <i/>
      <sz val="12"/>
      <name val="Times New Roman"/>
      <family val="1"/>
    </font>
    <font>
      <sz val="14"/>
      <color indexed="26"/>
      <name val="Times New Roman"/>
      <family val="1"/>
    </font>
    <font>
      <b/>
      <sz val="12"/>
      <color indexed="26"/>
      <name val="Times New Roman"/>
      <family val="1"/>
    </font>
    <font>
      <i/>
      <sz val="12"/>
      <color indexed="26"/>
      <name val="Times New Roman"/>
      <family val="1"/>
    </font>
    <font>
      <sz val="12"/>
      <color indexed="26"/>
      <name val="Times New Roman"/>
      <family val="1"/>
    </font>
    <font>
      <b/>
      <i/>
      <sz val="12"/>
      <color indexed="26"/>
      <name val="Times New Roman"/>
      <family val="1"/>
    </font>
    <font>
      <b/>
      <sz val="14"/>
      <color indexed="26"/>
      <name val="Times New Roman"/>
      <family val="1"/>
    </font>
    <font>
      <i/>
      <sz val="12"/>
      <color indexed="10"/>
      <name val="Times New Roman"/>
      <family val="1"/>
    </font>
    <font>
      <sz val="11"/>
      <color indexed="8"/>
      <name val="Calibri"/>
      <family val="2"/>
      <charset val="163"/>
    </font>
    <font>
      <sz val="11"/>
      <color indexed="10"/>
      <name val="Calibri"/>
      <family val="2"/>
    </font>
    <font>
      <sz val="11"/>
      <color indexed="8"/>
      <name val="Times New Roman"/>
      <family val="1"/>
    </font>
    <font>
      <b/>
      <sz val="11"/>
      <color indexed="8"/>
      <name val="Times New Roman"/>
      <family val="1"/>
    </font>
    <font>
      <b/>
      <i/>
      <sz val="10"/>
      <color indexed="8"/>
      <name val="Times New Roman"/>
      <family val="1"/>
    </font>
    <font>
      <b/>
      <sz val="10"/>
      <color indexed="8"/>
      <name val="Times New Roman"/>
      <family val="1"/>
    </font>
    <font>
      <sz val="10"/>
      <color indexed="8"/>
      <name val="Times New Roman"/>
      <family val="1"/>
    </font>
    <font>
      <i/>
      <sz val="10"/>
      <color indexed="8"/>
      <name val="Times New Roman"/>
      <family val="1"/>
    </font>
    <font>
      <sz val="12"/>
      <color indexed="8"/>
      <name val="Times New Roman"/>
      <family val="1"/>
    </font>
    <font>
      <b/>
      <i/>
      <sz val="11"/>
      <color indexed="8"/>
      <name val="Times New Roman"/>
      <family val="1"/>
    </font>
    <font>
      <b/>
      <i/>
      <sz val="12"/>
      <color indexed="8"/>
      <name val="Times New Roman"/>
      <family val="1"/>
    </font>
    <font>
      <sz val="11"/>
      <color indexed="8"/>
      <name val="Calibri"/>
      <family val="2"/>
    </font>
    <font>
      <b/>
      <i/>
      <sz val="9"/>
      <color indexed="8"/>
      <name val="Times New Roman"/>
      <family val="1"/>
    </font>
    <font>
      <sz val="9"/>
      <color indexed="8"/>
      <name val="Times New Roman"/>
      <family val="1"/>
    </font>
    <font>
      <b/>
      <sz val="9"/>
      <color indexed="8"/>
      <name val="Times New Roman"/>
      <family val="1"/>
    </font>
    <font>
      <i/>
      <sz val="9"/>
      <color indexed="8"/>
      <name val="Times New Roman"/>
      <family val="1"/>
    </font>
    <font>
      <sz val="10"/>
      <color indexed="10"/>
      <name val="Times New Roman"/>
      <family val="1"/>
    </font>
    <font>
      <b/>
      <sz val="10"/>
      <color indexed="10"/>
      <name val="Times New Roman"/>
      <family val="1"/>
    </font>
    <font>
      <b/>
      <i/>
      <sz val="10"/>
      <color indexed="10"/>
      <name val="Times New Roman"/>
      <family val="1"/>
    </font>
    <font>
      <sz val="11"/>
      <color indexed="10"/>
      <name val="Times New Roman"/>
      <family val="1"/>
    </font>
    <font>
      <i/>
      <sz val="10"/>
      <color indexed="10"/>
      <name val="Times New Roman"/>
      <family val="1"/>
    </font>
    <font>
      <sz val="10"/>
      <name val="Times New Roman"/>
      <family val="1"/>
      <charset val="163"/>
    </font>
    <font>
      <b/>
      <sz val="18"/>
      <name val="Arial"/>
      <family val="2"/>
      <charset val="163"/>
    </font>
    <font>
      <b/>
      <sz val="12"/>
      <name val="Arial"/>
      <family val="2"/>
      <charset val="163"/>
    </font>
    <font>
      <sz val="8"/>
      <color indexed="12"/>
      <name val="Helv"/>
    </font>
    <font>
      <sz val="8"/>
      <name val="Tms Rmn"/>
    </font>
    <font>
      <b/>
      <sz val="11"/>
      <color indexed="8"/>
      <name val="Times New Roman"/>
      <family val="1"/>
    </font>
    <font>
      <sz val="11"/>
      <color indexed="8"/>
      <name val="Times New Roman"/>
      <family val="1"/>
    </font>
    <font>
      <sz val="12"/>
      <color indexed="30"/>
      <name val="Times New Roman"/>
      <family val="1"/>
    </font>
    <font>
      <sz val="10"/>
      <color indexed="9"/>
      <name val="Times New Roman"/>
      <family val="1"/>
    </font>
    <font>
      <sz val="11"/>
      <color indexed="8"/>
      <name val="Calibri"/>
      <family val="2"/>
    </font>
    <font>
      <sz val="11"/>
      <color indexed="8"/>
      <name val="Calibri"/>
      <family val="2"/>
    </font>
    <font>
      <sz val="11"/>
      <color indexed="8"/>
      <name val="Calibri"/>
      <family val="2"/>
      <charset val="163"/>
    </font>
    <font>
      <b/>
      <sz val="10"/>
      <name val="Times New Roman"/>
      <family val="1"/>
    </font>
    <font>
      <b/>
      <u/>
      <sz val="10"/>
      <name val="Times New Roman"/>
      <family val="1"/>
    </font>
    <font>
      <b/>
      <i/>
      <sz val="12"/>
      <color indexed="9"/>
      <name val="Times New Roman"/>
      <family val="1"/>
    </font>
    <font>
      <i/>
      <sz val="11"/>
      <name val="Times New Roman"/>
      <family val="1"/>
    </font>
    <font>
      <i/>
      <sz val="10"/>
      <color indexed="26"/>
      <name val="Times New Roman"/>
      <family val="1"/>
    </font>
    <font>
      <sz val="12"/>
      <name val=".VnArial Narrow"/>
      <family val="2"/>
    </font>
    <font>
      <sz val="10"/>
      <color indexed="8"/>
      <name val="Arial"/>
      <family val="2"/>
      <charset val="1"/>
    </font>
    <font>
      <sz val="11"/>
      <color indexed="8"/>
      <name val="Calibri"/>
      <family val="2"/>
    </font>
    <font>
      <sz val="12"/>
      <color indexed="8"/>
      <name val="Times New Roman"/>
      <family val="1"/>
    </font>
    <font>
      <b/>
      <sz val="11"/>
      <color indexed="8"/>
      <name val="Times New Roman"/>
      <family val="1"/>
    </font>
    <font>
      <sz val="11"/>
      <color indexed="8"/>
      <name val="Times New Roman"/>
      <family val="1"/>
    </font>
    <font>
      <sz val="14"/>
      <color indexed="8"/>
      <name val="Times New Roman"/>
      <family val="1"/>
    </font>
    <font>
      <i/>
      <sz val="14"/>
      <color indexed="8"/>
      <name val="Times New Roman"/>
      <family val="1"/>
    </font>
    <font>
      <sz val="11"/>
      <color indexed="8"/>
      <name val="times new roman"/>
      <family val="2"/>
      <charset val="163"/>
    </font>
    <font>
      <sz val="12"/>
      <name val=".VnTimeH"/>
      <family val="2"/>
    </font>
    <font>
      <b/>
      <i/>
      <sz val="11"/>
      <name val="Times New Roman"/>
      <family val="1"/>
    </font>
    <font>
      <b/>
      <sz val="10"/>
      <color indexed="8"/>
      <name val="Times New Roman"/>
      <family val="1"/>
    </font>
    <font>
      <sz val="10"/>
      <color indexed="8"/>
      <name val="Times New Roman"/>
      <family val="1"/>
    </font>
    <font>
      <i/>
      <sz val="10"/>
      <color indexed="8"/>
      <name val="Times New Roman"/>
      <family val="1"/>
    </font>
    <font>
      <b/>
      <sz val="12"/>
      <color indexed="8"/>
      <name val="Times New Roman"/>
      <family val="1"/>
    </font>
    <font>
      <b/>
      <i/>
      <sz val="10"/>
      <color indexed="8"/>
      <name val="Times New Roman"/>
      <family val="1"/>
    </font>
    <font>
      <sz val="12"/>
      <color indexed="8"/>
      <name val="Times New Roman"/>
      <family val="1"/>
    </font>
    <font>
      <b/>
      <sz val="10"/>
      <color indexed="10"/>
      <name val="Times New Roman"/>
      <family val="1"/>
    </font>
    <font>
      <b/>
      <sz val="12"/>
      <color indexed="10"/>
      <name val="Times New Roman"/>
      <family val="1"/>
    </font>
    <font>
      <b/>
      <i/>
      <sz val="10"/>
      <color indexed="10"/>
      <name val="Times New Roman"/>
      <family val="1"/>
    </font>
    <font>
      <b/>
      <sz val="11"/>
      <color indexed="8"/>
      <name val="Calibri"/>
      <family val="2"/>
    </font>
    <font>
      <sz val="11"/>
      <color indexed="9"/>
      <name val="Calibri"/>
      <family val="2"/>
    </font>
    <font>
      <sz val="11"/>
      <color indexed="8"/>
      <name val="Calibri"/>
      <family val="2"/>
    </font>
    <font>
      <sz val="12"/>
      <color indexed="10"/>
      <name val="Times New Roman"/>
      <family val="1"/>
    </font>
    <font>
      <sz val="11"/>
      <color indexed="9"/>
      <name val="Calibri"/>
      <family val="2"/>
    </font>
    <font>
      <sz val="11"/>
      <color indexed="9"/>
      <name val="Calibri"/>
      <family val="2"/>
    </font>
    <font>
      <sz val="11"/>
      <color indexed="8"/>
      <name val="Calibri"/>
      <family val="2"/>
    </font>
    <font>
      <b/>
      <sz val="14"/>
      <color indexed="8"/>
      <name val="Times New Roman"/>
      <family val="1"/>
    </font>
    <font>
      <sz val="14"/>
      <color indexed="8"/>
      <name val="Times New Roman"/>
      <family val="1"/>
    </font>
    <font>
      <sz val="11"/>
      <color indexed="8"/>
      <name val="Calibri"/>
      <family val="2"/>
    </font>
    <font>
      <i/>
      <sz val="14"/>
      <color indexed="8"/>
      <name val="Times New Roman"/>
      <family val="1"/>
    </font>
    <font>
      <sz val="13"/>
      <color indexed="8"/>
      <name val="Times New Roman"/>
      <family val="1"/>
    </font>
    <font>
      <sz val="12"/>
      <color indexed="8"/>
      <name val="Times New Roman"/>
      <family val="1"/>
    </font>
    <font>
      <i/>
      <sz val="12"/>
      <color indexed="8"/>
      <name val="Times New Roman"/>
      <family val="1"/>
    </font>
    <font>
      <b/>
      <sz val="11"/>
      <color indexed="8"/>
      <name val="Times New Roman"/>
      <family val="1"/>
    </font>
    <font>
      <b/>
      <sz val="12"/>
      <color indexed="8"/>
      <name val="Times New Roman"/>
      <family val="1"/>
    </font>
    <font>
      <b/>
      <sz val="10"/>
      <color indexed="8"/>
      <name val="Times New Roman"/>
      <family val="1"/>
    </font>
    <font>
      <sz val="11"/>
      <color indexed="8"/>
      <name val="Times New Roman"/>
      <family val="1"/>
    </font>
    <font>
      <b/>
      <sz val="12"/>
      <color indexed="10"/>
      <name val="Times New Roman"/>
      <family val="1"/>
    </font>
    <font>
      <b/>
      <sz val="14"/>
      <color indexed="10"/>
      <name val="Times New Roman"/>
      <family val="1"/>
    </font>
    <font>
      <b/>
      <sz val="11"/>
      <color indexed="10"/>
      <name val="Calibri"/>
      <family val="2"/>
    </font>
    <font>
      <sz val="11"/>
      <color indexed="8"/>
      <name val="times new roman"/>
      <family val="2"/>
      <charset val="163"/>
    </font>
    <font>
      <sz val="11"/>
      <color indexed="9"/>
      <name val="Calibri"/>
      <family val="2"/>
    </font>
    <font>
      <sz val="14"/>
      <color indexed="9"/>
      <name val="Times New Roman"/>
      <family val="1"/>
    </font>
    <font>
      <sz val="11"/>
      <color indexed="8"/>
      <name val="Times New Roman"/>
      <family val="1"/>
    </font>
    <font>
      <b/>
      <sz val="11"/>
      <color indexed="8"/>
      <name val="Times New Roman"/>
      <family val="1"/>
    </font>
    <font>
      <sz val="12"/>
      <color indexed="8"/>
      <name val="Times New Roman"/>
      <family val="1"/>
    </font>
    <font>
      <sz val="12"/>
      <color indexed="10"/>
      <name val="Times New Roman"/>
      <family val="1"/>
    </font>
    <font>
      <sz val="11"/>
      <color indexed="10"/>
      <name val="Calibri"/>
      <family val="2"/>
    </font>
    <font>
      <sz val="12"/>
      <color indexed="30"/>
      <name val="Times New Roman"/>
      <family val="1"/>
    </font>
    <font>
      <b/>
      <sz val="10"/>
      <color indexed="12"/>
      <name val="Times New Roman"/>
      <family val="1"/>
    </font>
    <font>
      <sz val="10"/>
      <color indexed="12"/>
      <name val="Times New Roman"/>
      <family val="1"/>
    </font>
    <font>
      <i/>
      <sz val="11"/>
      <color indexed="9"/>
      <name val="Calibri"/>
      <family val="2"/>
    </font>
    <font>
      <i/>
      <sz val="11"/>
      <color indexed="8"/>
      <name val="Calibri"/>
      <family val="2"/>
    </font>
    <font>
      <sz val="11"/>
      <color indexed="10"/>
      <name val="Times New Roman"/>
      <family val="1"/>
    </font>
    <font>
      <sz val="11"/>
      <color indexed="9"/>
      <name val="Calibri"/>
      <family val="2"/>
    </font>
    <font>
      <sz val="11"/>
      <color indexed="9"/>
      <name val="Calibri"/>
      <family val="2"/>
    </font>
    <font>
      <sz val="12"/>
      <color indexed="8"/>
      <name val="Times New Roman"/>
      <family val="1"/>
    </font>
    <font>
      <sz val="11"/>
      <color theme="1"/>
      <name val="Calibri"/>
      <family val="2"/>
      <scheme val="minor"/>
    </font>
    <font>
      <u/>
      <sz val="12"/>
      <color theme="10"/>
      <name val="Times New Roman"/>
      <family val="2"/>
    </font>
    <font>
      <sz val="11"/>
      <color theme="1"/>
      <name val="Calibri"/>
      <family val="2"/>
      <charset val="163"/>
      <scheme val="minor"/>
    </font>
    <font>
      <sz val="12"/>
      <color theme="1"/>
      <name val="Times New Roman"/>
      <family val="2"/>
    </font>
    <font>
      <sz val="11"/>
      <color theme="1"/>
      <name val="times new roman"/>
      <family val="2"/>
      <charset val="163"/>
    </font>
    <font>
      <sz val="10"/>
      <color theme="1"/>
      <name val="Arial Narrow"/>
      <family val="2"/>
    </font>
    <font>
      <sz val="13"/>
      <color theme="1"/>
      <name val="Times New Roman"/>
      <family val="2"/>
    </font>
    <font>
      <sz val="11"/>
      <color theme="1"/>
      <name val="Times New Roman"/>
      <family val="1"/>
    </font>
    <font>
      <b/>
      <sz val="14"/>
      <color theme="1"/>
      <name val="Times New Roman"/>
      <family val="1"/>
    </font>
    <font>
      <i/>
      <sz val="14"/>
      <color theme="1"/>
      <name val="Times New Roman"/>
      <family val="1"/>
    </font>
    <font>
      <sz val="12"/>
      <color theme="1"/>
      <name val="Times New Roman"/>
      <family val="1"/>
    </font>
    <font>
      <b/>
      <sz val="12"/>
      <color theme="1"/>
      <name val="Times New Roman"/>
      <family val="1"/>
    </font>
    <font>
      <i/>
      <sz val="12"/>
      <color theme="1"/>
      <name val="Times New Roman"/>
      <family val="1"/>
    </font>
    <font>
      <b/>
      <sz val="11"/>
      <color theme="1"/>
      <name val="Times New Roman"/>
      <family val="1"/>
    </font>
    <font>
      <i/>
      <sz val="11"/>
      <color theme="1"/>
      <name val="Times New Roman"/>
      <family val="1"/>
    </font>
    <font>
      <sz val="11"/>
      <color theme="0"/>
      <name val="Calibri"/>
      <family val="2"/>
      <scheme val="minor"/>
    </font>
    <font>
      <sz val="11"/>
      <color theme="0"/>
      <name val="Calibri"/>
      <family val="2"/>
    </font>
    <font>
      <sz val="12"/>
      <color theme="0"/>
      <name val="Times New Roman"/>
      <family val="1"/>
    </font>
    <font>
      <b/>
      <sz val="12"/>
      <color theme="0"/>
      <name val="Times New Roman"/>
      <family val="1"/>
    </font>
    <font>
      <sz val="11"/>
      <color theme="0"/>
      <name val="Times New Roman"/>
      <family val="1"/>
    </font>
    <font>
      <sz val="14"/>
      <color theme="0"/>
      <name val="Times New Roman"/>
      <family val="1"/>
    </font>
    <font>
      <b/>
      <sz val="11"/>
      <color theme="0"/>
      <name val="Times New Roman"/>
      <family val="1"/>
    </font>
    <font>
      <i/>
      <sz val="11"/>
      <color theme="0"/>
      <name val="Calibri"/>
      <family val="2"/>
    </font>
    <font>
      <i/>
      <sz val="12"/>
      <color theme="0"/>
      <name val="Times New Roman"/>
      <family val="1"/>
    </font>
    <font>
      <b/>
      <sz val="11"/>
      <color theme="0"/>
      <name val="Calibri"/>
      <family val="2"/>
    </font>
    <font>
      <sz val="10"/>
      <color theme="0"/>
      <name val="Times New Roman"/>
      <family val="1"/>
    </font>
    <font>
      <b/>
      <sz val="10"/>
      <color theme="0"/>
      <name val="Times New Roman"/>
      <family val="1"/>
    </font>
  </fonts>
  <fills count="55">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17"/>
        <bgColor indexed="64"/>
      </patternFill>
    </fill>
    <fill>
      <patternFill patternType="solid">
        <fgColor indexed="52"/>
        <bgColor indexed="64"/>
      </patternFill>
    </fill>
    <fill>
      <patternFill patternType="solid">
        <fgColor indexed="53"/>
        <bgColor indexed="64"/>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8"/>
      </top>
      <bottom style="thin">
        <color indexed="64"/>
      </bottom>
      <diagonal/>
    </border>
    <border>
      <left style="thin">
        <color indexed="8"/>
      </left>
      <right/>
      <top/>
      <bottom style="thin">
        <color indexed="8"/>
      </bottom>
      <diagonal/>
    </border>
    <border>
      <left style="thin">
        <color indexed="64"/>
      </left>
      <right style="thin">
        <color indexed="64"/>
      </right>
      <top style="hair">
        <color indexed="64"/>
      </top>
      <bottom style="thin">
        <color indexed="64"/>
      </bottom>
      <diagonal/>
    </border>
    <border>
      <left/>
      <right style="thin">
        <color indexed="8"/>
      </right>
      <top style="thin">
        <color indexed="8"/>
      </top>
      <bottom style="thin">
        <color indexed="8"/>
      </bottom>
      <diagonal/>
    </border>
    <border>
      <left/>
      <right/>
      <top style="thin">
        <color indexed="64"/>
      </top>
      <bottom/>
      <diagonal/>
    </border>
  </borders>
  <cellStyleXfs count="2206">
    <xf numFmtId="0" fontId="0" fillId="0" borderId="0"/>
    <xf numFmtId="179" fontId="10"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Protection="0"/>
    <xf numFmtId="3" fontId="12" fillId="0" borderId="1"/>
    <xf numFmtId="309" fontId="259" fillId="0" borderId="2">
      <alignment horizontal="center"/>
      <protection hidden="1"/>
    </xf>
    <xf numFmtId="175" fontId="13" fillId="0" borderId="3" applyFont="0" applyBorder="0"/>
    <xf numFmtId="174" fontId="14" fillId="0" borderId="0" applyBorder="0"/>
    <xf numFmtId="175" fontId="13" fillId="0" borderId="3" applyFont="0" applyBorder="0"/>
    <xf numFmtId="0" fontId="15" fillId="0" borderId="0"/>
    <xf numFmtId="180"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1" fontId="18" fillId="0" borderId="0" applyFont="0" applyFill="0" applyBorder="0" applyAlignment="0" applyProtection="0"/>
    <xf numFmtId="182" fontId="3" fillId="0" borderId="0" applyFont="0" applyFill="0" applyBorder="0" applyAlignment="0" applyProtection="0"/>
    <xf numFmtId="182" fontId="10" fillId="0" borderId="0" applyFont="0" applyFill="0" applyBorder="0" applyAlignment="0" applyProtection="0"/>
    <xf numFmtId="310" fontId="10" fillId="0" borderId="0" applyFont="0" applyFill="0" applyBorder="0" applyAlignment="0" applyProtection="0"/>
    <xf numFmtId="310" fontId="3" fillId="0" borderId="0" applyFont="0" applyFill="0" applyBorder="0" applyAlignment="0" applyProtection="0"/>
    <xf numFmtId="0" fontId="3" fillId="0" borderId="0" applyNumberFormat="0" applyFill="0" applyBorder="0" applyAlignment="0" applyProtection="0"/>
    <xf numFmtId="0" fontId="19" fillId="0" borderId="0" applyFont="0" applyFill="0" applyBorder="0" applyAlignment="0" applyProtection="0"/>
    <xf numFmtId="0" fontId="20" fillId="0" borderId="4"/>
    <xf numFmtId="166" fontId="21" fillId="0" borderId="0" applyFont="0" applyFill="0" applyBorder="0" applyAlignment="0" applyProtection="0"/>
    <xf numFmtId="168" fontId="21" fillId="0" borderId="0" applyFont="0" applyFill="0" applyBorder="0" applyAlignment="0" applyProtection="0"/>
    <xf numFmtId="183" fontId="15" fillId="0" borderId="0" applyFont="0" applyFill="0" applyBorder="0" applyAlignment="0" applyProtection="0"/>
    <xf numFmtId="167" fontId="22" fillId="0" borderId="0" applyFont="0" applyFill="0" applyBorder="0" applyAlignment="0" applyProtection="0"/>
    <xf numFmtId="169" fontId="22" fillId="0" borderId="0" applyFont="0" applyFill="0" applyBorder="0" applyAlignment="0" applyProtection="0"/>
    <xf numFmtId="184" fontId="23" fillId="0" borderId="0" applyFont="0" applyFill="0" applyBorder="0" applyAlignment="0" applyProtection="0"/>
    <xf numFmtId="0"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5" fillId="0" borderId="0"/>
    <xf numFmtId="40" fontId="213" fillId="0" borderId="0" applyFont="0" applyFill="0" applyBorder="0" applyAlignment="0" applyProtection="0"/>
    <xf numFmtId="0" fontId="3" fillId="0" borderId="0" applyNumberFormat="0" applyFill="0" applyBorder="0" applyAlignment="0" applyProtection="0"/>
    <xf numFmtId="0" fontId="106" fillId="0" borderId="0" applyNumberFormat="0" applyFill="0" applyBorder="0" applyAlignment="0" applyProtection="0"/>
    <xf numFmtId="167" fontId="11" fillId="0" borderId="0" applyFont="0" applyFill="0" applyBorder="0" applyAlignment="0" applyProtection="0"/>
    <xf numFmtId="179" fontId="26" fillId="0" borderId="0" applyFont="0" applyFill="0" applyBorder="0" applyAlignment="0" applyProtection="0"/>
    <xf numFmtId="327" fontId="26" fillId="0" borderId="0" applyFont="0" applyFill="0" applyBorder="0" applyAlignment="0" applyProtection="0"/>
    <xf numFmtId="327" fontId="26" fillId="0" borderId="0" applyFont="0" applyFill="0" applyBorder="0" applyAlignment="0" applyProtection="0"/>
    <xf numFmtId="0" fontId="27" fillId="0" borderId="0"/>
    <xf numFmtId="0" fontId="27" fillId="0" borderId="0"/>
    <xf numFmtId="0" fontId="27" fillId="0" borderId="0"/>
    <xf numFmtId="185" fontId="11" fillId="0" borderId="0" applyFont="0" applyFill="0" applyBorder="0" applyAlignment="0" applyProtection="0"/>
    <xf numFmtId="179" fontId="26" fillId="0" borderId="0" applyFont="0" applyFill="0" applyBorder="0" applyAlignment="0" applyProtection="0"/>
    <xf numFmtId="0" fontId="27" fillId="0" borderId="0"/>
    <xf numFmtId="0" fontId="17" fillId="0" borderId="0"/>
    <xf numFmtId="0" fontId="28" fillId="0" borderId="0">
      <alignment vertical="top"/>
    </xf>
    <xf numFmtId="0" fontId="28" fillId="0" borderId="0">
      <alignment vertical="top"/>
    </xf>
    <xf numFmtId="166" fontId="26" fillId="0" borderId="0" applyFont="0" applyFill="0" applyBorder="0" applyAlignment="0" applyProtection="0"/>
    <xf numFmtId="179" fontId="26" fillId="0" borderId="0" applyFont="0" applyFill="0" applyBorder="0" applyAlignment="0" applyProtection="0"/>
    <xf numFmtId="186" fontId="10" fillId="0" borderId="0" applyFont="0" applyFill="0" applyBorder="0" applyAlignment="0" applyProtection="0"/>
    <xf numFmtId="187" fontId="26" fillId="0" borderId="0" applyFont="0" applyFill="0" applyBorder="0" applyAlignment="0" applyProtection="0"/>
    <xf numFmtId="188" fontId="26" fillId="0" borderId="0" applyFont="0" applyFill="0" applyBorder="0" applyAlignment="0" applyProtection="0"/>
    <xf numFmtId="187" fontId="26" fillId="0" borderId="0" applyFont="0" applyFill="0" applyBorder="0" applyAlignment="0" applyProtection="0"/>
    <xf numFmtId="186" fontId="10" fillId="0" borderId="0" applyFont="0" applyFill="0" applyBorder="0" applyAlignment="0" applyProtection="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186" fontId="10" fillId="0" borderId="0" applyFont="0" applyFill="0" applyBorder="0" applyAlignment="0" applyProtection="0"/>
    <xf numFmtId="0" fontId="17" fillId="0" borderId="0"/>
    <xf numFmtId="0" fontId="28" fillId="0" borderId="0">
      <alignment vertical="top"/>
    </xf>
    <xf numFmtId="0" fontId="28" fillId="0" borderId="0">
      <alignment vertical="top"/>
    </xf>
    <xf numFmtId="0" fontId="28" fillId="0" borderId="0">
      <alignment vertical="top"/>
    </xf>
    <xf numFmtId="179" fontId="26" fillId="0" borderId="0" applyFont="0" applyFill="0" applyBorder="0" applyAlignment="0" applyProtection="0"/>
    <xf numFmtId="179" fontId="26" fillId="0" borderId="0" applyFont="0" applyFill="0" applyBorder="0" applyAlignment="0" applyProtection="0"/>
    <xf numFmtId="179" fontId="2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7" fillId="0" borderId="0"/>
    <xf numFmtId="0" fontId="17" fillId="0" borderId="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7" fillId="0" borderId="0"/>
    <xf numFmtId="0" fontId="17" fillId="0" borderId="0"/>
    <xf numFmtId="0" fontId="27" fillId="0" borderId="0"/>
    <xf numFmtId="179" fontId="26" fillId="0" borderId="0" applyFont="0" applyFill="0" applyBorder="0" applyAlignment="0" applyProtection="0"/>
    <xf numFmtId="189" fontId="10" fillId="0" borderId="0" applyFont="0" applyFill="0" applyBorder="0" applyAlignment="0" applyProtection="0"/>
    <xf numFmtId="166" fontId="26" fillId="0" borderId="0" applyFont="0" applyFill="0" applyBorder="0" applyAlignment="0" applyProtection="0"/>
    <xf numFmtId="166"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90" fontId="30" fillId="0" borderId="0" applyFont="0" applyFill="0" applyBorder="0" applyAlignment="0" applyProtection="0"/>
    <xf numFmtId="191" fontId="10" fillId="0" borderId="0" applyFont="0" applyFill="0" applyBorder="0" applyAlignment="0" applyProtection="0"/>
    <xf numFmtId="191" fontId="10" fillId="0" borderId="0" applyFont="0" applyFill="0" applyBorder="0" applyAlignment="0" applyProtection="0"/>
    <xf numFmtId="192" fontId="3" fillId="0" borderId="0" applyFont="0" applyFill="0" applyBorder="0" applyAlignment="0" applyProtection="0"/>
    <xf numFmtId="192" fontId="30" fillId="0" borderId="0" applyFont="0" applyFill="0" applyBorder="0" applyAlignment="0" applyProtection="0"/>
    <xf numFmtId="191" fontId="10" fillId="0" borderId="0" applyFont="0" applyFill="0" applyBorder="0" applyAlignment="0" applyProtection="0"/>
    <xf numFmtId="190" fontId="30" fillId="0" borderId="0" applyFont="0" applyFill="0" applyBorder="0" applyAlignment="0" applyProtection="0"/>
    <xf numFmtId="193" fontId="10" fillId="0" borderId="0" applyFont="0" applyFill="0" applyBorder="0" applyAlignment="0" applyProtection="0"/>
    <xf numFmtId="17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0" fontId="26" fillId="0" borderId="0" applyFont="0" applyFill="0" applyBorder="0" applyAlignment="0" applyProtection="0"/>
    <xf numFmtId="173" fontId="26" fillId="0" borderId="0" applyFont="0" applyFill="0" applyBorder="0" applyAlignment="0" applyProtection="0"/>
    <xf numFmtId="0"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9"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5" fontId="26" fillId="0" borderId="0" applyFont="0" applyFill="0" applyBorder="0" applyAlignment="0" applyProtection="0"/>
    <xf numFmtId="201"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5" fontId="10"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67" fontId="30"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3" fontId="3" fillId="0" borderId="0" applyFont="0" applyFill="0" applyBorder="0" applyAlignment="0" applyProtection="0"/>
    <xf numFmtId="169" fontId="30" fillId="0" borderId="0" applyFont="0" applyFill="0" applyBorder="0" applyAlignment="0" applyProtection="0"/>
    <xf numFmtId="202" fontId="26" fillId="0" borderId="0" applyFont="0" applyFill="0" applyBorder="0" applyAlignment="0" applyProtection="0"/>
    <xf numFmtId="167" fontId="30" fillId="0" borderId="0" applyFont="0" applyFill="0" applyBorder="0" applyAlignment="0" applyProtection="0"/>
    <xf numFmtId="204" fontId="31"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6" fillId="0" borderId="0" applyFont="0" applyFill="0" applyBorder="0" applyAlignment="0" applyProtection="0"/>
    <xf numFmtId="186" fontId="10" fillId="0" borderId="0" applyFont="0" applyFill="0" applyBorder="0" applyAlignment="0" applyProtection="0"/>
    <xf numFmtId="187" fontId="26" fillId="0" borderId="0" applyFont="0" applyFill="0" applyBorder="0" applyAlignment="0" applyProtection="0"/>
    <xf numFmtId="188"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179" fontId="26" fillId="0" borderId="0" applyFont="0" applyFill="0" applyBorder="0" applyAlignment="0" applyProtection="0"/>
    <xf numFmtId="189" fontId="10" fillId="0" borderId="0" applyFont="0" applyFill="0" applyBorder="0" applyAlignment="0" applyProtection="0"/>
    <xf numFmtId="179"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180" fontId="26" fillId="0" borderId="0" applyFont="0" applyFill="0" applyBorder="0" applyAlignment="0" applyProtection="0"/>
    <xf numFmtId="186" fontId="10"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206" fontId="30" fillId="0" borderId="0" applyFont="0" applyFill="0" applyBorder="0" applyAlignment="0" applyProtection="0"/>
    <xf numFmtId="205" fontId="26"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206" fontId="30" fillId="0" borderId="0" applyFont="0" applyFill="0" applyBorder="0" applyAlignment="0" applyProtection="0"/>
    <xf numFmtId="207" fontId="26" fillId="0" borderId="0" applyFont="0" applyFill="0" applyBorder="0" applyAlignment="0" applyProtection="0"/>
    <xf numFmtId="207" fontId="26" fillId="0" borderId="0" applyFont="0" applyFill="0" applyBorder="0" applyAlignment="0" applyProtection="0"/>
    <xf numFmtId="208" fontId="3" fillId="0" borderId="0" applyFont="0" applyFill="0" applyBorder="0" applyAlignment="0" applyProtection="0"/>
    <xf numFmtId="167" fontId="30" fillId="0" borderId="0" applyFont="0" applyFill="0" applyBorder="0" applyAlignment="0" applyProtection="0"/>
    <xf numFmtId="207" fontId="26" fillId="0" borderId="0" applyFont="0" applyFill="0" applyBorder="0" applyAlignment="0" applyProtection="0"/>
    <xf numFmtId="206" fontId="30" fillId="0" borderId="0" applyFont="0" applyFill="0" applyBorder="0" applyAlignment="0" applyProtection="0"/>
    <xf numFmtId="209" fontId="31" fillId="0" borderId="0" applyFont="0" applyFill="0" applyBorder="0" applyAlignment="0" applyProtection="0"/>
    <xf numFmtId="210" fontId="26" fillId="0" borderId="0" applyFont="0" applyFill="0" applyBorder="0" applyAlignment="0" applyProtection="0"/>
    <xf numFmtId="179"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0" fontId="26" fillId="0" borderId="0" applyFont="0" applyFill="0" applyBorder="0" applyAlignment="0" applyProtection="0"/>
    <xf numFmtId="173" fontId="26" fillId="0" borderId="0" applyFont="0" applyFill="0" applyBorder="0" applyAlignment="0" applyProtection="0"/>
    <xf numFmtId="0"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9"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5" fontId="26" fillId="0" borderId="0" applyFont="0" applyFill="0" applyBorder="0" applyAlignment="0" applyProtection="0"/>
    <xf numFmtId="201"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5" fontId="10"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67" fontId="30"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3" fontId="3" fillId="0" borderId="0" applyFont="0" applyFill="0" applyBorder="0" applyAlignment="0" applyProtection="0"/>
    <xf numFmtId="169" fontId="30" fillId="0" borderId="0" applyFont="0" applyFill="0" applyBorder="0" applyAlignment="0" applyProtection="0"/>
    <xf numFmtId="202" fontId="26" fillId="0" borderId="0" applyFont="0" applyFill="0" applyBorder="0" applyAlignment="0" applyProtection="0"/>
    <xf numFmtId="167" fontId="30" fillId="0" borderId="0" applyFont="0" applyFill="0" applyBorder="0" applyAlignment="0" applyProtection="0"/>
    <xf numFmtId="204" fontId="31"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69" fontId="26"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69"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1"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1" fontId="26" fillId="0" borderId="0" applyFont="0" applyFill="0" applyBorder="0" applyAlignment="0" applyProtection="0"/>
    <xf numFmtId="213" fontId="26" fillId="0" borderId="0" applyFont="0" applyFill="0" applyBorder="0" applyAlignment="0" applyProtection="0"/>
    <xf numFmtId="185" fontId="10" fillId="0" borderId="0" applyFont="0" applyFill="0" applyBorder="0" applyAlignment="0" applyProtection="0"/>
    <xf numFmtId="172" fontId="26" fillId="0" borderId="0" applyFont="0" applyFill="0" applyBorder="0" applyAlignment="0" applyProtection="0"/>
    <xf numFmtId="185" fontId="10"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1" fontId="26" fillId="0" borderId="0" applyFont="0" applyFill="0" applyBorder="0" applyAlignment="0" applyProtection="0"/>
    <xf numFmtId="214"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6" fontId="26" fillId="0" borderId="0" applyFont="0" applyFill="0" applyBorder="0" applyAlignment="0" applyProtection="0"/>
    <xf numFmtId="215" fontId="26" fillId="0" borderId="0" applyFont="0" applyFill="0" applyBorder="0" applyAlignment="0" applyProtection="0"/>
    <xf numFmtId="211"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214" fontId="26" fillId="0" borderId="0" applyFont="0" applyFill="0" applyBorder="0" applyAlignment="0" applyProtection="0"/>
    <xf numFmtId="185" fontId="26" fillId="0" borderId="0" applyFont="0" applyFill="0" applyBorder="0" applyAlignment="0" applyProtection="0"/>
    <xf numFmtId="217"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64" fontId="10"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179" fontId="30" fillId="0" borderId="0" applyFont="0" applyFill="0" applyBorder="0" applyAlignment="0" applyProtection="0"/>
    <xf numFmtId="218" fontId="26" fillId="0" borderId="0" applyFont="0" applyFill="0" applyBorder="0" applyAlignment="0" applyProtection="0"/>
    <xf numFmtId="218" fontId="26" fillId="0" borderId="0" applyFont="0" applyFill="0" applyBorder="0" applyAlignment="0" applyProtection="0"/>
    <xf numFmtId="219" fontId="3" fillId="0" borderId="0" applyFont="0" applyFill="0" applyBorder="0" applyAlignment="0" applyProtection="0"/>
    <xf numFmtId="190" fontId="30" fillId="0" borderId="0" applyFont="0" applyFill="0" applyBorder="0" applyAlignment="0" applyProtection="0"/>
    <xf numFmtId="218" fontId="26" fillId="0" borderId="0" applyFont="0" applyFill="0" applyBorder="0" applyAlignment="0" applyProtection="0"/>
    <xf numFmtId="179" fontId="30" fillId="0" borderId="0" applyFont="0" applyFill="0" applyBorder="0" applyAlignment="0" applyProtection="0"/>
    <xf numFmtId="220" fontId="31" fillId="0" borderId="0" applyFont="0" applyFill="0" applyBorder="0" applyAlignment="0" applyProtection="0"/>
    <xf numFmtId="212"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86" fontId="10" fillId="0" borderId="0" applyFont="0" applyFill="0" applyBorder="0" applyAlignment="0" applyProtection="0"/>
    <xf numFmtId="187" fontId="26" fillId="0" borderId="0" applyFont="0" applyFill="0" applyBorder="0" applyAlignment="0" applyProtection="0"/>
    <xf numFmtId="188"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179" fontId="26" fillId="0" borderId="0" applyFont="0" applyFill="0" applyBorder="0" applyAlignment="0" applyProtection="0"/>
    <xf numFmtId="189" fontId="10" fillId="0" borderId="0" applyFont="0" applyFill="0" applyBorder="0" applyAlignment="0" applyProtection="0"/>
    <xf numFmtId="179"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180" fontId="26" fillId="0" borderId="0" applyFont="0" applyFill="0" applyBorder="0" applyAlignment="0" applyProtection="0"/>
    <xf numFmtId="186" fontId="10"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206" fontId="30" fillId="0" borderId="0" applyFont="0" applyFill="0" applyBorder="0" applyAlignment="0" applyProtection="0"/>
    <xf numFmtId="205" fontId="26"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206" fontId="30" fillId="0" borderId="0" applyFont="0" applyFill="0" applyBorder="0" applyAlignment="0" applyProtection="0"/>
    <xf numFmtId="207" fontId="26" fillId="0" borderId="0" applyFont="0" applyFill="0" applyBorder="0" applyAlignment="0" applyProtection="0"/>
    <xf numFmtId="207" fontId="26" fillId="0" borderId="0" applyFont="0" applyFill="0" applyBorder="0" applyAlignment="0" applyProtection="0"/>
    <xf numFmtId="208" fontId="3" fillId="0" borderId="0" applyFont="0" applyFill="0" applyBorder="0" applyAlignment="0" applyProtection="0"/>
    <xf numFmtId="167" fontId="30" fillId="0" borderId="0" applyFont="0" applyFill="0" applyBorder="0" applyAlignment="0" applyProtection="0"/>
    <xf numFmtId="207" fontId="26" fillId="0" borderId="0" applyFont="0" applyFill="0" applyBorder="0" applyAlignment="0" applyProtection="0"/>
    <xf numFmtId="206" fontId="30" fillId="0" borderId="0" applyFont="0" applyFill="0" applyBorder="0" applyAlignment="0" applyProtection="0"/>
    <xf numFmtId="209" fontId="31" fillId="0" borderId="0" applyFont="0" applyFill="0" applyBorder="0" applyAlignment="0" applyProtection="0"/>
    <xf numFmtId="210"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9" fontId="26"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1"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1" fontId="26" fillId="0" borderId="0" applyFont="0" applyFill="0" applyBorder="0" applyAlignment="0" applyProtection="0"/>
    <xf numFmtId="213" fontId="26" fillId="0" borderId="0" applyFont="0" applyFill="0" applyBorder="0" applyAlignment="0" applyProtection="0"/>
    <xf numFmtId="185" fontId="10" fillId="0" borderId="0" applyFont="0" applyFill="0" applyBorder="0" applyAlignment="0" applyProtection="0"/>
    <xf numFmtId="172" fontId="26" fillId="0" borderId="0" applyFont="0" applyFill="0" applyBorder="0" applyAlignment="0" applyProtection="0"/>
    <xf numFmtId="185" fontId="10"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1" fontId="26" fillId="0" borderId="0" applyFont="0" applyFill="0" applyBorder="0" applyAlignment="0" applyProtection="0"/>
    <xf numFmtId="214"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6" fontId="26" fillId="0" borderId="0" applyFont="0" applyFill="0" applyBorder="0" applyAlignment="0" applyProtection="0"/>
    <xf numFmtId="215" fontId="26" fillId="0" borderId="0" applyFont="0" applyFill="0" applyBorder="0" applyAlignment="0" applyProtection="0"/>
    <xf numFmtId="211"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214" fontId="26" fillId="0" borderId="0" applyFont="0" applyFill="0" applyBorder="0" applyAlignment="0" applyProtection="0"/>
    <xf numFmtId="185" fontId="26" fillId="0" borderId="0" applyFont="0" applyFill="0" applyBorder="0" applyAlignment="0" applyProtection="0"/>
    <xf numFmtId="217"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64" fontId="10"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179" fontId="30" fillId="0" borderId="0" applyFont="0" applyFill="0" applyBorder="0" applyAlignment="0" applyProtection="0"/>
    <xf numFmtId="218" fontId="26" fillId="0" borderId="0" applyFont="0" applyFill="0" applyBorder="0" applyAlignment="0" applyProtection="0"/>
    <xf numFmtId="218" fontId="26" fillId="0" borderId="0" applyFont="0" applyFill="0" applyBorder="0" applyAlignment="0" applyProtection="0"/>
    <xf numFmtId="219" fontId="3" fillId="0" borderId="0" applyFont="0" applyFill="0" applyBorder="0" applyAlignment="0" applyProtection="0"/>
    <xf numFmtId="190" fontId="30" fillId="0" borderId="0" applyFont="0" applyFill="0" applyBorder="0" applyAlignment="0" applyProtection="0"/>
    <xf numFmtId="218" fontId="26" fillId="0" borderId="0" applyFont="0" applyFill="0" applyBorder="0" applyAlignment="0" applyProtection="0"/>
    <xf numFmtId="179" fontId="30" fillId="0" borderId="0" applyFont="0" applyFill="0" applyBorder="0" applyAlignment="0" applyProtection="0"/>
    <xf numFmtId="220" fontId="31" fillId="0" borderId="0" applyFont="0" applyFill="0" applyBorder="0" applyAlignment="0" applyProtection="0"/>
    <xf numFmtId="212"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0" fontId="26" fillId="0" borderId="0" applyFont="0" applyFill="0" applyBorder="0" applyAlignment="0" applyProtection="0"/>
    <xf numFmtId="173" fontId="26" fillId="0" borderId="0" applyFont="0" applyFill="0" applyBorder="0" applyAlignment="0" applyProtection="0"/>
    <xf numFmtId="0"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9"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5" fontId="26" fillId="0" borderId="0" applyFont="0" applyFill="0" applyBorder="0" applyAlignment="0" applyProtection="0"/>
    <xf numFmtId="201"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5" fontId="10"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67" fontId="30"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3" fontId="3" fillId="0" borderId="0" applyFont="0" applyFill="0" applyBorder="0" applyAlignment="0" applyProtection="0"/>
    <xf numFmtId="169" fontId="30" fillId="0" borderId="0" applyFont="0" applyFill="0" applyBorder="0" applyAlignment="0" applyProtection="0"/>
    <xf numFmtId="202" fontId="26" fillId="0" borderId="0" applyFont="0" applyFill="0" applyBorder="0" applyAlignment="0" applyProtection="0"/>
    <xf numFmtId="167" fontId="30" fillId="0" borderId="0" applyFont="0" applyFill="0" applyBorder="0" applyAlignment="0" applyProtection="0"/>
    <xf numFmtId="204" fontId="31"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90" fontId="30" fillId="0" borderId="0" applyFont="0" applyFill="0" applyBorder="0" applyAlignment="0" applyProtection="0"/>
    <xf numFmtId="191" fontId="10" fillId="0" borderId="0" applyFont="0" applyFill="0" applyBorder="0" applyAlignment="0" applyProtection="0"/>
    <xf numFmtId="191" fontId="10" fillId="0" borderId="0" applyFont="0" applyFill="0" applyBorder="0" applyAlignment="0" applyProtection="0"/>
    <xf numFmtId="192" fontId="3" fillId="0" borderId="0" applyFont="0" applyFill="0" applyBorder="0" applyAlignment="0" applyProtection="0"/>
    <xf numFmtId="192" fontId="30" fillId="0" borderId="0" applyFont="0" applyFill="0" applyBorder="0" applyAlignment="0" applyProtection="0"/>
    <xf numFmtId="191" fontId="10" fillId="0" borderId="0" applyFont="0" applyFill="0" applyBorder="0" applyAlignment="0" applyProtection="0"/>
    <xf numFmtId="190" fontId="30" fillId="0" borderId="0" applyFont="0" applyFill="0" applyBorder="0" applyAlignment="0" applyProtection="0"/>
    <xf numFmtId="193" fontId="10" fillId="0" borderId="0" applyFont="0" applyFill="0" applyBorder="0" applyAlignment="0" applyProtection="0"/>
    <xf numFmtId="179" fontId="10" fillId="0" borderId="0" applyFont="0" applyFill="0" applyBorder="0" applyAlignment="0" applyProtection="0"/>
    <xf numFmtId="169"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79"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0" fontId="26" fillId="0" borderId="0" applyFont="0" applyFill="0" applyBorder="0" applyAlignment="0" applyProtection="0"/>
    <xf numFmtId="186" fontId="10"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206" fontId="30" fillId="0" borderId="0" applyFont="0" applyFill="0" applyBorder="0" applyAlignment="0" applyProtection="0"/>
    <xf numFmtId="205" fontId="26"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0" fontId="135" fillId="0" borderId="0"/>
    <xf numFmtId="179" fontId="26" fillId="0" borderId="0" applyFont="0" applyFill="0" applyBorder="0" applyAlignment="0" applyProtection="0"/>
    <xf numFmtId="179" fontId="26" fillId="0" borderId="0" applyFont="0" applyFill="0" applyBorder="0" applyAlignment="0" applyProtection="0"/>
    <xf numFmtId="0" fontId="17" fillId="0" borderId="0"/>
    <xf numFmtId="206" fontId="30" fillId="0" borderId="0" applyFont="0" applyFill="0" applyBorder="0" applyAlignment="0" applyProtection="0"/>
    <xf numFmtId="207" fontId="26" fillId="0" borderId="0" applyFont="0" applyFill="0" applyBorder="0" applyAlignment="0" applyProtection="0"/>
    <xf numFmtId="207" fontId="26" fillId="0" borderId="0" applyFont="0" applyFill="0" applyBorder="0" applyAlignment="0" applyProtection="0"/>
    <xf numFmtId="208" fontId="3" fillId="0" borderId="0" applyFont="0" applyFill="0" applyBorder="0" applyAlignment="0" applyProtection="0"/>
    <xf numFmtId="167" fontId="30" fillId="0" borderId="0" applyFont="0" applyFill="0" applyBorder="0" applyAlignment="0" applyProtection="0"/>
    <xf numFmtId="207" fontId="26" fillId="0" borderId="0" applyFont="0" applyFill="0" applyBorder="0" applyAlignment="0" applyProtection="0"/>
    <xf numFmtId="206" fontId="30" fillId="0" borderId="0" applyFont="0" applyFill="0" applyBorder="0" applyAlignment="0" applyProtection="0"/>
    <xf numFmtId="209" fontId="31" fillId="0" borderId="0" applyFont="0" applyFill="0" applyBorder="0" applyAlignment="0" applyProtection="0"/>
    <xf numFmtId="210"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1"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1" fontId="26" fillId="0" borderId="0" applyFont="0" applyFill="0" applyBorder="0" applyAlignment="0" applyProtection="0"/>
    <xf numFmtId="213" fontId="26" fillId="0" borderId="0" applyFont="0" applyFill="0" applyBorder="0" applyAlignment="0" applyProtection="0"/>
    <xf numFmtId="185" fontId="10" fillId="0" borderId="0" applyFont="0" applyFill="0" applyBorder="0" applyAlignment="0" applyProtection="0"/>
    <xf numFmtId="172" fontId="26" fillId="0" borderId="0" applyFont="0" applyFill="0" applyBorder="0" applyAlignment="0" applyProtection="0"/>
    <xf numFmtId="185" fontId="10"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1" fontId="26" fillId="0" borderId="0" applyFont="0" applyFill="0" applyBorder="0" applyAlignment="0" applyProtection="0"/>
    <xf numFmtId="214"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6" fontId="26" fillId="0" borderId="0" applyFont="0" applyFill="0" applyBorder="0" applyAlignment="0" applyProtection="0"/>
    <xf numFmtId="215" fontId="26" fillId="0" borderId="0" applyFont="0" applyFill="0" applyBorder="0" applyAlignment="0" applyProtection="0"/>
    <xf numFmtId="211"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214" fontId="26" fillId="0" borderId="0" applyFont="0" applyFill="0" applyBorder="0" applyAlignment="0" applyProtection="0"/>
    <xf numFmtId="185" fontId="26" fillId="0" borderId="0" applyFont="0" applyFill="0" applyBorder="0" applyAlignment="0" applyProtection="0"/>
    <xf numFmtId="217"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64" fontId="10"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179" fontId="30" fillId="0" borderId="0" applyFont="0" applyFill="0" applyBorder="0" applyAlignment="0" applyProtection="0"/>
    <xf numFmtId="218" fontId="26" fillId="0" borderId="0" applyFont="0" applyFill="0" applyBorder="0" applyAlignment="0" applyProtection="0"/>
    <xf numFmtId="218" fontId="26" fillId="0" borderId="0" applyFont="0" applyFill="0" applyBorder="0" applyAlignment="0" applyProtection="0"/>
    <xf numFmtId="219" fontId="3" fillId="0" borderId="0" applyFont="0" applyFill="0" applyBorder="0" applyAlignment="0" applyProtection="0"/>
    <xf numFmtId="190" fontId="30" fillId="0" borderId="0" applyFont="0" applyFill="0" applyBorder="0" applyAlignment="0" applyProtection="0"/>
    <xf numFmtId="218" fontId="26" fillId="0" borderId="0" applyFont="0" applyFill="0" applyBorder="0" applyAlignment="0" applyProtection="0"/>
    <xf numFmtId="179" fontId="30" fillId="0" borderId="0" applyFont="0" applyFill="0" applyBorder="0" applyAlignment="0" applyProtection="0"/>
    <xf numFmtId="220" fontId="31" fillId="0" borderId="0" applyFont="0" applyFill="0" applyBorder="0" applyAlignment="0" applyProtection="0"/>
    <xf numFmtId="212"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6"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6" fontId="26" fillId="0" borderId="0" applyFont="0" applyFill="0" applyBorder="0" applyAlignment="0" applyProtection="0"/>
    <xf numFmtId="198" fontId="26" fillId="0" borderId="0" applyFont="0" applyFill="0" applyBorder="0" applyAlignment="0" applyProtection="0"/>
    <xf numFmtId="0" fontId="26" fillId="0" borderId="0" applyFont="0" applyFill="0" applyBorder="0" applyAlignment="0" applyProtection="0"/>
    <xf numFmtId="173" fontId="26" fillId="0" borderId="0" applyFont="0" applyFill="0" applyBorder="0" applyAlignment="0" applyProtection="0"/>
    <xf numFmtId="0"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6" fontId="26" fillId="0" borderId="0" applyFont="0" applyFill="0" applyBorder="0" applyAlignment="0" applyProtection="0"/>
    <xf numFmtId="199" fontId="26" fillId="0" borderId="0" applyFont="0" applyFill="0" applyBorder="0" applyAlignment="0" applyProtection="0"/>
    <xf numFmtId="197" fontId="26" fillId="0" borderId="0" applyFont="0" applyFill="0" applyBorder="0" applyAlignment="0" applyProtection="0"/>
    <xf numFmtId="200" fontId="26" fillId="0" borderId="0" applyFont="0" applyFill="0" applyBorder="0" applyAlignment="0" applyProtection="0"/>
    <xf numFmtId="200" fontId="26" fillId="0" borderId="0" applyFont="0" applyFill="0" applyBorder="0" applyAlignment="0" applyProtection="0"/>
    <xf numFmtId="196" fontId="26" fillId="0" borderId="0" applyFont="0" applyFill="0" applyBorder="0" applyAlignment="0" applyProtection="0"/>
    <xf numFmtId="195" fontId="26" fillId="0" borderId="0" applyFont="0" applyFill="0" applyBorder="0" applyAlignment="0" applyProtection="0"/>
    <xf numFmtId="195"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5" fontId="26" fillId="0" borderId="0" applyFont="0" applyFill="0" applyBorder="0" applyAlignment="0" applyProtection="0"/>
    <xf numFmtId="201"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5" fontId="10"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97" fontId="26" fillId="0" borderId="0" applyFont="0" applyFill="0" applyBorder="0" applyAlignment="0" applyProtection="0"/>
    <xf numFmtId="195" fontId="26" fillId="0" borderId="0" applyFont="0" applyFill="0" applyBorder="0" applyAlignment="0" applyProtection="0"/>
    <xf numFmtId="167" fontId="30"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3" fontId="3" fillId="0" borderId="0" applyFont="0" applyFill="0" applyBorder="0" applyAlignment="0" applyProtection="0"/>
    <xf numFmtId="169" fontId="30" fillId="0" borderId="0" applyFont="0" applyFill="0" applyBorder="0" applyAlignment="0" applyProtection="0"/>
    <xf numFmtId="202" fontId="26" fillId="0" borderId="0" applyFont="0" applyFill="0" applyBorder="0" applyAlignment="0" applyProtection="0"/>
    <xf numFmtId="167" fontId="30" fillId="0" borderId="0" applyFont="0" applyFill="0" applyBorder="0" applyAlignment="0" applyProtection="0"/>
    <xf numFmtId="204" fontId="31" fillId="0" borderId="0" applyFont="0" applyFill="0" applyBorder="0" applyAlignment="0" applyProtection="0"/>
    <xf numFmtId="201" fontId="26" fillId="0" borderId="0" applyFont="0" applyFill="0" applyBorder="0" applyAlignment="0" applyProtection="0"/>
    <xf numFmtId="197"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97" fontId="26" fillId="0" borderId="0" applyFont="0" applyFill="0" applyBorder="0" applyAlignment="0" applyProtection="0"/>
    <xf numFmtId="197" fontId="26" fillId="0" borderId="0" applyFont="0" applyFill="0" applyBorder="0" applyAlignment="0" applyProtection="0"/>
    <xf numFmtId="173" fontId="26" fillId="0" borderId="0" applyFont="0" applyFill="0" applyBorder="0" applyAlignment="0" applyProtection="0"/>
    <xf numFmtId="197" fontId="26" fillId="0" borderId="0" applyFont="0" applyFill="0" applyBorder="0" applyAlignment="0" applyProtection="0"/>
    <xf numFmtId="166"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90" fontId="30" fillId="0" borderId="0" applyFont="0" applyFill="0" applyBorder="0" applyAlignment="0" applyProtection="0"/>
    <xf numFmtId="191" fontId="10" fillId="0" borderId="0" applyFont="0" applyFill="0" applyBorder="0" applyAlignment="0" applyProtection="0"/>
    <xf numFmtId="191" fontId="10" fillId="0" borderId="0" applyFont="0" applyFill="0" applyBorder="0" applyAlignment="0" applyProtection="0"/>
    <xf numFmtId="192" fontId="3" fillId="0" borderId="0" applyFont="0" applyFill="0" applyBorder="0" applyAlignment="0" applyProtection="0"/>
    <xf numFmtId="192" fontId="30" fillId="0" borderId="0" applyFont="0" applyFill="0" applyBorder="0" applyAlignment="0" applyProtection="0"/>
    <xf numFmtId="191" fontId="10" fillId="0" borderId="0" applyFont="0" applyFill="0" applyBorder="0" applyAlignment="0" applyProtection="0"/>
    <xf numFmtId="190" fontId="30" fillId="0" borderId="0" applyFont="0" applyFill="0" applyBorder="0" applyAlignment="0" applyProtection="0"/>
    <xf numFmtId="193" fontId="10" fillId="0" borderId="0" applyFont="0" applyFill="0" applyBorder="0" applyAlignment="0" applyProtection="0"/>
    <xf numFmtId="17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79" fontId="26" fillId="0" borderId="0" applyFont="0" applyFill="0" applyBorder="0" applyAlignment="0" applyProtection="0"/>
    <xf numFmtId="0" fontId="15" fillId="0" borderId="0" applyNumberForma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0" fontId="17" fillId="0" borderId="0"/>
    <xf numFmtId="0" fontId="15" fillId="0" borderId="0" applyNumberFormat="0" applyFill="0" applyBorder="0" applyAlignment="0" applyProtection="0"/>
    <xf numFmtId="0" fontId="15" fillId="0" borderId="0" applyNumberFormat="0" applyFill="0" applyBorder="0" applyAlignment="0" applyProtection="0"/>
    <xf numFmtId="179" fontId="26"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15" fillId="0" borderId="0" applyNumberFormat="0" applyFill="0" applyBorder="0" applyAlignment="0" applyProtection="0"/>
    <xf numFmtId="0" fontId="17" fillId="0" borderId="0"/>
    <xf numFmtId="0" fontId="27" fillId="0" borderId="0"/>
    <xf numFmtId="0" fontId="27" fillId="0" borderId="0"/>
    <xf numFmtId="166" fontId="26" fillId="0" borderId="0" applyFont="0" applyFill="0" applyBorder="0" applyAlignment="0" applyProtection="0"/>
    <xf numFmtId="221" fontId="32" fillId="0" borderId="0" applyFont="0" applyFill="0" applyBorder="0" applyAlignment="0" applyProtection="0"/>
    <xf numFmtId="164" fontId="31" fillId="0" borderId="0" applyFont="0" applyFill="0" applyBorder="0" applyAlignment="0" applyProtection="0"/>
    <xf numFmtId="179" fontId="198" fillId="0" borderId="0" applyFont="0" applyFill="0" applyBorder="0" applyAlignment="0" applyProtection="0"/>
    <xf numFmtId="222" fontId="33" fillId="0" borderId="0" applyFont="0" applyFill="0" applyBorder="0" applyAlignment="0" applyProtection="0"/>
    <xf numFmtId="223" fontId="33" fillId="0" borderId="0" applyFont="0" applyFill="0" applyBorder="0" applyAlignment="0" applyProtection="0"/>
    <xf numFmtId="211" fontId="31" fillId="0" borderId="0" applyFont="0" applyFill="0" applyBorder="0" applyAlignment="0" applyProtection="0"/>
    <xf numFmtId="0" fontId="34" fillId="0" borderId="0"/>
    <xf numFmtId="0" fontId="35" fillId="0" borderId="0"/>
    <xf numFmtId="0" fontId="35" fillId="0" borderId="0"/>
    <xf numFmtId="0" fontId="18" fillId="0" borderId="0"/>
    <xf numFmtId="1" fontId="36" fillId="0" borderId="1" applyBorder="0" applyAlignment="0">
      <alignment horizontal="center"/>
    </xf>
    <xf numFmtId="3" fontId="12" fillId="0" borderId="1"/>
    <xf numFmtId="3" fontId="12" fillId="0" borderId="1"/>
    <xf numFmtId="0" fontId="37" fillId="0" borderId="5" applyFont="0" applyAlignment="0">
      <alignment horizontal="left"/>
    </xf>
    <xf numFmtId="0" fontId="39" fillId="2" borderId="0"/>
    <xf numFmtId="0" fontId="37" fillId="0" borderId="5" applyFont="0" applyAlignment="0">
      <alignment horizontal="left"/>
    </xf>
    <xf numFmtId="221" fontId="32" fillId="0" borderId="0" applyFont="0" applyFill="0" applyBorder="0" applyAlignment="0" applyProtection="0"/>
    <xf numFmtId="221" fontId="32" fillId="0" borderId="0" applyFont="0" applyFill="0" applyBorder="0" applyAlignment="0" applyProtection="0"/>
    <xf numFmtId="221" fontId="32" fillId="0" borderId="0" applyFont="0" applyFill="0" applyBorder="0" applyAlignment="0" applyProtection="0"/>
    <xf numFmtId="0" fontId="38" fillId="2" borderId="0"/>
    <xf numFmtId="0" fontId="39" fillId="2" borderId="0"/>
    <xf numFmtId="0" fontId="14" fillId="0" borderId="6" applyAlignment="0"/>
    <xf numFmtId="0" fontId="14" fillId="0" borderId="6" applyAlignment="0"/>
    <xf numFmtId="0" fontId="14" fillId="0" borderId="6" applyAlignment="0"/>
    <xf numFmtId="0" fontId="14" fillId="0" borderId="6" applyAlignment="0"/>
    <xf numFmtId="0" fontId="39" fillId="3" borderId="0"/>
    <xf numFmtId="0" fontId="39" fillId="2" borderId="0"/>
    <xf numFmtId="0" fontId="37" fillId="0" borderId="5" applyFont="0" applyAlignment="0">
      <alignment horizontal="left"/>
    </xf>
    <xf numFmtId="0" fontId="14" fillId="0" borderId="6" applyAlignment="0"/>
    <xf numFmtId="0" fontId="14" fillId="0" borderId="6" applyAlignment="0"/>
    <xf numFmtId="0" fontId="14" fillId="0" borderId="6" applyAlignment="0"/>
    <xf numFmtId="0" fontId="14" fillId="0" borderId="6" applyAlignment="0"/>
    <xf numFmtId="0" fontId="14" fillId="0" borderId="6" applyAlignment="0"/>
    <xf numFmtId="0" fontId="14" fillId="0" borderId="6" applyAlignment="0"/>
    <xf numFmtId="0" fontId="39" fillId="2" borderId="0"/>
    <xf numFmtId="0" fontId="39" fillId="2" borderId="0"/>
    <xf numFmtId="0" fontId="39" fillId="2" borderId="0"/>
    <xf numFmtId="0" fontId="39" fillId="2" borderId="0"/>
    <xf numFmtId="0" fontId="37" fillId="0" borderId="5" applyFont="0" applyAlignment="0">
      <alignment horizontal="left"/>
    </xf>
    <xf numFmtId="0" fontId="14" fillId="0" borderId="6" applyAlignment="0"/>
    <xf numFmtId="0" fontId="38" fillId="2" borderId="0"/>
    <xf numFmtId="0" fontId="14" fillId="0" borderId="7" applyFill="0" applyAlignment="0"/>
    <xf numFmtId="0" fontId="39" fillId="3" borderId="0"/>
    <xf numFmtId="0" fontId="14" fillId="0" borderId="7" applyFill="0" applyAlignment="0"/>
    <xf numFmtId="0" fontId="39" fillId="2" borderId="0"/>
    <xf numFmtId="0" fontId="39" fillId="2" borderId="0"/>
    <xf numFmtId="0" fontId="14" fillId="0" borderId="6" applyAlignment="0"/>
    <xf numFmtId="0" fontId="14" fillId="0" borderId="6" applyAlignment="0"/>
    <xf numFmtId="0" fontId="38" fillId="2" borderId="0"/>
    <xf numFmtId="221" fontId="32" fillId="0" borderId="0" applyFont="0" applyFill="0" applyBorder="0" applyAlignment="0" applyProtection="0"/>
    <xf numFmtId="0" fontId="14" fillId="0" borderId="6" applyAlignment="0"/>
    <xf numFmtId="0" fontId="14" fillId="0" borderId="6" applyAlignment="0"/>
    <xf numFmtId="0" fontId="14" fillId="0" borderId="6" applyAlignment="0"/>
    <xf numFmtId="0" fontId="14" fillId="0" borderId="6" applyAlignment="0"/>
    <xf numFmtId="221" fontId="32" fillId="0" borderId="0" applyFont="0" applyFill="0" applyBorder="0" applyAlignment="0" applyProtection="0"/>
    <xf numFmtId="221" fontId="32" fillId="0" borderId="0" applyFont="0" applyFill="0" applyBorder="0" applyAlignment="0" applyProtection="0"/>
    <xf numFmtId="0" fontId="11" fillId="2" borderId="0"/>
    <xf numFmtId="0" fontId="39" fillId="2" borderId="0"/>
    <xf numFmtId="0" fontId="38" fillId="2" borderId="0"/>
    <xf numFmtId="0" fontId="39" fillId="2" borderId="0"/>
    <xf numFmtId="0" fontId="37" fillId="0" borderId="5" applyFont="0" applyAlignment="0">
      <alignment horizontal="left"/>
    </xf>
    <xf numFmtId="0" fontId="38" fillId="2" borderId="0"/>
    <xf numFmtId="0" fontId="37" fillId="0" borderId="5" applyFont="0" applyAlignment="0">
      <alignment horizontal="left"/>
    </xf>
    <xf numFmtId="0" fontId="14" fillId="0" borderId="6" applyAlignment="0"/>
    <xf numFmtId="0" fontId="14" fillId="0" borderId="6" applyAlignment="0"/>
    <xf numFmtId="0" fontId="40" fillId="0" borderId="0" applyFont="0" applyFill="0" applyBorder="0" applyAlignment="0">
      <alignment horizontal="left"/>
    </xf>
    <xf numFmtId="0" fontId="39" fillId="2" borderId="0"/>
    <xf numFmtId="0" fontId="37" fillId="0" borderId="5" applyFont="0" applyAlignment="0">
      <alignment horizontal="left"/>
    </xf>
    <xf numFmtId="0" fontId="39" fillId="2" borderId="0"/>
    <xf numFmtId="0" fontId="38" fillId="2" borderId="0"/>
    <xf numFmtId="0" fontId="39" fillId="2" borderId="0"/>
    <xf numFmtId="0" fontId="11" fillId="0" borderId="7" applyAlignment="0"/>
    <xf numFmtId="0" fontId="11" fillId="0" borderId="7" applyAlignment="0"/>
    <xf numFmtId="0" fontId="11" fillId="0" borderId="7" applyAlignment="0"/>
    <xf numFmtId="0" fontId="11" fillId="0" borderId="7" applyAlignment="0"/>
    <xf numFmtId="0" fontId="11" fillId="0" borderId="7" applyAlignment="0"/>
    <xf numFmtId="0" fontId="11" fillId="0" borderId="7" applyAlignment="0"/>
    <xf numFmtId="0" fontId="37" fillId="0" borderId="5" applyFont="0" applyAlignment="0">
      <alignment horizontal="left"/>
    </xf>
    <xf numFmtId="0" fontId="14" fillId="0" borderId="6" applyAlignment="0"/>
    <xf numFmtId="0" fontId="14" fillId="0" borderId="6" applyAlignment="0"/>
    <xf numFmtId="0" fontId="38" fillId="2" borderId="0"/>
    <xf numFmtId="0" fontId="38" fillId="2" borderId="0"/>
    <xf numFmtId="0" fontId="39" fillId="2" borderId="0"/>
    <xf numFmtId="0" fontId="39" fillId="2" borderId="0"/>
    <xf numFmtId="0" fontId="37" fillId="0" borderId="5" applyFont="0" applyAlignment="0">
      <alignment horizontal="left"/>
    </xf>
    <xf numFmtId="0" fontId="14" fillId="0" borderId="6" applyAlignment="0"/>
    <xf numFmtId="0" fontId="41" fillId="0" borderId="1" applyNumberFormat="0" applyFont="0" applyBorder="0">
      <alignment horizontal="left" indent="2"/>
    </xf>
    <xf numFmtId="0" fontId="40" fillId="0" borderId="0" applyFont="0" applyFill="0" applyBorder="0" applyAlignment="0">
      <alignment horizontal="left"/>
    </xf>
    <xf numFmtId="0" fontId="41" fillId="0" borderId="1" applyNumberFormat="0" applyFont="0" applyBorder="0">
      <alignment horizontal="left" indent="2"/>
    </xf>
    <xf numFmtId="0" fontId="39" fillId="2" borderId="0"/>
    <xf numFmtId="0" fontId="39" fillId="2" borderId="0"/>
    <xf numFmtId="0" fontId="42" fillId="0" borderId="0"/>
    <xf numFmtId="0" fontId="43" fillId="4" borderId="8" applyFont="0" applyFill="0" applyAlignment="0">
      <alignment vertical="center" wrapText="1"/>
    </xf>
    <xf numFmtId="9" fontId="44" fillId="0" borderId="0" applyBorder="0" applyAlignment="0" applyProtection="0"/>
    <xf numFmtId="0" fontId="45" fillId="2" borderId="0"/>
    <xf numFmtId="0" fontId="38" fillId="2" borderId="0"/>
    <xf numFmtId="0" fontId="45" fillId="3" borderId="0"/>
    <xf numFmtId="0" fontId="11" fillId="0" borderId="6" applyNumberFormat="0" applyFill="0"/>
    <xf numFmtId="0" fontId="38" fillId="2" borderId="0"/>
    <xf numFmtId="0" fontId="11" fillId="0" borderId="6" applyNumberFormat="0" applyFill="0"/>
    <xf numFmtId="0" fontId="11" fillId="0" borderId="6" applyNumberFormat="0" applyFill="0"/>
    <xf numFmtId="0" fontId="11" fillId="0" borderId="6" applyNumberFormat="0" applyFill="0"/>
    <xf numFmtId="0" fontId="45" fillId="2" borderId="0"/>
    <xf numFmtId="0" fontId="11" fillId="0" borderId="6" applyNumberFormat="0" applyFill="0"/>
    <xf numFmtId="0" fontId="38" fillId="2" borderId="0"/>
    <xf numFmtId="0" fontId="11" fillId="2" borderId="0"/>
    <xf numFmtId="0" fontId="38" fillId="2" borderId="0"/>
    <xf numFmtId="0" fontId="38" fillId="2" borderId="0"/>
    <xf numFmtId="0" fontId="45" fillId="2" borderId="0"/>
    <xf numFmtId="0" fontId="38" fillId="2" borderId="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11" fillId="0" borderId="6" applyNumberFormat="0" applyAlignment="0"/>
    <xf numFmtId="0" fontId="38" fillId="2" borderId="0"/>
    <xf numFmtId="0" fontId="38" fillId="2" borderId="0"/>
    <xf numFmtId="0" fontId="11" fillId="0" borderId="6" applyNumberFormat="0" applyFill="0"/>
    <xf numFmtId="0" fontId="11" fillId="0" borderId="6" applyNumberFormat="0" applyFill="0"/>
    <xf numFmtId="0" fontId="11" fillId="0" borderId="6" applyNumberFormat="0" applyFill="0"/>
    <xf numFmtId="0" fontId="11" fillId="0" borderId="6" applyNumberFormat="0" applyFill="0"/>
    <xf numFmtId="0" fontId="11" fillId="0" borderId="6" applyNumberFormat="0" applyFill="0"/>
    <xf numFmtId="0" fontId="45" fillId="2" borderId="0"/>
    <xf numFmtId="0" fontId="45" fillId="2" borderId="0"/>
    <xf numFmtId="0" fontId="45" fillId="2" borderId="0"/>
    <xf numFmtId="0" fontId="41" fillId="0" borderId="1" applyNumberFormat="0" applyFont="0" applyBorder="0" applyAlignment="0">
      <alignment horizontal="center"/>
    </xf>
    <xf numFmtId="0" fontId="41" fillId="0" borderId="1" applyNumberFormat="0" applyFont="0" applyBorder="0" applyAlignment="0">
      <alignment horizontal="center"/>
    </xf>
    <xf numFmtId="0" fontId="11" fillId="0" borderId="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3" fillId="0" borderId="0"/>
    <xf numFmtId="0" fontId="47" fillId="2" borderId="0"/>
    <xf numFmtId="0" fontId="38" fillId="2" borderId="0"/>
    <xf numFmtId="0" fontId="47" fillId="3" borderId="0"/>
    <xf numFmtId="0" fontId="38" fillId="2" borderId="0"/>
    <xf numFmtId="0" fontId="38" fillId="2" borderId="0"/>
    <xf numFmtId="0" fontId="11" fillId="2" borderId="0"/>
    <xf numFmtId="0" fontId="38" fillId="2" borderId="0"/>
    <xf numFmtId="0" fontId="38" fillId="2" borderId="0"/>
    <xf numFmtId="0" fontId="47" fillId="2" borderId="0"/>
    <xf numFmtId="0" fontId="38" fillId="2" borderId="0"/>
    <xf numFmtId="0" fontId="38" fillId="2" borderId="0"/>
    <xf numFmtId="0" fontId="38" fillId="2" borderId="0"/>
    <xf numFmtId="0" fontId="47" fillId="2" borderId="0"/>
    <xf numFmtId="0" fontId="47" fillId="2" borderId="0"/>
    <xf numFmtId="0" fontId="48" fillId="0" borderId="0">
      <alignment wrapText="1"/>
    </xf>
    <xf numFmtId="0" fontId="38" fillId="0" borderId="0">
      <alignment wrapText="1"/>
    </xf>
    <xf numFmtId="0" fontId="48" fillId="0" borderId="0">
      <alignment wrapText="1"/>
    </xf>
    <xf numFmtId="0" fontId="38" fillId="0" borderId="0">
      <alignment wrapText="1"/>
    </xf>
    <xf numFmtId="0" fontId="38" fillId="0" borderId="0">
      <alignment wrapText="1"/>
    </xf>
    <xf numFmtId="0" fontId="11" fillId="0" borderId="0">
      <alignment wrapText="1"/>
    </xf>
    <xf numFmtId="0" fontId="38" fillId="0" borderId="0">
      <alignment wrapText="1"/>
    </xf>
    <xf numFmtId="0" fontId="38" fillId="0" borderId="0">
      <alignment wrapText="1"/>
    </xf>
    <xf numFmtId="0" fontId="48" fillId="0" borderId="0">
      <alignment wrapText="1"/>
    </xf>
    <xf numFmtId="0" fontId="38" fillId="0" borderId="0">
      <alignment wrapText="1"/>
    </xf>
    <xf numFmtId="0" fontId="38" fillId="0" borderId="0">
      <alignment wrapText="1"/>
    </xf>
    <xf numFmtId="0" fontId="38" fillId="0" borderId="0">
      <alignment wrapText="1"/>
    </xf>
    <xf numFmtId="0" fontId="48" fillId="0" borderId="0">
      <alignment wrapText="1"/>
    </xf>
    <xf numFmtId="0" fontId="46"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6"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75" fontId="49" fillId="0" borderId="9" applyNumberFormat="0" applyFont="0" applyBorder="0" applyAlignment="0">
      <alignment horizontal="center" vertical="center"/>
    </xf>
    <xf numFmtId="0" fontId="15" fillId="0" borderId="0"/>
    <xf numFmtId="0" fontId="15" fillId="0" borderId="0"/>
    <xf numFmtId="0" fontId="15" fillId="0" borderId="0"/>
    <xf numFmtId="0" fontId="11" fillId="0" borderId="0"/>
    <xf numFmtId="0" fontId="15" fillId="0" borderId="0"/>
    <xf numFmtId="0" fontId="50" fillId="15" borderId="0" applyNumberFormat="0" applyBorder="0" applyAlignment="0" applyProtection="0"/>
    <xf numFmtId="0" fontId="50" fillId="12" borderId="0" applyNumberFormat="0" applyBorder="0" applyAlignment="0" applyProtection="0"/>
    <xf numFmtId="0" fontId="50" fillId="13"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1" fillId="15"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52" fillId="0" borderId="0"/>
    <xf numFmtId="0" fontId="71" fillId="0" borderId="0"/>
    <xf numFmtId="0" fontId="213" fillId="0" borderId="0" applyFont="0" applyFill="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22" borderId="0" applyNumberFormat="0" applyBorder="0" applyAlignment="0" applyProtection="0"/>
    <xf numFmtId="224" fontId="3" fillId="0" borderId="0" applyFont="0" applyFill="0" applyBorder="0" applyAlignment="0" applyProtection="0"/>
    <xf numFmtId="0" fontId="53" fillId="0" borderId="0" applyFont="0" applyFill="0" applyBorder="0" applyAlignment="0" applyProtection="0"/>
    <xf numFmtId="225" fontId="10" fillId="0" borderId="0" applyFont="0" applyFill="0" applyBorder="0" applyAlignment="0" applyProtection="0"/>
    <xf numFmtId="226" fontId="3" fillId="0" borderId="0" applyFont="0" applyFill="0" applyBorder="0" applyAlignment="0" applyProtection="0"/>
    <xf numFmtId="0" fontId="53" fillId="0" borderId="0" applyFont="0" applyFill="0" applyBorder="0" applyAlignment="0" applyProtection="0"/>
    <xf numFmtId="224" fontId="10" fillId="0" borderId="0" applyFont="0" applyFill="0" applyBorder="0" applyAlignment="0" applyProtection="0"/>
    <xf numFmtId="0" fontId="54" fillId="0" borderId="0">
      <alignment horizontal="center" wrapText="1"/>
      <protection locked="0"/>
    </xf>
    <xf numFmtId="0" fontId="55" fillId="0" borderId="0" applyNumberFormat="0" applyBorder="0" applyAlignment="0">
      <alignment horizontal="center"/>
    </xf>
    <xf numFmtId="211" fontId="56" fillId="0" borderId="0" applyFont="0" applyFill="0" applyBorder="0" applyAlignment="0" applyProtection="0"/>
    <xf numFmtId="0" fontId="53" fillId="0" borderId="0" applyFont="0" applyFill="0" applyBorder="0" applyAlignment="0" applyProtection="0"/>
    <xf numFmtId="211" fontId="56" fillId="0" borderId="0" applyFont="0" applyFill="0" applyBorder="0" applyAlignment="0" applyProtection="0"/>
    <xf numFmtId="196" fontId="56" fillId="0" borderId="0" applyFont="0" applyFill="0" applyBorder="0" applyAlignment="0" applyProtection="0"/>
    <xf numFmtId="0" fontId="53" fillId="0" borderId="0" applyFont="0" applyFill="0" applyBorder="0" applyAlignment="0" applyProtection="0"/>
    <xf numFmtId="196" fontId="56" fillId="0" borderId="0" applyFont="0" applyFill="0" applyBorder="0" applyAlignment="0" applyProtection="0"/>
    <xf numFmtId="166"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7" fillId="0" borderId="0"/>
    <xf numFmtId="0" fontId="58" fillId="6" borderId="0" applyNumberFormat="0" applyBorder="0" applyAlignment="0" applyProtection="0"/>
    <xf numFmtId="0" fontId="59" fillId="0" borderId="0" applyNumberFormat="0" applyFill="0" applyBorder="0" applyAlignment="0" applyProtection="0"/>
    <xf numFmtId="0" fontId="53" fillId="0" borderId="0"/>
    <xf numFmtId="0" fontId="31" fillId="0" borderId="0"/>
    <xf numFmtId="0" fontId="18" fillId="0" borderId="0"/>
    <xf numFmtId="0" fontId="60" fillId="0" borderId="0"/>
    <xf numFmtId="0" fontId="61" fillId="0" borderId="0"/>
    <xf numFmtId="0" fontId="62" fillId="0" borderId="0"/>
    <xf numFmtId="0" fontId="63" fillId="0" borderId="0"/>
    <xf numFmtId="0" fontId="3" fillId="0" borderId="0" applyFill="0" applyBorder="0" applyAlignment="0"/>
    <xf numFmtId="324" fontId="11" fillId="0" borderId="0" applyFill="0" applyBorder="0" applyAlignment="0"/>
    <xf numFmtId="227" fontId="64" fillId="0" borderId="0" applyFill="0" applyBorder="0" applyAlignment="0"/>
    <xf numFmtId="228" fontId="64" fillId="0" borderId="0" applyFill="0" applyBorder="0" applyAlignment="0"/>
    <xf numFmtId="229" fontId="64" fillId="0" borderId="0" applyFill="0" applyBorder="0" applyAlignment="0"/>
    <xf numFmtId="230" fontId="3" fillId="0" borderId="0" applyFill="0" applyBorder="0" applyAlignment="0"/>
    <xf numFmtId="168" fontId="64" fillId="0" borderId="0" applyFill="0" applyBorder="0" applyAlignment="0"/>
    <xf numFmtId="231" fontId="64" fillId="0" borderId="0" applyFill="0" applyBorder="0" applyAlignment="0"/>
    <xf numFmtId="227" fontId="64" fillId="0" borderId="0" applyFill="0" applyBorder="0" applyAlignment="0"/>
    <xf numFmtId="0" fontId="65" fillId="23" borderId="10" applyNumberFormat="0" applyAlignment="0" applyProtection="0"/>
    <xf numFmtId="0" fontId="66" fillId="0" borderId="0"/>
    <xf numFmtId="311" fontId="260" fillId="0" borderId="4" applyBorder="0"/>
    <xf numFmtId="311" fontId="261" fillId="0" borderId="5">
      <protection locked="0"/>
    </xf>
    <xf numFmtId="232" fontId="26" fillId="0" borderId="0" applyFont="0" applyFill="0" applyBorder="0" applyAlignment="0" applyProtection="0"/>
    <xf numFmtId="312" fontId="262" fillId="0" borderId="5"/>
    <xf numFmtId="0" fontId="67" fillId="24" borderId="11" applyNumberFormat="0" applyAlignment="0" applyProtection="0"/>
    <xf numFmtId="175" fontId="16" fillId="0" borderId="0" applyFont="0" applyFill="0" applyBorder="0" applyAlignment="0" applyProtection="0"/>
    <xf numFmtId="4" fontId="68" fillId="0" borderId="0" applyAlignment="0"/>
    <xf numFmtId="4" fontId="10" fillId="0" borderId="0" applyAlignment="0"/>
    <xf numFmtId="0" fontId="3" fillId="0" borderId="0"/>
    <xf numFmtId="0" fontId="69" fillId="0" borderId="0"/>
    <xf numFmtId="1" fontId="70" fillId="0" borderId="12" applyBorder="0"/>
    <xf numFmtId="195" fontId="71" fillId="0" borderId="0" applyFont="0" applyFill="0" applyBorder="0" applyAlignment="0" applyProtection="0"/>
    <xf numFmtId="43" fontId="5" fillId="0" borderId="0" applyFont="0" applyFill="0" applyBorder="0" applyAlignment="0" applyProtection="0"/>
    <xf numFmtId="233" fontId="72" fillId="0" borderId="0"/>
    <xf numFmtId="233" fontId="72" fillId="0" borderId="0"/>
    <xf numFmtId="233" fontId="72" fillId="0" borderId="0"/>
    <xf numFmtId="233" fontId="72" fillId="0" borderId="0"/>
    <xf numFmtId="233" fontId="72" fillId="0" borderId="0"/>
    <xf numFmtId="233" fontId="72" fillId="0" borderId="0"/>
    <xf numFmtId="233" fontId="72" fillId="0" borderId="0"/>
    <xf numFmtId="233" fontId="72" fillId="0" borderId="0"/>
    <xf numFmtId="234" fontId="14" fillId="0" borderId="0" applyFill="0" applyBorder="0" applyAlignment="0" applyProtection="0"/>
    <xf numFmtId="41" fontId="5" fillId="0" borderId="0" applyFont="0" applyFill="0" applyBorder="0" applyAlignment="0" applyProtection="0"/>
    <xf numFmtId="41" fontId="69" fillId="0" borderId="0" applyFont="0" applyFill="0" applyBorder="0" applyAlignment="0" applyProtection="0"/>
    <xf numFmtId="234" fontId="14" fillId="0" borderId="0" applyFill="0" applyBorder="0" applyAlignment="0" applyProtection="0"/>
    <xf numFmtId="234" fontId="14" fillId="0" borderId="0" applyFill="0" applyBorder="0" applyAlignment="0" applyProtection="0"/>
    <xf numFmtId="172" fontId="16" fillId="0" borderId="0" applyFont="0" applyFill="0" applyBorder="0" applyAlignment="0" applyProtection="0"/>
    <xf numFmtId="235" fontId="5" fillId="0" borderId="0" applyFont="0" applyFill="0" applyBorder="0" applyAlignment="0" applyProtection="0"/>
    <xf numFmtId="168" fontId="6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23" fontId="73" fillId="0" borderId="0" applyFont="0" applyFill="0" applyBorder="0" applyAlignment="0" applyProtection="0"/>
    <xf numFmtId="42" fontId="9" fillId="0" borderId="0" applyFont="0" applyFill="0" applyBorder="0" applyAlignment="0" applyProtection="0"/>
    <xf numFmtId="223" fontId="7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3" fontId="1" fillId="0" borderId="0" applyFont="0" applyFill="0" applyBorder="0" applyAlignment="0" applyProtection="0"/>
    <xf numFmtId="179" fontId="5" fillId="0" borderId="0" applyFont="0" applyFill="0" applyBorder="0" applyAlignment="0" applyProtection="0"/>
    <xf numFmtId="18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86" fontId="203" fillId="0" borderId="0" applyFont="0" applyFill="0" applyBorder="0" applyAlignment="0" applyProtection="0"/>
    <xf numFmtId="186" fontId="74"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308" fontId="235" fillId="0" borderId="0" applyFont="0" applyFill="0" applyBorder="0" applyAlignment="0" applyProtection="0"/>
    <xf numFmtId="308" fontId="74"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1" fontId="202" fillId="0" borderId="0" applyFont="0" applyFill="0" applyBorder="0" applyAlignment="0" applyProtection="0"/>
    <xf numFmtId="43" fontId="3" fillId="0" borderId="0" applyFont="0" applyFill="0" applyBorder="0" applyAlignment="0" applyProtection="0"/>
    <xf numFmtId="328" fontId="3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305" fontId="1" fillId="0" borderId="0" applyFont="0" applyFill="0" applyBorder="0" applyAlignment="0" applyProtection="0"/>
    <xf numFmtId="187" fontId="1" fillId="0" borderId="0" applyFont="0" applyFill="0" applyBorder="0" applyAlignment="0" applyProtection="0"/>
    <xf numFmtId="43" fontId="69" fillId="0" borderId="0" applyFont="0" applyFill="0" applyBorder="0" applyAlignment="0" applyProtection="0"/>
    <xf numFmtId="181" fontId="3" fillId="0" borderId="0" applyFont="0" applyFill="0" applyBorder="0" applyAlignment="0" applyProtection="0"/>
    <xf numFmtId="174" fontId="3" fillId="0" borderId="0" applyFont="0" applyFill="0" applyBorder="0" applyAlignment="0" applyProtection="0"/>
    <xf numFmtId="170" fontId="52" fillId="0" borderId="0" applyFont="0" applyFill="0" applyBorder="0" applyAlignment="0" applyProtection="0"/>
    <xf numFmtId="177" fontId="9"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236" fontId="3" fillId="0" borderId="0" applyFont="0" applyFill="0" applyBorder="0" applyAlignment="0" applyProtection="0"/>
    <xf numFmtId="169" fontId="73" fillId="0" borderId="0" applyFont="0" applyFill="0" applyBorder="0" applyAlignment="0" applyProtection="0"/>
    <xf numFmtId="177" fontId="3" fillId="0" borderId="0" applyFont="0" applyFill="0" applyBorder="0" applyAlignment="0" applyProtection="0"/>
    <xf numFmtId="169" fontId="73" fillId="0" borderId="0" applyFont="0" applyFill="0" applyBorder="0" applyAlignment="0" applyProtection="0"/>
    <xf numFmtId="0" fontId="1" fillId="0" borderId="0" applyFont="0" applyFill="0" applyBorder="0" applyAlignment="0" applyProtection="0"/>
    <xf numFmtId="180" fontId="3" fillId="0" borderId="0" applyFill="0" applyBorder="0" applyAlignment="0" applyProtection="0"/>
    <xf numFmtId="240" fontId="3" fillId="0" borderId="0" applyFill="0" applyBorder="0" applyAlignment="0" applyProtection="0"/>
    <xf numFmtId="169" fontId="73" fillId="0" borderId="0" applyFont="0" applyFill="0" applyBorder="0" applyAlignment="0" applyProtection="0"/>
    <xf numFmtId="240" fontId="3" fillId="0" borderId="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69" fontId="73" fillId="0" borderId="0" applyFont="0" applyFill="0" applyBorder="0" applyAlignment="0" applyProtection="0"/>
    <xf numFmtId="301" fontId="3" fillId="0" borderId="0" applyFont="0" applyFill="0" applyBorder="0" applyAlignment="0" applyProtection="0"/>
    <xf numFmtId="305" fontId="3" fillId="0" borderId="0" applyFont="0" applyFill="0" applyBorder="0" applyAlignment="0" applyProtection="0"/>
    <xf numFmtId="189"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applyFont="0" applyFill="0" applyBorder="0" applyAlignment="0" applyProtection="0"/>
    <xf numFmtId="165" fontId="15" fillId="0" borderId="0" applyFont="0" applyFill="0" applyBorder="0" applyAlignment="0" applyProtection="0"/>
    <xf numFmtId="175" fontId="3" fillId="0" borderId="0" applyFont="0" applyFill="0" applyBorder="0" applyAlignment="0" applyProtection="0"/>
    <xf numFmtId="43" fontId="9" fillId="0" borderId="0" applyFont="0" applyFill="0" applyBorder="0" applyAlignment="0" applyProtection="0"/>
    <xf numFmtId="197" fontId="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209" fontId="73" fillId="0" borderId="0" applyFont="0" applyFill="0" applyBorder="0" applyAlignment="0" applyProtection="0"/>
    <xf numFmtId="173" fontId="7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77"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5" fontId="3"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74"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304" fontId="1" fillId="0" borderId="0" applyFont="0" applyFill="0" applyBorder="0" applyAlignment="0" applyProtection="0"/>
    <xf numFmtId="177" fontId="3" fillId="0" borderId="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8" fontId="3" fillId="0" borderId="0" applyFont="0" applyFill="0" applyBorder="0" applyAlignment="0" applyProtection="0"/>
    <xf numFmtId="8"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3" fontId="9"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8" fontId="5" fillId="0" borderId="0" applyFont="0" applyFill="0" applyBorder="0" applyAlignment="0" applyProtection="0"/>
    <xf numFmtId="8" fontId="5" fillId="0" borderId="0" applyFont="0" applyFill="0" applyBorder="0" applyAlignment="0" applyProtection="0"/>
    <xf numFmtId="8"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 fillId="0" borderId="0" applyFont="0" applyFill="0" applyBorder="0" applyAlignment="0" applyProtection="0"/>
    <xf numFmtId="43" fontId="5" fillId="0" borderId="0" applyFont="0" applyFill="0" applyBorder="0" applyAlignment="0" applyProtection="0"/>
    <xf numFmtId="8"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73" fillId="0" borderId="0" applyFont="0" applyFill="0" applyBorder="0" applyAlignment="0" applyProtection="0"/>
    <xf numFmtId="43" fontId="9" fillId="0" borderId="0" applyFont="0" applyFill="0" applyBorder="0" applyAlignment="0" applyProtection="0"/>
    <xf numFmtId="0" fontId="1" fillId="0" borderId="0" applyFont="0" applyFill="0" applyBorder="0" applyAlignment="0" applyProtection="0"/>
    <xf numFmtId="189" fontId="5" fillId="0" borderId="0" applyFont="0" applyFill="0" applyBorder="0" applyAlignment="0" applyProtection="0"/>
    <xf numFmtId="191" fontId="5" fillId="0" borderId="0" applyFont="0" applyFill="0" applyBorder="0" applyAlignment="0" applyProtection="0"/>
    <xf numFmtId="177" fontId="1" fillId="0" borderId="0" applyFont="0" applyFill="0" applyBorder="0" applyAlignment="0" applyProtection="0"/>
    <xf numFmtId="43" fontId="11" fillId="0" borderId="0" applyFont="0" applyFill="0" applyBorder="0" applyAlignment="0" applyProtection="0"/>
    <xf numFmtId="237" fontId="9" fillId="0" borderId="0" applyFont="0" applyFill="0" applyBorder="0" applyAlignment="0" applyProtection="0"/>
    <xf numFmtId="180" fontId="203" fillId="0" borderId="0" applyFont="0" applyFill="0" applyBorder="0" applyAlignment="0" applyProtection="0"/>
    <xf numFmtId="169" fontId="202" fillId="0" borderId="0" applyFont="0" applyFill="0" applyBorder="0" applyAlignment="0" applyProtection="0"/>
    <xf numFmtId="180" fontId="1" fillId="0" borderId="0" applyFont="0" applyFill="0" applyBorder="0" applyAlignment="0" applyProtection="0"/>
    <xf numFmtId="180" fontId="203" fillId="0" borderId="0" applyFont="0" applyFill="0" applyBorder="0" applyAlignment="0" applyProtection="0"/>
    <xf numFmtId="180" fontId="74" fillId="0" borderId="0" applyFont="0" applyFill="0" applyBorder="0" applyAlignment="0" applyProtection="0"/>
    <xf numFmtId="0" fontId="1" fillId="0" borderId="0" applyNumberFormat="0" applyFont="0" applyFill="0" applyBorder="0" applyAlignment="0" applyProtection="0"/>
    <xf numFmtId="169" fontId="2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9" fillId="0" borderId="0" applyFont="0" applyFill="0" applyBorder="0" applyAlignment="0" applyProtection="0"/>
    <xf numFmtId="238" fontId="11" fillId="0" borderId="0" applyFont="0" applyFill="0" applyBorder="0" applyAlignment="0" applyProtection="0"/>
    <xf numFmtId="170" fontId="9" fillId="0" borderId="0" applyFont="0" applyFill="0" applyBorder="0" applyAlignment="0" applyProtection="0"/>
    <xf numFmtId="43" fontId="69" fillId="0" borderId="0" applyFont="0" applyFill="0" applyBorder="0" applyAlignment="0" applyProtection="0"/>
    <xf numFmtId="173" fontId="268" fillId="0" borderId="0" applyFont="0" applyFill="0" applyBorder="0" applyAlignment="0" applyProtection="0"/>
    <xf numFmtId="173" fontId="1" fillId="0" borderId="0" applyFont="0" applyFill="0" applyBorder="0" applyAlignment="0" applyProtection="0"/>
    <xf numFmtId="173" fontId="284" fillId="0" borderId="0" applyFont="0" applyFill="0" applyBorder="0" applyAlignment="0" applyProtection="0"/>
    <xf numFmtId="169" fontId="322" fillId="0" borderId="0" applyFont="0" applyFill="0" applyBorder="0" applyAlignment="0" applyProtection="0"/>
    <xf numFmtId="169" fontId="363" fillId="0" borderId="0" applyFont="0" applyFill="0" applyBorder="0" applyAlignment="0" applyProtection="0"/>
    <xf numFmtId="43" fontId="3" fillId="0" borderId="0" applyFont="0" applyFill="0" applyBorder="0" applyAlignment="0" applyProtection="0"/>
    <xf numFmtId="43" fontId="315" fillId="0" borderId="0" applyFont="0" applyFill="0" applyBorder="0" applyAlignment="0" applyProtection="0"/>
    <xf numFmtId="43" fontId="11" fillId="0" borderId="0" applyFont="0" applyFill="0" applyBorder="0" applyAlignment="0" applyProtection="0"/>
    <xf numFmtId="171" fontId="73" fillId="0" borderId="0" applyFont="0" applyFill="0" applyBorder="0" applyAlignment="0" applyProtection="0"/>
    <xf numFmtId="171" fontId="73" fillId="0" borderId="0" applyFont="0" applyFill="0" applyBorder="0" applyAlignment="0" applyProtection="0"/>
    <xf numFmtId="239" fontId="73" fillId="0" borderId="0" applyFont="0" applyFill="0" applyBorder="0" applyAlignment="0" applyProtection="0"/>
    <xf numFmtId="240" fontId="73" fillId="0" borderId="0" applyFont="0" applyFill="0" applyBorder="0" applyAlignment="0" applyProtection="0"/>
    <xf numFmtId="240"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1" fontId="18" fillId="0" borderId="0"/>
    <xf numFmtId="241" fontId="305" fillId="0" borderId="0"/>
    <xf numFmtId="181" fontId="11" fillId="0" borderId="0" applyFont="0" applyFill="0" applyBorder="0" applyAlignment="0" applyProtection="0"/>
    <xf numFmtId="181" fontId="11"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3" fontId="3" fillId="0" borderId="0" applyFill="0" applyBorder="0" applyAlignment="0" applyProtection="0"/>
    <xf numFmtId="0" fontId="75" fillId="0" borderId="0"/>
    <xf numFmtId="0" fontId="64" fillId="0" borderId="0"/>
    <xf numFmtId="3" fontId="3" fillId="0" borderId="0" applyFont="0" applyFill="0" applyBorder="0" applyAlignment="0" applyProtection="0"/>
    <xf numFmtId="3" fontId="3" fillId="0" borderId="0" applyFont="0" applyFill="0" applyBorder="0" applyAlignment="0" applyProtection="0"/>
    <xf numFmtId="3" fontId="14" fillId="0" borderId="0" applyFill="0" applyBorder="0" applyAlignment="0" applyProtection="0"/>
    <xf numFmtId="0" fontId="75" fillId="0" borderId="0"/>
    <xf numFmtId="0" fontId="64" fillId="0" borderId="0"/>
    <xf numFmtId="0" fontId="76" fillId="0" borderId="0">
      <alignment horizontal="center"/>
    </xf>
    <xf numFmtId="0" fontId="77" fillId="0" borderId="0" applyNumberFormat="0" applyAlignment="0">
      <alignment horizontal="left"/>
    </xf>
    <xf numFmtId="242" fontId="31" fillId="0" borderId="0" applyFont="0" applyFill="0" applyBorder="0" applyAlignment="0" applyProtection="0"/>
    <xf numFmtId="313" fontId="263" fillId="0" borderId="0">
      <protection locked="0"/>
    </xf>
    <xf numFmtId="314" fontId="263" fillId="0" borderId="0">
      <protection locked="0"/>
    </xf>
    <xf numFmtId="315" fontId="264" fillId="0" borderId="13">
      <protection locked="0"/>
    </xf>
    <xf numFmtId="316" fontId="263" fillId="0" borderId="0">
      <protection locked="0"/>
    </xf>
    <xf numFmtId="317" fontId="263" fillId="0" borderId="0">
      <protection locked="0"/>
    </xf>
    <xf numFmtId="316" fontId="263" fillId="0" borderId="0" applyNumberFormat="0">
      <protection locked="0"/>
    </xf>
    <xf numFmtId="316" fontId="263" fillId="0" borderId="0">
      <protection locked="0"/>
    </xf>
    <xf numFmtId="311" fontId="265" fillId="0" borderId="2"/>
    <xf numFmtId="318" fontId="265" fillId="0" borderId="2"/>
    <xf numFmtId="227" fontId="64" fillId="0" borderId="0" applyFont="0" applyFill="0" applyBorder="0" applyAlignment="0" applyProtection="0"/>
    <xf numFmtId="243" fontId="3" fillId="0" borderId="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4" fontId="3" fillId="0" borderId="0" applyFont="0" applyFill="0" applyBorder="0" applyAlignment="0" applyProtection="0"/>
    <xf numFmtId="245" fontId="3" fillId="0" borderId="0" applyFont="0" applyFill="0" applyBorder="0" applyAlignment="0" applyProtection="0"/>
    <xf numFmtId="245" fontId="3" fillId="0" borderId="0" applyFont="0" applyFill="0" applyBorder="0" applyAlignment="0" applyProtection="0"/>
    <xf numFmtId="245" fontId="3" fillId="0" borderId="0" applyFont="0" applyFill="0" applyBorder="0" applyAlignment="0" applyProtection="0"/>
    <xf numFmtId="246" fontId="11" fillId="0" borderId="0" applyFont="0" applyFill="0" applyBorder="0" applyAlignment="0" applyProtection="0"/>
    <xf numFmtId="247" fontId="3" fillId="0" borderId="0"/>
    <xf numFmtId="247" fontId="3" fillId="0" borderId="0"/>
    <xf numFmtId="311" fontId="259" fillId="0" borderId="2">
      <alignment horizontal="center"/>
      <protection hidden="1"/>
    </xf>
    <xf numFmtId="319" fontId="266" fillId="0" borderId="2">
      <alignment horizontal="center"/>
      <protection hidden="1"/>
    </xf>
    <xf numFmtId="248" fontId="11" fillId="0" borderId="14"/>
    <xf numFmtId="2" fontId="259" fillId="0" borderId="2">
      <alignment horizontal="center"/>
      <protection hidden="1"/>
    </xf>
    <xf numFmtId="0" fontId="3" fillId="0" borderId="0" applyFill="0" applyBorder="0" applyAlignment="0" applyProtection="0"/>
    <xf numFmtId="0" fontId="3" fillId="0" borderId="0" applyFont="0" applyFill="0" applyBorder="0" applyAlignment="0" applyProtection="0"/>
    <xf numFmtId="14" fontId="28" fillId="0" borderId="0" applyFill="0" applyBorder="0" applyAlignment="0"/>
    <xf numFmtId="0" fontId="3" fillId="0" borderId="0" applyFont="0" applyFill="0" applyBorder="0" applyAlignment="0" applyProtection="0"/>
    <xf numFmtId="0" fontId="78" fillId="23" borderId="15" applyNumberFormat="0" applyAlignment="0" applyProtection="0"/>
    <xf numFmtId="0" fontId="79" fillId="10" borderId="10" applyNumberFormat="0" applyAlignment="0" applyProtection="0"/>
    <xf numFmtId="3" fontId="80" fillId="0" borderId="16">
      <alignment horizontal="left" vertical="top" wrapText="1"/>
    </xf>
    <xf numFmtId="0" fontId="81" fillId="0" borderId="17" applyNumberFormat="0" applyFill="0" applyAlignment="0" applyProtection="0"/>
    <xf numFmtId="0" fontId="82" fillId="0" borderId="18" applyNumberFormat="0" applyFill="0" applyAlignment="0" applyProtection="0"/>
    <xf numFmtId="0" fontId="83" fillId="0" borderId="19" applyNumberFormat="0" applyFill="0" applyAlignment="0" applyProtection="0"/>
    <xf numFmtId="0" fontId="83" fillId="0" borderId="0" applyNumberFormat="0" applyFill="0" applyBorder="0" applyAlignment="0" applyProtection="0"/>
    <xf numFmtId="249" fontId="14" fillId="0" borderId="0" applyFill="0" applyBorder="0" applyProtection="0">
      <alignment vertical="center"/>
    </xf>
    <xf numFmtId="250" fontId="11" fillId="0" borderId="0" applyFont="0" applyFill="0" applyBorder="0" applyProtection="0">
      <alignment vertical="center"/>
    </xf>
    <xf numFmtId="250" fontId="11" fillId="0" borderId="0" applyFont="0" applyFill="0" applyBorder="0" applyProtection="0">
      <alignment vertical="center"/>
    </xf>
    <xf numFmtId="250" fontId="11" fillId="0" borderId="0" applyFont="0" applyFill="0" applyBorder="0" applyProtection="0">
      <alignment vertical="center"/>
    </xf>
    <xf numFmtId="251" fontId="3" fillId="0" borderId="20">
      <alignment vertical="center"/>
    </xf>
    <xf numFmtId="0" fontId="3" fillId="0" borderId="0" applyFont="0" applyFill="0" applyBorder="0" applyAlignment="0" applyProtection="0"/>
    <xf numFmtId="0" fontId="3" fillId="0" borderId="0" applyFont="0" applyFill="0" applyBorder="0" applyAlignment="0" applyProtection="0"/>
    <xf numFmtId="252" fontId="11" fillId="0" borderId="0"/>
    <xf numFmtId="253" fontId="15" fillId="0" borderId="1"/>
    <xf numFmtId="0" fontId="84" fillId="0" borderId="0">
      <protection locked="0"/>
    </xf>
    <xf numFmtId="0" fontId="1" fillId="0" borderId="0" applyNumberFormat="0" applyFont="0" applyFill="0" applyBorder="0" applyAlignment="0" applyProtection="0"/>
    <xf numFmtId="254" fontId="3" fillId="0" borderId="0"/>
    <xf numFmtId="254" fontId="3" fillId="0" borderId="0"/>
    <xf numFmtId="255" fontId="15" fillId="0" borderId="0"/>
    <xf numFmtId="0" fontId="71" fillId="0" borderId="0">
      <alignment vertical="top" wrapText="1"/>
    </xf>
    <xf numFmtId="167" fontId="85" fillId="0" borderId="0" applyFont="0" applyFill="0" applyBorder="0" applyAlignment="0" applyProtection="0"/>
    <xf numFmtId="169" fontId="85" fillId="0" borderId="0" applyFont="0" applyFill="0" applyBorder="0" applyAlignment="0" applyProtection="0"/>
    <xf numFmtId="167" fontId="85" fillId="0" borderId="0" applyFont="0" applyFill="0" applyBorder="0" applyAlignment="0" applyProtection="0"/>
    <xf numFmtId="172"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56" fontId="3" fillId="0" borderId="0" applyFont="0" applyFill="0" applyBorder="0" applyAlignment="0" applyProtection="0"/>
    <xf numFmtId="256" fontId="3" fillId="0" borderId="0" applyFont="0" applyFill="0" applyBorder="0" applyAlignment="0" applyProtection="0"/>
    <xf numFmtId="256" fontId="3" fillId="0" borderId="0" applyFont="0" applyFill="0" applyBorder="0" applyAlignment="0" applyProtection="0"/>
    <xf numFmtId="256" fontId="3"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256" fontId="3" fillId="0" borderId="0" applyFont="0" applyFill="0" applyBorder="0" applyAlignment="0" applyProtection="0"/>
    <xf numFmtId="256" fontId="3" fillId="0" borderId="0" applyFont="0" applyFill="0" applyBorder="0" applyAlignment="0" applyProtection="0"/>
    <xf numFmtId="257" fontId="11" fillId="0" borderId="0" applyFont="0" applyFill="0" applyBorder="0" applyAlignment="0" applyProtection="0"/>
    <xf numFmtId="257" fontId="11" fillId="0" borderId="0" applyFont="0" applyFill="0" applyBorder="0" applyAlignment="0" applyProtection="0"/>
    <xf numFmtId="258" fontId="11" fillId="0" borderId="0" applyFont="0" applyFill="0" applyBorder="0" applyAlignment="0" applyProtection="0"/>
    <xf numFmtId="258" fontId="11"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67" fontId="85" fillId="0" borderId="0" applyFont="0" applyFill="0" applyBorder="0" applyAlignment="0" applyProtection="0"/>
    <xf numFmtId="172"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67"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72" fontId="85" fillId="0" borderId="0" applyFont="0" applyFill="0" applyBorder="0" applyAlignment="0" applyProtection="0"/>
    <xf numFmtId="169" fontId="85" fillId="0" borderId="0" applyFont="0" applyFill="0" applyBorder="0" applyAlignment="0" applyProtection="0"/>
    <xf numFmtId="17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1" fontId="11" fillId="0" borderId="0" applyFont="0" applyFill="0" applyBorder="0" applyAlignment="0" applyProtection="0"/>
    <xf numFmtId="261" fontId="11"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69" fontId="85" fillId="0" borderId="0" applyFont="0" applyFill="0" applyBorder="0" applyAlignment="0" applyProtection="0"/>
    <xf numFmtId="17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69"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173" fontId="85" fillId="0" borderId="0" applyFont="0" applyFill="0" applyBorder="0" applyAlignment="0" applyProtection="0"/>
    <xf numFmtId="3" fontId="11" fillId="0" borderId="0" applyFont="0" applyBorder="0" applyAlignment="0"/>
    <xf numFmtId="0" fontId="86" fillId="0" borderId="0">
      <protection locked="0"/>
    </xf>
    <xf numFmtId="0" fontId="86" fillId="0" borderId="0">
      <protection locked="0"/>
    </xf>
    <xf numFmtId="168" fontId="64" fillId="0" borderId="0" applyFill="0" applyBorder="0" applyAlignment="0"/>
    <xf numFmtId="227" fontId="64" fillId="0" borderId="0" applyFill="0" applyBorder="0" applyAlignment="0"/>
    <xf numFmtId="168" fontId="64" fillId="0" borderId="0" applyFill="0" applyBorder="0" applyAlignment="0"/>
    <xf numFmtId="231" fontId="64" fillId="0" borderId="0" applyFill="0" applyBorder="0" applyAlignment="0"/>
    <xf numFmtId="227" fontId="64" fillId="0" borderId="0" applyFill="0" applyBorder="0" applyAlignment="0"/>
    <xf numFmtId="0" fontId="87" fillId="0" borderId="0" applyNumberFormat="0" applyAlignment="0">
      <alignment horizontal="left"/>
    </xf>
    <xf numFmtId="262" fontId="88" fillId="0" borderId="0">
      <protection locked="0"/>
    </xf>
    <xf numFmtId="262" fontId="88" fillId="0" borderId="0">
      <protection locked="0"/>
    </xf>
    <xf numFmtId="263" fontId="3" fillId="0" borderId="0" applyFont="0" applyFill="0" applyBorder="0" applyAlignment="0" applyProtection="0"/>
    <xf numFmtId="0" fontId="323" fillId="0" borderId="0"/>
    <xf numFmtId="0" fontId="89" fillId="0" borderId="0" applyNumberFormat="0" applyFill="0" applyBorder="0" applyAlignment="0" applyProtection="0"/>
    <xf numFmtId="3" fontId="11" fillId="0" borderId="0" applyFont="0" applyBorder="0" applyAlignment="0"/>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0" fontId="84" fillId="0" borderId="0">
      <protection locked="0"/>
    </xf>
    <xf numFmtId="4" fontId="84" fillId="0" borderId="0">
      <protection locked="0"/>
    </xf>
    <xf numFmtId="0" fontId="84" fillId="0" borderId="0">
      <protection locked="0"/>
    </xf>
    <xf numFmtId="264" fontId="11" fillId="0" borderId="0">
      <protection locked="0"/>
    </xf>
    <xf numFmtId="2" fontId="3" fillId="0" borderId="0" applyFill="0" applyBorder="0" applyAlignment="0" applyProtection="0"/>
    <xf numFmtId="2" fontId="3" fillId="0" borderId="0" applyFont="0" applyFill="0" applyBorder="0" applyAlignment="0" applyProtection="0"/>
    <xf numFmtId="0" fontId="90" fillId="0" borderId="0" applyNumberFormat="0" applyFill="0" applyBorder="0" applyAlignment="0" applyProtection="0"/>
    <xf numFmtId="0" fontId="91" fillId="0" borderId="0" applyNumberFormat="0" applyFill="0" applyBorder="0" applyProtection="0">
      <alignment vertical="center"/>
    </xf>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Alignment="0" applyProtection="0"/>
    <xf numFmtId="265" fontId="13" fillId="0" borderId="21" applyNumberFormat="0" applyFill="0" applyBorder="0" applyAlignment="0" applyProtection="0"/>
    <xf numFmtId="0" fontId="96" fillId="0" borderId="0" applyNumberFormat="0" applyFill="0" applyBorder="0" applyAlignment="0" applyProtection="0"/>
    <xf numFmtId="0" fontId="97" fillId="25" borderId="22" applyNumberFormat="0" applyAlignment="0">
      <protection locked="0"/>
    </xf>
    <xf numFmtId="0" fontId="3" fillId="26" borderId="23" applyNumberFormat="0" applyFont="0" applyAlignment="0" applyProtection="0"/>
    <xf numFmtId="0" fontId="98" fillId="0" borderId="0">
      <alignment vertical="top" wrapText="1"/>
    </xf>
    <xf numFmtId="0" fontId="99" fillId="7" borderId="0" applyNumberFormat="0" applyBorder="0" applyAlignment="0" applyProtection="0"/>
    <xf numFmtId="38" fontId="100" fillId="27" borderId="0" applyNumberFormat="0" applyBorder="0" applyAlignment="0" applyProtection="0"/>
    <xf numFmtId="38" fontId="100" fillId="2" borderId="0" applyNumberFormat="0" applyBorder="0" applyAlignment="0" applyProtection="0"/>
    <xf numFmtId="266" fontId="101" fillId="2" borderId="0" applyBorder="0" applyProtection="0"/>
    <xf numFmtId="0" fontId="102" fillId="0" borderId="24" applyNumberFormat="0" applyFill="0" applyBorder="0" applyAlignment="0" applyProtection="0">
      <alignment horizontal="center" vertical="center"/>
    </xf>
    <xf numFmtId="0" fontId="103" fillId="0" borderId="0" applyNumberFormat="0" applyFont="0" applyBorder="0" applyAlignment="0">
      <alignment horizontal="left" vertical="center"/>
    </xf>
    <xf numFmtId="321" fontId="31" fillId="0" borderId="0" applyFont="0" applyFill="0" applyBorder="0" applyAlignment="0" applyProtection="0"/>
    <xf numFmtId="0" fontId="104" fillId="28" borderId="0"/>
    <xf numFmtId="0" fontId="105" fillId="0" borderId="0">
      <alignment horizontal="left"/>
    </xf>
    <xf numFmtId="0" fontId="106" fillId="0" borderId="25" applyNumberFormat="0" applyAlignment="0" applyProtection="0">
      <alignment horizontal="left" vertical="center"/>
    </xf>
    <xf numFmtId="0" fontId="106" fillId="0" borderId="26">
      <alignment horizontal="left" vertical="center"/>
    </xf>
    <xf numFmtId="0" fontId="107" fillId="0" borderId="0" applyNumberFormat="0" applyFill="0" applyBorder="0" applyAlignment="0" applyProtection="0"/>
    <xf numFmtId="0" fontId="106" fillId="0" borderId="0" applyNumberFormat="0" applyFill="0" applyBorder="0" applyAlignment="0" applyProtection="0"/>
    <xf numFmtId="0" fontId="108" fillId="0" borderId="19" applyNumberFormat="0" applyFill="0" applyAlignment="0" applyProtection="0"/>
    <xf numFmtId="0" fontId="108" fillId="0" borderId="0" applyNumberFormat="0" applyFill="0" applyBorder="0" applyAlignment="0" applyProtection="0"/>
    <xf numFmtId="267" fontId="10" fillId="0" borderId="0">
      <protection locked="0"/>
    </xf>
    <xf numFmtId="0" fontId="306" fillId="0" borderId="0" applyProtection="0"/>
    <xf numFmtId="267" fontId="10" fillId="0" borderId="0">
      <protection locked="0"/>
    </xf>
    <xf numFmtId="0" fontId="307" fillId="0" borderId="0" applyProtection="0"/>
    <xf numFmtId="0" fontId="109" fillId="0" borderId="27">
      <alignment horizontal="center"/>
    </xf>
    <xf numFmtId="0" fontId="109" fillId="0" borderId="0">
      <alignment horizontal="center"/>
    </xf>
    <xf numFmtId="164" fontId="110" fillId="29" borderId="1" applyNumberFormat="0" applyAlignment="0">
      <alignment horizontal="left" vertical="top"/>
    </xf>
    <xf numFmtId="0" fontId="111" fillId="0" borderId="0"/>
    <xf numFmtId="49" fontId="112" fillId="0" borderId="1">
      <alignment vertical="center"/>
    </xf>
    <xf numFmtId="0" fontId="18" fillId="0" borderId="0"/>
    <xf numFmtId="0" fontId="381" fillId="0" borderId="0" applyNumberFormat="0" applyFill="0" applyBorder="0" applyAlignment="0" applyProtection="0">
      <alignment vertical="top"/>
      <protection locked="0"/>
    </xf>
    <xf numFmtId="0" fontId="274" fillId="0" borderId="0" applyNumberFormat="0" applyFill="0" applyBorder="0" applyAlignment="0" applyProtection="0">
      <alignment vertical="top"/>
      <protection locked="0"/>
    </xf>
    <xf numFmtId="167" fontId="11" fillId="0" borderId="0" applyFont="0" applyFill="0" applyBorder="0" applyAlignment="0" applyProtection="0"/>
    <xf numFmtId="38" fontId="27" fillId="0" borderId="0" applyFont="0" applyFill="0" applyBorder="0" applyAlignment="0" applyProtection="0"/>
    <xf numFmtId="212" fontId="26" fillId="0" borderId="0" applyFont="0" applyFill="0" applyBorder="0" applyAlignment="0" applyProtection="0"/>
    <xf numFmtId="268" fontId="113" fillId="0" borderId="0" applyFont="0" applyFill="0" applyBorder="0" applyAlignment="0" applyProtection="0"/>
    <xf numFmtId="0" fontId="1" fillId="0" borderId="0" applyNumberFormat="0" applyFont="0" applyFill="0" applyBorder="0" applyAlignment="0" applyProtection="0"/>
    <xf numFmtId="10" fontId="100" fillId="27" borderId="1" applyNumberFormat="0" applyBorder="0" applyAlignment="0" applyProtection="0"/>
    <xf numFmtId="10" fontId="100" fillId="30" borderId="1" applyNumberFormat="0" applyBorder="0" applyAlignment="0" applyProtection="0"/>
    <xf numFmtId="0" fontId="114" fillId="10" borderId="10" applyNumberFormat="0" applyAlignment="0" applyProtection="0"/>
    <xf numFmtId="0" fontId="308" fillId="0" borderId="0"/>
    <xf numFmtId="2" fontId="30" fillId="0" borderId="28" applyBorder="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 fillId="0" borderId="29" applyNumberFormat="0" applyFont="0" applyFill="0" applyAlignment="0" applyProtection="0"/>
    <xf numFmtId="0" fontId="11" fillId="0" borderId="30" applyNumberFormat="0" applyFont="0" applyFill="0" applyAlignment="0" applyProtection="0"/>
    <xf numFmtId="0" fontId="11" fillId="0" borderId="31" applyNumberFormat="0" applyFont="0" applyFill="0" applyAlignment="0" applyProtection="0"/>
    <xf numFmtId="0" fontId="11" fillId="0" borderId="31" applyNumberFormat="0" applyFont="0" applyFill="0" applyAlignment="0" applyProtection="0"/>
    <xf numFmtId="167" fontId="11" fillId="0" borderId="0" applyFont="0" applyFill="0" applyBorder="0" applyAlignment="0" applyProtection="0"/>
    <xf numFmtId="0" fontId="11" fillId="0" borderId="0"/>
    <xf numFmtId="2" fontId="118" fillId="0" borderId="32" applyBorder="0"/>
    <xf numFmtId="0" fontId="54" fillId="0" borderId="33">
      <alignment horizontal="centerContinuous"/>
    </xf>
    <xf numFmtId="0" fontId="119" fillId="24" borderId="11" applyNumberFormat="0" applyAlignment="0" applyProtection="0"/>
    <xf numFmtId="0" fontId="120" fillId="0" borderId="34">
      <alignment horizontal="center" vertical="center" wrapText="1"/>
    </xf>
    <xf numFmtId="0" fontId="71" fillId="27" borderId="0" applyNumberFormat="0" applyFont="0" applyBorder="0" applyAlignment="0"/>
    <xf numFmtId="0" fontId="27" fillId="0" borderId="0"/>
    <xf numFmtId="0" fontId="1" fillId="0" borderId="0"/>
    <xf numFmtId="0" fontId="126" fillId="0" borderId="0"/>
    <xf numFmtId="0" fontId="1" fillId="0" borderId="0"/>
    <xf numFmtId="0" fontId="18" fillId="0" borderId="0" applyNumberFormat="0" applyFont="0" applyFill="0" applyBorder="0" applyProtection="0">
      <alignment horizontal="left" vertical="center"/>
    </xf>
    <xf numFmtId="0" fontId="27" fillId="0" borderId="0"/>
    <xf numFmtId="168" fontId="64" fillId="0" borderId="0" applyFill="0" applyBorder="0" applyAlignment="0"/>
    <xf numFmtId="227" fontId="64" fillId="0" borderId="0" applyFill="0" applyBorder="0" applyAlignment="0"/>
    <xf numFmtId="168" fontId="64" fillId="0" borderId="0" applyFill="0" applyBorder="0" applyAlignment="0"/>
    <xf numFmtId="231" fontId="64" fillId="0" borderId="0" applyFill="0" applyBorder="0" applyAlignment="0"/>
    <xf numFmtId="227" fontId="64" fillId="0" borderId="0" applyFill="0" applyBorder="0" applyAlignment="0"/>
    <xf numFmtId="0" fontId="121" fillId="0" borderId="35" applyNumberFormat="0" applyFill="0" applyAlignment="0" applyProtection="0"/>
    <xf numFmtId="49" fontId="15" fillId="0" borderId="24" applyBorder="0" applyAlignment="0" applyProtection="0">
      <alignment horizontal="left" vertical="center"/>
    </xf>
    <xf numFmtId="3" fontId="122" fillId="0" borderId="16" applyNumberFormat="0" applyAlignment="0">
      <alignment horizontal="center" vertical="center"/>
    </xf>
    <xf numFmtId="3" fontId="41" fillId="0" borderId="16" applyNumberFormat="0" applyAlignment="0">
      <alignment horizontal="center" vertical="center"/>
    </xf>
    <xf numFmtId="3" fontId="110" fillId="0" borderId="16" applyNumberFormat="0" applyAlignment="0">
      <alignment horizontal="center" vertical="center"/>
    </xf>
    <xf numFmtId="311" fontId="100" fillId="0" borderId="4" applyFont="0"/>
    <xf numFmtId="3" fontId="69" fillId="0" borderId="29"/>
    <xf numFmtId="248" fontId="123" fillId="0" borderId="36" applyNumberFormat="0" applyFont="0" applyFill="0" applyBorder="0">
      <alignment horizontal="center"/>
    </xf>
    <xf numFmtId="38" fontId="27" fillId="0" borderId="0" applyFont="0" applyFill="0" applyBorder="0" applyAlignment="0" applyProtection="0"/>
    <xf numFmtId="4" fontId="64" fillId="0" borderId="0" applyFont="0" applyFill="0" applyBorder="0" applyAlignment="0" applyProtection="0"/>
    <xf numFmtId="210" fontId="18" fillId="0" borderId="0" applyFont="0" applyFill="0" applyBorder="0" applyAlignment="0" applyProtection="0"/>
    <xf numFmtId="40" fontId="27"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0" fontId="124" fillId="0" borderId="27"/>
    <xf numFmtId="269" fontId="125" fillId="0" borderId="36"/>
    <xf numFmtId="325" fontId="11" fillId="0" borderId="36"/>
    <xf numFmtId="270" fontId="27" fillId="0" borderId="0" applyFont="0" applyFill="0" applyBorder="0" applyAlignment="0" applyProtection="0"/>
    <xf numFmtId="271" fontId="27" fillId="0" borderId="0" applyFont="0" applyFill="0" applyBorder="0" applyAlignment="0" applyProtection="0"/>
    <xf numFmtId="169" fontId="88" fillId="0" borderId="0">
      <protection locked="0"/>
    </xf>
    <xf numFmtId="272" fontId="3" fillId="0" borderId="0" applyFont="0" applyFill="0" applyBorder="0" applyAlignment="0" applyProtection="0"/>
    <xf numFmtId="273" fontId="3" fillId="0" borderId="0" applyFont="0" applyFill="0" applyBorder="0" applyAlignment="0" applyProtection="0"/>
    <xf numFmtId="0" fontId="126" fillId="0" borderId="0" applyNumberFormat="0" applyFont="0" applyFill="0" applyAlignment="0"/>
    <xf numFmtId="0" fontId="10" fillId="0" borderId="0" applyNumberFormat="0" applyFont="0" applyFill="0" applyAlignment="0"/>
    <xf numFmtId="0" fontId="126" fillId="0" borderId="0" applyNumberFormat="0" applyFont="0" applyFill="0" applyAlignment="0"/>
    <xf numFmtId="0" fontId="14" fillId="0" borderId="0" applyNumberFormat="0" applyFill="0" applyAlignment="0"/>
    <xf numFmtId="0" fontId="5" fillId="0" borderId="0"/>
    <xf numFmtId="0" fontId="14" fillId="0" borderId="0" applyNumberFormat="0" applyFill="0" applyAlignment="0"/>
    <xf numFmtId="0" fontId="126" fillId="0" borderId="0" applyNumberFormat="0" applyFont="0" applyFill="0" applyAlignment="0"/>
    <xf numFmtId="0" fontId="265" fillId="0" borderId="0">
      <alignment horizontal="justify" vertical="top"/>
    </xf>
    <xf numFmtId="0" fontId="127" fillId="31" borderId="0" applyNumberFormat="0" applyBorder="0" applyAlignment="0" applyProtection="0"/>
    <xf numFmtId="0" fontId="31" fillId="0" borderId="1"/>
    <xf numFmtId="0" fontId="18" fillId="0" borderId="0"/>
    <xf numFmtId="0" fontId="305" fillId="0" borderId="0"/>
    <xf numFmtId="0" fontId="15" fillId="0" borderId="5" applyNumberFormat="0" applyAlignment="0">
      <alignment horizontal="center"/>
    </xf>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51" fillId="22" borderId="0" applyNumberFormat="0" applyBorder="0" applyAlignment="0" applyProtection="0"/>
    <xf numFmtId="37" fontId="128" fillId="0" borderId="0"/>
    <xf numFmtId="0" fontId="129" fillId="0" borderId="1" applyNumberFormat="0" applyFont="0" applyFill="0" applyBorder="0" applyAlignment="0">
      <alignment horizontal="center"/>
    </xf>
    <xf numFmtId="0" fontId="130" fillId="0" borderId="0"/>
    <xf numFmtId="274" fontId="29" fillId="0" borderId="0"/>
    <xf numFmtId="0" fontId="3" fillId="0" borderId="0"/>
    <xf numFmtId="0" fontId="3" fillId="0" borderId="0"/>
    <xf numFmtId="275" fontId="11" fillId="0" borderId="0"/>
    <xf numFmtId="275" fontId="11" fillId="0" borderId="0"/>
    <xf numFmtId="275" fontId="11" fillId="0" borderId="0"/>
    <xf numFmtId="274" fontId="29" fillId="0" borderId="0"/>
    <xf numFmtId="274" fontId="29" fillId="0" borderId="0"/>
    <xf numFmtId="274" fontId="29" fillId="0" borderId="0"/>
    <xf numFmtId="320" fontId="10" fillId="0" borderId="0"/>
    <xf numFmtId="326" fontId="13" fillId="0" borderId="0"/>
    <xf numFmtId="276" fontId="11" fillId="0" borderId="0"/>
    <xf numFmtId="0" fontId="131" fillId="0" borderId="0"/>
    <xf numFmtId="0" fontId="9" fillId="0" borderId="0"/>
    <xf numFmtId="0" fontId="4" fillId="0" borderId="0"/>
    <xf numFmtId="0" fontId="5" fillId="0" borderId="0"/>
    <xf numFmtId="0" fontId="3" fillId="0" borderId="0"/>
    <xf numFmtId="0" fontId="380" fillId="0" borderId="0"/>
    <xf numFmtId="0" fontId="382" fillId="0" borderId="0"/>
    <xf numFmtId="0" fontId="9" fillId="0" borderId="0"/>
    <xf numFmtId="0" fontId="11" fillId="0" borderId="0"/>
    <xf numFmtId="0" fontId="132" fillId="0" borderId="0"/>
    <xf numFmtId="0" fontId="11" fillId="0" borderId="0"/>
    <xf numFmtId="0" fontId="380" fillId="0" borderId="0"/>
    <xf numFmtId="0" fontId="4" fillId="0" borderId="0"/>
    <xf numFmtId="0" fontId="380" fillId="0" borderId="0"/>
    <xf numFmtId="0" fontId="73" fillId="0" borderId="0"/>
    <xf numFmtId="0" fontId="3" fillId="0" borderId="0"/>
    <xf numFmtId="0" fontId="73" fillId="0" borderId="0"/>
    <xf numFmtId="0" fontId="9" fillId="0" borderId="0"/>
    <xf numFmtId="0" fontId="5" fillId="0" borderId="0"/>
    <xf numFmtId="0" fontId="380" fillId="0" borderId="0"/>
    <xf numFmtId="0" fontId="380" fillId="0" borderId="0"/>
    <xf numFmtId="0" fontId="3" fillId="0" borderId="0"/>
    <xf numFmtId="0" fontId="382" fillId="0" borderId="0"/>
    <xf numFmtId="0" fontId="382" fillId="0" borderId="0"/>
    <xf numFmtId="0" fontId="3" fillId="0" borderId="0"/>
    <xf numFmtId="0" fontId="14" fillId="0" borderId="0"/>
    <xf numFmtId="0" fontId="9" fillId="0" borderId="0"/>
    <xf numFmtId="0" fontId="16" fillId="0" borderId="0"/>
    <xf numFmtId="0" fontId="3" fillId="0" borderId="0"/>
    <xf numFmtId="0" fontId="16" fillId="0" borderId="0"/>
    <xf numFmtId="0" fontId="73" fillId="0" borderId="0"/>
    <xf numFmtId="0" fontId="3" fillId="0" borderId="0"/>
    <xf numFmtId="0" fontId="3" fillId="0" borderId="0"/>
    <xf numFmtId="0" fontId="52" fillId="0" borderId="0"/>
    <xf numFmtId="0" fontId="3" fillId="0" borderId="0"/>
    <xf numFmtId="0" fontId="5" fillId="0" borderId="0"/>
    <xf numFmtId="0" fontId="11" fillId="0" borderId="0"/>
    <xf numFmtId="0" fontId="3" fillId="0" borderId="0"/>
    <xf numFmtId="0" fontId="380" fillId="0" borderId="0"/>
    <xf numFmtId="0" fontId="380" fillId="0" borderId="0"/>
    <xf numFmtId="0" fontId="380" fillId="0" borderId="0"/>
    <xf numFmtId="0" fontId="11" fillId="0" borderId="0"/>
    <xf numFmtId="0" fontId="3" fillId="0" borderId="0"/>
    <xf numFmtId="0" fontId="73" fillId="0" borderId="0"/>
    <xf numFmtId="0" fontId="331" fillId="0" borderId="0"/>
    <xf numFmtId="0" fontId="3" fillId="0" borderId="0"/>
    <xf numFmtId="0" fontId="380" fillId="0" borderId="0"/>
    <xf numFmtId="0" fontId="380" fillId="0" borderId="0"/>
    <xf numFmtId="0" fontId="380" fillId="0" borderId="0"/>
    <xf numFmtId="0" fontId="380" fillId="0" borderId="0"/>
    <xf numFmtId="0" fontId="69" fillId="0" borderId="0"/>
    <xf numFmtId="0" fontId="380" fillId="0" borderId="0"/>
    <xf numFmtId="0" fontId="380" fillId="0" borderId="0"/>
    <xf numFmtId="0" fontId="380" fillId="0" borderId="0"/>
    <xf numFmtId="0" fontId="380" fillId="0" borderId="0"/>
    <xf numFmtId="0" fontId="380" fillId="0" borderId="0"/>
    <xf numFmtId="0" fontId="380" fillId="0" borderId="0"/>
    <xf numFmtId="0" fontId="3" fillId="0" borderId="0"/>
    <xf numFmtId="0" fontId="3" fillId="0" borderId="0"/>
    <xf numFmtId="0" fontId="273" fillId="0" borderId="0"/>
    <xf numFmtId="0" fontId="11" fillId="0" borderId="0"/>
    <xf numFmtId="0" fontId="3" fillId="0" borderId="0"/>
    <xf numFmtId="0" fontId="380" fillId="0" borderId="0"/>
    <xf numFmtId="0" fontId="383" fillId="0" borderId="0"/>
    <xf numFmtId="0" fontId="380" fillId="0" borderId="0"/>
    <xf numFmtId="0" fontId="5" fillId="0" borderId="0"/>
    <xf numFmtId="0" fontId="3" fillId="0" borderId="0"/>
    <xf numFmtId="0" fontId="11" fillId="0" borderId="0"/>
    <xf numFmtId="0" fontId="73" fillId="0" borderId="0"/>
    <xf numFmtId="0" fontId="5" fillId="0" borderId="0"/>
    <xf numFmtId="0" fontId="52" fillId="0" borderId="0" applyProtection="0"/>
    <xf numFmtId="0" fontId="380" fillId="0" borderId="0"/>
    <xf numFmtId="0" fontId="9" fillId="0" borderId="0"/>
    <xf numFmtId="0" fontId="1" fillId="0" borderId="0"/>
    <xf numFmtId="0" fontId="1" fillId="0" borderId="0"/>
    <xf numFmtId="0" fontId="3" fillId="0" borderId="0"/>
    <xf numFmtId="0" fontId="322" fillId="0" borderId="0"/>
    <xf numFmtId="0" fontId="384" fillId="0" borderId="0"/>
    <xf numFmtId="0" fontId="3" fillId="0" borderId="0"/>
    <xf numFmtId="0" fontId="2" fillId="0" borderId="0"/>
    <xf numFmtId="0" fontId="385" fillId="0" borderId="0"/>
    <xf numFmtId="0" fontId="3" fillId="0" borderId="0"/>
    <xf numFmtId="0" fontId="73" fillId="0" borderId="0"/>
    <xf numFmtId="0" fontId="9" fillId="0" borderId="0"/>
    <xf numFmtId="0" fontId="73" fillId="0" borderId="0"/>
    <xf numFmtId="0" fontId="73" fillId="0" borderId="0"/>
    <xf numFmtId="0" fontId="11" fillId="0" borderId="0"/>
    <xf numFmtId="0" fontId="386" fillId="0" borderId="0"/>
    <xf numFmtId="0" fontId="9" fillId="0" borderId="0"/>
    <xf numFmtId="0" fontId="3" fillId="0" borderId="0"/>
    <xf numFmtId="0" fontId="73" fillId="0" borderId="0">
      <alignment vertical="top"/>
    </xf>
    <xf numFmtId="0" fontId="73" fillId="0" borderId="0">
      <alignment vertical="top"/>
    </xf>
    <xf numFmtId="0" fontId="3" fillId="0" borderId="0"/>
    <xf numFmtId="0" fontId="330" fillId="0" borderId="0"/>
    <xf numFmtId="0" fontId="9" fillId="0" borderId="0"/>
    <xf numFmtId="0" fontId="382" fillId="0" borderId="0"/>
    <xf numFmtId="0" fontId="3" fillId="0" borderId="0"/>
    <xf numFmtId="0" fontId="3" fillId="0" borderId="0"/>
    <xf numFmtId="0" fontId="380" fillId="0" borderId="0"/>
    <xf numFmtId="0" fontId="380" fillId="0" borderId="0"/>
    <xf numFmtId="0" fontId="380" fillId="0" borderId="0"/>
    <xf numFmtId="0" fontId="380" fillId="0" borderId="0"/>
    <xf numFmtId="0" fontId="380" fillId="0" borderId="0"/>
    <xf numFmtId="0" fontId="133" fillId="0" borderId="0" applyNumberFormat="0" applyFill="0" applyBorder="0" applyProtection="0">
      <alignment vertical="top"/>
    </xf>
    <xf numFmtId="0" fontId="380" fillId="0" borderId="0"/>
    <xf numFmtId="0" fontId="380" fillId="0" borderId="0"/>
    <xf numFmtId="0" fontId="380" fillId="0" borderId="0"/>
    <xf numFmtId="0" fontId="380" fillId="0" borderId="0"/>
    <xf numFmtId="0" fontId="380" fillId="0" borderId="0"/>
    <xf numFmtId="0" fontId="11" fillId="0" borderId="0"/>
    <xf numFmtId="0" fontId="5" fillId="0" borderId="0"/>
    <xf numFmtId="0" fontId="3" fillId="0" borderId="0"/>
    <xf numFmtId="0" fontId="3" fillId="0" borderId="0"/>
    <xf numFmtId="0" fontId="5" fillId="0" borderId="0"/>
    <xf numFmtId="0" fontId="3" fillId="0" borderId="0"/>
    <xf numFmtId="0" fontId="9" fillId="0" borderId="0"/>
    <xf numFmtId="0" fontId="9" fillId="0" borderId="0"/>
    <xf numFmtId="0" fontId="9" fillId="0" borderId="0"/>
    <xf numFmtId="0" fontId="9" fillId="0" borderId="0"/>
    <xf numFmtId="0" fontId="11" fillId="0" borderId="0"/>
    <xf numFmtId="0" fontId="36" fillId="0" borderId="0" applyFont="0"/>
    <xf numFmtId="0" fontId="134" fillId="0" borderId="0">
      <alignment horizontal="left" vertical="top"/>
    </xf>
    <xf numFmtId="0" fontId="64" fillId="27" borderId="0"/>
    <xf numFmtId="0" fontId="85" fillId="0" borderId="0"/>
    <xf numFmtId="0" fontId="3" fillId="26" borderId="23" applyNumberFormat="0" applyFont="0" applyAlignment="0" applyProtection="0"/>
    <xf numFmtId="277" fontId="135" fillId="0" borderId="0" applyFont="0" applyFill="0" applyBorder="0" applyProtection="0">
      <alignment vertical="top" wrapText="1"/>
    </xf>
    <xf numFmtId="0" fontId="136" fillId="0" borderId="35" applyNumberFormat="0" applyFill="0" applyAlignment="0" applyProtection="0"/>
    <xf numFmtId="0" fontId="15" fillId="0" borderId="0"/>
    <xf numFmtId="169" fontId="34" fillId="0" borderId="0" applyFont="0" applyFill="0" applyBorder="0" applyAlignment="0" applyProtection="0"/>
    <xf numFmtId="167" fontId="34" fillId="0" borderId="0" applyFon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4" fillId="0" borderId="0" applyFill="0" applyBorder="0" applyAlignment="0" applyProtection="0"/>
    <xf numFmtId="0" fontId="18" fillId="0" borderId="0"/>
    <xf numFmtId="0" fontId="138" fillId="23" borderId="15" applyNumberFormat="0" applyAlignment="0" applyProtection="0"/>
    <xf numFmtId="175" fontId="139" fillId="0" borderId="5" applyFont="0" applyBorder="0" applyAlignment="0"/>
    <xf numFmtId="0" fontId="8" fillId="27" borderId="0"/>
    <xf numFmtId="172" fontId="3" fillId="0" borderId="0" applyFont="0" applyFill="0" applyBorder="0" applyAlignment="0" applyProtection="0"/>
    <xf numFmtId="14" fontId="54" fillId="0" borderId="0">
      <alignment horizontal="center" wrapText="1"/>
      <protection locked="0"/>
    </xf>
    <xf numFmtId="230" fontId="3" fillId="0" borderId="0" applyFont="0" applyFill="0" applyBorder="0" applyAlignment="0" applyProtection="0"/>
    <xf numFmtId="245"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7" fillId="0" borderId="37" applyNumberFormat="0" applyBorder="0"/>
    <xf numFmtId="0" fontId="3" fillId="0" borderId="0"/>
    <xf numFmtId="175" fontId="88" fillId="0" borderId="0">
      <protection locked="0"/>
    </xf>
    <xf numFmtId="168" fontId="64" fillId="0" borderId="0" applyFill="0" applyBorder="0" applyAlignment="0"/>
    <xf numFmtId="227" fontId="64" fillId="0" borderId="0" applyFill="0" applyBorder="0" applyAlignment="0"/>
    <xf numFmtId="168" fontId="64" fillId="0" borderId="0" applyFill="0" applyBorder="0" applyAlignment="0"/>
    <xf numFmtId="231" fontId="64" fillId="0" borderId="0" applyFill="0" applyBorder="0" applyAlignment="0"/>
    <xf numFmtId="227" fontId="64" fillId="0" borderId="0" applyFill="0" applyBorder="0" applyAlignment="0"/>
    <xf numFmtId="0" fontId="140" fillId="0" borderId="0"/>
    <xf numFmtId="0" fontId="27" fillId="0" borderId="0" applyNumberFormat="0" applyFont="0" applyFill="0" applyBorder="0" applyAlignment="0" applyProtection="0">
      <alignment horizontal="left"/>
    </xf>
    <xf numFmtId="0" fontId="141" fillId="0" borderId="27">
      <alignment horizontal="center"/>
    </xf>
    <xf numFmtId="0" fontId="142" fillId="32" borderId="0" applyNumberFormat="0" applyFont="0" applyBorder="0" applyAlignment="0">
      <alignment horizontal="center"/>
    </xf>
    <xf numFmtId="14" fontId="143" fillId="0" borderId="0" applyNumberFormat="0" applyFill="0" applyBorder="0" applyAlignment="0" applyProtection="0">
      <alignment horizontal="left"/>
    </xf>
    <xf numFmtId="0" fontId="116" fillId="0" borderId="0" applyNumberFormat="0" applyFill="0" applyBorder="0" applyAlignment="0" applyProtection="0">
      <alignment vertical="top"/>
      <protection locked="0"/>
    </xf>
    <xf numFmtId="0" fontId="15" fillId="0" borderId="0"/>
    <xf numFmtId="212" fontId="26" fillId="0" borderId="0" applyFont="0" applyFill="0" applyBorder="0" applyAlignment="0" applyProtection="0"/>
    <xf numFmtId="0" fontId="11" fillId="0" borderId="0" applyNumberFormat="0" applyFill="0" applyBorder="0" applyAlignment="0" applyProtection="0"/>
    <xf numFmtId="4" fontId="144" fillId="33" borderId="38" applyNumberFormat="0" applyProtection="0">
      <alignment vertical="center"/>
    </xf>
    <xf numFmtId="4" fontId="145" fillId="33" borderId="38" applyNumberFormat="0" applyProtection="0">
      <alignment vertical="center"/>
    </xf>
    <xf numFmtId="4" fontId="146" fillId="33" borderId="38" applyNumberFormat="0" applyProtection="0">
      <alignment horizontal="left" vertical="center" indent="1"/>
    </xf>
    <xf numFmtId="4" fontId="146" fillId="34" borderId="0" applyNumberFormat="0" applyProtection="0">
      <alignment horizontal="left" vertical="center" indent="1"/>
    </xf>
    <xf numFmtId="4" fontId="146" fillId="35" borderId="38" applyNumberFormat="0" applyProtection="0">
      <alignment horizontal="right" vertical="center"/>
    </xf>
    <xf numFmtId="4" fontId="146" fillId="36" borderId="38" applyNumberFormat="0" applyProtection="0">
      <alignment horizontal="right" vertical="center"/>
    </xf>
    <xf numFmtId="4" fontId="146" fillId="37" borderId="38" applyNumberFormat="0" applyProtection="0">
      <alignment horizontal="right" vertical="center"/>
    </xf>
    <xf numFmtId="4" fontId="146" fillId="38" borderId="38" applyNumberFormat="0" applyProtection="0">
      <alignment horizontal="right" vertical="center"/>
    </xf>
    <xf numFmtId="4" fontId="146" fillId="39" borderId="38" applyNumberFormat="0" applyProtection="0">
      <alignment horizontal="right" vertical="center"/>
    </xf>
    <xf numFmtId="4" fontId="146" fillId="40" borderId="38" applyNumberFormat="0" applyProtection="0">
      <alignment horizontal="right" vertical="center"/>
    </xf>
    <xf numFmtId="4" fontId="146" fillId="41" borderId="38" applyNumberFormat="0" applyProtection="0">
      <alignment horizontal="right" vertical="center"/>
    </xf>
    <xf numFmtId="4" fontId="146" fillId="42" borderId="38" applyNumberFormat="0" applyProtection="0">
      <alignment horizontal="right" vertical="center"/>
    </xf>
    <xf numFmtId="4" fontId="146" fillId="43" borderId="38" applyNumberFormat="0" applyProtection="0">
      <alignment horizontal="right" vertical="center"/>
    </xf>
    <xf numFmtId="4" fontId="144" fillId="44" borderId="39" applyNumberFormat="0" applyProtection="0">
      <alignment horizontal="left" vertical="center" indent="1"/>
    </xf>
    <xf numFmtId="4" fontId="144" fillId="45" borderId="0" applyNumberFormat="0" applyProtection="0">
      <alignment horizontal="left" vertical="center" indent="1"/>
    </xf>
    <xf numFmtId="4" fontId="144" fillId="34" borderId="0" applyNumberFormat="0" applyProtection="0">
      <alignment horizontal="left" vertical="center" indent="1"/>
    </xf>
    <xf numFmtId="4" fontId="146" fillId="45" borderId="38" applyNumberFormat="0" applyProtection="0">
      <alignment horizontal="right" vertical="center"/>
    </xf>
    <xf numFmtId="4" fontId="28" fillId="45" borderId="0" applyNumberFormat="0" applyProtection="0">
      <alignment horizontal="left" vertical="center" indent="1"/>
    </xf>
    <xf numFmtId="4" fontId="28" fillId="34" borderId="0" applyNumberFormat="0" applyProtection="0">
      <alignment horizontal="left" vertical="center" indent="1"/>
    </xf>
    <xf numFmtId="4" fontId="146" fillId="46" borderId="38" applyNumberFormat="0" applyProtection="0">
      <alignment vertical="center"/>
    </xf>
    <xf numFmtId="4" fontId="147" fillId="46" borderId="38" applyNumberFormat="0" applyProtection="0">
      <alignment vertical="center"/>
    </xf>
    <xf numFmtId="4" fontId="144" fillId="45" borderId="40" applyNumberFormat="0" applyProtection="0">
      <alignment horizontal="left" vertical="center" indent="1"/>
    </xf>
    <xf numFmtId="4" fontId="146" fillId="46" borderId="38" applyNumberFormat="0" applyProtection="0">
      <alignment horizontal="right" vertical="center"/>
    </xf>
    <xf numFmtId="4" fontId="147" fillId="46" borderId="38" applyNumberFormat="0" applyProtection="0">
      <alignment horizontal="right" vertical="center"/>
    </xf>
    <xf numFmtId="4" fontId="144" fillId="45" borderId="38" applyNumberFormat="0" applyProtection="0">
      <alignment horizontal="left" vertical="center" indent="1"/>
    </xf>
    <xf numFmtId="4" fontId="148" fillId="29" borderId="40" applyNumberFormat="0" applyProtection="0">
      <alignment horizontal="left" vertical="center" indent="1"/>
    </xf>
    <xf numFmtId="4" fontId="149" fillId="46" borderId="38" applyNumberFormat="0" applyProtection="0">
      <alignment horizontal="right" vertical="center"/>
    </xf>
    <xf numFmtId="278" fontId="150" fillId="0" borderId="0" applyFont="0" applyFill="0" applyBorder="0" applyAlignment="0" applyProtection="0"/>
    <xf numFmtId="0" fontId="142" fillId="1" borderId="26" applyNumberFormat="0" applyFont="0" applyAlignment="0">
      <alignment horizontal="center"/>
    </xf>
    <xf numFmtId="4" fontId="3" fillId="0" borderId="16" applyBorder="0"/>
    <xf numFmtId="4" fontId="10" fillId="0" borderId="16" applyBorder="0"/>
    <xf numFmtId="2" fontId="3" fillId="0" borderId="16"/>
    <xf numFmtId="2" fontId="10" fillId="0" borderId="16"/>
    <xf numFmtId="279" fontId="3" fillId="0" borderId="0"/>
    <xf numFmtId="3" fontId="10" fillId="0" borderId="0"/>
    <xf numFmtId="0" fontId="151" fillId="0" borderId="0" applyNumberFormat="0" applyFill="0" applyBorder="0" applyAlignment="0">
      <alignment horizontal="center"/>
    </xf>
    <xf numFmtId="0" fontId="309" fillId="0" borderId="41" applyNumberFormat="0" applyFill="0" applyBorder="0" applyAlignment="0" applyProtection="0"/>
    <xf numFmtId="1" fontId="3" fillId="0" borderId="0"/>
    <xf numFmtId="1" fontId="69" fillId="0" borderId="0"/>
    <xf numFmtId="175" fontId="152" fillId="0" borderId="0" applyNumberFormat="0" applyBorder="0" applyAlignment="0">
      <alignment horizontal="centerContinuous"/>
    </xf>
    <xf numFmtId="0" fontId="11" fillId="0" borderId="16">
      <alignment horizontal="center"/>
    </xf>
    <xf numFmtId="0" fontId="17" fillId="0" borderId="0"/>
    <xf numFmtId="175" fontId="1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214" fontId="26" fillId="0" borderId="0" applyFont="0" applyFill="0" applyBorder="0" applyAlignment="0" applyProtection="0"/>
    <xf numFmtId="185" fontId="26" fillId="0" borderId="0" applyFont="0" applyFill="0" applyBorder="0" applyAlignment="0" applyProtection="0"/>
    <xf numFmtId="217"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64" fontId="10"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67" fontId="11"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179" fontId="30" fillId="0" borderId="0" applyFont="0" applyFill="0" applyBorder="0" applyAlignment="0" applyProtection="0"/>
    <xf numFmtId="218" fontId="26" fillId="0" borderId="0" applyFont="0" applyFill="0" applyBorder="0" applyAlignment="0" applyProtection="0"/>
    <xf numFmtId="218" fontId="26" fillId="0" borderId="0" applyFont="0" applyFill="0" applyBorder="0" applyAlignment="0" applyProtection="0"/>
    <xf numFmtId="219" fontId="3" fillId="0" borderId="0" applyFont="0" applyFill="0" applyBorder="0" applyAlignment="0" applyProtection="0"/>
    <xf numFmtId="190" fontId="30" fillId="0" borderId="0" applyFont="0" applyFill="0" applyBorder="0" applyAlignment="0" applyProtection="0"/>
    <xf numFmtId="167" fontId="11" fillId="0" borderId="0" applyFont="0" applyFill="0" applyBorder="0" applyAlignment="0" applyProtection="0"/>
    <xf numFmtId="218" fontId="26" fillId="0" borderId="0" applyFont="0" applyFill="0" applyBorder="0" applyAlignment="0" applyProtection="0"/>
    <xf numFmtId="179" fontId="30" fillId="0" borderId="0" applyFont="0" applyFill="0" applyBorder="0" applyAlignment="0" applyProtection="0"/>
    <xf numFmtId="220" fontId="31" fillId="0" borderId="0" applyFont="0" applyFill="0" applyBorder="0" applyAlignment="0" applyProtection="0"/>
    <xf numFmtId="212"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67" fontId="11" fillId="0" borderId="0" applyFont="0" applyFill="0" applyBorder="0" applyAlignment="0" applyProtection="0"/>
    <xf numFmtId="166" fontId="26" fillId="0" borderId="0" applyFont="0" applyFill="0" applyBorder="0" applyAlignment="0" applyProtection="0"/>
    <xf numFmtId="186" fontId="10" fillId="0" borderId="0" applyFont="0" applyFill="0" applyBorder="0" applyAlignment="0" applyProtection="0"/>
    <xf numFmtId="187" fontId="26" fillId="0" borderId="0" applyFont="0" applyFill="0" applyBorder="0" applyAlignment="0" applyProtection="0"/>
    <xf numFmtId="188" fontId="26" fillId="0" borderId="0" applyFont="0" applyFill="0" applyBorder="0" applyAlignment="0" applyProtection="0"/>
    <xf numFmtId="187" fontId="26" fillId="0" borderId="0" applyFont="0" applyFill="0" applyBorder="0" applyAlignment="0" applyProtection="0"/>
    <xf numFmtId="179" fontId="29" fillId="0" borderId="0" applyFont="0" applyFill="0" applyBorder="0" applyAlignment="0" applyProtection="0"/>
    <xf numFmtId="179" fontId="26" fillId="0" borderId="0" applyFont="0" applyFill="0" applyBorder="0" applyAlignment="0" applyProtection="0"/>
    <xf numFmtId="189" fontId="10" fillId="0" borderId="0" applyFont="0" applyFill="0" applyBorder="0" applyAlignment="0" applyProtection="0"/>
    <xf numFmtId="179" fontId="26" fillId="0" borderId="0" applyFont="0" applyFill="0" applyBorder="0" applyAlignment="0" applyProtection="0"/>
    <xf numFmtId="187" fontId="26" fillId="0" borderId="0" applyFont="0" applyFill="0" applyBorder="0" applyAlignment="0" applyProtection="0"/>
    <xf numFmtId="175" fontId="16" fillId="0" borderId="0" applyFont="0" applyFill="0" applyBorder="0" applyAlignment="0" applyProtection="0"/>
    <xf numFmtId="179" fontId="29" fillId="0" borderId="0" applyFont="0" applyFill="0" applyBorder="0" applyAlignment="0" applyProtection="0"/>
    <xf numFmtId="180" fontId="26" fillId="0" borderId="0" applyFont="0" applyFill="0" applyBorder="0" applyAlignment="0" applyProtection="0"/>
    <xf numFmtId="186" fontId="10"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206" fontId="30" fillId="0" borderId="0" applyFont="0" applyFill="0" applyBorder="0" applyAlignment="0" applyProtection="0"/>
    <xf numFmtId="205" fontId="26" fillId="0" borderId="0" applyFont="0" applyFill="0" applyBorder="0" applyAlignment="0" applyProtection="0"/>
    <xf numFmtId="184" fontId="30" fillId="0" borderId="0" applyFont="0" applyFill="0" applyBorder="0" applyAlignment="0" applyProtection="0"/>
    <xf numFmtId="205" fontId="26" fillId="0" borderId="0" applyFont="0" applyFill="0" applyBorder="0" applyAlignment="0" applyProtection="0"/>
    <xf numFmtId="175" fontId="1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206" fontId="30" fillId="0" borderId="0" applyFont="0" applyFill="0" applyBorder="0" applyAlignment="0" applyProtection="0"/>
    <xf numFmtId="207" fontId="26" fillId="0" borderId="0" applyFont="0" applyFill="0" applyBorder="0" applyAlignment="0" applyProtection="0"/>
    <xf numFmtId="207" fontId="26" fillId="0" borderId="0" applyFont="0" applyFill="0" applyBorder="0" applyAlignment="0" applyProtection="0"/>
    <xf numFmtId="208" fontId="3" fillId="0" borderId="0" applyFont="0" applyFill="0" applyBorder="0" applyAlignment="0" applyProtection="0"/>
    <xf numFmtId="167" fontId="30" fillId="0" borderId="0" applyFont="0" applyFill="0" applyBorder="0" applyAlignment="0" applyProtection="0"/>
    <xf numFmtId="207" fontId="26" fillId="0" borderId="0" applyFont="0" applyFill="0" applyBorder="0" applyAlignment="0" applyProtection="0"/>
    <xf numFmtId="206" fontId="30" fillId="0" borderId="0" applyFont="0" applyFill="0" applyBorder="0" applyAlignment="0" applyProtection="0"/>
    <xf numFmtId="209" fontId="31" fillId="0" borderId="0" applyFont="0" applyFill="0" applyBorder="0" applyAlignment="0" applyProtection="0"/>
    <xf numFmtId="172" fontId="26" fillId="0" borderId="0" applyFont="0" applyFill="0" applyBorder="0" applyAlignment="0" applyProtection="0"/>
    <xf numFmtId="210" fontId="26" fillId="0" borderId="0" applyFont="0" applyFill="0" applyBorder="0" applyAlignment="0" applyProtection="0"/>
    <xf numFmtId="179" fontId="26" fillId="0" borderId="0" applyFont="0" applyFill="0" applyBorder="0" applyAlignment="0" applyProtection="0"/>
    <xf numFmtId="0" fontId="15" fillId="0" borderId="0"/>
    <xf numFmtId="280" fontId="31"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175" fontId="1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9" fontId="26" fillId="0" borderId="0" applyFont="0" applyFill="0" applyBorder="0" applyAlignment="0" applyProtection="0"/>
    <xf numFmtId="205" fontId="26" fillId="0" borderId="0" applyFont="0" applyFill="0" applyBorder="0" applyAlignment="0" applyProtection="0"/>
    <xf numFmtId="186" fontId="10" fillId="0" borderId="0" applyFont="0" applyFill="0" applyBorder="0" applyAlignment="0" applyProtection="0"/>
    <xf numFmtId="186" fontId="26" fillId="0" borderId="0" applyFont="0" applyFill="0" applyBorder="0" applyAlignment="0" applyProtection="0"/>
    <xf numFmtId="0" fontId="15" fillId="0" borderId="0"/>
    <xf numFmtId="280" fontId="31"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4" fontId="26" fillId="0" borderId="0" applyFont="0" applyFill="0" applyBorder="0" applyAlignment="0" applyProtection="0"/>
    <xf numFmtId="185" fontId="26" fillId="0" borderId="0" applyFont="0" applyFill="0" applyBorder="0" applyAlignment="0" applyProtection="0"/>
    <xf numFmtId="217"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64" fontId="10"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179" fontId="30" fillId="0" borderId="0" applyFont="0" applyFill="0" applyBorder="0" applyAlignment="0" applyProtection="0"/>
    <xf numFmtId="218" fontId="26" fillId="0" borderId="0" applyFont="0" applyFill="0" applyBorder="0" applyAlignment="0" applyProtection="0"/>
    <xf numFmtId="185" fontId="26" fillId="0" borderId="0" applyFont="0" applyFill="0" applyBorder="0" applyAlignment="0" applyProtection="0"/>
    <xf numFmtId="218" fontId="26" fillId="0" borderId="0" applyFont="0" applyFill="0" applyBorder="0" applyAlignment="0" applyProtection="0"/>
    <xf numFmtId="219" fontId="3" fillId="0" borderId="0" applyFont="0" applyFill="0" applyBorder="0" applyAlignment="0" applyProtection="0"/>
    <xf numFmtId="190" fontId="30" fillId="0" borderId="0" applyFont="0" applyFill="0" applyBorder="0" applyAlignment="0" applyProtection="0"/>
    <xf numFmtId="218" fontId="26" fillId="0" borderId="0" applyFont="0" applyFill="0" applyBorder="0" applyAlignment="0" applyProtection="0"/>
    <xf numFmtId="179" fontId="30" fillId="0" borderId="0" applyFont="0" applyFill="0" applyBorder="0" applyAlignment="0" applyProtection="0"/>
    <xf numFmtId="220" fontId="31" fillId="0" borderId="0" applyFont="0" applyFill="0" applyBorder="0" applyAlignment="0" applyProtection="0"/>
    <xf numFmtId="212"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5"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211" fontId="26" fillId="0" borderId="0" applyFont="0" applyFill="0" applyBorder="0" applyAlignment="0" applyProtection="0"/>
    <xf numFmtId="21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1" fontId="26" fillId="0" borderId="0" applyFont="0" applyFill="0" applyBorder="0" applyAlignment="0" applyProtection="0"/>
    <xf numFmtId="213" fontId="26" fillId="0" borderId="0" applyFont="0" applyFill="0" applyBorder="0" applyAlignment="0" applyProtection="0"/>
    <xf numFmtId="172" fontId="26" fillId="0" borderId="0" applyFont="0" applyFill="0" applyBorder="0" applyAlignment="0" applyProtection="0"/>
    <xf numFmtId="185" fontId="10" fillId="0" borderId="0" applyFont="0" applyFill="0" applyBorder="0" applyAlignment="0" applyProtection="0"/>
    <xf numFmtId="172" fontId="26" fillId="0" borderId="0" applyFont="0" applyFill="0" applyBorder="0" applyAlignment="0" applyProtection="0"/>
    <xf numFmtId="185" fontId="10"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211" fontId="26" fillId="0" borderId="0" applyFont="0" applyFill="0" applyBorder="0" applyAlignment="0" applyProtection="0"/>
    <xf numFmtId="214" fontId="26" fillId="0" borderId="0" applyFont="0" applyFill="0" applyBorder="0" applyAlignment="0" applyProtection="0"/>
    <xf numFmtId="212" fontId="26" fillId="0" borderId="0" applyFont="0" applyFill="0" applyBorder="0" applyAlignment="0" applyProtection="0"/>
    <xf numFmtId="215" fontId="26" fillId="0" borderId="0" applyFont="0" applyFill="0" applyBorder="0" applyAlignment="0" applyProtection="0"/>
    <xf numFmtId="216" fontId="26" fillId="0" borderId="0" applyFont="0" applyFill="0" applyBorder="0" applyAlignment="0" applyProtection="0"/>
    <xf numFmtId="172" fontId="26" fillId="0" borderId="0" applyFont="0" applyFill="0" applyBorder="0" applyAlignment="0" applyProtection="0"/>
    <xf numFmtId="215" fontId="26" fillId="0" borderId="0" applyFont="0" applyFill="0" applyBorder="0" applyAlignment="0" applyProtection="0"/>
    <xf numFmtId="211"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72" fontId="26" fillId="0" borderId="0" applyFont="0" applyFill="0" applyBorder="0" applyAlignment="0" applyProtection="0"/>
    <xf numFmtId="212" fontId="26" fillId="0" borderId="0" applyFont="0" applyFill="0" applyBorder="0" applyAlignment="0" applyProtection="0"/>
    <xf numFmtId="172" fontId="26" fillId="0" borderId="0" applyFont="0" applyFill="0" applyBorder="0" applyAlignment="0" applyProtection="0"/>
    <xf numFmtId="185" fontId="26" fillId="0" borderId="0" applyFont="0" applyFill="0" applyBorder="0" applyAlignment="0" applyProtection="0"/>
    <xf numFmtId="212" fontId="26" fillId="0" borderId="0" applyFont="0" applyFill="0" applyBorder="0" applyAlignment="0" applyProtection="0"/>
    <xf numFmtId="212" fontId="26" fillId="0" borderId="0" applyFont="0" applyFill="0" applyBorder="0" applyAlignment="0" applyProtection="0"/>
    <xf numFmtId="14" fontId="153" fillId="0" borderId="0"/>
    <xf numFmtId="0" fontId="154" fillId="0" borderId="0"/>
    <xf numFmtId="0" fontId="124" fillId="0" borderId="0"/>
    <xf numFmtId="40" fontId="155" fillId="0" borderId="0" applyBorder="0">
      <alignment horizontal="right"/>
    </xf>
    <xf numFmtId="0" fontId="156" fillId="0" borderId="0"/>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166" fontId="157" fillId="0" borderId="28">
      <alignment horizontal="right" vertical="center"/>
    </xf>
    <xf numFmtId="165" fontId="52"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2" fontId="31" fillId="0" borderId="42">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1" fontId="31" fillId="0" borderId="28">
      <alignment horizontal="right" vertical="center"/>
    </xf>
    <xf numFmtId="282" fontId="31" fillId="0" borderId="42">
      <alignment horizontal="right" vertical="center"/>
    </xf>
    <xf numFmtId="168" fontId="15" fillId="0" borderId="28">
      <alignment horizontal="right" vertical="center"/>
    </xf>
    <xf numFmtId="165" fontId="52" fillId="0" borderId="28">
      <alignment horizontal="right" vertical="center"/>
    </xf>
    <xf numFmtId="165" fontId="52" fillId="0" borderId="28">
      <alignment horizontal="right" vertical="center"/>
    </xf>
    <xf numFmtId="168" fontId="15" fillId="0" borderId="28">
      <alignment horizontal="right" vertical="center"/>
    </xf>
    <xf numFmtId="203" fontId="11" fillId="0" borderId="28">
      <alignment horizontal="right" vertical="center"/>
    </xf>
    <xf numFmtId="283" fontId="11" fillId="0" borderId="28">
      <alignment horizontal="right" vertical="center"/>
    </xf>
    <xf numFmtId="284" fontId="26" fillId="0" borderId="28">
      <alignment horizontal="right" vertical="center"/>
    </xf>
    <xf numFmtId="285" fontId="11" fillId="0" borderId="28">
      <alignment horizontal="right" vertical="center"/>
    </xf>
    <xf numFmtId="285" fontId="11" fillId="0" borderId="28">
      <alignment horizontal="right" vertical="center"/>
    </xf>
    <xf numFmtId="283" fontId="11" fillId="0" borderId="28">
      <alignment horizontal="right" vertical="center"/>
    </xf>
    <xf numFmtId="168" fontId="15" fillId="0" borderId="28">
      <alignment horizontal="right" vertical="center"/>
    </xf>
    <xf numFmtId="203" fontId="11" fillId="0" borderId="28">
      <alignment horizontal="right" vertical="center"/>
    </xf>
    <xf numFmtId="168" fontId="15" fillId="0" borderId="28">
      <alignment horizontal="right" vertical="center"/>
    </xf>
    <xf numFmtId="165" fontId="52" fillId="0" borderId="28">
      <alignment horizontal="right" vertical="center"/>
    </xf>
    <xf numFmtId="165" fontId="52" fillId="0" borderId="28">
      <alignment horizontal="right" vertical="center"/>
    </xf>
    <xf numFmtId="286" fontId="10" fillId="0" borderId="28">
      <alignment horizontal="right" vertical="center"/>
    </xf>
    <xf numFmtId="168" fontId="15" fillId="0" borderId="28">
      <alignment horizontal="right" vertical="center"/>
    </xf>
    <xf numFmtId="282" fontId="31" fillId="0" borderId="42">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2" fontId="31" fillId="0" borderId="42">
      <alignment horizontal="right" vertical="center"/>
    </xf>
    <xf numFmtId="283" fontId="11" fillId="0" borderId="28">
      <alignment horizontal="right" vertical="center"/>
    </xf>
    <xf numFmtId="284" fontId="26" fillId="0" borderId="28">
      <alignment horizontal="right" vertical="center"/>
    </xf>
    <xf numFmtId="283" fontId="11" fillId="0" borderId="28">
      <alignment horizontal="right" vertical="center"/>
    </xf>
    <xf numFmtId="285" fontId="1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3" fontId="11" fillId="0" borderId="28">
      <alignment horizontal="right" vertical="center"/>
    </xf>
    <xf numFmtId="287" fontId="158" fillId="2" borderId="43" applyFont="0" applyFill="0" applyBorder="0"/>
    <xf numFmtId="283" fontId="11" fillId="0" borderId="28">
      <alignment horizontal="right" vertical="center"/>
    </xf>
    <xf numFmtId="282" fontId="31" fillId="0" borderId="42">
      <alignment horizontal="right" vertical="center"/>
    </xf>
    <xf numFmtId="281" fontId="31" fillId="0" borderId="28">
      <alignment horizontal="right" vertical="center"/>
    </xf>
    <xf numFmtId="281" fontId="31" fillId="0" borderId="28">
      <alignment horizontal="right" vertical="center"/>
    </xf>
    <xf numFmtId="164" fontId="31" fillId="0" borderId="28">
      <alignment horizontal="right" vertical="center"/>
    </xf>
    <xf numFmtId="287" fontId="158" fillId="2" borderId="43" applyFont="0" applyFill="0" applyBorder="0"/>
    <xf numFmtId="288" fontId="3"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164" fontId="31" fillId="0" borderId="28">
      <alignment horizontal="right" vertical="center"/>
    </xf>
    <xf numFmtId="203" fontId="11" fillId="0" borderId="28">
      <alignment horizontal="right" vertical="center"/>
    </xf>
    <xf numFmtId="282" fontId="31" fillId="0" borderId="42">
      <alignment horizontal="right" vertical="center"/>
    </xf>
    <xf numFmtId="283" fontId="11" fillId="0" borderId="28">
      <alignment horizontal="right" vertical="center"/>
    </xf>
    <xf numFmtId="284" fontId="26" fillId="0" borderId="28">
      <alignment horizontal="right" vertical="center"/>
    </xf>
    <xf numFmtId="283" fontId="11" fillId="0" borderId="28">
      <alignment horizontal="right" vertical="center"/>
    </xf>
    <xf numFmtId="281" fontId="31" fillId="0" borderId="28">
      <alignment horizontal="right" vertical="center"/>
    </xf>
    <xf numFmtId="203" fontId="11" fillId="0" borderId="28">
      <alignment horizontal="right" vertical="center"/>
    </xf>
    <xf numFmtId="203" fontId="11" fillId="0" borderId="28">
      <alignment horizontal="right" vertical="center"/>
    </xf>
    <xf numFmtId="289" fontId="10" fillId="0" borderId="28">
      <alignment horizontal="right" vertical="center"/>
    </xf>
    <xf numFmtId="282" fontId="31" fillId="0" borderId="42">
      <alignment horizontal="right" vertical="center"/>
    </xf>
    <xf numFmtId="290"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3" fontId="11" fillId="0" borderId="28">
      <alignment horizontal="right" vertical="center"/>
    </xf>
    <xf numFmtId="285" fontId="11" fillId="0" borderId="28">
      <alignment horizontal="right" vertical="center"/>
    </xf>
    <xf numFmtId="184"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7" fontId="158" fillId="2" borderId="43" applyFont="0" applyFill="0" applyBorder="0"/>
    <xf numFmtId="283" fontId="1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283" fontId="1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91" fontId="52" fillId="0" borderId="28">
      <alignment horizontal="right" vertical="center"/>
    </xf>
    <xf numFmtId="283" fontId="11" fillId="0" borderId="28">
      <alignment horizontal="right" vertical="center"/>
    </xf>
    <xf numFmtId="287" fontId="158" fillId="2" borderId="43" applyFont="0" applyFill="0" applyBorder="0"/>
    <xf numFmtId="287" fontId="158" fillId="2" borderId="43" applyFont="0" applyFill="0" applyBorder="0"/>
    <xf numFmtId="204" fontId="31" fillId="0" borderId="28">
      <alignment horizontal="right" vertical="center"/>
    </xf>
    <xf numFmtId="168" fontId="15" fillId="0" borderId="28">
      <alignment horizontal="right" vertical="center"/>
    </xf>
    <xf numFmtId="165" fontId="52" fillId="0" borderId="28">
      <alignment horizontal="right" vertical="center"/>
    </xf>
    <xf numFmtId="283" fontId="11" fillId="0" borderId="28">
      <alignment horizontal="right" vertical="center"/>
    </xf>
    <xf numFmtId="281" fontId="31" fillId="0" borderId="28">
      <alignment horizontal="right" vertical="center"/>
    </xf>
    <xf numFmtId="281" fontId="31"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165" fontId="52" fillId="0" borderId="28">
      <alignment horizontal="right" vertical="center"/>
    </xf>
    <xf numFmtId="281" fontId="31" fillId="0" borderId="28">
      <alignment horizontal="right" vertical="center"/>
    </xf>
    <xf numFmtId="287" fontId="158" fillId="2" borderId="43" applyFont="0" applyFill="0" applyBorder="0"/>
    <xf numFmtId="272" fontId="11" fillId="0" borderId="28">
      <alignment horizontal="right" vertical="center"/>
    </xf>
    <xf numFmtId="272" fontId="11" fillId="0" borderId="28">
      <alignment horizontal="right" vertical="center"/>
    </xf>
    <xf numFmtId="272" fontId="11" fillId="0" borderId="28">
      <alignment horizontal="right" vertical="center"/>
    </xf>
    <xf numFmtId="272" fontId="11" fillId="0" borderId="28">
      <alignment horizontal="right" vertical="center"/>
    </xf>
    <xf numFmtId="281" fontId="31" fillId="0" borderId="28">
      <alignment horizontal="right" vertical="center"/>
    </xf>
    <xf numFmtId="272" fontId="11" fillId="0" borderId="28">
      <alignment horizontal="right" vertical="center"/>
    </xf>
    <xf numFmtId="292" fontId="11" fillId="0" borderId="42">
      <alignment horizontal="right" vertical="center"/>
    </xf>
    <xf numFmtId="292" fontId="11" fillId="0" borderId="42">
      <alignment horizontal="right" vertical="center"/>
    </xf>
    <xf numFmtId="292" fontId="11" fillId="0" borderId="42">
      <alignment horizontal="right" vertical="center"/>
    </xf>
    <xf numFmtId="292" fontId="11" fillId="0" borderId="42">
      <alignment horizontal="right" vertical="center"/>
    </xf>
    <xf numFmtId="292" fontId="11" fillId="0" borderId="42">
      <alignment horizontal="right" vertical="center"/>
    </xf>
    <xf numFmtId="166" fontId="157" fillId="0" borderId="28">
      <alignment horizontal="right" vertical="center"/>
    </xf>
    <xf numFmtId="281" fontId="31" fillId="0" borderId="28">
      <alignment horizontal="right" vertical="center"/>
    </xf>
    <xf numFmtId="184" fontId="11" fillId="0" borderId="28">
      <alignment horizontal="right" vertical="center"/>
    </xf>
    <xf numFmtId="168" fontId="15" fillId="0" borderId="28">
      <alignment horizontal="right" vertical="center"/>
    </xf>
    <xf numFmtId="281" fontId="31" fillId="0" borderId="28">
      <alignment horizontal="right" vertical="center"/>
    </xf>
    <xf numFmtId="281" fontId="31" fillId="0" borderId="28">
      <alignment horizontal="right" vertical="center"/>
    </xf>
    <xf numFmtId="281" fontId="31" fillId="0" borderId="28">
      <alignment horizontal="right" vertical="center"/>
    </xf>
    <xf numFmtId="168" fontId="15" fillId="0" borderId="28">
      <alignment horizontal="right" vertical="center"/>
    </xf>
    <xf numFmtId="281" fontId="31" fillId="0" borderId="28">
      <alignment horizontal="right" vertical="center"/>
    </xf>
    <xf numFmtId="283" fontId="11" fillId="0" borderId="28">
      <alignment horizontal="right" vertical="center"/>
    </xf>
    <xf numFmtId="281" fontId="31" fillId="0" borderId="28">
      <alignment horizontal="right" vertical="center"/>
    </xf>
    <xf numFmtId="282" fontId="31" fillId="0" borderId="42">
      <alignment horizontal="right" vertical="center"/>
    </xf>
    <xf numFmtId="282" fontId="31" fillId="0" borderId="42">
      <alignment horizontal="right" vertical="center"/>
    </xf>
    <xf numFmtId="282" fontId="31" fillId="0" borderId="42">
      <alignment horizontal="right" vertical="center"/>
    </xf>
    <xf numFmtId="282" fontId="31" fillId="0" borderId="42">
      <alignment horizontal="right" vertical="center"/>
    </xf>
    <xf numFmtId="282" fontId="31" fillId="0" borderId="42">
      <alignment horizontal="right" vertical="center"/>
    </xf>
    <xf numFmtId="281" fontId="31" fillId="0" borderId="28">
      <alignment horizontal="right" vertical="center"/>
    </xf>
    <xf numFmtId="204" fontId="31" fillId="0" borderId="28">
      <alignment horizontal="right" vertical="center"/>
    </xf>
    <xf numFmtId="293" fontId="159" fillId="0" borderId="28">
      <alignment horizontal="right" vertical="center"/>
    </xf>
    <xf numFmtId="311" fontId="265" fillId="0" borderId="2">
      <protection hidden="1"/>
    </xf>
    <xf numFmtId="49" fontId="14" fillId="0" borderId="0" applyFill="0" applyBorder="0" applyProtection="0">
      <alignment horizontal="center" vertical="center" wrapText="1" shrinkToFit="1"/>
    </xf>
    <xf numFmtId="49" fontId="28" fillId="0" borderId="0" applyFill="0" applyBorder="0" applyAlignment="0"/>
    <xf numFmtId="294" fontId="3" fillId="0" borderId="0" applyFill="0" applyBorder="0" applyAlignment="0"/>
    <xf numFmtId="295" fontId="3" fillId="0" borderId="0" applyFill="0" applyBorder="0" applyAlignment="0"/>
    <xf numFmtId="49" fontId="14" fillId="0" borderId="0" applyFill="0" applyBorder="0" applyProtection="0">
      <alignment horizontal="center" vertical="center" wrapText="1" shrinkToFit="1"/>
    </xf>
    <xf numFmtId="186" fontId="31" fillId="0" borderId="28">
      <alignment horizontal="center"/>
    </xf>
    <xf numFmtId="296" fontId="160" fillId="0" borderId="0" applyNumberFormat="0" applyFont="0" applyFill="0" applyBorder="0" applyAlignment="0">
      <alignment horizontal="centerContinuous"/>
    </xf>
    <xf numFmtId="269" fontId="161" fillId="0" borderId="0">
      <alignment horizontal="center"/>
      <protection locked="0"/>
    </xf>
    <xf numFmtId="0" fontId="11" fillId="0" borderId="44"/>
    <xf numFmtId="0" fontId="31" fillId="0" borderId="0" applyNumberFormat="0" applyFill="0" applyBorder="0" applyAlignment="0" applyProtection="0"/>
    <xf numFmtId="0" fontId="3" fillId="0" borderId="0" applyNumberFormat="0" applyFill="0" applyBorder="0" applyAlignment="0" applyProtection="0"/>
    <xf numFmtId="0" fontId="137" fillId="0" borderId="0" applyNumberFormat="0" applyFill="0" applyBorder="0" applyAlignment="0" applyProtection="0"/>
    <xf numFmtId="0" fontId="16" fillId="0" borderId="5" applyNumberFormat="0" applyBorder="0" applyAlignment="0"/>
    <xf numFmtId="0" fontId="162" fillId="0" borderId="36" applyNumberFormat="0" applyBorder="0" applyAlignment="0">
      <alignment horizontal="center"/>
    </xf>
    <xf numFmtId="3" fontId="163" fillId="0" borderId="24" applyNumberFormat="0" applyBorder="0" applyAlignment="0"/>
    <xf numFmtId="0" fontId="164" fillId="0" borderId="5">
      <alignment horizontal="center" vertical="center" wrapText="1"/>
    </xf>
    <xf numFmtId="0" fontId="165" fillId="0" borderId="0" applyNumberFormat="0" applyFill="0" applyBorder="0" applyAlignment="0" applyProtection="0"/>
    <xf numFmtId="40" fontId="101" fillId="0" borderId="0"/>
    <xf numFmtId="0" fontId="166" fillId="23" borderId="10" applyNumberFormat="0" applyAlignment="0" applyProtection="0"/>
    <xf numFmtId="3" fontId="167" fillId="0" borderId="0" applyNumberFormat="0" applyFill="0" applyBorder="0" applyAlignment="0" applyProtection="0">
      <alignment horizontal="center" wrapText="1"/>
    </xf>
    <xf numFmtId="0" fontId="168" fillId="0" borderId="32" applyBorder="0" applyAlignment="0">
      <alignment horizontal="center" vertical="center"/>
    </xf>
    <xf numFmtId="0" fontId="169" fillId="0" borderId="0" applyNumberFormat="0" applyFill="0" applyBorder="0" applyAlignment="0" applyProtection="0">
      <alignment horizontal="centerContinuous"/>
    </xf>
    <xf numFmtId="0" fontId="102" fillId="0" borderId="45" applyNumberFormat="0" applyFill="0" applyBorder="0" applyAlignment="0" applyProtection="0">
      <alignment horizontal="center" vertical="center" wrapText="1"/>
    </xf>
    <xf numFmtId="0" fontId="165" fillId="0" borderId="0" applyNumberFormat="0" applyFill="0" applyBorder="0" applyAlignment="0" applyProtection="0"/>
    <xf numFmtId="0" fontId="170" fillId="0" borderId="46" applyNumberFormat="0" applyFill="0" applyAlignment="0" applyProtection="0"/>
    <xf numFmtId="3" fontId="37" fillId="0" borderId="16" applyNumberFormat="0" applyAlignment="0">
      <alignment horizontal="center" vertical="center"/>
    </xf>
    <xf numFmtId="3" fontId="171" fillId="0" borderId="5" applyNumberFormat="0" applyAlignment="0">
      <alignment horizontal="left" wrapText="1"/>
    </xf>
    <xf numFmtId="0" fontId="172" fillId="0" borderId="47" applyNumberFormat="0" applyBorder="0" applyAlignment="0">
      <alignment vertical="center"/>
    </xf>
    <xf numFmtId="0" fontId="173" fillId="7" borderId="0" applyNumberFormat="0" applyBorder="0" applyAlignment="0" applyProtection="0"/>
    <xf numFmtId="0" fontId="3" fillId="0" borderId="8" applyNumberFormat="0" applyFont="0" applyFill="0" applyAlignment="0" applyProtection="0"/>
    <xf numFmtId="0" fontId="125" fillId="0" borderId="48" applyNumberFormat="0" applyAlignment="0">
      <alignment horizontal="center"/>
    </xf>
    <xf numFmtId="0" fontId="174" fillId="31" borderId="0" applyNumberFormat="0" applyBorder="0" applyAlignment="0" applyProtection="0"/>
    <xf numFmtId="0" fontId="175" fillId="0" borderId="49">
      <alignment horizontal="center"/>
    </xf>
    <xf numFmtId="3" fontId="176" fillId="0" borderId="0" applyFill="0">
      <alignment vertical="center"/>
    </xf>
    <xf numFmtId="167" fontId="3" fillId="0" borderId="0" applyFont="0" applyFill="0" applyBorder="0" applyAlignment="0" applyProtection="0"/>
    <xf numFmtId="194" fontId="3" fillId="0" borderId="0" applyFont="0" applyFill="0" applyBorder="0" applyAlignment="0" applyProtection="0"/>
    <xf numFmtId="175" fontId="177" fillId="0" borderId="50" applyNumberFormat="0" applyFont="0" applyAlignment="0">
      <alignment horizontal="centerContinuous"/>
    </xf>
    <xf numFmtId="260" fontId="113" fillId="0" borderId="0" applyFont="0" applyFill="0" applyBorder="0" applyAlignment="0" applyProtection="0"/>
    <xf numFmtId="297" fontId="11" fillId="0" borderId="0" applyFont="0" applyFill="0" applyBorder="0" applyAlignment="0" applyProtection="0"/>
    <xf numFmtId="298" fontId="11" fillId="0" borderId="0" applyFon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06" fillId="0" borderId="29">
      <alignment horizontal="center"/>
    </xf>
    <xf numFmtId="295" fontId="31" fillId="0" borderId="0"/>
    <xf numFmtId="204" fontId="31" fillId="0" borderId="1"/>
    <xf numFmtId="0" fontId="180" fillId="0" borderId="0"/>
    <xf numFmtId="0" fontId="29" fillId="0" borderId="0"/>
    <xf numFmtId="0" fontId="181" fillId="0" borderId="0"/>
    <xf numFmtId="3" fontId="31" fillId="0" borderId="0" applyNumberFormat="0" applyBorder="0" applyAlignment="0" applyProtection="0">
      <alignment horizontal="centerContinuous"/>
      <protection locked="0"/>
    </xf>
    <xf numFmtId="3" fontId="182" fillId="0" borderId="0">
      <protection locked="0"/>
    </xf>
    <xf numFmtId="0" fontId="29" fillId="0" borderId="0"/>
    <xf numFmtId="0" fontId="183" fillId="0" borderId="51" applyFill="0" applyBorder="0" applyAlignment="0">
      <alignment horizontal="center"/>
    </xf>
    <xf numFmtId="164" fontId="184" fillId="47" borderId="32">
      <alignment vertical="top"/>
    </xf>
    <xf numFmtId="0" fontId="185" fillId="48" borderId="1">
      <alignment horizontal="left" vertical="center"/>
    </xf>
    <xf numFmtId="165" fontId="186" fillId="49" borderId="32"/>
    <xf numFmtId="164" fontId="110" fillId="0" borderId="32">
      <alignment horizontal="left" vertical="top"/>
    </xf>
    <xf numFmtId="0" fontId="187" fillId="50" borderId="0">
      <alignment horizontal="left" vertical="center"/>
    </xf>
    <xf numFmtId="164" fontId="15" fillId="0" borderId="16">
      <alignment horizontal="left" vertical="top"/>
    </xf>
    <xf numFmtId="0" fontId="188" fillId="0" borderId="16">
      <alignment horizontal="left" vertical="center"/>
    </xf>
    <xf numFmtId="0" fontId="3" fillId="0" borderId="0" applyFont="0" applyFill="0" applyBorder="0" applyAlignment="0" applyProtection="0"/>
    <xf numFmtId="0" fontId="3" fillId="0" borderId="0" applyFont="0" applyFill="0" applyBorder="0" applyAlignment="0" applyProtection="0"/>
    <xf numFmtId="299" fontId="3" fillId="0" borderId="0" applyFont="0" applyFill="0" applyBorder="0" applyAlignment="0" applyProtection="0"/>
    <xf numFmtId="300" fontId="3" fillId="0" borderId="0" applyFont="0" applyFill="0" applyBorder="0" applyAlignment="0" applyProtection="0"/>
    <xf numFmtId="179" fontId="85" fillId="0" borderId="0" applyFont="0" applyFill="0" applyBorder="0" applyAlignment="0" applyProtection="0"/>
    <xf numFmtId="190" fontId="85" fillId="0" borderId="0" applyFont="0" applyFill="0" applyBorder="0" applyAlignment="0" applyProtection="0"/>
    <xf numFmtId="0" fontId="189" fillId="0" borderId="0" applyNumberFormat="0" applyFill="0" applyBorder="0" applyAlignment="0" applyProtection="0"/>
    <xf numFmtId="0" fontId="190"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191" fillId="6" borderId="0" applyNumberFormat="0" applyBorder="0" applyAlignment="0" applyProtection="0"/>
    <xf numFmtId="0" fontId="192" fillId="0" borderId="0" applyNumberFormat="0" applyFill="0" applyBorder="0" applyAlignment="0" applyProtection="0"/>
    <xf numFmtId="0" fontId="52" fillId="0" borderId="52" applyFont="0" applyBorder="0" applyAlignment="0">
      <alignment horizontal="center"/>
    </xf>
    <xf numFmtId="167" fontId="11" fillId="0" borderId="0" applyFont="0" applyFill="0" applyBorder="0" applyAlignment="0" applyProtection="0"/>
    <xf numFmtId="166" fontId="21" fillId="0" borderId="0" applyFont="0" applyFill="0" applyBorder="0" applyAlignment="0" applyProtection="0"/>
    <xf numFmtId="168" fontId="21" fillId="0" borderId="0" applyFont="0" applyFill="0" applyBorder="0" applyAlignment="0" applyProtection="0"/>
    <xf numFmtId="0" fontId="21" fillId="0" borderId="0"/>
    <xf numFmtId="0" fontId="193" fillId="0" borderId="0" applyFont="0" applyFill="0" applyBorder="0" applyAlignment="0" applyProtection="0"/>
    <xf numFmtId="0" fontId="193" fillId="0" borderId="0" applyFont="0" applyFill="0" applyBorder="0" applyAlignment="0" applyProtection="0"/>
    <xf numFmtId="0" fontId="9" fillId="0" borderId="0">
      <alignment vertical="center"/>
    </xf>
    <xf numFmtId="40" fontId="3" fillId="0" borderId="0" applyFill="0" applyBorder="0" applyAlignment="0" applyProtection="0"/>
    <xf numFmtId="38" fontId="3" fillId="0" borderId="0" applyFill="0" applyBorder="0" applyAlignment="0" applyProtection="0"/>
    <xf numFmtId="0" fontId="3" fillId="0" borderId="0" applyFill="0" applyBorder="0" applyAlignment="0" applyProtection="0"/>
    <xf numFmtId="0" fontId="3" fillId="0" borderId="0" applyFill="0" applyBorder="0" applyAlignment="0" applyProtection="0"/>
    <xf numFmtId="9" fontId="194" fillId="0" borderId="0" applyBorder="0" applyAlignment="0" applyProtection="0"/>
    <xf numFmtId="0" fontId="195" fillId="0" borderId="0"/>
    <xf numFmtId="0" fontId="196" fillId="0" borderId="4"/>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1" fillId="0" borderId="0" applyFont="0" applyFill="0" applyBorder="0" applyAlignment="0" applyProtection="0"/>
    <xf numFmtId="0" fontId="131" fillId="0" borderId="0" applyFont="0" applyFill="0" applyBorder="0" applyAlignment="0" applyProtection="0"/>
    <xf numFmtId="179" fontId="3" fillId="0" borderId="0" applyFont="0" applyFill="0" applyBorder="0" applyAlignment="0" applyProtection="0"/>
    <xf numFmtId="190" fontId="3" fillId="0" borderId="0" applyFont="0" applyFill="0" applyBorder="0" applyAlignment="0" applyProtection="0"/>
    <xf numFmtId="0" fontId="131" fillId="0" borderId="0"/>
    <xf numFmtId="0" fontId="197" fillId="0" borderId="0"/>
    <xf numFmtId="0" fontId="126" fillId="0" borderId="0"/>
    <xf numFmtId="167" fontId="198" fillId="0" borderId="0" applyFont="0" applyFill="0" applyBorder="0" applyAlignment="0" applyProtection="0"/>
    <xf numFmtId="169" fontId="198" fillId="0" borderId="0" applyFont="0" applyFill="0" applyBorder="0" applyAlignment="0" applyProtection="0"/>
    <xf numFmtId="301" fontId="29" fillId="0" borderId="0" applyFont="0" applyFill="0" applyBorder="0" applyAlignment="0" applyProtection="0"/>
    <xf numFmtId="279" fontId="29" fillId="0" borderId="0" applyFont="0" applyFill="0" applyBorder="0" applyAlignment="0" applyProtection="0"/>
    <xf numFmtId="0" fontId="3" fillId="0" borderId="0"/>
    <xf numFmtId="193" fontId="198" fillId="0" borderId="0" applyFont="0" applyFill="0" applyBorder="0" applyAlignment="0" applyProtection="0"/>
    <xf numFmtId="302" fontId="23" fillId="0" borderId="0" applyFont="0" applyFill="0" applyBorder="0" applyAlignment="0" applyProtection="0"/>
    <xf numFmtId="303" fontId="198" fillId="0" borderId="0" applyFont="0" applyFill="0" applyBorder="0" applyAlignment="0" applyProtection="0"/>
    <xf numFmtId="262" fontId="3" fillId="0" borderId="0" applyFont="0" applyFill="0" applyBorder="0" applyAlignment="0" applyProtection="0"/>
    <xf numFmtId="179" fontId="29" fillId="0" borderId="0" applyFont="0" applyFill="0" applyBorder="0" applyAlignment="0" applyProtection="0"/>
  </cellStyleXfs>
  <cellXfs count="1859">
    <xf numFmtId="0" fontId="0" fillId="0" borderId="0" xfId="0"/>
    <xf numFmtId="0" fontId="205" fillId="0" borderId="0" xfId="0" applyFont="1"/>
    <xf numFmtId="0" fontId="205" fillId="0" borderId="0" xfId="0" applyFont="1" applyAlignment="1">
      <alignment vertical="center"/>
    </xf>
    <xf numFmtId="3" fontId="209" fillId="27" borderId="1" xfId="1113" applyNumberFormat="1" applyFont="1" applyFill="1" applyBorder="1" applyAlignment="1">
      <alignment horizontal="center" vertical="center" wrapText="1"/>
    </xf>
    <xf numFmtId="0" fontId="208" fillId="27" borderId="1" xfId="0" applyFont="1" applyFill="1" applyBorder="1" applyAlignment="1">
      <alignment horizontal="center" vertical="center" wrapText="1"/>
    </xf>
    <xf numFmtId="3" fontId="210" fillId="27" borderId="1" xfId="1113" applyNumberFormat="1" applyFont="1" applyFill="1" applyBorder="1" applyAlignment="1">
      <alignment horizontal="right" vertical="center" wrapText="1"/>
    </xf>
    <xf numFmtId="3" fontId="211" fillId="27" borderId="1" xfId="1113" applyNumberFormat="1" applyFont="1" applyFill="1" applyBorder="1" applyAlignment="1">
      <alignment horizontal="right" vertical="center" wrapText="1"/>
    </xf>
    <xf numFmtId="0" fontId="210" fillId="27" borderId="1" xfId="0" applyFont="1" applyFill="1" applyBorder="1" applyAlignment="1">
      <alignment horizontal="left" vertical="center" wrapText="1"/>
    </xf>
    <xf numFmtId="3" fontId="208" fillId="27" borderId="1" xfId="0" applyNumberFormat="1" applyFont="1" applyFill="1" applyBorder="1" applyAlignment="1">
      <alignment horizontal="center" vertical="center" wrapText="1"/>
    </xf>
    <xf numFmtId="308" fontId="14" fillId="27" borderId="1" xfId="1113" applyNumberFormat="1" applyFont="1" applyFill="1" applyBorder="1" applyAlignment="1">
      <alignment horizontal="center" vertical="center" wrapText="1"/>
    </xf>
    <xf numFmtId="308" fontId="212" fillId="27" borderId="1" xfId="1113" applyNumberFormat="1" applyFont="1" applyFill="1" applyBorder="1" applyAlignment="1">
      <alignment vertical="center" wrapText="1"/>
    </xf>
    <xf numFmtId="0" fontId="200" fillId="27" borderId="1" xfId="0" applyFont="1" applyFill="1" applyBorder="1" applyAlignment="1">
      <alignment horizontal="center" vertical="center" wrapText="1"/>
    </xf>
    <xf numFmtId="0" fontId="0" fillId="27" borderId="0" xfId="0" applyFill="1" applyAlignment="1">
      <alignment vertical="center"/>
    </xf>
    <xf numFmtId="0" fontId="216" fillId="27" borderId="0" xfId="0" applyFont="1" applyFill="1" applyAlignment="1">
      <alignment horizontal="center" vertical="center" wrapText="1"/>
    </xf>
    <xf numFmtId="0" fontId="216" fillId="27" borderId="0" xfId="0" applyFont="1" applyFill="1" applyAlignment="1">
      <alignment vertical="center" wrapText="1"/>
    </xf>
    <xf numFmtId="3" fontId="217" fillId="27" borderId="1" xfId="0" applyNumberFormat="1" applyFont="1" applyFill="1" applyBorder="1" applyAlignment="1">
      <alignment horizontal="center" vertical="center" wrapText="1"/>
    </xf>
    <xf numFmtId="0" fontId="218" fillId="27" borderId="12" xfId="0" applyFont="1" applyFill="1" applyBorder="1" applyAlignment="1">
      <alignment vertical="center"/>
    </xf>
    <xf numFmtId="0" fontId="218" fillId="27" borderId="12" xfId="0" applyFont="1" applyFill="1" applyBorder="1" applyAlignment="1">
      <alignment horizontal="center" vertical="center"/>
    </xf>
    <xf numFmtId="3" fontId="217" fillId="27" borderId="1" xfId="1113" applyNumberFormat="1" applyFont="1" applyFill="1" applyBorder="1" applyAlignment="1">
      <alignment horizontal="right" vertical="center" wrapText="1"/>
    </xf>
    <xf numFmtId="0" fontId="219" fillId="27" borderId="1" xfId="0" applyFont="1" applyFill="1" applyBorder="1" applyAlignment="1">
      <alignment vertical="center"/>
    </xf>
    <xf numFmtId="3" fontId="0" fillId="27" borderId="0" xfId="0" applyNumberFormat="1" applyFill="1" applyAlignment="1">
      <alignment vertical="center"/>
    </xf>
    <xf numFmtId="0" fontId="217" fillId="27" borderId="1" xfId="0" applyFont="1" applyFill="1" applyBorder="1" applyAlignment="1">
      <alignment horizontal="center" vertical="center" wrapText="1"/>
    </xf>
    <xf numFmtId="0" fontId="220" fillId="27" borderId="1" xfId="0" applyFont="1" applyFill="1" applyBorder="1" applyAlignment="1">
      <alignment horizontal="center" vertical="center" wrapText="1"/>
    </xf>
    <xf numFmtId="0" fontId="221" fillId="27" borderId="1" xfId="0" applyFont="1" applyFill="1" applyBorder="1" applyAlignment="1">
      <alignment horizontal="center" vertical="center" wrapText="1"/>
    </xf>
    <xf numFmtId="3" fontId="220" fillId="27" borderId="1" xfId="1113" applyNumberFormat="1" applyFont="1" applyFill="1" applyBorder="1" applyAlignment="1">
      <alignment horizontal="right" vertical="center" wrapText="1"/>
    </xf>
    <xf numFmtId="0" fontId="222" fillId="27" borderId="1" xfId="0" applyFont="1" applyFill="1" applyBorder="1" applyAlignment="1">
      <alignment vertical="center"/>
    </xf>
    <xf numFmtId="0" fontId="215" fillId="27" borderId="0" xfId="0" applyFont="1" applyFill="1" applyAlignment="1">
      <alignment vertical="center"/>
    </xf>
    <xf numFmtId="0" fontId="216" fillId="27" borderId="1" xfId="0" applyFont="1" applyFill="1" applyBorder="1" applyAlignment="1">
      <alignment horizontal="center" vertical="center" wrapText="1"/>
    </xf>
    <xf numFmtId="0" fontId="216" fillId="27" borderId="1" xfId="0" applyFont="1" applyFill="1" applyBorder="1" applyAlignment="1">
      <alignment vertical="center" wrapText="1"/>
    </xf>
    <xf numFmtId="3" fontId="216" fillId="27" borderId="1" xfId="1113" applyNumberFormat="1" applyFont="1" applyFill="1" applyBorder="1" applyAlignment="1">
      <alignment horizontal="right" vertical="center" wrapText="1"/>
    </xf>
    <xf numFmtId="0" fontId="223" fillId="27" borderId="1" xfId="0" applyFont="1" applyFill="1" applyBorder="1" applyAlignment="1">
      <alignment vertical="center"/>
    </xf>
    <xf numFmtId="3" fontId="216" fillId="27" borderId="1" xfId="1113" applyNumberFormat="1" applyFont="1" applyFill="1" applyBorder="1" applyAlignment="1">
      <alignment horizontal="center" vertical="center" wrapText="1"/>
    </xf>
    <xf numFmtId="0" fontId="0" fillId="27" borderId="0" xfId="0" applyFont="1" applyFill="1" applyAlignment="1">
      <alignment vertical="center"/>
    </xf>
    <xf numFmtId="0" fontId="214" fillId="27" borderId="0" xfId="0" applyFont="1" applyFill="1" applyAlignment="1">
      <alignment vertical="center"/>
    </xf>
    <xf numFmtId="1" fontId="216" fillId="27" borderId="1" xfId="1113" applyNumberFormat="1" applyFont="1" applyFill="1" applyBorder="1" applyAlignment="1">
      <alignment horizontal="right" vertical="center" wrapText="1"/>
    </xf>
    <xf numFmtId="0" fontId="224" fillId="27" borderId="1" xfId="0" applyFont="1" applyFill="1" applyBorder="1" applyAlignment="1">
      <alignment horizontal="center" vertical="center" wrapText="1"/>
    </xf>
    <xf numFmtId="3" fontId="219" fillId="27" borderId="1" xfId="0" applyNumberFormat="1" applyFont="1" applyFill="1" applyBorder="1" applyAlignment="1">
      <alignment vertical="center"/>
    </xf>
    <xf numFmtId="0" fontId="219" fillId="27" borderId="1" xfId="0" applyFont="1" applyFill="1" applyBorder="1" applyAlignment="1">
      <alignment horizontal="center" vertical="center" wrapText="1"/>
    </xf>
    <xf numFmtId="3" fontId="219" fillId="27" borderId="1" xfId="0" applyNumberFormat="1" applyFont="1" applyFill="1" applyBorder="1" applyAlignment="1">
      <alignment horizontal="center" vertical="center" wrapText="1"/>
    </xf>
    <xf numFmtId="0" fontId="222" fillId="27" borderId="1" xfId="0" applyFont="1" applyFill="1" applyBorder="1" applyAlignment="1">
      <alignment horizontal="center" vertical="center" wrapText="1"/>
    </xf>
    <xf numFmtId="0" fontId="225" fillId="27" borderId="1" xfId="0" applyFont="1" applyFill="1" applyBorder="1" applyAlignment="1">
      <alignment horizontal="center" vertical="center" wrapText="1"/>
    </xf>
    <xf numFmtId="0" fontId="226" fillId="27" borderId="1" xfId="0" applyFont="1" applyFill="1" applyBorder="1" applyAlignment="1">
      <alignment horizontal="center" vertical="center" wrapText="1"/>
    </xf>
    <xf numFmtId="0" fontId="219" fillId="27" borderId="0" xfId="0" applyFont="1" applyFill="1" applyAlignment="1">
      <alignment vertical="center"/>
    </xf>
    <xf numFmtId="0" fontId="217" fillId="27" borderId="26" xfId="0" applyFont="1" applyFill="1" applyBorder="1" applyAlignment="1">
      <alignment vertical="center" wrapText="1"/>
    </xf>
    <xf numFmtId="0" fontId="217" fillId="27" borderId="53" xfId="0" applyFont="1" applyFill="1" applyBorder="1" applyAlignment="1">
      <alignment vertical="center" wrapText="1"/>
    </xf>
    <xf numFmtId="0" fontId="217" fillId="27" borderId="0" xfId="0" applyFont="1" applyFill="1" applyAlignment="1">
      <alignment horizontal="center" vertical="center" wrapText="1"/>
    </xf>
    <xf numFmtId="0" fontId="217" fillId="27" borderId="12" xfId="0" applyFont="1" applyFill="1" applyBorder="1" applyAlignment="1">
      <alignment horizontal="center" vertical="center" wrapText="1"/>
    </xf>
    <xf numFmtId="3" fontId="217" fillId="27" borderId="1" xfId="1113" applyNumberFormat="1" applyFont="1" applyFill="1" applyBorder="1" applyAlignment="1">
      <alignment horizontal="right" vertical="center"/>
    </xf>
    <xf numFmtId="0" fontId="227" fillId="27" borderId="1" xfId="0" applyFont="1" applyFill="1" applyBorder="1" applyAlignment="1">
      <alignment vertical="center" wrapText="1"/>
    </xf>
    <xf numFmtId="0" fontId="217" fillId="27" borderId="1" xfId="0" applyFont="1" applyFill="1" applyBorder="1" applyAlignment="1">
      <alignment horizontal="left" vertical="center" wrapText="1"/>
    </xf>
    <xf numFmtId="0" fontId="216" fillId="27" borderId="1" xfId="0" applyFont="1" applyFill="1" applyBorder="1" applyAlignment="1">
      <alignment horizontal="left" vertical="center" wrapText="1"/>
    </xf>
    <xf numFmtId="3" fontId="216" fillId="27" borderId="1" xfId="1113" applyNumberFormat="1" applyFont="1" applyFill="1" applyBorder="1" applyAlignment="1">
      <alignment horizontal="right" vertical="center"/>
    </xf>
    <xf numFmtId="3" fontId="216" fillId="27" borderId="0" xfId="0" applyNumberFormat="1" applyFont="1" applyFill="1" applyAlignment="1">
      <alignment vertical="center" wrapText="1"/>
    </xf>
    <xf numFmtId="0" fontId="221" fillId="27" borderId="1" xfId="0" applyFont="1" applyFill="1" applyBorder="1" applyAlignment="1">
      <alignment horizontal="left" vertical="center" wrapText="1"/>
    </xf>
    <xf numFmtId="0" fontId="221" fillId="27" borderId="1" xfId="0" applyFont="1" applyFill="1" applyBorder="1" applyAlignment="1">
      <alignment vertical="center" wrapText="1"/>
    </xf>
    <xf numFmtId="3" fontId="221" fillId="27" borderId="1" xfId="1113" applyNumberFormat="1" applyFont="1" applyFill="1" applyBorder="1" applyAlignment="1">
      <alignment horizontal="right" vertical="center"/>
    </xf>
    <xf numFmtId="0" fontId="221" fillId="27" borderId="0" xfId="0" applyFont="1" applyFill="1" applyAlignment="1">
      <alignment vertical="center" wrapText="1"/>
    </xf>
    <xf numFmtId="3" fontId="221" fillId="27" borderId="0" xfId="0" applyNumberFormat="1" applyFont="1" applyFill="1" applyAlignment="1">
      <alignment vertical="center" wrapText="1"/>
    </xf>
    <xf numFmtId="0" fontId="220" fillId="27" borderId="1" xfId="0" applyFont="1" applyFill="1" applyBorder="1" applyAlignment="1">
      <alignment horizontal="left" vertical="center" wrapText="1"/>
    </xf>
    <xf numFmtId="0" fontId="220" fillId="27" borderId="1" xfId="0" applyFont="1" applyFill="1" applyBorder="1" applyAlignment="1">
      <alignment vertical="center" wrapText="1"/>
    </xf>
    <xf numFmtId="3" fontId="220" fillId="27" borderId="1" xfId="1113" applyNumberFormat="1" applyFont="1" applyFill="1" applyBorder="1" applyAlignment="1">
      <alignment horizontal="right" vertical="center"/>
    </xf>
    <xf numFmtId="0" fontId="220" fillId="27" borderId="0" xfId="0" applyFont="1" applyFill="1" applyAlignment="1">
      <alignment vertical="center" wrapText="1"/>
    </xf>
    <xf numFmtId="0" fontId="216" fillId="27" borderId="1" xfId="0" quotePrefix="1" applyFont="1" applyFill="1" applyBorder="1" applyAlignment="1">
      <alignment horizontal="center" vertical="center" wrapText="1"/>
    </xf>
    <xf numFmtId="0" fontId="220" fillId="27" borderId="0" xfId="0" applyFont="1" applyFill="1" applyAlignment="1">
      <alignment horizontal="center" vertical="center" wrapText="1"/>
    </xf>
    <xf numFmtId="0" fontId="225" fillId="27" borderId="1" xfId="0" quotePrefix="1" applyFont="1" applyFill="1" applyBorder="1" applyAlignment="1">
      <alignment horizontal="center" vertical="center" wrapText="1"/>
    </xf>
    <xf numFmtId="0" fontId="225" fillId="27" borderId="1" xfId="0" applyFont="1" applyFill="1" applyBorder="1" applyAlignment="1">
      <alignment horizontal="left" vertical="center" wrapText="1"/>
    </xf>
    <xf numFmtId="0" fontId="225" fillId="27" borderId="0" xfId="0" applyFont="1" applyFill="1" applyAlignment="1">
      <alignment horizontal="center" vertical="center" wrapText="1"/>
    </xf>
    <xf numFmtId="0" fontId="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1" fillId="0" borderId="0" xfId="0" applyFont="1"/>
    <xf numFmtId="189" fontId="231" fillId="0" borderId="0" xfId="0" applyNumberFormat="1" applyFont="1"/>
    <xf numFmtId="0" fontId="231" fillId="0" borderId="0" xfId="0" applyFont="1" applyAlignment="1">
      <alignment vertical="center"/>
    </xf>
    <xf numFmtId="0" fontId="232" fillId="0" borderId="0" xfId="0" applyFont="1" applyAlignment="1"/>
    <xf numFmtId="43" fontId="231" fillId="0" borderId="0" xfId="0" applyNumberFormat="1" applyFont="1"/>
    <xf numFmtId="3" fontId="0" fillId="27" borderId="0" xfId="0" applyNumberFormat="1" applyFont="1" applyFill="1" applyAlignment="1">
      <alignment vertical="center"/>
    </xf>
    <xf numFmtId="0" fontId="230" fillId="27" borderId="0" xfId="0" applyFont="1" applyFill="1" applyAlignment="1">
      <alignment vertical="center"/>
    </xf>
    <xf numFmtId="0" fontId="230" fillId="27" borderId="0" xfId="0" applyFont="1" applyFill="1" applyAlignment="1">
      <alignment horizontal="left" vertical="center"/>
    </xf>
    <xf numFmtId="0" fontId="234" fillId="27" borderId="0" xfId="0" applyFont="1" applyFill="1" applyAlignment="1">
      <alignment vertical="center"/>
    </xf>
    <xf numFmtId="0" fontId="9" fillId="27" borderId="1" xfId="0" applyFont="1" applyFill="1" applyBorder="1" applyAlignment="1">
      <alignment horizontal="left" vertical="center" wrapText="1"/>
    </xf>
    <xf numFmtId="175" fontId="236" fillId="0" borderId="0" xfId="967" applyNumberFormat="1" applyFont="1" applyFill="1" applyAlignment="1">
      <alignment vertical="center"/>
    </xf>
    <xf numFmtId="0" fontId="240" fillId="0" borderId="1" xfId="1565" applyFont="1" applyFill="1" applyBorder="1"/>
    <xf numFmtId="4" fontId="244" fillId="0" borderId="1" xfId="1659" applyNumberFormat="1" applyFont="1" applyFill="1" applyBorder="1" applyAlignment="1">
      <alignment horizontal="right"/>
    </xf>
    <xf numFmtId="0" fontId="250" fillId="27" borderId="1" xfId="1565" applyFont="1" applyFill="1" applyBorder="1" applyAlignment="1"/>
    <xf numFmtId="169" fontId="252" fillId="27" borderId="1" xfId="1111" applyNumberFormat="1" applyFont="1" applyFill="1" applyBorder="1" applyAlignment="1">
      <alignment horizontal="center" vertical="center"/>
    </xf>
    <xf numFmtId="189" fontId="252" fillId="27" borderId="1" xfId="1111" applyNumberFormat="1" applyFont="1" applyFill="1" applyBorder="1" applyAlignment="1">
      <alignment horizontal="center" vertical="center"/>
    </xf>
    <xf numFmtId="169" fontId="250" fillId="27" borderId="1" xfId="1111" applyNumberFormat="1" applyFont="1" applyFill="1" applyBorder="1" applyAlignment="1">
      <alignment horizontal="center" vertical="center"/>
    </xf>
    <xf numFmtId="169" fontId="250" fillId="27" borderId="1" xfId="1111" applyNumberFormat="1" applyFont="1" applyFill="1" applyBorder="1" applyAlignment="1">
      <alignment horizontal="right" vertical="center"/>
    </xf>
    <xf numFmtId="189" fontId="250" fillId="27" borderId="1" xfId="1111" applyNumberFormat="1" applyFont="1" applyFill="1" applyBorder="1" applyAlignment="1">
      <alignment horizontal="center" vertical="center"/>
    </xf>
    <xf numFmtId="189" fontId="253" fillId="27" borderId="1" xfId="1111" applyNumberFormat="1" applyFont="1" applyFill="1" applyBorder="1" applyAlignment="1">
      <alignment horizontal="center" vertical="center"/>
    </xf>
    <xf numFmtId="0" fontId="252" fillId="27" borderId="0" xfId="1565" applyFont="1" applyFill="1" applyAlignment="1">
      <alignment horizontal="center" vertical="center"/>
    </xf>
    <xf numFmtId="0" fontId="254" fillId="0" borderId="5" xfId="1565" applyFont="1" applyBorder="1" applyAlignment="1">
      <alignment vertical="center"/>
    </xf>
    <xf numFmtId="169" fontId="251" fillId="27" borderId="1" xfId="1111" applyNumberFormat="1" applyFont="1" applyFill="1" applyBorder="1" applyAlignment="1">
      <alignment horizontal="center" vertical="center"/>
    </xf>
    <xf numFmtId="0" fontId="251" fillId="27" borderId="0" xfId="1565" applyFont="1" applyFill="1" applyAlignment="1">
      <alignment horizontal="center" vertical="center"/>
    </xf>
    <xf numFmtId="0" fontId="254" fillId="0" borderId="5" xfId="1565" applyFont="1" applyFill="1" applyBorder="1" applyAlignment="1">
      <alignment vertical="center"/>
    </xf>
    <xf numFmtId="0" fontId="250" fillId="27" borderId="1" xfId="1565" applyFont="1" applyFill="1" applyBorder="1" applyAlignment="1">
      <alignment horizontal="center" vertical="center"/>
    </xf>
    <xf numFmtId="4" fontId="250" fillId="27" borderId="1" xfId="1609" applyNumberFormat="1" applyFont="1" applyFill="1" applyBorder="1" applyAlignment="1">
      <alignment horizontal="right" vertical="center"/>
    </xf>
    <xf numFmtId="4" fontId="250" fillId="27" borderId="1" xfId="1565" applyNumberFormat="1" applyFont="1" applyFill="1" applyBorder="1" applyAlignment="1">
      <alignment horizontal="center" vertical="center"/>
    </xf>
    <xf numFmtId="0" fontId="250" fillId="27" borderId="1" xfId="1565" applyFont="1" applyFill="1" applyBorder="1"/>
    <xf numFmtId="0" fontId="8" fillId="4" borderId="0" xfId="0" applyFont="1" applyFill="1" applyAlignment="1">
      <alignment vertical="center"/>
    </xf>
    <xf numFmtId="0" fontId="236" fillId="0" borderId="0" xfId="1638" applyFont="1" applyFill="1" applyAlignment="1">
      <alignment vertical="center"/>
    </xf>
    <xf numFmtId="174" fontId="236" fillId="0" borderId="0" xfId="1033" applyNumberFormat="1" applyFont="1" applyFill="1" applyAlignment="1">
      <alignment vertical="center"/>
    </xf>
    <xf numFmtId="301" fontId="240" fillId="0" borderId="1" xfId="1565" applyNumberFormat="1" applyFont="1" applyFill="1" applyBorder="1"/>
    <xf numFmtId="189" fontId="239" fillId="4" borderId="0" xfId="1565" applyNumberFormat="1" applyFont="1" applyFill="1" applyAlignment="1">
      <alignment horizontal="center" vertical="center"/>
    </xf>
    <xf numFmtId="49" fontId="9" fillId="27" borderId="54" xfId="0" applyNumberFormat="1" applyFont="1" applyFill="1" applyBorder="1" applyAlignment="1">
      <alignment horizontal="left" vertical="center"/>
    </xf>
    <xf numFmtId="0" fontId="9" fillId="27" borderId="54" xfId="0" applyFont="1" applyFill="1" applyBorder="1" applyAlignment="1">
      <alignment horizontal="center" vertical="center"/>
    </xf>
    <xf numFmtId="0" fontId="239" fillId="27" borderId="0" xfId="1565" applyFont="1" applyFill="1"/>
    <xf numFmtId="0" fontId="239" fillId="27" borderId="0" xfId="1565" applyFont="1" applyFill="1" applyAlignment="1"/>
    <xf numFmtId="169" fontId="239" fillId="27" borderId="0" xfId="1111" applyNumberFormat="1" applyFont="1" applyFill="1"/>
    <xf numFmtId="169" fontId="239" fillId="27" borderId="0" xfId="1111" applyNumberFormat="1" applyFont="1" applyFill="1" applyAlignment="1">
      <alignment horizontal="center"/>
    </xf>
    <xf numFmtId="169" fontId="239" fillId="27" borderId="0" xfId="1111" applyNumberFormat="1" applyFont="1" applyFill="1" applyAlignment="1">
      <alignment horizontal="right"/>
    </xf>
    <xf numFmtId="13" fontId="239" fillId="27" borderId="0" xfId="1111" applyNumberFormat="1" applyFont="1" applyFill="1"/>
    <xf numFmtId="189" fontId="239" fillId="27" borderId="0" xfId="1111" applyNumberFormat="1" applyFont="1" applyFill="1"/>
    <xf numFmtId="189" fontId="239" fillId="27" borderId="0" xfId="1565" applyNumberFormat="1" applyFont="1" applyFill="1"/>
    <xf numFmtId="169" fontId="239" fillId="27" borderId="0" xfId="1111" applyNumberFormat="1" applyFont="1" applyFill="1" applyAlignment="1"/>
    <xf numFmtId="189" fontId="239" fillId="27" borderId="0" xfId="1111" applyNumberFormat="1" applyFont="1" applyFill="1" applyAlignment="1"/>
    <xf numFmtId="189" fontId="240" fillId="27" borderId="0" xfId="1565" applyNumberFormat="1" applyFont="1" applyFill="1"/>
    <xf numFmtId="0" fontId="240" fillId="27" borderId="0" xfId="1565" applyFont="1" applyFill="1"/>
    <xf numFmtId="0" fontId="239" fillId="27" borderId="0" xfId="1565" applyFont="1" applyFill="1" applyAlignment="1">
      <alignment horizontal="center"/>
    </xf>
    <xf numFmtId="189" fontId="239" fillId="27" borderId="0" xfId="1111" applyNumberFormat="1" applyFont="1" applyFill="1" applyAlignment="1">
      <alignment horizontal="center"/>
    </xf>
    <xf numFmtId="189" fontId="239" fillId="27" borderId="9" xfId="1111" applyNumberFormat="1" applyFont="1" applyFill="1" applyBorder="1" applyAlignment="1">
      <alignment horizontal="center"/>
    </xf>
    <xf numFmtId="0" fontId="239" fillId="27" borderId="0" xfId="1565" applyFont="1" applyFill="1" applyAlignment="1">
      <alignment horizontal="center" vertical="center"/>
    </xf>
    <xf numFmtId="169" fontId="239" fillId="27" borderId="1" xfId="1111" applyNumberFormat="1" applyFont="1" applyFill="1" applyBorder="1" applyAlignment="1">
      <alignment horizontal="center" vertical="center" wrapText="1"/>
    </xf>
    <xf numFmtId="169" fontId="239" fillId="27" borderId="1" xfId="1111" applyNumberFormat="1" applyFont="1" applyFill="1" applyBorder="1" applyAlignment="1">
      <alignment horizontal="right" vertical="center" wrapText="1"/>
    </xf>
    <xf numFmtId="43" fontId="239" fillId="27" borderId="0" xfId="1565" applyNumberFormat="1" applyFont="1" applyFill="1" applyAlignment="1">
      <alignment horizontal="center" vertical="center"/>
    </xf>
    <xf numFmtId="189" fontId="240" fillId="27" borderId="1" xfId="1565" applyNumberFormat="1" applyFont="1" applyFill="1" applyBorder="1" applyAlignment="1">
      <alignment horizontal="center" vertical="center"/>
    </xf>
    <xf numFmtId="189" fontId="240" fillId="27" borderId="1" xfId="1565" quotePrefix="1" applyNumberFormat="1" applyFont="1" applyFill="1" applyBorder="1" applyAlignment="1">
      <alignment horizontal="center" vertical="center"/>
    </xf>
    <xf numFmtId="189" fontId="240" fillId="27" borderId="1" xfId="1111" quotePrefix="1" applyNumberFormat="1" applyFont="1" applyFill="1" applyBorder="1" applyAlignment="1">
      <alignment horizontal="center" vertical="center" wrapText="1"/>
    </xf>
    <xf numFmtId="189" fontId="240" fillId="27" borderId="1" xfId="1111" quotePrefix="1" applyNumberFormat="1" applyFont="1" applyFill="1" applyBorder="1" applyAlignment="1">
      <alignment horizontal="right" vertical="center" wrapText="1"/>
    </xf>
    <xf numFmtId="169" fontId="240" fillId="27" borderId="1" xfId="1111" quotePrefix="1" applyNumberFormat="1" applyFont="1" applyFill="1" applyBorder="1" applyAlignment="1">
      <alignment horizontal="right" vertical="center" wrapText="1"/>
    </xf>
    <xf numFmtId="189" fontId="240" fillId="27" borderId="1" xfId="1111" applyNumberFormat="1" applyFont="1" applyFill="1" applyBorder="1" applyAlignment="1">
      <alignment horizontal="center" vertical="center" wrapText="1"/>
    </xf>
    <xf numFmtId="189" fontId="240" fillId="27" borderId="1" xfId="1565" quotePrefix="1" applyNumberFormat="1" applyFont="1" applyFill="1" applyBorder="1" applyAlignment="1">
      <alignment horizontal="center" vertical="center" wrapText="1"/>
    </xf>
    <xf numFmtId="189" fontId="240" fillId="27" borderId="0" xfId="1565" applyNumberFormat="1" applyFont="1" applyFill="1" applyAlignment="1">
      <alignment horizontal="center" vertical="center"/>
    </xf>
    <xf numFmtId="189" fontId="239" fillId="27" borderId="1" xfId="1565" applyNumberFormat="1" applyFont="1" applyFill="1" applyBorder="1" applyAlignment="1">
      <alignment horizontal="center" vertical="center"/>
    </xf>
    <xf numFmtId="43" fontId="239" fillId="27" borderId="1" xfId="1111" quotePrefix="1" applyNumberFormat="1" applyFont="1" applyFill="1" applyBorder="1" applyAlignment="1">
      <alignment horizontal="center" vertical="center" wrapText="1"/>
    </xf>
    <xf numFmtId="189" fontId="239" fillId="27" borderId="1" xfId="1111" quotePrefix="1" applyNumberFormat="1" applyFont="1" applyFill="1" applyBorder="1" applyAlignment="1">
      <alignment horizontal="center" vertical="center" wrapText="1"/>
    </xf>
    <xf numFmtId="189" fontId="239" fillId="27" borderId="0" xfId="1565" applyNumberFormat="1" applyFont="1" applyFill="1" applyAlignment="1">
      <alignment horizontal="center" vertical="center"/>
    </xf>
    <xf numFmtId="0" fontId="239" fillId="4" borderId="1" xfId="1565" applyFont="1" applyFill="1" applyBorder="1" applyAlignment="1">
      <alignment horizontal="center" vertical="center" wrapText="1"/>
    </xf>
    <xf numFmtId="0" fontId="239" fillId="4" borderId="1" xfId="1565" applyFont="1" applyFill="1" applyBorder="1" applyAlignment="1">
      <alignment vertical="center" wrapText="1"/>
    </xf>
    <xf numFmtId="43" fontId="239" fillId="4" borderId="1" xfId="1111" quotePrefix="1" applyNumberFormat="1" applyFont="1" applyFill="1" applyBorder="1" applyAlignment="1">
      <alignment horizontal="center" vertical="center" wrapText="1"/>
    </xf>
    <xf numFmtId="189" fontId="239" fillId="4" borderId="1" xfId="1111" quotePrefix="1" applyNumberFormat="1" applyFont="1" applyFill="1" applyBorder="1" applyAlignment="1">
      <alignment horizontal="center" vertical="center" wrapText="1"/>
    </xf>
    <xf numFmtId="0" fontId="240" fillId="27" borderId="1" xfId="1565" applyFont="1" applyFill="1" applyBorder="1" applyAlignment="1">
      <alignment horizontal="center" vertical="center" wrapText="1"/>
    </xf>
    <xf numFmtId="0" fontId="241" fillId="27" borderId="1" xfId="1565" applyFont="1" applyFill="1" applyBorder="1" applyAlignment="1">
      <alignment vertical="center" wrapText="1"/>
    </xf>
    <xf numFmtId="189" fontId="239" fillId="27" borderId="1" xfId="1111" quotePrefix="1" applyNumberFormat="1" applyFont="1" applyFill="1" applyBorder="1" applyAlignment="1">
      <alignment horizontal="right" vertical="center" wrapText="1"/>
    </xf>
    <xf numFmtId="169" fontId="239" fillId="27" borderId="1" xfId="1111" quotePrefix="1" applyNumberFormat="1" applyFont="1" applyFill="1" applyBorder="1" applyAlignment="1">
      <alignment horizontal="right" vertical="center" wrapText="1"/>
    </xf>
    <xf numFmtId="189" fontId="239" fillId="27" borderId="1" xfId="1565" quotePrefix="1" applyNumberFormat="1" applyFont="1" applyFill="1" applyBorder="1" applyAlignment="1">
      <alignment horizontal="center" vertical="center" wrapText="1"/>
    </xf>
    <xf numFmtId="43" fontId="239" fillId="4" borderId="1" xfId="1111" quotePrefix="1" applyNumberFormat="1" applyFont="1" applyFill="1" applyBorder="1" applyAlignment="1">
      <alignment horizontal="right" vertical="center" wrapText="1"/>
    </xf>
    <xf numFmtId="0" fontId="239" fillId="27" borderId="1" xfId="1565" applyFont="1" applyFill="1" applyBorder="1" applyAlignment="1">
      <alignment horizontal="center" vertical="center" wrapText="1"/>
    </xf>
    <xf numFmtId="0" fontId="239" fillId="27" borderId="1" xfId="1565" applyFont="1" applyFill="1" applyBorder="1" applyAlignment="1">
      <alignment vertical="center" wrapText="1"/>
    </xf>
    <xf numFmtId="43" fontId="239" fillId="27" borderId="1" xfId="1111" quotePrefix="1" applyNumberFormat="1" applyFont="1" applyFill="1" applyBorder="1" applyAlignment="1">
      <alignment horizontal="right" vertical="center" wrapText="1"/>
    </xf>
    <xf numFmtId="0" fontId="239" fillId="51" borderId="1" xfId="1565" applyFont="1" applyFill="1" applyBorder="1" applyAlignment="1">
      <alignment horizontal="center" vertical="center" wrapText="1"/>
    </xf>
    <xf numFmtId="0" fontId="239" fillId="51" borderId="1" xfId="1565" applyFont="1" applyFill="1" applyBorder="1" applyAlignment="1">
      <alignment vertical="center" wrapText="1"/>
    </xf>
    <xf numFmtId="43" fontId="239" fillId="51" borderId="1" xfId="1111" quotePrefix="1" applyNumberFormat="1" applyFont="1" applyFill="1" applyBorder="1" applyAlignment="1">
      <alignment horizontal="center" vertical="center" wrapText="1"/>
    </xf>
    <xf numFmtId="175" fontId="239" fillId="51" borderId="1" xfId="1111" quotePrefix="1" applyNumberFormat="1" applyFont="1" applyFill="1" applyBorder="1" applyAlignment="1">
      <alignment horizontal="center" vertical="center" wrapText="1"/>
    </xf>
    <xf numFmtId="189" fontId="239" fillId="51" borderId="1" xfId="1111" quotePrefix="1" applyNumberFormat="1" applyFont="1" applyFill="1" applyBorder="1" applyAlignment="1">
      <alignment horizontal="center" vertical="center" wrapText="1"/>
    </xf>
    <xf numFmtId="189" fontId="239" fillId="51" borderId="0" xfId="1565" applyNumberFormat="1" applyFont="1" applyFill="1" applyAlignment="1">
      <alignment horizontal="center" vertical="center"/>
    </xf>
    <xf numFmtId="43" fontId="240" fillId="27" borderId="1" xfId="1111" quotePrefix="1" applyNumberFormat="1" applyFont="1" applyFill="1" applyBorder="1" applyAlignment="1">
      <alignment horizontal="center" vertical="center" wrapText="1"/>
    </xf>
    <xf numFmtId="169" fontId="240" fillId="0" borderId="1" xfId="1111" applyNumberFormat="1" applyFont="1" applyFill="1" applyBorder="1" applyAlignment="1">
      <alignment horizontal="right"/>
    </xf>
    <xf numFmtId="304" fontId="240" fillId="0" borderId="1" xfId="1111" applyNumberFormat="1" applyFont="1" applyFill="1" applyBorder="1"/>
    <xf numFmtId="169" fontId="240" fillId="27" borderId="1" xfId="1111" applyNumberFormat="1" applyFont="1" applyFill="1" applyBorder="1" applyAlignment="1">
      <alignment horizontal="center" vertical="center"/>
    </xf>
    <xf numFmtId="169" fontId="241" fillId="27" borderId="1" xfId="1111" applyNumberFormat="1" applyFont="1" applyFill="1" applyBorder="1" applyAlignment="1">
      <alignment horizontal="center" vertical="center"/>
    </xf>
    <xf numFmtId="169" fontId="242" fillId="27" borderId="1" xfId="1111" applyNumberFormat="1" applyFont="1" applyFill="1" applyBorder="1" applyAlignment="1">
      <alignment horizontal="center" vertical="center"/>
    </xf>
    <xf numFmtId="189" fontId="240" fillId="27" borderId="1" xfId="1111" applyNumberFormat="1" applyFont="1" applyFill="1" applyBorder="1" applyAlignment="1">
      <alignment horizontal="center" vertical="center"/>
    </xf>
    <xf numFmtId="0" fontId="240" fillId="0" borderId="1" xfId="1565" applyFont="1" applyBorder="1" applyAlignment="1"/>
    <xf numFmtId="0" fontId="240" fillId="39" borderId="1" xfId="1565" applyFont="1" applyFill="1" applyBorder="1" applyAlignment="1"/>
    <xf numFmtId="43" fontId="240" fillId="39" borderId="1" xfId="1111" quotePrefix="1" applyNumberFormat="1" applyFont="1" applyFill="1" applyBorder="1" applyAlignment="1">
      <alignment horizontal="center" vertical="center" wrapText="1"/>
    </xf>
    <xf numFmtId="169" fontId="240" fillId="39" borderId="1" xfId="1111" applyNumberFormat="1" applyFont="1" applyFill="1" applyBorder="1" applyAlignment="1">
      <alignment horizontal="right"/>
    </xf>
    <xf numFmtId="304" fontId="240" fillId="39" borderId="1" xfId="1111" applyNumberFormat="1" applyFont="1" applyFill="1" applyBorder="1"/>
    <xf numFmtId="169" fontId="240" fillId="39" borderId="1" xfId="1111" applyNumberFormat="1" applyFont="1" applyFill="1" applyBorder="1" applyAlignment="1">
      <alignment horizontal="center" vertical="center"/>
    </xf>
    <xf numFmtId="301" fontId="240" fillId="39" borderId="1" xfId="1565" applyNumberFormat="1" applyFont="1" applyFill="1" applyBorder="1"/>
    <xf numFmtId="169" fontId="242" fillId="39" borderId="1" xfId="1111" applyNumberFormat="1" applyFont="1" applyFill="1" applyBorder="1" applyAlignment="1">
      <alignment horizontal="center" vertical="center"/>
    </xf>
    <xf numFmtId="189" fontId="240" fillId="39" borderId="1" xfId="1111" applyNumberFormat="1" applyFont="1" applyFill="1" applyBorder="1" applyAlignment="1">
      <alignment horizontal="center" vertical="center"/>
    </xf>
    <xf numFmtId="189" fontId="240" fillId="39" borderId="1" xfId="1111" quotePrefix="1" applyNumberFormat="1" applyFont="1" applyFill="1" applyBorder="1" applyAlignment="1">
      <alignment horizontal="center" vertical="center" wrapText="1"/>
    </xf>
    <xf numFmtId="189" fontId="240" fillId="39" borderId="0" xfId="1565" applyNumberFormat="1" applyFont="1" applyFill="1" applyAlignment="1">
      <alignment horizontal="center" vertical="center"/>
    </xf>
    <xf numFmtId="169" fontId="240" fillId="27" borderId="1" xfId="1111" applyNumberFormat="1" applyFont="1" applyFill="1" applyBorder="1" applyAlignment="1">
      <alignment horizontal="right" vertical="center"/>
    </xf>
    <xf numFmtId="169" fontId="239" fillId="27" borderId="1" xfId="1111" applyNumberFormat="1" applyFont="1" applyFill="1" applyBorder="1" applyAlignment="1">
      <alignment horizontal="center" vertical="center"/>
    </xf>
    <xf numFmtId="0" fontId="239" fillId="51" borderId="1" xfId="1565" applyFont="1" applyFill="1" applyBorder="1" applyAlignment="1"/>
    <xf numFmtId="169" fontId="240" fillId="39" borderId="1" xfId="1111" applyNumberFormat="1" applyFont="1" applyFill="1" applyBorder="1" applyAlignment="1">
      <alignment horizontal="right" vertical="center"/>
    </xf>
    <xf numFmtId="169" fontId="239" fillId="39" borderId="1" xfId="1111" applyNumberFormat="1" applyFont="1" applyFill="1" applyBorder="1" applyAlignment="1">
      <alignment horizontal="center" vertical="center"/>
    </xf>
    <xf numFmtId="43" fontId="239" fillId="51" borderId="1" xfId="1111" quotePrefix="1" applyNumberFormat="1" applyFont="1" applyFill="1" applyBorder="1" applyAlignment="1">
      <alignment horizontal="right" vertical="center" wrapText="1"/>
    </xf>
    <xf numFmtId="0" fontId="243" fillId="27" borderId="1" xfId="1565" applyFont="1" applyFill="1" applyBorder="1" applyAlignment="1">
      <alignment vertical="center"/>
    </xf>
    <xf numFmtId="0" fontId="244" fillId="0" borderId="1" xfId="1565" applyFont="1" applyBorder="1" applyAlignment="1"/>
    <xf numFmtId="0" fontId="244" fillId="0" borderId="1" xfId="1565" applyFont="1" applyBorder="1" applyAlignment="1">
      <alignment horizontal="right"/>
    </xf>
    <xf numFmtId="169" fontId="244" fillId="27" borderId="1" xfId="1111" applyNumberFormat="1" applyFont="1" applyFill="1" applyBorder="1" applyAlignment="1">
      <alignment horizontal="center" vertical="center"/>
    </xf>
    <xf numFmtId="169" fontId="244" fillId="0" borderId="1" xfId="1145" applyNumberFormat="1" applyFont="1" applyBorder="1" applyAlignment="1">
      <alignment horizontal="center"/>
    </xf>
    <xf numFmtId="279" fontId="244" fillId="0" borderId="1" xfId="1143" applyNumberFormat="1" applyFont="1" applyBorder="1"/>
    <xf numFmtId="209" fontId="244" fillId="0" borderId="1" xfId="1143" applyNumberFormat="1" applyFont="1" applyBorder="1"/>
    <xf numFmtId="169" fontId="245" fillId="27" borderId="1" xfId="1111" applyNumberFormat="1" applyFont="1" applyFill="1" applyBorder="1" applyAlignment="1">
      <alignment horizontal="center" vertical="center"/>
    </xf>
    <xf numFmtId="4" fontId="244" fillId="0" borderId="1" xfId="1565" applyNumberFormat="1" applyFont="1" applyFill="1" applyBorder="1" applyAlignment="1">
      <alignment horizontal="right"/>
    </xf>
    <xf numFmtId="209" fontId="244" fillId="0" borderId="1" xfId="1143" applyNumberFormat="1" applyFont="1" applyBorder="1" applyAlignment="1">
      <alignment horizontal="right"/>
    </xf>
    <xf numFmtId="4" fontId="244" fillId="0" borderId="1" xfId="1658" applyNumberFormat="1" applyFont="1" applyFill="1" applyBorder="1" applyAlignment="1">
      <alignment horizontal="right"/>
    </xf>
    <xf numFmtId="209" fontId="244" fillId="0" borderId="1" xfId="1143" applyNumberFormat="1" applyFont="1" applyBorder="1" applyAlignment="1"/>
    <xf numFmtId="175" fontId="239" fillId="27" borderId="1" xfId="1111" quotePrefix="1" applyNumberFormat="1" applyFont="1" applyFill="1" applyBorder="1" applyAlignment="1">
      <alignment horizontal="center" vertical="center" wrapText="1"/>
    </xf>
    <xf numFmtId="169" fontId="243" fillId="27" borderId="1" xfId="1111" applyNumberFormat="1" applyFont="1" applyFill="1" applyBorder="1" applyAlignment="1">
      <alignment horizontal="center" vertical="center"/>
    </xf>
    <xf numFmtId="0" fontId="239" fillId="51" borderId="1" xfId="1565" applyFont="1" applyFill="1" applyBorder="1" applyAlignment="1">
      <alignment horizontal="center" vertical="center"/>
    </xf>
    <xf numFmtId="0" fontId="239" fillId="51" borderId="1" xfId="1565" applyFont="1" applyFill="1" applyBorder="1" applyAlignment="1">
      <alignment vertical="center"/>
    </xf>
    <xf numFmtId="169" fontId="239" fillId="51" borderId="1" xfId="1111" applyNumberFormat="1" applyFont="1" applyFill="1" applyBorder="1" applyAlignment="1">
      <alignment horizontal="center" vertical="center"/>
    </xf>
    <xf numFmtId="189" fontId="239" fillId="51" borderId="1" xfId="1111" applyNumberFormat="1" applyFont="1" applyFill="1" applyBorder="1" applyAlignment="1">
      <alignment horizontal="center" vertical="center"/>
    </xf>
    <xf numFmtId="0" fontId="242" fillId="27" borderId="1" xfId="1565" applyFont="1" applyFill="1" applyBorder="1" applyAlignment="1">
      <alignment horizontal="center" vertical="center"/>
    </xf>
    <xf numFmtId="0" fontId="242" fillId="27" borderId="1" xfId="1565" applyFont="1" applyFill="1" applyBorder="1" applyAlignment="1">
      <alignment vertical="center"/>
    </xf>
    <xf numFmtId="169" fontId="239" fillId="27" borderId="1" xfId="1111" applyNumberFormat="1" applyFont="1" applyFill="1" applyBorder="1" applyAlignment="1">
      <alignment horizontal="center"/>
    </xf>
    <xf numFmtId="169" fontId="239" fillId="27" borderId="1" xfId="1111" applyNumberFormat="1" applyFont="1" applyFill="1" applyBorder="1"/>
    <xf numFmtId="189" fontId="239" fillId="27" borderId="1" xfId="1111" applyNumberFormat="1" applyFont="1" applyFill="1" applyBorder="1" applyAlignment="1">
      <alignment horizontal="center" vertical="center"/>
    </xf>
    <xf numFmtId="0" fontId="240" fillId="27" borderId="1" xfId="1565" applyFont="1" applyFill="1" applyBorder="1" applyAlignment="1">
      <alignment horizontal="center"/>
    </xf>
    <xf numFmtId="0" fontId="240" fillId="27" borderId="1" xfId="1565" applyFont="1" applyFill="1" applyBorder="1" applyAlignment="1"/>
    <xf numFmtId="169" fontId="240" fillId="27" borderId="1" xfId="1111" applyNumberFormat="1" applyFont="1" applyFill="1" applyBorder="1" applyAlignment="1">
      <alignment horizontal="center"/>
    </xf>
    <xf numFmtId="169" fontId="240" fillId="27" borderId="1" xfId="1111" applyNumberFormat="1" applyFont="1" applyFill="1" applyBorder="1"/>
    <xf numFmtId="169" fontId="240" fillId="27" borderId="1" xfId="1111" applyNumberFormat="1" applyFont="1" applyFill="1" applyBorder="1" applyAlignment="1">
      <alignment horizontal="right"/>
    </xf>
    <xf numFmtId="169" fontId="240" fillId="27" borderId="1" xfId="1111" applyNumberFormat="1" applyFont="1" applyFill="1" applyBorder="1" applyAlignment="1">
      <alignment horizontal="left"/>
    </xf>
    <xf numFmtId="0" fontId="240" fillId="27" borderId="1" xfId="1657" applyFont="1" applyFill="1" applyBorder="1" applyAlignment="1"/>
    <xf numFmtId="4" fontId="240" fillId="27" borderId="1" xfId="1657" applyNumberFormat="1" applyFont="1" applyFill="1" applyBorder="1" applyAlignment="1">
      <alignment horizontal="right"/>
    </xf>
    <xf numFmtId="169" fontId="242" fillId="27" borderId="1" xfId="1111" applyNumberFormat="1" applyFont="1" applyFill="1" applyBorder="1" applyAlignment="1">
      <alignment horizontal="right" vertical="center"/>
    </xf>
    <xf numFmtId="0" fontId="240" fillId="52" borderId="1" xfId="1565" applyFont="1" applyFill="1" applyBorder="1" applyAlignment="1">
      <alignment horizontal="center"/>
    </xf>
    <xf numFmtId="0" fontId="240" fillId="52" borderId="1" xfId="1657" applyFont="1" applyFill="1" applyBorder="1" applyAlignment="1"/>
    <xf numFmtId="169" fontId="240" fillId="52" borderId="1" xfId="1111" applyNumberFormat="1" applyFont="1" applyFill="1" applyBorder="1" applyAlignment="1">
      <alignment horizontal="center"/>
    </xf>
    <xf numFmtId="169" fontId="240" fillId="52" borderId="1" xfId="1111" applyNumberFormat="1" applyFont="1" applyFill="1" applyBorder="1"/>
    <xf numFmtId="169" fontId="240" fillId="52" borderId="1" xfId="1111" applyNumberFormat="1" applyFont="1" applyFill="1" applyBorder="1" applyAlignment="1">
      <alignment horizontal="center" vertical="center"/>
    </xf>
    <xf numFmtId="4" fontId="240" fillId="52" borderId="1" xfId="1657" applyNumberFormat="1" applyFont="1" applyFill="1" applyBorder="1" applyAlignment="1">
      <alignment horizontal="right"/>
    </xf>
    <xf numFmtId="169" fontId="242" fillId="52" borderId="1" xfId="1111" applyNumberFormat="1" applyFont="1" applyFill="1" applyBorder="1" applyAlignment="1">
      <alignment horizontal="center" vertical="center"/>
    </xf>
    <xf numFmtId="169" fontId="242" fillId="52" borderId="1" xfId="1111" applyNumberFormat="1" applyFont="1" applyFill="1" applyBorder="1" applyAlignment="1">
      <alignment horizontal="right" vertical="center"/>
    </xf>
    <xf numFmtId="189" fontId="240" fillId="52" borderId="1" xfId="1565" applyNumberFormat="1" applyFont="1" applyFill="1" applyBorder="1" applyAlignment="1">
      <alignment horizontal="center" vertical="center"/>
    </xf>
    <xf numFmtId="189" fontId="239" fillId="52" borderId="0" xfId="1565" applyNumberFormat="1" applyFont="1" applyFill="1" applyAlignment="1">
      <alignment horizontal="center" vertical="center"/>
    </xf>
    <xf numFmtId="0" fontId="240" fillId="27" borderId="1" xfId="1565" applyFont="1" applyFill="1" applyBorder="1" applyAlignment="1">
      <alignment horizontal="left"/>
    </xf>
    <xf numFmtId="0" fontId="240" fillId="52" borderId="1" xfId="1565" applyFont="1" applyFill="1" applyBorder="1" applyAlignment="1">
      <alignment horizontal="left"/>
    </xf>
    <xf numFmtId="0" fontId="239" fillId="27" borderId="1" xfId="1565" applyFont="1" applyFill="1" applyBorder="1" applyAlignment="1">
      <alignment horizontal="center"/>
    </xf>
    <xf numFmtId="0" fontId="239" fillId="27" borderId="1" xfId="1565" applyFont="1" applyFill="1" applyBorder="1" applyAlignment="1"/>
    <xf numFmtId="169" fontId="239" fillId="27" borderId="1" xfId="1111" applyNumberFormat="1" applyFont="1" applyFill="1" applyBorder="1" applyAlignment="1">
      <alignment horizontal="right" vertical="center"/>
    </xf>
    <xf numFmtId="0" fontId="239" fillId="27" borderId="1" xfId="1565" applyFont="1" applyFill="1" applyBorder="1" applyAlignment="1">
      <alignment horizontal="left"/>
    </xf>
    <xf numFmtId="189" fontId="239" fillId="51" borderId="1" xfId="1565" applyNumberFormat="1" applyFont="1" applyFill="1" applyBorder="1" applyAlignment="1">
      <alignment horizontal="center" vertical="center"/>
    </xf>
    <xf numFmtId="0" fontId="238" fillId="27" borderId="1" xfId="1565" applyFont="1" applyFill="1" applyBorder="1" applyAlignment="1">
      <alignment vertical="center"/>
    </xf>
    <xf numFmtId="305" fontId="239" fillId="27" borderId="1" xfId="1111" applyNumberFormat="1" applyFont="1" applyFill="1" applyBorder="1" applyAlignment="1">
      <alignment horizontal="center" vertical="center"/>
    </xf>
    <xf numFmtId="0" fontId="237" fillId="27" borderId="1" xfId="1565" applyFont="1" applyFill="1" applyBorder="1"/>
    <xf numFmtId="305" fontId="240" fillId="27" borderId="1" xfId="1111" applyNumberFormat="1" applyFont="1" applyFill="1" applyBorder="1" applyAlignment="1">
      <alignment horizontal="center" vertical="center"/>
    </xf>
    <xf numFmtId="169" fontId="240" fillId="27" borderId="1" xfId="1040" applyNumberFormat="1" applyFont="1" applyFill="1" applyBorder="1" applyAlignment="1">
      <alignment horizontal="center"/>
    </xf>
    <xf numFmtId="305" fontId="242" fillId="27" borderId="1" xfId="1111" applyNumberFormat="1" applyFont="1" applyFill="1" applyBorder="1" applyAlignment="1">
      <alignment horizontal="center" vertical="center"/>
    </xf>
    <xf numFmtId="0" fontId="240" fillId="52" borderId="1" xfId="1565" applyFont="1" applyFill="1" applyBorder="1" applyAlignment="1">
      <alignment horizontal="center" vertical="center" wrapText="1"/>
    </xf>
    <xf numFmtId="0" fontId="237" fillId="52" borderId="1" xfId="1565" applyFont="1" applyFill="1" applyBorder="1" applyAlignment="1">
      <alignment horizontal="left" vertical="center"/>
    </xf>
    <xf numFmtId="43" fontId="240" fillId="52" borderId="1" xfId="1111" quotePrefix="1" applyNumberFormat="1" applyFont="1" applyFill="1" applyBorder="1" applyAlignment="1">
      <alignment horizontal="center" vertical="center" wrapText="1"/>
    </xf>
    <xf numFmtId="305" fontId="240" fillId="52" borderId="1" xfId="1111" applyNumberFormat="1" applyFont="1" applyFill="1" applyBorder="1" applyAlignment="1">
      <alignment horizontal="center" vertical="center"/>
    </xf>
    <xf numFmtId="169" fontId="240" fillId="52" borderId="1" xfId="1040" applyNumberFormat="1" applyFont="1" applyFill="1" applyBorder="1" applyAlignment="1">
      <alignment horizontal="center"/>
    </xf>
    <xf numFmtId="189" fontId="240" fillId="52" borderId="1" xfId="1111" quotePrefix="1" applyNumberFormat="1" applyFont="1" applyFill="1" applyBorder="1" applyAlignment="1">
      <alignment horizontal="center" vertical="center" wrapText="1"/>
    </xf>
    <xf numFmtId="189" fontId="240" fillId="52" borderId="0" xfId="1565" applyNumberFormat="1" applyFont="1" applyFill="1" applyAlignment="1">
      <alignment horizontal="center" vertical="center"/>
    </xf>
    <xf numFmtId="0" fontId="237" fillId="27" borderId="1" xfId="1565" applyFont="1" applyFill="1" applyBorder="1" applyAlignment="1">
      <alignment horizontal="left" vertical="center"/>
    </xf>
    <xf numFmtId="189" fontId="240" fillId="27" borderId="1" xfId="1565" applyNumberFormat="1" applyFont="1" applyFill="1" applyBorder="1"/>
    <xf numFmtId="0" fontId="237" fillId="27" borderId="1" xfId="1574" applyFont="1" applyFill="1" applyBorder="1" applyAlignment="1">
      <alignment horizontal="left"/>
    </xf>
    <xf numFmtId="0" fontId="239" fillId="27" borderId="1" xfId="1565" applyFont="1" applyFill="1" applyBorder="1"/>
    <xf numFmtId="189" fontId="239" fillId="27" borderId="1" xfId="1565" applyNumberFormat="1" applyFont="1" applyFill="1" applyBorder="1"/>
    <xf numFmtId="0" fontId="237" fillId="0" borderId="1" xfId="1565" applyFont="1" applyBorder="1" applyAlignment="1">
      <alignment horizontal="left" vertical="center"/>
    </xf>
    <xf numFmtId="0" fontId="239" fillId="27" borderId="1" xfId="1565" applyFont="1" applyFill="1" applyBorder="1" applyAlignment="1">
      <alignment horizontal="left" vertical="center"/>
    </xf>
    <xf numFmtId="0" fontId="246" fillId="27" borderId="1" xfId="1565" applyFont="1" applyFill="1" applyBorder="1" applyAlignment="1">
      <alignment vertical="center"/>
    </xf>
    <xf numFmtId="0" fontId="247" fillId="27" borderId="1" xfId="1565" applyFont="1" applyFill="1" applyBorder="1"/>
    <xf numFmtId="4" fontId="247" fillId="27" borderId="1" xfId="1660" applyNumberFormat="1" applyFont="1" applyFill="1" applyBorder="1" applyAlignment="1">
      <alignment horizontal="right"/>
    </xf>
    <xf numFmtId="169" fontId="247" fillId="27" borderId="1" xfId="1111" applyNumberFormat="1" applyFont="1" applyFill="1" applyBorder="1" applyAlignment="1">
      <alignment horizontal="center" vertical="center"/>
    </xf>
    <xf numFmtId="169" fontId="247" fillId="27" borderId="1" xfId="1145" applyNumberFormat="1" applyFont="1" applyFill="1" applyBorder="1" applyAlignment="1">
      <alignment horizontal="center"/>
    </xf>
    <xf numFmtId="169" fontId="247" fillId="27" borderId="5" xfId="1111" applyNumberFormat="1" applyFont="1" applyFill="1" applyBorder="1" applyAlignment="1">
      <alignment horizontal="center" vertical="center"/>
    </xf>
    <xf numFmtId="209" fontId="247" fillId="27" borderId="1" xfId="1143" applyNumberFormat="1" applyFont="1" applyFill="1" applyBorder="1"/>
    <xf numFmtId="169" fontId="248" fillId="27" borderId="1" xfId="1111" applyNumberFormat="1" applyFont="1" applyFill="1" applyBorder="1" applyAlignment="1">
      <alignment horizontal="center" vertical="center"/>
    </xf>
    <xf numFmtId="209" fontId="247" fillId="27" borderId="1" xfId="1143" applyNumberFormat="1" applyFont="1" applyFill="1" applyBorder="1" applyAlignment="1">
      <alignment horizontal="right"/>
    </xf>
    <xf numFmtId="209" fontId="247" fillId="27" borderId="1" xfId="1143" applyNumberFormat="1" applyFont="1" applyFill="1" applyBorder="1" applyAlignment="1"/>
    <xf numFmtId="0" fontId="247" fillId="27" borderId="1" xfId="1565" applyFont="1" applyFill="1" applyBorder="1" applyAlignment="1">
      <alignment horizontal="left"/>
    </xf>
    <xf numFmtId="0" fontId="247" fillId="27" borderId="1" xfId="1565" applyFont="1" applyFill="1" applyBorder="1" applyAlignment="1">
      <alignment horizontal="left" vertical="center"/>
    </xf>
    <xf numFmtId="4" fontId="247" fillId="27" borderId="1" xfId="1659" applyNumberFormat="1" applyFont="1" applyFill="1" applyBorder="1" applyAlignment="1">
      <alignment horizontal="right"/>
    </xf>
    <xf numFmtId="169" fontId="246" fillId="27" borderId="1" xfId="1111" applyNumberFormat="1" applyFont="1" applyFill="1" applyBorder="1" applyAlignment="1">
      <alignment horizontal="center" vertical="center"/>
    </xf>
    <xf numFmtId="169" fontId="247" fillId="27" borderId="16" xfId="1111" applyNumberFormat="1" applyFont="1" applyFill="1" applyBorder="1" applyAlignment="1">
      <alignment horizontal="center" vertical="center"/>
    </xf>
    <xf numFmtId="0" fontId="248" fillId="27" borderId="1" xfId="1565" applyFont="1" applyFill="1" applyBorder="1" applyAlignment="1">
      <alignment horizontal="left"/>
    </xf>
    <xf numFmtId="169" fontId="241" fillId="27" borderId="1" xfId="1111" applyNumberFormat="1" applyFont="1" applyFill="1" applyBorder="1" applyAlignment="1">
      <alignment horizontal="right" vertical="center"/>
    </xf>
    <xf numFmtId="169" fontId="249" fillId="27" borderId="1" xfId="1111" applyNumberFormat="1" applyFont="1" applyFill="1" applyBorder="1" applyAlignment="1">
      <alignment horizontal="center" vertical="center"/>
    </xf>
    <xf numFmtId="0" fontId="240" fillId="27" borderId="28" xfId="1657" applyFont="1" applyFill="1" applyBorder="1" applyAlignment="1"/>
    <xf numFmtId="0" fontId="240" fillId="27" borderId="42" xfId="1565" applyFont="1" applyFill="1" applyBorder="1" applyAlignment="1"/>
    <xf numFmtId="0" fontId="240" fillId="27" borderId="42" xfId="1565" applyFont="1" applyFill="1" applyBorder="1" applyAlignment="1">
      <alignment horizontal="left"/>
    </xf>
    <xf numFmtId="0" fontId="240" fillId="27" borderId="55" xfId="1565" applyFont="1" applyFill="1" applyBorder="1" applyAlignment="1">
      <alignment horizontal="left"/>
    </xf>
    <xf numFmtId="0" fontId="240" fillId="27" borderId="0" xfId="1565" applyFont="1" applyFill="1" applyBorder="1" applyAlignment="1">
      <alignment horizontal="left"/>
    </xf>
    <xf numFmtId="0" fontId="240" fillId="27" borderId="28" xfId="1565" applyFont="1" applyFill="1" applyBorder="1" applyAlignment="1">
      <alignment horizontal="left"/>
    </xf>
    <xf numFmtId="0" fontId="240" fillId="27" borderId="28" xfId="1574" applyFont="1" applyFill="1" applyBorder="1" applyAlignment="1">
      <alignment horizontal="left"/>
    </xf>
    <xf numFmtId="0" fontId="240" fillId="27" borderId="56" xfId="1565" applyFont="1" applyFill="1" applyBorder="1" applyAlignment="1">
      <alignment horizontal="left"/>
    </xf>
    <xf numFmtId="0" fontId="239" fillId="27" borderId="32" xfId="1565" applyFont="1" applyFill="1" applyBorder="1" applyAlignment="1">
      <alignment horizontal="center"/>
    </xf>
    <xf numFmtId="0" fontId="239" fillId="27" borderId="0" xfId="1565" applyFont="1" applyFill="1" applyBorder="1" applyAlignment="1">
      <alignment horizontal="left"/>
    </xf>
    <xf numFmtId="0" fontId="240" fillId="27" borderId="1" xfId="1574" applyFont="1" applyFill="1" applyBorder="1"/>
    <xf numFmtId="169" fontId="247" fillId="27" borderId="1" xfId="1040" applyNumberFormat="1" applyFont="1" applyFill="1" applyBorder="1" applyAlignment="1">
      <alignment horizontal="right"/>
    </xf>
    <xf numFmtId="0" fontId="247" fillId="27" borderId="1" xfId="1574" applyFont="1" applyFill="1" applyBorder="1"/>
    <xf numFmtId="2" fontId="247" fillId="27" borderId="1" xfId="1574" applyNumberFormat="1" applyFont="1" applyFill="1" applyBorder="1" applyAlignment="1">
      <alignment horizontal="center"/>
    </xf>
    <xf numFmtId="0" fontId="247" fillId="27" borderId="1" xfId="1574" applyFont="1" applyFill="1" applyBorder="1" applyAlignment="1">
      <alignment horizontal="center"/>
    </xf>
    <xf numFmtId="192" fontId="247" fillId="27" borderId="1" xfId="1574" applyNumberFormat="1" applyFont="1" applyFill="1" applyBorder="1"/>
    <xf numFmtId="240" fontId="247" fillId="27" borderId="1" xfId="1143" applyNumberFormat="1" applyFont="1" applyFill="1" applyBorder="1"/>
    <xf numFmtId="169" fontId="247" fillId="27" borderId="1" xfId="1040" applyNumberFormat="1" applyFont="1" applyFill="1" applyBorder="1"/>
    <xf numFmtId="2" fontId="247" fillId="27" borderId="1" xfId="1574" applyNumberFormat="1" applyFont="1" applyFill="1" applyBorder="1"/>
    <xf numFmtId="248" fontId="247" fillId="27" borderId="1" xfId="1574" applyNumberFormat="1" applyFont="1" applyFill="1" applyBorder="1"/>
    <xf numFmtId="0" fontId="240" fillId="27" borderId="1" xfId="1565" applyFont="1" applyFill="1" applyBorder="1"/>
    <xf numFmtId="209" fontId="247" fillId="27" borderId="1" xfId="1574" applyNumberFormat="1" applyFont="1" applyFill="1" applyBorder="1"/>
    <xf numFmtId="0" fontId="240" fillId="27" borderId="1" xfId="1574" applyFont="1" applyFill="1" applyBorder="1" applyAlignment="1">
      <alignment horizontal="left"/>
    </xf>
    <xf numFmtId="0" fontId="239" fillId="27" borderId="1" xfId="1565" applyFont="1" applyFill="1" applyBorder="1" applyAlignment="1">
      <alignment horizontal="center" vertical="center"/>
    </xf>
    <xf numFmtId="0" fontId="239" fillId="27" borderId="1" xfId="1565" applyFont="1" applyFill="1" applyBorder="1" applyAlignment="1">
      <alignment vertical="center"/>
    </xf>
    <xf numFmtId="189" fontId="239" fillId="36" borderId="1" xfId="1111" applyNumberFormat="1" applyFont="1" applyFill="1" applyBorder="1" applyAlignment="1">
      <alignment horizontal="center" vertical="center"/>
    </xf>
    <xf numFmtId="189" fontId="239" fillId="36" borderId="0" xfId="1565" applyNumberFormat="1" applyFont="1" applyFill="1" applyAlignment="1">
      <alignment horizontal="center" vertical="center"/>
    </xf>
    <xf numFmtId="175" fontId="239" fillId="27" borderId="1" xfId="1111" applyNumberFormat="1" applyFont="1" applyFill="1" applyBorder="1" applyAlignment="1">
      <alignment horizontal="center" vertical="center"/>
    </xf>
    <xf numFmtId="0" fontId="240" fillId="27" borderId="1" xfId="1565" applyFont="1" applyFill="1" applyBorder="1" applyAlignment="1">
      <alignment horizontal="center" vertical="center"/>
    </xf>
    <xf numFmtId="0" fontId="240" fillId="27" borderId="1" xfId="1565" applyFont="1" applyFill="1" applyBorder="1" applyAlignment="1">
      <alignment vertical="center"/>
    </xf>
    <xf numFmtId="189" fontId="240" fillId="36" borderId="1" xfId="1111" applyNumberFormat="1" applyFont="1" applyFill="1" applyBorder="1" applyAlignment="1">
      <alignment horizontal="center" vertical="center"/>
    </xf>
    <xf numFmtId="189" fontId="240" fillId="36" borderId="0" xfId="1565" applyNumberFormat="1" applyFont="1" applyFill="1" applyAlignment="1">
      <alignment horizontal="center" vertical="center"/>
    </xf>
    <xf numFmtId="189" fontId="240" fillId="36" borderId="1" xfId="1565" applyNumberFormat="1" applyFont="1" applyFill="1" applyBorder="1" applyAlignment="1">
      <alignment horizontal="center" vertical="center"/>
    </xf>
    <xf numFmtId="189" fontId="239" fillId="36" borderId="1" xfId="1565" applyNumberFormat="1" applyFont="1" applyFill="1" applyBorder="1" applyAlignment="1">
      <alignment horizontal="center" vertical="center"/>
    </xf>
    <xf numFmtId="189" fontId="239" fillId="36" borderId="1" xfId="1111" quotePrefix="1" applyNumberFormat="1" applyFont="1" applyFill="1" applyBorder="1" applyAlignment="1">
      <alignment horizontal="center" vertical="center" wrapText="1"/>
    </xf>
    <xf numFmtId="189" fontId="240" fillId="36" borderId="1" xfId="1111" quotePrefix="1" applyNumberFormat="1" applyFont="1" applyFill="1" applyBorder="1" applyAlignment="1">
      <alignment horizontal="center" vertical="center" wrapText="1"/>
    </xf>
    <xf numFmtId="0" fontId="239" fillId="36" borderId="0" xfId="1565" applyFont="1" applyFill="1" applyAlignment="1">
      <alignment horizontal="center" vertical="center"/>
    </xf>
    <xf numFmtId="0" fontId="240" fillId="36" borderId="0" xfId="1565" applyFont="1" applyFill="1" applyAlignment="1">
      <alignment horizontal="center" vertical="center"/>
    </xf>
    <xf numFmtId="0" fontId="240" fillId="27" borderId="1" xfId="1565" applyFont="1" applyFill="1" applyBorder="1" applyAlignment="1">
      <alignment horizontal="left" vertical="center"/>
    </xf>
    <xf numFmtId="189" fontId="239" fillId="27" borderId="1" xfId="1049" applyNumberFormat="1" applyFont="1" applyFill="1" applyBorder="1" applyAlignment="1">
      <alignment vertical="center"/>
    </xf>
    <xf numFmtId="189" fontId="240" fillId="27" borderId="1" xfId="1049" applyNumberFormat="1" applyFont="1" applyFill="1" applyBorder="1" applyAlignment="1">
      <alignment vertical="center"/>
    </xf>
    <xf numFmtId="306" fontId="240" fillId="27" borderId="1" xfId="1111" applyNumberFormat="1" applyFont="1" applyFill="1" applyBorder="1" applyAlignment="1">
      <alignment horizontal="center" vertical="center"/>
    </xf>
    <xf numFmtId="189" fontId="240" fillId="27" borderId="1" xfId="1040" applyNumberFormat="1" applyFont="1" applyFill="1" applyBorder="1" applyAlignment="1">
      <alignment horizontal="left" vertical="center"/>
    </xf>
    <xf numFmtId="189" fontId="239" fillId="27" borderId="1" xfId="1040" applyNumberFormat="1" applyFont="1" applyFill="1" applyBorder="1" applyAlignment="1">
      <alignment horizontal="left" vertical="center"/>
    </xf>
    <xf numFmtId="305" fontId="239" fillId="27" borderId="1" xfId="1111" applyNumberFormat="1" applyFont="1" applyFill="1" applyBorder="1" applyAlignment="1">
      <alignment horizontal="right" vertical="center"/>
    </xf>
    <xf numFmtId="0" fontId="240" fillId="27" borderId="1" xfId="1565" applyFont="1" applyFill="1" applyBorder="1" applyAlignment="1">
      <alignment vertical="center" wrapText="1"/>
    </xf>
    <xf numFmtId="0" fontId="239" fillId="36" borderId="0" xfId="1565" applyFont="1" applyFill="1" applyBorder="1" applyAlignment="1">
      <alignment horizontal="center" vertical="center"/>
    </xf>
    <xf numFmtId="0" fontId="240" fillId="36" borderId="0" xfId="1565" applyFont="1" applyFill="1" applyBorder="1" applyAlignment="1">
      <alignment horizontal="center" vertical="center"/>
    </xf>
    <xf numFmtId="169" fontId="240" fillId="36" borderId="1" xfId="1111" applyNumberFormat="1" applyFont="1" applyFill="1" applyBorder="1" applyAlignment="1">
      <alignment horizontal="center" vertical="center"/>
    </xf>
    <xf numFmtId="0" fontId="244" fillId="27" borderId="1" xfId="1565" applyFont="1" applyFill="1" applyBorder="1" applyAlignment="1">
      <alignment horizontal="left" vertical="center" wrapText="1"/>
    </xf>
    <xf numFmtId="0" fontId="244" fillId="27" borderId="1" xfId="1565" applyFont="1" applyFill="1" applyBorder="1" applyAlignment="1">
      <alignment horizontal="right" vertical="center" wrapText="1"/>
    </xf>
    <xf numFmtId="0" fontId="242" fillId="36" borderId="0" xfId="1565" applyFont="1" applyFill="1" applyAlignment="1">
      <alignment horizontal="center" vertical="center"/>
    </xf>
    <xf numFmtId="0" fontId="244" fillId="27" borderId="32" xfId="1565" applyFont="1" applyFill="1" applyBorder="1" applyAlignment="1">
      <alignment horizontal="left" vertical="center" wrapText="1"/>
    </xf>
    <xf numFmtId="0" fontId="241" fillId="27" borderId="1" xfId="1565" applyFont="1" applyFill="1" applyBorder="1" applyAlignment="1">
      <alignment horizontal="center" vertical="center"/>
    </xf>
    <xf numFmtId="0" fontId="239" fillId="27" borderId="1" xfId="1565" applyFont="1" applyFill="1" applyBorder="1" applyAlignment="1">
      <alignment wrapText="1"/>
    </xf>
    <xf numFmtId="0" fontId="239" fillId="36" borderId="1" xfId="1565" applyFont="1" applyFill="1" applyBorder="1" applyAlignment="1">
      <alignment horizontal="center" vertical="center"/>
    </xf>
    <xf numFmtId="0" fontId="239" fillId="36" borderId="1" xfId="1565" applyFont="1" applyFill="1" applyBorder="1" applyAlignment="1"/>
    <xf numFmtId="169" fontId="239" fillId="36" borderId="1" xfId="1111" applyNumberFormat="1" applyFont="1" applyFill="1" applyBorder="1" applyAlignment="1">
      <alignment horizontal="center" vertical="center"/>
    </xf>
    <xf numFmtId="169" fontId="239" fillId="36" borderId="1" xfId="1111" applyNumberFormat="1" applyFont="1" applyFill="1" applyBorder="1" applyAlignment="1">
      <alignment horizontal="right" vertical="center"/>
    </xf>
    <xf numFmtId="0" fontId="240" fillId="36" borderId="1" xfId="1565" applyFont="1" applyFill="1" applyBorder="1" applyAlignment="1">
      <alignment horizontal="center" vertical="center"/>
    </xf>
    <xf numFmtId="189" fontId="240" fillId="36" borderId="1" xfId="1049" applyNumberFormat="1" applyFont="1" applyFill="1" applyBorder="1" applyAlignment="1">
      <alignment vertical="center"/>
    </xf>
    <xf numFmtId="169" fontId="240" fillId="36" borderId="1" xfId="1111" applyNumberFormat="1" applyFont="1" applyFill="1" applyBorder="1" applyAlignment="1">
      <alignment horizontal="right" vertical="center"/>
    </xf>
    <xf numFmtId="0" fontId="240" fillId="36" borderId="1" xfId="1565" applyFont="1" applyFill="1" applyBorder="1" applyAlignment="1">
      <alignment horizontal="center"/>
    </xf>
    <xf numFmtId="0" fontId="240" fillId="36" borderId="1" xfId="1565" applyFont="1" applyFill="1" applyBorder="1" applyAlignment="1">
      <alignment vertical="center" wrapText="1"/>
    </xf>
    <xf numFmtId="0" fontId="239" fillId="36" borderId="1" xfId="1565" applyFont="1" applyFill="1" applyBorder="1" applyAlignment="1">
      <alignment vertical="center" wrapText="1"/>
    </xf>
    <xf numFmtId="0" fontId="242" fillId="53" borderId="1" xfId="1565" applyFont="1" applyFill="1" applyBorder="1" applyAlignment="1">
      <alignment horizontal="center" vertical="center"/>
    </xf>
    <xf numFmtId="0" fontId="242" fillId="53" borderId="1" xfId="1565" applyFont="1" applyFill="1" applyBorder="1" applyAlignment="1">
      <alignment vertical="center"/>
    </xf>
    <xf numFmtId="169" fontId="242" fillId="53" borderId="1" xfId="1111" applyNumberFormat="1" applyFont="1" applyFill="1" applyBorder="1" applyAlignment="1">
      <alignment horizontal="center" vertical="center"/>
    </xf>
    <xf numFmtId="169" fontId="239" fillId="53" borderId="1" xfId="1111" applyNumberFormat="1" applyFont="1" applyFill="1" applyBorder="1" applyAlignment="1">
      <alignment horizontal="right" vertical="center"/>
    </xf>
    <xf numFmtId="189" fontId="239" fillId="53" borderId="1" xfId="1111" applyNumberFormat="1" applyFont="1" applyFill="1" applyBorder="1" applyAlignment="1">
      <alignment horizontal="right" vertical="center"/>
    </xf>
    <xf numFmtId="189" fontId="239" fillId="53" borderId="1" xfId="1111" applyNumberFormat="1" applyFont="1" applyFill="1" applyBorder="1" applyAlignment="1">
      <alignment horizontal="center" vertical="center"/>
    </xf>
    <xf numFmtId="0" fontId="242" fillId="53" borderId="0" xfId="1565" applyFont="1" applyFill="1" applyAlignment="1">
      <alignment horizontal="center" vertical="center"/>
    </xf>
    <xf numFmtId="0" fontId="242" fillId="27" borderId="0" xfId="1565" applyFont="1" applyFill="1" applyAlignment="1">
      <alignment horizontal="center" vertical="center"/>
    </xf>
    <xf numFmtId="189" fontId="242" fillId="27" borderId="1" xfId="1111" applyNumberFormat="1" applyFont="1" applyFill="1" applyBorder="1" applyAlignment="1">
      <alignment horizontal="center" vertical="center"/>
    </xf>
    <xf numFmtId="0" fontId="239" fillId="53" borderId="1" xfId="1565" applyFont="1" applyFill="1" applyBorder="1" applyAlignment="1"/>
    <xf numFmtId="169" fontId="239" fillId="53" borderId="1" xfId="1111" applyNumberFormat="1" applyFont="1" applyFill="1" applyBorder="1" applyAlignment="1">
      <alignment horizontal="center" vertical="center"/>
    </xf>
    <xf numFmtId="175" fontId="239" fillId="27" borderId="1" xfId="967" applyNumberFormat="1" applyFont="1" applyFill="1" applyBorder="1" applyAlignment="1">
      <alignment horizontal="center" vertical="center"/>
    </xf>
    <xf numFmtId="0" fontId="247" fillId="0" borderId="5" xfId="1565" applyFont="1" applyBorder="1" applyAlignment="1">
      <alignment vertical="center"/>
    </xf>
    <xf numFmtId="4" fontId="247" fillId="0" borderId="5" xfId="1565" applyNumberFormat="1" applyFont="1" applyBorder="1" applyAlignment="1">
      <alignment horizontal="center" vertical="center"/>
    </xf>
    <xf numFmtId="4" fontId="247" fillId="27" borderId="5" xfId="1002" applyNumberFormat="1" applyFont="1" applyFill="1" applyBorder="1" applyAlignment="1">
      <alignment horizontal="center" vertical="center"/>
    </xf>
    <xf numFmtId="0" fontId="241" fillId="27" borderId="0" xfId="1565" applyFont="1" applyFill="1" applyAlignment="1">
      <alignment horizontal="center" vertical="center"/>
    </xf>
    <xf numFmtId="4" fontId="247" fillId="27" borderId="54" xfId="1002" applyNumberFormat="1" applyFont="1" applyFill="1" applyBorder="1" applyAlignment="1">
      <alignment horizontal="center" vertical="center"/>
    </xf>
    <xf numFmtId="4" fontId="249" fillId="27" borderId="54" xfId="1002" applyNumberFormat="1" applyFont="1" applyFill="1" applyBorder="1" applyAlignment="1">
      <alignment horizontal="center" vertical="center"/>
    </xf>
    <xf numFmtId="43" fontId="239" fillId="53" borderId="1" xfId="967" applyFont="1" applyFill="1" applyBorder="1" applyAlignment="1">
      <alignment horizontal="center" vertical="center"/>
    </xf>
    <xf numFmtId="43" fontId="239" fillId="53" borderId="1" xfId="967" applyFont="1" applyFill="1" applyBorder="1" applyAlignment="1"/>
    <xf numFmtId="43" fontId="239" fillId="53" borderId="0" xfId="967" applyFont="1" applyFill="1" applyAlignment="1">
      <alignment horizontal="center" vertical="center"/>
    </xf>
    <xf numFmtId="4" fontId="240" fillId="27" borderId="1" xfId="1609" applyNumberFormat="1" applyFont="1" applyFill="1" applyBorder="1" applyAlignment="1">
      <alignment horizontal="right" vertical="center"/>
    </xf>
    <xf numFmtId="4" fontId="240" fillId="27" borderId="1" xfId="1565" applyNumberFormat="1" applyFont="1" applyFill="1" applyBorder="1" applyAlignment="1">
      <alignment horizontal="center" vertical="center"/>
    </xf>
    <xf numFmtId="1" fontId="239" fillId="27" borderId="1" xfId="1111" applyNumberFormat="1" applyFont="1" applyFill="1" applyBorder="1" applyAlignment="1" applyProtection="1">
      <alignment horizontal="center" vertical="center" wrapText="1"/>
    </xf>
    <xf numFmtId="0" fontId="239" fillId="27" borderId="1" xfId="1565" applyFont="1" applyFill="1" applyBorder="1" applyAlignment="1">
      <alignment horizontal="left" wrapText="1"/>
    </xf>
    <xf numFmtId="0" fontId="242" fillId="27" borderId="16" xfId="1565" applyFont="1" applyFill="1" applyBorder="1" applyAlignment="1">
      <alignment vertical="center"/>
    </xf>
    <xf numFmtId="0" fontId="237" fillId="0" borderId="1" xfId="0" applyFont="1" applyBorder="1" applyAlignment="1">
      <alignment horizontal="center"/>
    </xf>
    <xf numFmtId="0" fontId="237" fillId="0" borderId="1" xfId="0" applyFont="1" applyFill="1" applyBorder="1"/>
    <xf numFmtId="307" fontId="237" fillId="0" borderId="1" xfId="967" applyNumberFormat="1" applyFont="1" applyFill="1" applyBorder="1" applyAlignment="1">
      <alignment horizontal="center"/>
    </xf>
    <xf numFmtId="0" fontId="240" fillId="27" borderId="0" xfId="1565" applyFont="1" applyFill="1" applyAlignment="1">
      <alignment horizontal="center" vertical="center"/>
    </xf>
    <xf numFmtId="0" fontId="237" fillId="0" borderId="1" xfId="0" applyFont="1" applyFill="1" applyBorder="1" applyAlignment="1">
      <alignment vertical="center"/>
    </xf>
    <xf numFmtId="2" fontId="237" fillId="0" borderId="1" xfId="967" applyNumberFormat="1" applyFont="1" applyFill="1" applyBorder="1" applyAlignment="1">
      <alignment horizontal="center" vertical="center"/>
    </xf>
    <xf numFmtId="0" fontId="237" fillId="0" borderId="1" xfId="0" applyFont="1" applyFill="1" applyBorder="1" applyAlignment="1">
      <alignment horizontal="left"/>
    </xf>
    <xf numFmtId="0" fontId="248" fillId="0" borderId="1" xfId="1565" applyFont="1" applyBorder="1"/>
    <xf numFmtId="0" fontId="247" fillId="0" borderId="24" xfId="1565" applyFont="1" applyBorder="1" applyAlignment="1">
      <alignment vertical="center"/>
    </xf>
    <xf numFmtId="0" fontId="247" fillId="0" borderId="24" xfId="1565" applyFont="1" applyBorder="1" applyAlignment="1">
      <alignment horizontal="center"/>
    </xf>
    <xf numFmtId="0" fontId="247" fillId="0" borderId="5" xfId="1565" applyFont="1" applyBorder="1"/>
    <xf numFmtId="0" fontId="247" fillId="0" borderId="5" xfId="1565" applyFont="1" applyBorder="1" applyAlignment="1">
      <alignment horizontal="center"/>
    </xf>
    <xf numFmtId="0" fontId="247" fillId="0" borderId="5" xfId="1565" applyFont="1" applyFill="1" applyBorder="1"/>
    <xf numFmtId="2" fontId="247" fillId="0" borderId="5" xfId="1565" applyNumberFormat="1" applyFont="1" applyBorder="1" applyAlignment="1">
      <alignment horizontal="center"/>
    </xf>
    <xf numFmtId="0" fontId="247" fillId="0" borderId="54" xfId="1565" applyFont="1" applyBorder="1"/>
    <xf numFmtId="0" fontId="247" fillId="0" borderId="54" xfId="1565" applyFont="1" applyBorder="1" applyAlignment="1">
      <alignment horizontal="center"/>
    </xf>
    <xf numFmtId="0" fontId="247" fillId="0" borderId="24" xfId="1565" applyFont="1" applyBorder="1"/>
    <xf numFmtId="2" fontId="247" fillId="0" borderId="16" xfId="1111" applyNumberFormat="1" applyFont="1" applyFill="1" applyBorder="1" applyAlignment="1">
      <alignment horizontal="center"/>
    </xf>
    <xf numFmtId="49" fontId="248" fillId="27" borderId="1" xfId="1564" applyNumberFormat="1" applyFont="1" applyFill="1" applyBorder="1" applyAlignment="1">
      <alignment vertical="center" wrapText="1"/>
    </xf>
    <xf numFmtId="0" fontId="247" fillId="0" borderId="57" xfId="1565" applyFont="1" applyBorder="1"/>
    <xf numFmtId="189" fontId="240" fillId="53" borderId="1" xfId="1111" applyNumberFormat="1" applyFont="1" applyFill="1" applyBorder="1" applyAlignment="1">
      <alignment horizontal="center" vertical="center"/>
    </xf>
    <xf numFmtId="0" fontId="247" fillId="0" borderId="1" xfId="1552" applyFont="1" applyBorder="1"/>
    <xf numFmtId="237" fontId="247" fillId="0" borderId="1" xfId="1552" quotePrefix="1" applyNumberFormat="1" applyFont="1" applyBorder="1" applyAlignment="1">
      <alignment horizontal="right"/>
    </xf>
    <xf numFmtId="0" fontId="239" fillId="53" borderId="1" xfId="1565" applyFont="1" applyFill="1" applyBorder="1" applyAlignment="1">
      <alignment vertical="center"/>
    </xf>
    <xf numFmtId="178" fontId="247" fillId="0" borderId="1" xfId="1552" applyNumberFormat="1" applyFont="1" applyBorder="1" applyAlignment="1">
      <alignment horizontal="center"/>
    </xf>
    <xf numFmtId="178" fontId="247" fillId="0" borderId="1" xfId="1552" applyNumberFormat="1" applyFont="1" applyBorder="1" applyAlignment="1"/>
    <xf numFmtId="178" fontId="247" fillId="0" borderId="1" xfId="1552" applyNumberFormat="1" applyFont="1" applyBorder="1" applyAlignment="1">
      <alignment horizontal="left"/>
    </xf>
    <xf numFmtId="0" fontId="239" fillId="53" borderId="1" xfId="1565" applyFont="1" applyFill="1" applyBorder="1" applyAlignment="1">
      <alignment horizontal="center" vertical="center"/>
    </xf>
    <xf numFmtId="0" fontId="239" fillId="53" borderId="0" xfId="1565" applyFont="1" applyFill="1" applyAlignment="1">
      <alignment horizontal="center" vertical="center"/>
    </xf>
    <xf numFmtId="0" fontId="240" fillId="27" borderId="1" xfId="1574" applyFont="1" applyFill="1" applyBorder="1" applyAlignment="1">
      <alignment vertical="center" wrapText="1"/>
    </xf>
    <xf numFmtId="237" fontId="240" fillId="27" borderId="1" xfId="1574" applyNumberFormat="1" applyFont="1" applyFill="1" applyBorder="1" applyAlignment="1">
      <alignment horizontal="right" vertical="top" wrapText="1"/>
    </xf>
    <xf numFmtId="0" fontId="240" fillId="27" borderId="53" xfId="1574" applyFont="1" applyFill="1" applyBorder="1" applyAlignment="1">
      <alignment vertical="center" wrapText="1"/>
    </xf>
    <xf numFmtId="0" fontId="240" fillId="27" borderId="1" xfId="1574" applyFont="1" applyFill="1" applyBorder="1" applyAlignment="1">
      <alignment horizontal="left" vertical="center"/>
    </xf>
    <xf numFmtId="0" fontId="240" fillId="27" borderId="0" xfId="1565" applyFont="1" applyFill="1" applyAlignment="1">
      <alignment horizontal="left" vertical="center"/>
    </xf>
    <xf numFmtId="49" fontId="239" fillId="27" borderId="1" xfId="1565" applyNumberFormat="1" applyFont="1" applyFill="1" applyBorder="1" applyAlignment="1">
      <alignment vertical="center" wrapText="1"/>
    </xf>
    <xf numFmtId="1" fontId="239" fillId="27" borderId="1" xfId="1111" quotePrefix="1" applyNumberFormat="1" applyFont="1" applyFill="1" applyBorder="1" applyAlignment="1" applyProtection="1">
      <alignment horizontal="center" vertical="center" wrapText="1"/>
    </xf>
    <xf numFmtId="1" fontId="240" fillId="27" borderId="1" xfId="1111" quotePrefix="1" applyNumberFormat="1" applyFont="1" applyFill="1" applyBorder="1" applyAlignment="1" applyProtection="1">
      <alignment horizontal="center" vertical="center" wrapText="1"/>
    </xf>
    <xf numFmtId="0" fontId="244" fillId="27" borderId="1" xfId="1565" applyFont="1" applyFill="1" applyBorder="1"/>
    <xf numFmtId="1" fontId="239" fillId="53" borderId="1" xfId="1111" applyNumberFormat="1" applyFont="1" applyFill="1" applyBorder="1" applyAlignment="1" applyProtection="1">
      <alignment horizontal="center" vertical="center" wrapText="1"/>
    </xf>
    <xf numFmtId="49" fontId="239" fillId="53" borderId="1" xfId="1565" applyNumberFormat="1" applyFont="1" applyFill="1" applyBorder="1" applyAlignment="1">
      <alignment vertical="center" wrapText="1"/>
    </xf>
    <xf numFmtId="169" fontId="240" fillId="27" borderId="1" xfId="1565" applyNumberFormat="1" applyFont="1" applyFill="1" applyBorder="1" applyAlignment="1">
      <alignment horizontal="right" vertical="center"/>
    </xf>
    <xf numFmtId="1" fontId="240" fillId="27" borderId="1" xfId="1111" applyNumberFormat="1" applyFont="1" applyFill="1" applyBorder="1" applyAlignment="1" applyProtection="1">
      <alignment horizontal="center" vertical="center" wrapText="1"/>
    </xf>
    <xf numFmtId="0" fontId="237" fillId="27" borderId="1" xfId="1565" applyFont="1" applyFill="1" applyBorder="1" applyAlignment="1">
      <alignment horizontal="left" vertical="center" wrapText="1"/>
    </xf>
    <xf numFmtId="0" fontId="240" fillId="27" borderId="0" xfId="1565" applyFont="1" applyFill="1" applyAlignment="1"/>
    <xf numFmtId="169" fontId="240" fillId="27" borderId="0" xfId="1111" applyNumberFormat="1" applyFont="1" applyFill="1"/>
    <xf numFmtId="169" fontId="240" fillId="27" borderId="0" xfId="1111" applyNumberFormat="1" applyFont="1" applyFill="1" applyAlignment="1">
      <alignment horizontal="center"/>
    </xf>
    <xf numFmtId="169" fontId="240" fillId="27" borderId="0" xfId="1111" applyNumberFormat="1" applyFont="1" applyFill="1" applyAlignment="1">
      <alignment horizontal="right"/>
    </xf>
    <xf numFmtId="189" fontId="240" fillId="27" borderId="0" xfId="1111" applyNumberFormat="1" applyFont="1" applyFill="1"/>
    <xf numFmtId="0" fontId="9" fillId="27" borderId="5" xfId="0" applyFont="1" applyFill="1" applyBorder="1" applyAlignment="1">
      <alignment horizontal="center" vertical="center" wrapText="1"/>
    </xf>
    <xf numFmtId="0" fontId="9" fillId="27" borderId="1" xfId="0" applyFont="1" applyFill="1" applyBorder="1" applyAlignment="1">
      <alignment vertical="center"/>
    </xf>
    <xf numFmtId="0" fontId="9" fillId="27" borderId="32" xfId="0" applyFont="1" applyFill="1" applyBorder="1" applyAlignment="1">
      <alignment vertical="center"/>
    </xf>
    <xf numFmtId="0" fontId="9" fillId="27" borderId="1" xfId="0" applyFont="1" applyFill="1" applyBorder="1" applyAlignment="1">
      <alignment vertical="center" wrapText="1"/>
    </xf>
    <xf numFmtId="0" fontId="9" fillId="27" borderId="1" xfId="1571" applyFont="1" applyFill="1" applyBorder="1" applyAlignment="1">
      <alignment vertical="center" wrapText="1"/>
    </xf>
    <xf numFmtId="0" fontId="9" fillId="27" borderId="32" xfId="1571" applyFont="1" applyFill="1" applyBorder="1" applyAlignment="1">
      <alignment vertical="center" wrapText="1"/>
    </xf>
    <xf numFmtId="0" fontId="9" fillId="27" borderId="1" xfId="0" applyFont="1" applyFill="1" applyBorder="1" applyAlignment="1">
      <alignment horizontal="center" vertical="center"/>
    </xf>
    <xf numFmtId="49" fontId="9" fillId="27" borderId="1" xfId="0" applyNumberFormat="1" applyFont="1" applyFill="1" applyBorder="1" applyAlignment="1">
      <alignment horizontal="left" vertical="center"/>
    </xf>
    <xf numFmtId="0" fontId="9" fillId="27" borderId="1" xfId="1607" applyFont="1" applyFill="1" applyBorder="1" applyAlignment="1">
      <alignment horizontal="left" vertical="center" wrapText="1"/>
    </xf>
    <xf numFmtId="0" fontId="9" fillId="27" borderId="1" xfId="1607" applyFont="1" applyFill="1" applyBorder="1" applyAlignment="1">
      <alignment vertical="center"/>
    </xf>
    <xf numFmtId="0" fontId="2" fillId="0" borderId="0" xfId="0" applyFont="1" applyAlignment="1">
      <alignment horizontal="center" vertical="center" wrapText="1"/>
    </xf>
    <xf numFmtId="175" fontId="8" fillId="0" borderId="0" xfId="967" applyNumberFormat="1" applyFont="1" applyFill="1" applyBorder="1" applyAlignment="1">
      <alignment horizontal="center" vertical="center" wrapText="1"/>
    </xf>
    <xf numFmtId="0" fontId="8" fillId="0" borderId="0" xfId="0" applyFont="1" applyFill="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1" xfId="0" applyFont="1" applyBorder="1" applyAlignment="1">
      <alignment vertical="center" wrapText="1"/>
    </xf>
    <xf numFmtId="0" fontId="8" fillId="0" borderId="1" xfId="0" quotePrefix="1" applyFont="1" applyBorder="1" applyAlignment="1">
      <alignment horizontal="center" vertical="center"/>
    </xf>
    <xf numFmtId="0" fontId="199" fillId="0" borderId="1" xfId="0" applyFont="1" applyFill="1" applyBorder="1" applyAlignment="1">
      <alignment vertical="center" wrapText="1"/>
    </xf>
    <xf numFmtId="175" fontId="8" fillId="0" borderId="1" xfId="967" applyNumberFormat="1" applyFont="1" applyFill="1" applyBorder="1" applyAlignment="1">
      <alignment horizontal="center" vertical="center" wrapText="1"/>
    </xf>
    <xf numFmtId="0" fontId="9" fillId="0" borderId="0" xfId="0" applyFont="1" applyFill="1" applyAlignment="1">
      <alignment vertical="center"/>
    </xf>
    <xf numFmtId="0" fontId="9" fillId="0" borderId="0" xfId="0" applyFont="1" applyAlignment="1">
      <alignment vertical="center"/>
    </xf>
    <xf numFmtId="189" fontId="9" fillId="0" borderId="0" xfId="0" applyNumberFormat="1" applyFont="1" applyFill="1" applyAlignment="1">
      <alignment vertical="center"/>
    </xf>
    <xf numFmtId="175" fontId="9" fillId="0" borderId="0" xfId="0" applyNumberFormat="1" applyFont="1" applyFill="1" applyAlignment="1">
      <alignment vertical="center"/>
    </xf>
    <xf numFmtId="0" fontId="9" fillId="4" borderId="0" xfId="0" applyFont="1" applyFill="1" applyAlignment="1">
      <alignment vertical="center"/>
    </xf>
    <xf numFmtId="0" fontId="267" fillId="0" borderId="1" xfId="0" applyFont="1" applyFill="1" applyBorder="1" applyAlignment="1">
      <alignment horizontal="center" vertical="center"/>
    </xf>
    <xf numFmtId="0" fontId="267" fillId="0" borderId="1" xfId="0" applyFont="1" applyFill="1" applyBorder="1" applyAlignment="1">
      <alignment vertical="center" wrapText="1"/>
    </xf>
    <xf numFmtId="175" fontId="267" fillId="0" borderId="1" xfId="967" applyNumberFormat="1" applyFont="1" applyFill="1" applyBorder="1" applyAlignment="1">
      <alignment vertical="center"/>
    </xf>
    <xf numFmtId="175" fontId="9" fillId="0" borderId="1" xfId="967" applyNumberFormat="1" applyFont="1" applyFill="1" applyBorder="1" applyAlignment="1">
      <alignment horizontal="center" vertical="center" wrapText="1"/>
    </xf>
    <xf numFmtId="175" fontId="9" fillId="0" borderId="0" xfId="967" applyNumberFormat="1" applyFont="1" applyFill="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175" fontId="8" fillId="0" borderId="1" xfId="1005" applyNumberFormat="1" applyFont="1" applyFill="1" applyBorder="1" applyAlignment="1">
      <alignment vertical="center"/>
    </xf>
    <xf numFmtId="0" fontId="8" fillId="0" borderId="1" xfId="0" quotePrefix="1" applyFont="1" applyFill="1" applyBorder="1" applyAlignment="1">
      <alignment horizontal="center" vertical="center"/>
    </xf>
    <xf numFmtId="175" fontId="2" fillId="0" borderId="1" xfId="967" applyNumberFormat="1" applyFont="1" applyFill="1" applyBorder="1" applyAlignment="1">
      <alignment vertical="center" wrapText="1"/>
    </xf>
    <xf numFmtId="0" fontId="2" fillId="0" borderId="1" xfId="0" applyFont="1" applyFill="1" applyBorder="1" applyAlignment="1">
      <alignment horizontal="center" vertical="center"/>
    </xf>
    <xf numFmtId="0" fontId="8" fillId="0" borderId="1" xfId="0" applyFont="1" applyBorder="1" applyAlignment="1">
      <alignment vertical="center"/>
    </xf>
    <xf numFmtId="0" fontId="8" fillId="0" borderId="1" xfId="0" applyFont="1" applyFill="1" applyBorder="1" applyAlignment="1">
      <alignment vertical="center"/>
    </xf>
    <xf numFmtId="0" fontId="8" fillId="0" borderId="24" xfId="0" applyFont="1" applyFill="1" applyBorder="1" applyAlignment="1">
      <alignment vertical="center"/>
    </xf>
    <xf numFmtId="0" fontId="8" fillId="0" borderId="1" xfId="0" applyFont="1" applyFill="1" applyBorder="1" applyAlignment="1">
      <alignment vertical="center" wrapText="1"/>
    </xf>
    <xf numFmtId="175" fontId="8" fillId="0" borderId="24" xfId="1005" applyNumberFormat="1" applyFont="1" applyFill="1" applyBorder="1" applyAlignment="1">
      <alignment vertical="center"/>
    </xf>
    <xf numFmtId="0" fontId="0" fillId="0" borderId="0" xfId="0"/>
    <xf numFmtId="0" fontId="7" fillId="0" borderId="0" xfId="1602" applyFont="1" applyAlignment="1">
      <alignment horizontal="center" vertical="center"/>
    </xf>
    <xf numFmtId="0" fontId="9" fillId="0" borderId="0" xfId="1602" applyFont="1" applyAlignment="1">
      <alignment horizontal="right" vertical="center"/>
    </xf>
    <xf numFmtId="0" fontId="9" fillId="0" borderId="0" xfId="1602" applyFont="1" applyAlignment="1">
      <alignment horizontal="centerContinuous" vertical="center"/>
    </xf>
    <xf numFmtId="0" fontId="9" fillId="0" borderId="0" xfId="1602" applyFont="1" applyAlignment="1">
      <alignment vertical="center"/>
    </xf>
    <xf numFmtId="0" fontId="275" fillId="0" borderId="0" xfId="1602" applyFont="1" applyAlignment="1">
      <alignment horizontal="center" vertical="center"/>
    </xf>
    <xf numFmtId="0" fontId="275" fillId="0" borderId="0" xfId="1602" applyFont="1" applyAlignment="1">
      <alignment horizontal="left" vertical="center"/>
    </xf>
    <xf numFmtId="0" fontId="7" fillId="0" borderId="0" xfId="1602" applyFont="1" applyAlignment="1">
      <alignment vertical="center"/>
    </xf>
    <xf numFmtId="0" fontId="2" fillId="0" borderId="1" xfId="0" applyFont="1" applyBorder="1" applyAlignment="1">
      <alignment vertical="center"/>
    </xf>
    <xf numFmtId="175" fontId="2" fillId="0" borderId="1" xfId="985" applyNumberFormat="1" applyFont="1" applyBorder="1" applyAlignment="1">
      <alignment vertical="center"/>
    </xf>
    <xf numFmtId="3" fontId="7" fillId="0" borderId="0" xfId="1602" applyNumberFormat="1" applyFont="1" applyAlignment="1">
      <alignment vertical="center"/>
    </xf>
    <xf numFmtId="175" fontId="8" fillId="0" borderId="1" xfId="985" applyNumberFormat="1" applyFont="1" applyBorder="1" applyAlignment="1">
      <alignment vertical="center"/>
    </xf>
    <xf numFmtId="175" fontId="9" fillId="0" borderId="0" xfId="1016" applyNumberFormat="1" applyFont="1" applyAlignment="1">
      <alignment vertical="center"/>
    </xf>
    <xf numFmtId="175" fontId="8" fillId="0" borderId="0" xfId="985" applyNumberFormat="1" applyFont="1" applyAlignment="1">
      <alignment vertical="center"/>
    </xf>
    <xf numFmtId="0" fontId="9" fillId="0" borderId="0" xfId="1602" applyFont="1" applyAlignment="1">
      <alignment horizontal="center" vertical="center"/>
    </xf>
    <xf numFmtId="0" fontId="275" fillId="0" borderId="0" xfId="1602" applyFont="1" applyAlignment="1">
      <alignment vertical="center"/>
    </xf>
    <xf numFmtId="43" fontId="2" fillId="0" borderId="1" xfId="985" applyFont="1" applyBorder="1" applyAlignment="1">
      <alignment vertical="center"/>
    </xf>
    <xf numFmtId="43" fontId="8" fillId="0" borderId="1" xfId="985" applyFont="1" applyBorder="1" applyAlignment="1">
      <alignment vertical="center"/>
    </xf>
    <xf numFmtId="0" fontId="8" fillId="0" borderId="0" xfId="0" applyFont="1" applyAlignment="1">
      <alignment vertical="center" wrapText="1"/>
    </xf>
    <xf numFmtId="0" fontId="280" fillId="0" borderId="0" xfId="1638" applyFont="1" applyFill="1" applyAlignment="1">
      <alignment vertical="center"/>
    </xf>
    <xf numFmtId="175" fontId="280" fillId="0" borderId="0" xfId="967" applyNumberFormat="1" applyFont="1" applyFill="1" applyAlignment="1">
      <alignment vertical="center"/>
    </xf>
    <xf numFmtId="0" fontId="280" fillId="0" borderId="0" xfId="1606" applyFont="1" applyFill="1" applyAlignment="1">
      <alignment vertical="center"/>
    </xf>
    <xf numFmtId="0" fontId="279" fillId="0" borderId="0" xfId="1606" applyFont="1" applyFill="1" applyAlignment="1">
      <alignment vertical="center"/>
    </xf>
    <xf numFmtId="175" fontId="279" fillId="0" borderId="0" xfId="967" applyNumberFormat="1" applyFont="1" applyFill="1" applyAlignment="1">
      <alignment vertical="center"/>
    </xf>
    <xf numFmtId="175" fontId="280" fillId="0" borderId="0" xfId="1105" applyNumberFormat="1" applyFont="1" applyFill="1" applyAlignment="1">
      <alignment vertical="center"/>
    </xf>
    <xf numFmtId="0" fontId="277" fillId="0" borderId="0" xfId="1606" applyFont="1" applyFill="1" applyAlignment="1">
      <alignment vertical="center"/>
    </xf>
    <xf numFmtId="0" fontId="277" fillId="0" borderId="0" xfId="1638" applyFont="1" applyFill="1" applyAlignment="1">
      <alignment vertical="center"/>
    </xf>
    <xf numFmtId="175" fontId="277" fillId="0" borderId="0" xfId="1000" applyNumberFormat="1" applyFont="1" applyFill="1" applyAlignment="1">
      <alignment vertical="center"/>
    </xf>
    <xf numFmtId="175" fontId="277" fillId="0" borderId="0" xfId="967" applyNumberFormat="1" applyFont="1" applyFill="1" applyAlignment="1">
      <alignment vertical="center"/>
    </xf>
    <xf numFmtId="0" fontId="9" fillId="0" borderId="0" xfId="0" applyFont="1" applyFill="1" applyBorder="1" applyAlignment="1"/>
    <xf numFmtId="0" fontId="267" fillId="0" borderId="0" xfId="0" applyFont="1" applyFill="1" applyAlignment="1"/>
    <xf numFmtId="0" fontId="9" fillId="0" borderId="0" xfId="0" applyFont="1" applyFill="1" applyBorder="1" applyAlignment="1">
      <alignment vertical="center"/>
    </xf>
    <xf numFmtId="0" fontId="9" fillId="0" borderId="0" xfId="0" applyFont="1" applyFill="1" applyBorder="1" applyAlignment="1">
      <alignment horizontal="center"/>
    </xf>
    <xf numFmtId="0" fontId="267" fillId="0" borderId="0" xfId="0" applyFont="1" applyFill="1" applyAlignment="1">
      <alignment horizontal="center"/>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42" xfId="0" applyFont="1" applyFill="1" applyBorder="1" applyAlignment="1">
      <alignment horizontal="center" vertical="center" wrapText="1"/>
    </xf>
    <xf numFmtId="322" fontId="7" fillId="0" borderId="1" xfId="0" applyNumberFormat="1" applyFont="1" applyFill="1" applyBorder="1" applyAlignment="1">
      <alignment horizontal="right" vertical="center" wrapText="1"/>
    </xf>
    <xf numFmtId="0" fontId="7" fillId="0" borderId="58" xfId="0" applyFont="1" applyFill="1" applyBorder="1" applyAlignment="1">
      <alignment vertical="center"/>
    </xf>
    <xf numFmtId="0" fontId="7" fillId="0" borderId="0" xfId="0" applyFont="1" applyFill="1" applyBorder="1" applyAlignment="1">
      <alignment vertical="center"/>
    </xf>
    <xf numFmtId="323" fontId="7" fillId="0" borderId="42" xfId="0" applyNumberFormat="1" applyFont="1" applyFill="1" applyBorder="1" applyAlignment="1">
      <alignment vertical="center" wrapText="1"/>
    </xf>
    <xf numFmtId="323" fontId="7" fillId="0" borderId="7" xfId="0" applyNumberFormat="1" applyFont="1" applyFill="1" applyBorder="1" applyAlignment="1">
      <alignment horizontal="center" vertical="center" wrapText="1"/>
    </xf>
    <xf numFmtId="323" fontId="7" fillId="0" borderId="7" xfId="0" applyNumberFormat="1" applyFont="1" applyFill="1" applyBorder="1" applyAlignment="1">
      <alignment vertical="center" wrapText="1"/>
    </xf>
    <xf numFmtId="323" fontId="7" fillId="0" borderId="42" xfId="0" applyNumberFormat="1" applyFont="1" applyFill="1" applyBorder="1" applyAlignment="1">
      <alignment horizontal="center" vertical="center" wrapText="1"/>
    </xf>
    <xf numFmtId="322" fontId="7" fillId="0" borderId="58" xfId="0" applyNumberFormat="1" applyFont="1" applyFill="1" applyBorder="1" applyAlignment="1"/>
    <xf numFmtId="0" fontId="7" fillId="0" borderId="0" xfId="0" applyFont="1" applyFill="1" applyBorder="1" applyAlignment="1"/>
    <xf numFmtId="323" fontId="7" fillId="0" borderId="7" xfId="0" applyNumberFormat="1" applyFont="1" applyFill="1" applyBorder="1" applyAlignment="1">
      <alignment horizontal="left" vertical="center" wrapText="1"/>
    </xf>
    <xf numFmtId="0" fontId="7" fillId="0" borderId="58" xfId="0" applyFont="1" applyFill="1" applyBorder="1" applyAlignment="1"/>
    <xf numFmtId="49" fontId="7" fillId="0" borderId="7" xfId="0" applyNumberFormat="1" applyFont="1" applyFill="1" applyBorder="1" applyAlignment="1">
      <alignment horizontal="center" vertical="center" wrapText="1"/>
    </xf>
    <xf numFmtId="322" fontId="7" fillId="0" borderId="0" xfId="0" applyNumberFormat="1" applyFont="1" applyFill="1" applyBorder="1" applyAlignment="1"/>
    <xf numFmtId="0" fontId="9"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323" fontId="9" fillId="0" borderId="7" xfId="0" applyNumberFormat="1" applyFont="1" applyFill="1" applyBorder="1" applyAlignment="1">
      <alignment horizontal="center" vertical="center" wrapText="1"/>
    </xf>
    <xf numFmtId="323" fontId="9" fillId="0" borderId="7" xfId="0" applyNumberFormat="1" applyFont="1" applyFill="1" applyBorder="1" applyAlignment="1">
      <alignment horizontal="left" vertical="center" wrapText="1"/>
    </xf>
    <xf numFmtId="323" fontId="9" fillId="0" borderId="42" xfId="0" applyNumberFormat="1" applyFont="1" applyFill="1" applyBorder="1" applyAlignment="1">
      <alignment horizontal="center" vertical="center" wrapText="1"/>
    </xf>
    <xf numFmtId="322" fontId="9" fillId="0" borderId="1" xfId="0" applyNumberFormat="1" applyFont="1" applyFill="1" applyBorder="1" applyAlignment="1">
      <alignment horizontal="right" vertical="center" wrapText="1"/>
    </xf>
    <xf numFmtId="0" fontId="9" fillId="0" borderId="58" xfId="0" applyFont="1" applyFill="1" applyBorder="1" applyAlignment="1"/>
    <xf numFmtId="322" fontId="9" fillId="0" borderId="0" xfId="0" applyNumberFormat="1" applyFont="1" applyFill="1" applyBorder="1" applyAlignment="1"/>
    <xf numFmtId="0" fontId="9" fillId="0" borderId="42" xfId="0" applyFont="1" applyFill="1" applyBorder="1" applyAlignment="1">
      <alignment horizontal="center" vertical="center" wrapText="1"/>
    </xf>
    <xf numFmtId="3" fontId="9" fillId="0" borderId="1" xfId="0" applyNumberFormat="1" applyFont="1" applyFill="1" applyBorder="1" applyAlignment="1">
      <alignment vertical="center" wrapText="1"/>
    </xf>
    <xf numFmtId="322" fontId="9" fillId="0" borderId="58" xfId="0" applyNumberFormat="1" applyFont="1" applyFill="1" applyBorder="1" applyAlignment="1"/>
    <xf numFmtId="3" fontId="9" fillId="0" borderId="1" xfId="0" applyNumberFormat="1" applyFont="1" applyFill="1" applyBorder="1" applyAlignment="1">
      <alignment horizontal="right" vertical="center" wrapText="1"/>
    </xf>
    <xf numFmtId="0" fontId="9" fillId="0" borderId="58" xfId="0" applyFont="1" applyFill="1" applyBorder="1" applyAlignment="1">
      <alignment horizontal="center" vertical="center" wrapText="1"/>
    </xf>
    <xf numFmtId="3" fontId="9" fillId="0" borderId="42" xfId="0" applyNumberFormat="1" applyFont="1" applyFill="1" applyBorder="1" applyAlignment="1">
      <alignment horizontal="center" vertical="center" wrapText="1"/>
    </xf>
    <xf numFmtId="0" fontId="101" fillId="0" borderId="1" xfId="0" applyFont="1" applyFill="1" applyBorder="1"/>
    <xf numFmtId="0" fontId="267" fillId="0" borderId="0" xfId="0" applyFont="1" applyFill="1"/>
    <xf numFmtId="0" fontId="9" fillId="0" borderId="0" xfId="1602" applyFont="1" applyAlignment="1">
      <alignment vertical="center" wrapText="1"/>
    </xf>
    <xf numFmtId="175" fontId="8" fillId="0" borderId="1" xfId="967" applyNumberFormat="1" applyFont="1" applyBorder="1" applyAlignment="1">
      <alignment vertical="center"/>
    </xf>
    <xf numFmtId="175" fontId="2" fillId="0" borderId="1" xfId="1005" applyNumberFormat="1" applyFont="1" applyFill="1" applyBorder="1" applyAlignment="1">
      <alignment vertical="center"/>
    </xf>
    <xf numFmtId="0" fontId="2" fillId="0" borderId="1" xfId="0" applyFont="1" applyFill="1" applyBorder="1" applyAlignment="1">
      <alignment vertical="center"/>
    </xf>
    <xf numFmtId="175" fontId="2" fillId="0" borderId="1" xfId="967" applyNumberFormat="1" applyFont="1" applyFill="1" applyBorder="1" applyAlignment="1">
      <alignment horizontal="center" vertical="center" wrapText="1"/>
    </xf>
    <xf numFmtId="175" fontId="6" fillId="0" borderId="1" xfId="967" applyNumberFormat="1" applyFont="1" applyFill="1" applyBorder="1" applyAlignment="1">
      <alignment vertical="center" wrapText="1"/>
    </xf>
    <xf numFmtId="0" fontId="278" fillId="0" borderId="0" xfId="1606" applyFont="1" applyFill="1" applyAlignment="1">
      <alignment vertical="center"/>
    </xf>
    <xf numFmtId="175" fontId="278" fillId="0" borderId="0" xfId="967" applyNumberFormat="1" applyFont="1" applyFill="1" applyAlignment="1">
      <alignment vertical="center"/>
    </xf>
    <xf numFmtId="0" fontId="2" fillId="0" borderId="0" xfId="1606" applyFont="1" applyFill="1" applyAlignment="1">
      <alignment vertical="center"/>
    </xf>
    <xf numFmtId="0" fontId="288" fillId="0" borderId="1" xfId="1565" applyFont="1" applyFill="1" applyBorder="1" applyAlignment="1">
      <alignment horizontal="center" vertical="center"/>
    </xf>
    <xf numFmtId="0" fontId="289" fillId="0" borderId="1" xfId="1565" applyFont="1" applyFill="1" applyBorder="1" applyAlignment="1">
      <alignment vertical="center" wrapText="1"/>
    </xf>
    <xf numFmtId="169" fontId="289" fillId="0" borderId="1" xfId="1108" applyNumberFormat="1" applyFont="1" applyFill="1" applyBorder="1" applyAlignment="1">
      <alignment horizontal="center" vertical="center"/>
    </xf>
    <xf numFmtId="169" fontId="288" fillId="0" borderId="1" xfId="1108" applyNumberFormat="1" applyFont="1" applyFill="1" applyBorder="1" applyAlignment="1">
      <alignment horizontal="center" vertical="center"/>
    </xf>
    <xf numFmtId="189" fontId="289" fillId="0" borderId="1" xfId="1108" applyNumberFormat="1" applyFont="1" applyFill="1" applyBorder="1" applyAlignment="1">
      <alignment horizontal="center" vertical="center"/>
    </xf>
    <xf numFmtId="0" fontId="290" fillId="0" borderId="1" xfId="1565" applyFont="1" applyFill="1" applyBorder="1" applyAlignment="1">
      <alignment vertical="center" wrapText="1"/>
    </xf>
    <xf numFmtId="169" fontId="291" fillId="0" borderId="1" xfId="1108" applyNumberFormat="1" applyFont="1" applyFill="1" applyBorder="1" applyAlignment="1">
      <alignment horizontal="center" vertical="center"/>
    </xf>
    <xf numFmtId="169" fontId="290" fillId="0" borderId="1" xfId="1108" applyNumberFormat="1" applyFont="1" applyFill="1" applyBorder="1" applyAlignment="1">
      <alignment horizontal="center" vertical="center"/>
    </xf>
    <xf numFmtId="169" fontId="290" fillId="0" borderId="1" xfId="1108" applyNumberFormat="1" applyFont="1" applyFill="1" applyBorder="1" applyAlignment="1">
      <alignment horizontal="right" vertical="center"/>
    </xf>
    <xf numFmtId="189" fontId="290" fillId="0" borderId="1" xfId="1108" applyNumberFormat="1" applyFont="1" applyFill="1" applyBorder="1" applyAlignment="1">
      <alignment horizontal="center" vertical="center"/>
    </xf>
    <xf numFmtId="169" fontId="289" fillId="0" borderId="1" xfId="1108" applyNumberFormat="1" applyFont="1" applyFill="1" applyBorder="1" applyAlignment="1">
      <alignment horizontal="right" vertical="center"/>
    </xf>
    <xf numFmtId="1" fontId="289" fillId="0" borderId="1" xfId="1108" applyNumberFormat="1" applyFont="1" applyFill="1" applyBorder="1" applyAlignment="1" applyProtection="1">
      <alignment horizontal="center" vertical="center" wrapText="1"/>
    </xf>
    <xf numFmtId="49" fontId="289" fillId="0" borderId="1" xfId="1565" applyNumberFormat="1" applyFont="1" applyFill="1" applyBorder="1" applyAlignment="1">
      <alignment vertical="center" wrapText="1"/>
    </xf>
    <xf numFmtId="1" fontId="289" fillId="0" borderId="1" xfId="1108" quotePrefix="1" applyNumberFormat="1" applyFont="1" applyFill="1" applyBorder="1" applyAlignment="1" applyProtection="1">
      <alignment horizontal="center" vertical="center" wrapText="1"/>
    </xf>
    <xf numFmtId="0" fontId="292" fillId="27" borderId="54" xfId="0" applyFont="1" applyFill="1" applyBorder="1" applyAlignment="1">
      <alignment horizontal="center" vertical="center" wrapText="1"/>
    </xf>
    <xf numFmtId="0" fontId="292" fillId="27" borderId="1" xfId="0" applyFont="1" applyFill="1" applyBorder="1" applyAlignment="1">
      <alignment horizontal="left" vertical="center" wrapText="1"/>
    </xf>
    <xf numFmtId="0" fontId="292" fillId="27" borderId="54" xfId="0" applyFont="1" applyFill="1" applyBorder="1" applyAlignment="1">
      <alignment horizontal="center" vertical="center"/>
    </xf>
    <xf numFmtId="0" fontId="289" fillId="0" borderId="0" xfId="1565" applyFont="1" applyFill="1" applyAlignment="1">
      <alignment horizontal="center" vertical="center"/>
    </xf>
    <xf numFmtId="43" fontId="289" fillId="0" borderId="0" xfId="1565" applyNumberFormat="1" applyFont="1" applyFill="1" applyAlignment="1">
      <alignment horizontal="center" vertical="center"/>
    </xf>
    <xf numFmtId="189" fontId="290" fillId="0" borderId="1" xfId="1565" applyNumberFormat="1" applyFont="1" applyFill="1" applyBorder="1" applyAlignment="1">
      <alignment horizontal="center" vertical="center"/>
    </xf>
    <xf numFmtId="189" fontId="290" fillId="0" borderId="1" xfId="1565" quotePrefix="1" applyNumberFormat="1" applyFont="1" applyFill="1" applyBorder="1" applyAlignment="1">
      <alignment horizontal="center" vertical="center"/>
    </xf>
    <xf numFmtId="189" fontId="290" fillId="0" borderId="1" xfId="1108" quotePrefix="1" applyNumberFormat="1" applyFont="1" applyFill="1" applyBorder="1" applyAlignment="1">
      <alignment horizontal="center" vertical="center" wrapText="1"/>
    </xf>
    <xf numFmtId="189" fontId="290" fillId="0" borderId="1" xfId="1108" quotePrefix="1" applyNumberFormat="1" applyFont="1" applyFill="1" applyBorder="1" applyAlignment="1">
      <alignment horizontal="right" vertical="center" wrapText="1"/>
    </xf>
    <xf numFmtId="169" fontId="290" fillId="0" borderId="1" xfId="1108" quotePrefix="1" applyNumberFormat="1" applyFont="1" applyFill="1" applyBorder="1" applyAlignment="1">
      <alignment horizontal="right" vertical="center" wrapText="1"/>
    </xf>
    <xf numFmtId="189" fontId="290" fillId="0" borderId="1" xfId="1108" applyNumberFormat="1" applyFont="1" applyFill="1" applyBorder="1" applyAlignment="1">
      <alignment horizontal="center" vertical="center" wrapText="1"/>
    </xf>
    <xf numFmtId="189" fontId="290" fillId="0" borderId="1" xfId="1565" quotePrefix="1" applyNumberFormat="1" applyFont="1" applyFill="1" applyBorder="1" applyAlignment="1">
      <alignment horizontal="center" vertical="center" wrapText="1"/>
    </xf>
    <xf numFmtId="189" fontId="290" fillId="0" borderId="0" xfId="1565" applyNumberFormat="1" applyFont="1" applyFill="1" applyAlignment="1">
      <alignment horizontal="center" vertical="center"/>
    </xf>
    <xf numFmtId="189" fontId="289" fillId="0" borderId="1" xfId="1565" applyNumberFormat="1" applyFont="1" applyFill="1" applyBorder="1" applyAlignment="1">
      <alignment horizontal="center" vertical="center"/>
    </xf>
    <xf numFmtId="43" fontId="289" fillId="0" borderId="1" xfId="1108" quotePrefix="1" applyNumberFormat="1" applyFont="1" applyFill="1" applyBorder="1" applyAlignment="1">
      <alignment horizontal="center" vertical="center" wrapText="1"/>
    </xf>
    <xf numFmtId="175" fontId="289" fillId="0" borderId="1" xfId="1108" quotePrefix="1" applyNumberFormat="1" applyFont="1" applyFill="1" applyBorder="1" applyAlignment="1">
      <alignment horizontal="center" vertical="center" wrapText="1"/>
    </xf>
    <xf numFmtId="189" fontId="289" fillId="0" borderId="1" xfId="1108" quotePrefix="1" applyNumberFormat="1" applyFont="1" applyFill="1" applyBorder="1" applyAlignment="1">
      <alignment horizontal="center" vertical="center" wrapText="1"/>
    </xf>
    <xf numFmtId="189" fontId="289" fillId="0" borderId="0" xfId="1565" applyNumberFormat="1" applyFont="1" applyFill="1" applyAlignment="1">
      <alignment horizontal="center" vertical="center"/>
    </xf>
    <xf numFmtId="0" fontId="289" fillId="0" borderId="1" xfId="1565" applyFont="1" applyFill="1" applyBorder="1" applyAlignment="1">
      <alignment horizontal="center" vertical="center" wrapText="1"/>
    </xf>
    <xf numFmtId="0" fontId="290" fillId="0" borderId="1" xfId="1565" applyFont="1" applyFill="1" applyBorder="1" applyAlignment="1">
      <alignment horizontal="center" vertical="center" wrapText="1"/>
    </xf>
    <xf numFmtId="0" fontId="291" fillId="0" borderId="1" xfId="1565" applyFont="1" applyFill="1" applyBorder="1" applyAlignment="1">
      <alignment vertical="center" wrapText="1"/>
    </xf>
    <xf numFmtId="189" fontId="289" fillId="0" borderId="1" xfId="1108" quotePrefix="1" applyNumberFormat="1" applyFont="1" applyFill="1" applyBorder="1" applyAlignment="1">
      <alignment horizontal="right" vertical="center" wrapText="1"/>
    </xf>
    <xf numFmtId="169" fontId="289" fillId="0" borderId="1" xfId="1108" quotePrefix="1" applyNumberFormat="1" applyFont="1" applyFill="1" applyBorder="1" applyAlignment="1">
      <alignment horizontal="right" vertical="center" wrapText="1"/>
    </xf>
    <xf numFmtId="189" fontId="289" fillId="0" borderId="1" xfId="1565" quotePrefix="1" applyNumberFormat="1" applyFont="1" applyFill="1" applyBorder="1" applyAlignment="1">
      <alignment horizontal="center" vertical="center" wrapText="1"/>
    </xf>
    <xf numFmtId="43" fontId="289" fillId="0" borderId="1" xfId="1108" quotePrefix="1" applyNumberFormat="1" applyFont="1" applyFill="1" applyBorder="1" applyAlignment="1">
      <alignment horizontal="right" vertical="center" wrapText="1"/>
    </xf>
    <xf numFmtId="43" fontId="290" fillId="0" borderId="1" xfId="1108" quotePrefix="1" applyNumberFormat="1" applyFont="1" applyFill="1" applyBorder="1" applyAlignment="1">
      <alignment horizontal="center" vertical="center" wrapText="1"/>
    </xf>
    <xf numFmtId="2" fontId="290" fillId="0" borderId="1" xfId="1108" quotePrefix="1" applyNumberFormat="1" applyFont="1" applyFill="1" applyBorder="1" applyAlignment="1">
      <alignment horizontal="center" vertical="center" wrapText="1"/>
    </xf>
    <xf numFmtId="169" fontId="286" fillId="0" borderId="1" xfId="1108" applyNumberFormat="1" applyFont="1" applyFill="1" applyBorder="1" applyAlignment="1">
      <alignment horizontal="center" vertical="center"/>
    </xf>
    <xf numFmtId="169" fontId="287" fillId="0" borderId="1" xfId="1108" applyNumberFormat="1" applyFont="1" applyFill="1" applyBorder="1" applyAlignment="1">
      <alignment horizontal="center" vertical="center"/>
    </xf>
    <xf numFmtId="0" fontId="293" fillId="0" borderId="1" xfId="1565" applyFont="1" applyFill="1" applyBorder="1" applyAlignment="1">
      <alignment vertical="center"/>
    </xf>
    <xf numFmtId="0" fontId="289" fillId="0" borderId="1" xfId="1565" applyFont="1" applyFill="1" applyBorder="1" applyAlignment="1">
      <alignment horizontal="center" vertical="center"/>
    </xf>
    <xf numFmtId="0" fontId="288" fillId="0" borderId="1" xfId="1565" applyFont="1" applyFill="1" applyBorder="1" applyAlignment="1">
      <alignment vertical="center"/>
    </xf>
    <xf numFmtId="169" fontId="289" fillId="4" borderId="1" xfId="1108" applyNumberFormat="1" applyFont="1" applyFill="1" applyBorder="1" applyAlignment="1">
      <alignment horizontal="center" vertical="center"/>
    </xf>
    <xf numFmtId="189" fontId="289" fillId="4" borderId="1" xfId="1565" applyNumberFormat="1" applyFont="1" applyFill="1" applyBorder="1" applyAlignment="1">
      <alignment horizontal="center" vertical="center"/>
    </xf>
    <xf numFmtId="189" fontId="289" fillId="4" borderId="0" xfId="1565" applyNumberFormat="1" applyFont="1" applyFill="1" applyAlignment="1">
      <alignment horizontal="center" vertical="center"/>
    </xf>
    <xf numFmtId="169" fontId="288" fillId="0" borderId="1" xfId="1108" applyNumberFormat="1" applyFont="1" applyFill="1" applyBorder="1" applyAlignment="1">
      <alignment horizontal="right" vertical="center"/>
    </xf>
    <xf numFmtId="0" fontId="294" fillId="0" borderId="1" xfId="1565" applyFont="1" applyFill="1" applyBorder="1" applyAlignment="1">
      <alignment vertical="center"/>
    </xf>
    <xf numFmtId="305" fontId="289" fillId="0" borderId="1" xfId="1108" applyNumberFormat="1" applyFont="1" applyFill="1" applyBorder="1" applyAlignment="1">
      <alignment horizontal="center" vertical="center"/>
    </xf>
    <xf numFmtId="305" fontId="290" fillId="0" borderId="1" xfId="1108" applyNumberFormat="1" applyFont="1" applyFill="1" applyBorder="1" applyAlignment="1">
      <alignment horizontal="center" vertical="center"/>
    </xf>
    <xf numFmtId="0" fontId="289" fillId="0" borderId="1" xfId="1565" applyFont="1" applyFill="1" applyBorder="1" applyAlignment="1">
      <alignment vertical="center"/>
    </xf>
    <xf numFmtId="0" fontId="289" fillId="0" borderId="1" xfId="1565" applyFont="1" applyFill="1" applyBorder="1" applyAlignment="1">
      <alignment horizontal="left" vertical="center"/>
    </xf>
    <xf numFmtId="0" fontId="296" fillId="0" borderId="1" xfId="1565" applyFont="1" applyFill="1" applyBorder="1" applyAlignment="1">
      <alignment vertical="center"/>
    </xf>
    <xf numFmtId="169" fontId="297" fillId="0" borderId="1" xfId="1108" applyNumberFormat="1" applyFont="1" applyFill="1" applyBorder="1" applyAlignment="1">
      <alignment horizontal="center" vertical="center"/>
    </xf>
    <xf numFmtId="169" fontId="297" fillId="0" borderId="5" xfId="1108" applyNumberFormat="1" applyFont="1" applyFill="1" applyBorder="1" applyAlignment="1">
      <alignment horizontal="center" vertical="center"/>
    </xf>
    <xf numFmtId="169" fontId="298" fillId="0" borderId="1" xfId="1108" applyNumberFormat="1" applyFont="1" applyFill="1" applyBorder="1" applyAlignment="1">
      <alignment horizontal="center" vertical="center"/>
    </xf>
    <xf numFmtId="169" fontId="296" fillId="0" borderId="1" xfId="1108" applyNumberFormat="1" applyFont="1" applyFill="1" applyBorder="1" applyAlignment="1">
      <alignment horizontal="center" vertical="center"/>
    </xf>
    <xf numFmtId="169" fontId="297" fillId="0" borderId="16" xfId="1108" applyNumberFormat="1" applyFont="1" applyFill="1" applyBorder="1" applyAlignment="1">
      <alignment horizontal="center" vertical="center"/>
    </xf>
    <xf numFmtId="169" fontId="291" fillId="0" borderId="1" xfId="1108" applyNumberFormat="1" applyFont="1" applyFill="1" applyBorder="1" applyAlignment="1">
      <alignment horizontal="right" vertical="center"/>
    </xf>
    <xf numFmtId="169" fontId="299" fillId="0" borderId="1" xfId="1108" applyNumberFormat="1" applyFont="1" applyFill="1" applyBorder="1" applyAlignment="1">
      <alignment horizontal="center" vertical="center"/>
    </xf>
    <xf numFmtId="175" fontId="289" fillId="0" borderId="1" xfId="1108" applyNumberFormat="1" applyFont="1" applyFill="1" applyBorder="1" applyAlignment="1">
      <alignment horizontal="center" vertical="center"/>
    </xf>
    <xf numFmtId="0" fontId="290" fillId="0" borderId="1" xfId="1565" applyFont="1" applyFill="1" applyBorder="1" applyAlignment="1">
      <alignment horizontal="center" vertical="center"/>
    </xf>
    <xf numFmtId="0" fontId="290" fillId="0" borderId="1" xfId="1565" applyFont="1" applyFill="1" applyBorder="1" applyAlignment="1">
      <alignment vertical="center"/>
    </xf>
    <xf numFmtId="0" fontId="290" fillId="0" borderId="0" xfId="1565" applyFont="1" applyFill="1" applyAlignment="1">
      <alignment horizontal="center" vertical="center"/>
    </xf>
    <xf numFmtId="0" fontId="290" fillId="0" borderId="1" xfId="1565" applyFont="1" applyFill="1" applyBorder="1" applyAlignment="1">
      <alignment horizontal="left" vertical="center"/>
    </xf>
    <xf numFmtId="189" fontId="289" fillId="0" borderId="1" xfId="1049" applyNumberFormat="1" applyFont="1" applyFill="1" applyBorder="1" applyAlignment="1">
      <alignment vertical="center"/>
    </xf>
    <xf numFmtId="189" fontId="290" fillId="0" borderId="1" xfId="1049" applyNumberFormat="1" applyFont="1" applyFill="1" applyBorder="1" applyAlignment="1">
      <alignment vertical="center"/>
    </xf>
    <xf numFmtId="306" fontId="290" fillId="0" borderId="1" xfId="1108" applyNumberFormat="1" applyFont="1" applyFill="1" applyBorder="1" applyAlignment="1">
      <alignment horizontal="center" vertical="center"/>
    </xf>
    <xf numFmtId="189" fontId="290" fillId="0" borderId="1" xfId="1040" applyNumberFormat="1" applyFont="1" applyFill="1" applyBorder="1" applyAlignment="1">
      <alignment horizontal="left" vertical="center"/>
    </xf>
    <xf numFmtId="189" fontId="289" fillId="0" borderId="1" xfId="1040" applyNumberFormat="1" applyFont="1" applyFill="1" applyBorder="1" applyAlignment="1">
      <alignment horizontal="left" vertical="center"/>
    </xf>
    <xf numFmtId="305" fontId="289" fillId="0" borderId="1" xfId="1108" applyNumberFormat="1" applyFont="1" applyFill="1" applyBorder="1" applyAlignment="1">
      <alignment horizontal="right" vertical="center"/>
    </xf>
    <xf numFmtId="0" fontId="289" fillId="0" borderId="0" xfId="1565" applyFont="1" applyFill="1" applyBorder="1" applyAlignment="1">
      <alignment horizontal="center" vertical="center"/>
    </xf>
    <xf numFmtId="43" fontId="289" fillId="0" borderId="1" xfId="1108" applyNumberFormat="1" applyFont="1" applyFill="1" applyBorder="1" applyAlignment="1">
      <alignment horizontal="center" vertical="center"/>
    </xf>
    <xf numFmtId="305" fontId="289" fillId="0" borderId="0" xfId="1565" applyNumberFormat="1" applyFont="1" applyFill="1" applyAlignment="1">
      <alignment horizontal="center" vertical="center"/>
    </xf>
    <xf numFmtId="0" fontId="286" fillId="0" borderId="1" xfId="1565" applyFont="1" applyFill="1" applyBorder="1" applyAlignment="1">
      <alignment horizontal="left" vertical="center" wrapText="1"/>
    </xf>
    <xf numFmtId="0" fontId="286" fillId="0" borderId="1" xfId="1565" applyFont="1" applyFill="1" applyBorder="1" applyAlignment="1">
      <alignment horizontal="right" vertical="center" wrapText="1"/>
    </xf>
    <xf numFmtId="0" fontId="288" fillId="0" borderId="0" xfId="1565" applyFont="1" applyFill="1" applyAlignment="1">
      <alignment horizontal="center" vertical="center"/>
    </xf>
    <xf numFmtId="0" fontId="288" fillId="0" borderId="0" xfId="1565" applyFont="1" applyFill="1" applyBorder="1" applyAlignment="1">
      <alignment horizontal="center" vertical="center"/>
    </xf>
    <xf numFmtId="0" fontId="291" fillId="0" borderId="0" xfId="1565" applyFont="1" applyFill="1" applyAlignment="1">
      <alignment horizontal="center" vertical="center"/>
    </xf>
    <xf numFmtId="0" fontId="300" fillId="0" borderId="1" xfId="1565" applyFont="1" applyFill="1" applyBorder="1" applyAlignment="1">
      <alignment horizontal="center" vertical="center"/>
    </xf>
    <xf numFmtId="0" fontId="300" fillId="0" borderId="1" xfId="1565" applyFont="1" applyFill="1" applyBorder="1" applyAlignment="1">
      <alignment vertical="center"/>
    </xf>
    <xf numFmtId="169" fontId="300" fillId="0" borderId="1" xfId="1108" applyNumberFormat="1" applyFont="1" applyFill="1" applyBorder="1" applyAlignment="1">
      <alignment horizontal="center" vertical="center"/>
    </xf>
    <xf numFmtId="169" fontId="300" fillId="0" borderId="1" xfId="1108" applyNumberFormat="1" applyFont="1" applyFill="1" applyBorder="1" applyAlignment="1">
      <alignment horizontal="right" vertical="center"/>
    </xf>
    <xf numFmtId="189" fontId="300" fillId="0" borderId="1" xfId="1108" applyNumberFormat="1" applyFont="1" applyFill="1" applyBorder="1" applyAlignment="1">
      <alignment horizontal="center" vertical="center"/>
    </xf>
    <xf numFmtId="189" fontId="300" fillId="0" borderId="1" xfId="1565" applyNumberFormat="1" applyFont="1" applyFill="1" applyBorder="1" applyAlignment="1">
      <alignment horizontal="center" vertical="center"/>
    </xf>
    <xf numFmtId="189" fontId="301" fillId="0" borderId="0" xfId="1565" applyNumberFormat="1" applyFont="1" applyFill="1" applyAlignment="1">
      <alignment horizontal="center" vertical="center"/>
    </xf>
    <xf numFmtId="189" fontId="300" fillId="0" borderId="0" xfId="1565" applyNumberFormat="1" applyFont="1" applyFill="1" applyAlignment="1">
      <alignment horizontal="center" vertical="center"/>
    </xf>
    <xf numFmtId="305" fontId="300" fillId="0" borderId="1" xfId="1108" applyNumberFormat="1" applyFont="1" applyFill="1" applyBorder="1" applyAlignment="1">
      <alignment horizontal="center" vertical="center"/>
    </xf>
    <xf numFmtId="169" fontId="301" fillId="0" borderId="1" xfId="1108" applyNumberFormat="1" applyFont="1" applyFill="1" applyBorder="1" applyAlignment="1">
      <alignment horizontal="center" vertical="center"/>
    </xf>
    <xf numFmtId="169" fontId="301" fillId="0" borderId="1" xfId="1108" applyNumberFormat="1" applyFont="1" applyFill="1" applyBorder="1" applyAlignment="1">
      <alignment horizontal="right" vertical="center"/>
    </xf>
    <xf numFmtId="189" fontId="301" fillId="0" borderId="1" xfId="1565" applyNumberFormat="1" applyFont="1" applyFill="1" applyBorder="1" applyAlignment="1">
      <alignment horizontal="center" vertical="center"/>
    </xf>
    <xf numFmtId="0" fontId="302" fillId="0" borderId="1" xfId="1565" applyFont="1" applyFill="1" applyBorder="1" applyAlignment="1">
      <alignment horizontal="center" vertical="center"/>
    </xf>
    <xf numFmtId="0" fontId="303" fillId="0" borderId="1" xfId="1565" applyFont="1" applyFill="1" applyBorder="1" applyAlignment="1">
      <alignment horizontal="left" vertical="center" wrapText="1"/>
    </xf>
    <xf numFmtId="169" fontId="304" fillId="0" borderId="1" xfId="1108" applyNumberFormat="1" applyFont="1" applyFill="1" applyBorder="1" applyAlignment="1">
      <alignment horizontal="center" vertical="center"/>
    </xf>
    <xf numFmtId="0" fontId="303" fillId="0" borderId="1" xfId="1565" applyFont="1" applyFill="1" applyBorder="1" applyAlignment="1">
      <alignment horizontal="right" vertical="center" wrapText="1"/>
    </xf>
    <xf numFmtId="0" fontId="300" fillId="0" borderId="1" xfId="1565" applyFont="1" applyFill="1" applyBorder="1" applyAlignment="1">
      <alignment horizontal="center" vertical="center" wrapText="1"/>
    </xf>
    <xf numFmtId="306" fontId="300" fillId="0" borderId="1" xfId="1108" applyNumberFormat="1" applyFont="1" applyFill="1" applyBorder="1" applyAlignment="1">
      <alignment horizontal="center" vertical="center"/>
    </xf>
    <xf numFmtId="0" fontId="302" fillId="0" borderId="0" xfId="1565" applyFont="1" applyFill="1" applyAlignment="1">
      <alignment horizontal="center" vertical="center"/>
    </xf>
    <xf numFmtId="0" fontId="303" fillId="0" borderId="32" xfId="1565" applyFont="1" applyFill="1" applyBorder="1" applyAlignment="1">
      <alignment horizontal="left" vertical="center" wrapText="1"/>
    </xf>
    <xf numFmtId="0" fontId="300" fillId="0" borderId="0" xfId="1565" applyFont="1" applyFill="1" applyAlignment="1">
      <alignment horizontal="center" vertical="center"/>
    </xf>
    <xf numFmtId="0" fontId="300" fillId="0" borderId="1" xfId="1565" applyFont="1" applyFill="1" applyBorder="1" applyAlignment="1">
      <alignment horizontal="left" vertical="center"/>
    </xf>
    <xf numFmtId="189" fontId="300" fillId="0" borderId="1" xfId="1040" applyNumberFormat="1" applyFont="1" applyFill="1" applyBorder="1" applyAlignment="1">
      <alignment horizontal="left" vertical="center"/>
    </xf>
    <xf numFmtId="0" fontId="300" fillId="0" borderId="1" xfId="1565" applyFont="1" applyFill="1" applyBorder="1" applyAlignment="1">
      <alignment vertical="center" wrapText="1"/>
    </xf>
    <xf numFmtId="0" fontId="300" fillId="0" borderId="0" xfId="1565" applyFont="1" applyFill="1" applyBorder="1" applyAlignment="1">
      <alignment horizontal="center" vertical="center"/>
    </xf>
    <xf numFmtId="0" fontId="301" fillId="0" borderId="1" xfId="1565" applyFont="1" applyFill="1" applyBorder="1" applyAlignment="1">
      <alignment horizontal="center" vertical="center"/>
    </xf>
    <xf numFmtId="189" fontId="290" fillId="0" borderId="0" xfId="1565" quotePrefix="1" applyNumberFormat="1" applyFont="1" applyFill="1" applyBorder="1" applyAlignment="1">
      <alignment horizontal="center" vertical="center" wrapText="1"/>
    </xf>
    <xf numFmtId="189" fontId="289" fillId="0" borderId="0" xfId="1108" quotePrefix="1" applyNumberFormat="1" applyFont="1" applyFill="1" applyBorder="1" applyAlignment="1">
      <alignment horizontal="center" vertical="center" wrapText="1"/>
    </xf>
    <xf numFmtId="189" fontId="289" fillId="0" borderId="0" xfId="1565" quotePrefix="1" applyNumberFormat="1" applyFont="1" applyFill="1" applyBorder="1" applyAlignment="1">
      <alignment horizontal="center" vertical="center" wrapText="1"/>
    </xf>
    <xf numFmtId="189" fontId="290" fillId="0" borderId="0" xfId="1108" quotePrefix="1" applyNumberFormat="1" applyFont="1" applyFill="1" applyBorder="1" applyAlignment="1">
      <alignment horizontal="center" vertical="center" wrapText="1"/>
    </xf>
    <xf numFmtId="189" fontId="289" fillId="0" borderId="0" xfId="1108" applyNumberFormat="1" applyFont="1" applyFill="1" applyBorder="1" applyAlignment="1">
      <alignment horizontal="center" vertical="center"/>
    </xf>
    <xf numFmtId="189" fontId="290" fillId="0" borderId="0" xfId="1565" applyNumberFormat="1" applyFont="1" applyFill="1" applyBorder="1" applyAlignment="1">
      <alignment horizontal="center" vertical="center"/>
    </xf>
    <xf numFmtId="189" fontId="289" fillId="0" borderId="0" xfId="1565" applyNumberFormat="1" applyFont="1" applyFill="1" applyBorder="1" applyAlignment="1">
      <alignment horizontal="center" vertical="center"/>
    </xf>
    <xf numFmtId="189" fontId="289" fillId="4" borderId="0" xfId="1565" applyNumberFormat="1" applyFont="1" applyFill="1" applyBorder="1" applyAlignment="1">
      <alignment horizontal="center" vertical="center"/>
    </xf>
    <xf numFmtId="189" fontId="300" fillId="0" borderId="0" xfId="1108" applyNumberFormat="1" applyFont="1" applyFill="1" applyBorder="1" applyAlignment="1">
      <alignment horizontal="center" vertical="center"/>
    </xf>
    <xf numFmtId="189" fontId="301" fillId="0" borderId="0" xfId="1565" applyNumberFormat="1" applyFont="1" applyFill="1" applyBorder="1" applyAlignment="1">
      <alignment horizontal="center" vertical="center"/>
    </xf>
    <xf numFmtId="189" fontId="300" fillId="0" borderId="0" xfId="1565" applyNumberFormat="1" applyFont="1" applyFill="1" applyBorder="1" applyAlignment="1">
      <alignment horizontal="center" vertical="center"/>
    </xf>
    <xf numFmtId="189" fontId="290" fillId="0" borderId="0" xfId="1108" applyNumberFormat="1" applyFont="1" applyFill="1" applyBorder="1" applyAlignment="1">
      <alignment horizontal="center" vertical="center"/>
    </xf>
    <xf numFmtId="189" fontId="300" fillId="0" borderId="13" xfId="1108" applyNumberFormat="1" applyFont="1" applyFill="1" applyBorder="1" applyAlignment="1">
      <alignment horizontal="center" vertical="center"/>
    </xf>
    <xf numFmtId="189" fontId="290" fillId="0" borderId="13" xfId="1108" applyNumberFormat="1" applyFont="1" applyFill="1" applyBorder="1" applyAlignment="1">
      <alignment horizontal="center" vertical="center"/>
    </xf>
    <xf numFmtId="169" fontId="300" fillId="0" borderId="0" xfId="1108" applyNumberFormat="1" applyFont="1" applyFill="1" applyBorder="1" applyAlignment="1">
      <alignment horizontal="center" vertical="center"/>
    </xf>
    <xf numFmtId="189" fontId="289" fillId="0" borderId="13" xfId="1108" applyNumberFormat="1" applyFont="1" applyFill="1" applyBorder="1" applyAlignment="1">
      <alignment horizontal="center" vertical="center"/>
    </xf>
    <xf numFmtId="169" fontId="239" fillId="27" borderId="1" xfId="1112" applyNumberFormat="1" applyFont="1" applyFill="1" applyBorder="1" applyAlignment="1">
      <alignment horizontal="right" vertical="center" wrapText="1"/>
    </xf>
    <xf numFmtId="169" fontId="239" fillId="27" borderId="1" xfId="1112" applyNumberFormat="1" applyFont="1" applyFill="1" applyBorder="1" applyAlignment="1">
      <alignment horizontal="center" vertical="center" wrapText="1"/>
    </xf>
    <xf numFmtId="189" fontId="240" fillId="27" borderId="1" xfId="1112" quotePrefix="1" applyNumberFormat="1" applyFont="1" applyFill="1" applyBorder="1" applyAlignment="1">
      <alignment horizontal="center" vertical="center" wrapText="1"/>
    </xf>
    <xf numFmtId="189" fontId="240" fillId="27" borderId="1" xfId="1112" quotePrefix="1" applyNumberFormat="1" applyFont="1" applyFill="1" applyBorder="1" applyAlignment="1">
      <alignment horizontal="right" vertical="center" wrapText="1"/>
    </xf>
    <xf numFmtId="169" fontId="240" fillId="27" borderId="1" xfId="1112" quotePrefix="1" applyNumberFormat="1" applyFont="1" applyFill="1" applyBorder="1" applyAlignment="1">
      <alignment horizontal="right" vertical="center" wrapText="1"/>
    </xf>
    <xf numFmtId="189" fontId="240" fillId="27" borderId="1" xfId="1112" applyNumberFormat="1" applyFont="1" applyFill="1" applyBorder="1" applyAlignment="1">
      <alignment horizontal="center" vertical="center" wrapText="1"/>
    </xf>
    <xf numFmtId="189" fontId="239" fillId="27" borderId="1" xfId="1112" quotePrefix="1" applyNumberFormat="1" applyFont="1" applyFill="1" applyBorder="1" applyAlignment="1">
      <alignment horizontal="center" vertical="center" wrapText="1"/>
    </xf>
    <xf numFmtId="189" fontId="239" fillId="27" borderId="1" xfId="1112" applyNumberFormat="1" applyFont="1" applyFill="1" applyBorder="1" applyAlignment="1">
      <alignment horizontal="center" vertical="center"/>
    </xf>
    <xf numFmtId="0" fontId="2" fillId="4" borderId="1" xfId="1565" applyFont="1" applyFill="1" applyBorder="1" applyAlignment="1">
      <alignment horizontal="center" vertical="center"/>
    </xf>
    <xf numFmtId="0" fontId="7" fillId="4" borderId="1" xfId="1565" applyFont="1" applyFill="1" applyBorder="1" applyAlignment="1">
      <alignment vertical="center"/>
    </xf>
    <xf numFmtId="169" fontId="2" fillId="4" borderId="1" xfId="1112" applyNumberFormat="1" applyFont="1" applyFill="1" applyBorder="1" applyAlignment="1">
      <alignment horizontal="center" vertical="center"/>
    </xf>
    <xf numFmtId="3" fontId="2" fillId="4" borderId="1" xfId="1112" applyNumberFormat="1" applyFont="1" applyFill="1" applyBorder="1" applyAlignment="1">
      <alignment horizontal="right" vertical="center"/>
    </xf>
    <xf numFmtId="189" fontId="2" fillId="4" borderId="1" xfId="1112" applyNumberFormat="1" applyFont="1" applyFill="1" applyBorder="1" applyAlignment="1">
      <alignment horizontal="center" vertical="center"/>
    </xf>
    <xf numFmtId="169" fontId="239" fillId="4" borderId="1" xfId="1108" applyNumberFormat="1" applyFont="1" applyFill="1" applyBorder="1" applyAlignment="1">
      <alignment horizontal="center" vertical="center" wrapText="1"/>
    </xf>
    <xf numFmtId="0" fontId="289" fillId="0" borderId="0" xfId="1565" applyFont="1" applyFill="1" applyAlignment="1">
      <alignment vertical="center"/>
    </xf>
    <xf numFmtId="169" fontId="289" fillId="0" borderId="0" xfId="1108" applyNumberFormat="1" applyFont="1" applyFill="1" applyAlignment="1">
      <alignment vertical="center"/>
    </xf>
    <xf numFmtId="169" fontId="289" fillId="0" borderId="0" xfId="1108" applyNumberFormat="1" applyFont="1" applyFill="1" applyAlignment="1">
      <alignment horizontal="center" vertical="center"/>
    </xf>
    <xf numFmtId="169" fontId="289" fillId="0" borderId="0" xfId="1108" applyNumberFormat="1" applyFont="1" applyFill="1" applyAlignment="1">
      <alignment horizontal="right" vertical="center"/>
    </xf>
    <xf numFmtId="189" fontId="289" fillId="0" borderId="0" xfId="1108" applyNumberFormat="1" applyFont="1" applyFill="1" applyAlignment="1">
      <alignment vertical="center"/>
    </xf>
    <xf numFmtId="189" fontId="289" fillId="0" borderId="0" xfId="1565" applyNumberFormat="1" applyFont="1" applyFill="1" applyAlignment="1">
      <alignment vertical="center"/>
    </xf>
    <xf numFmtId="189" fontId="290" fillId="0" borderId="0" xfId="1565" applyNumberFormat="1" applyFont="1" applyFill="1" applyAlignment="1">
      <alignment vertical="center"/>
    </xf>
    <xf numFmtId="0" fontId="290" fillId="0" borderId="0" xfId="1565" applyFont="1" applyFill="1" applyAlignment="1">
      <alignment vertical="center"/>
    </xf>
    <xf numFmtId="189" fontId="289" fillId="0" borderId="0" xfId="1108" applyNumberFormat="1" applyFont="1" applyFill="1" applyAlignment="1">
      <alignment horizontal="center" vertical="center"/>
    </xf>
    <xf numFmtId="189" fontId="289" fillId="0" borderId="9" xfId="1108" applyNumberFormat="1" applyFont="1" applyFill="1" applyBorder="1" applyAlignment="1">
      <alignment horizontal="center" vertical="center"/>
    </xf>
    <xf numFmtId="304" fontId="290" fillId="0" borderId="1" xfId="1108" applyNumberFormat="1" applyFont="1" applyFill="1" applyBorder="1" applyAlignment="1">
      <alignment vertical="center"/>
    </xf>
    <xf numFmtId="301" fontId="290" fillId="0" borderId="1" xfId="1565" applyNumberFormat="1" applyFont="1" applyFill="1" applyBorder="1" applyAlignment="1">
      <alignment vertical="center"/>
    </xf>
    <xf numFmtId="0" fontId="286" fillId="0" borderId="1" xfId="1565" applyFont="1" applyFill="1" applyBorder="1" applyAlignment="1">
      <alignment vertical="center"/>
    </xf>
    <xf numFmtId="2" fontId="286" fillId="0" borderId="1" xfId="1565" applyNumberFormat="1" applyFont="1" applyFill="1" applyBorder="1" applyAlignment="1">
      <alignment horizontal="right" vertical="center"/>
    </xf>
    <xf numFmtId="169" fontId="286" fillId="0" borderId="1" xfId="1144" applyNumberFormat="1" applyFont="1" applyFill="1" applyBorder="1" applyAlignment="1">
      <alignment horizontal="center" vertical="center"/>
    </xf>
    <xf numFmtId="279" fontId="286" fillId="0" borderId="1" xfId="1142" applyNumberFormat="1" applyFont="1" applyFill="1" applyBorder="1" applyAlignment="1">
      <alignment vertical="center"/>
    </xf>
    <xf numFmtId="209" fontId="286" fillId="0" borderId="1" xfId="1142" applyNumberFormat="1" applyFont="1" applyFill="1" applyBorder="1" applyAlignment="1">
      <alignment vertical="center"/>
    </xf>
    <xf numFmtId="4" fontId="290" fillId="0" borderId="1" xfId="1565" applyNumberFormat="1" applyFont="1" applyFill="1" applyBorder="1" applyAlignment="1">
      <alignment vertical="center"/>
    </xf>
    <xf numFmtId="0" fontId="0" fillId="0" borderId="0" xfId="0" applyFont="1" applyAlignment="1">
      <alignment vertical="center"/>
    </xf>
    <xf numFmtId="0" fontId="286" fillId="0" borderId="1" xfId="1565" applyFont="1" applyFill="1" applyBorder="1" applyAlignment="1">
      <alignment horizontal="right" vertical="center"/>
    </xf>
    <xf numFmtId="4" fontId="286" fillId="0" borderId="1" xfId="1565" applyNumberFormat="1" applyFont="1" applyFill="1" applyBorder="1" applyAlignment="1">
      <alignment horizontal="right" vertical="center"/>
    </xf>
    <xf numFmtId="209" fontId="286" fillId="0" borderId="1" xfId="1142" applyNumberFormat="1" applyFont="1" applyFill="1" applyBorder="1" applyAlignment="1">
      <alignment horizontal="right" vertical="center"/>
    </xf>
    <xf numFmtId="4" fontId="286" fillId="0" borderId="1" xfId="1658" applyNumberFormat="1" applyFont="1" applyFill="1" applyBorder="1" applyAlignment="1">
      <alignment horizontal="right" vertical="center"/>
    </xf>
    <xf numFmtId="4" fontId="286" fillId="0" borderId="1" xfId="1659" applyNumberFormat="1" applyFont="1" applyFill="1" applyBorder="1" applyAlignment="1">
      <alignment horizontal="right" vertical="center"/>
    </xf>
    <xf numFmtId="169" fontId="289" fillId="0" borderId="1" xfId="1108" applyNumberFormat="1" applyFont="1" applyFill="1" applyBorder="1" applyAlignment="1">
      <alignment vertical="center"/>
    </xf>
    <xf numFmtId="169" fontId="290" fillId="0" borderId="1" xfId="1108" applyNumberFormat="1" applyFont="1" applyFill="1" applyBorder="1" applyAlignment="1">
      <alignment vertical="center"/>
    </xf>
    <xf numFmtId="169" fontId="290" fillId="0" borderId="1" xfId="1108" applyNumberFormat="1" applyFont="1" applyFill="1" applyBorder="1" applyAlignment="1">
      <alignment horizontal="left" vertical="center"/>
    </xf>
    <xf numFmtId="0" fontId="289" fillId="4" borderId="1" xfId="1565" applyFont="1" applyFill="1" applyBorder="1" applyAlignment="1">
      <alignment horizontal="center" vertical="center"/>
    </xf>
    <xf numFmtId="0" fontId="289" fillId="4" borderId="1" xfId="1565" applyFont="1" applyFill="1" applyBorder="1" applyAlignment="1">
      <alignment horizontal="left" vertical="center"/>
    </xf>
    <xf numFmtId="169" fontId="289" fillId="4" borderId="1" xfId="1108" applyNumberFormat="1" applyFont="1" applyFill="1" applyBorder="1" applyAlignment="1">
      <alignment vertical="center"/>
    </xf>
    <xf numFmtId="0" fontId="295" fillId="0" borderId="0" xfId="0" applyFont="1" applyAlignment="1">
      <alignment vertical="center"/>
    </xf>
    <xf numFmtId="0" fontId="292" fillId="0" borderId="1" xfId="1565" applyFont="1" applyFill="1" applyBorder="1" applyAlignment="1">
      <alignment vertical="center"/>
    </xf>
    <xf numFmtId="169" fontId="290" fillId="0" borderId="1" xfId="1040" applyNumberFormat="1" applyFont="1" applyFill="1" applyBorder="1" applyAlignment="1">
      <alignment horizontal="center" vertical="center"/>
    </xf>
    <xf numFmtId="0" fontId="297" fillId="0" borderId="1" xfId="1565" applyFont="1" applyFill="1" applyBorder="1" applyAlignment="1">
      <alignment vertical="center"/>
    </xf>
    <xf numFmtId="4" fontId="297" fillId="0" borderId="1" xfId="1660" applyNumberFormat="1" applyFont="1" applyFill="1" applyBorder="1" applyAlignment="1">
      <alignment horizontal="right" vertical="center"/>
    </xf>
    <xf numFmtId="169" fontId="297" fillId="0" borderId="1" xfId="1144" applyNumberFormat="1" applyFont="1" applyFill="1" applyBorder="1" applyAlignment="1">
      <alignment horizontal="center" vertical="center"/>
    </xf>
    <xf numFmtId="209" fontId="297" fillId="0" borderId="1" xfId="1142" applyNumberFormat="1" applyFont="1" applyFill="1" applyBorder="1" applyAlignment="1">
      <alignment vertical="center"/>
    </xf>
    <xf numFmtId="0" fontId="297" fillId="0" borderId="1" xfId="1565" applyFont="1" applyFill="1" applyBorder="1" applyAlignment="1">
      <alignment horizontal="left" vertical="center"/>
    </xf>
    <xf numFmtId="4" fontId="297" fillId="0" borderId="1" xfId="1659" applyNumberFormat="1" applyFont="1" applyFill="1" applyBorder="1" applyAlignment="1">
      <alignment horizontal="right" vertical="center"/>
    </xf>
    <xf numFmtId="0" fontId="298" fillId="0" borderId="1" xfId="1565" applyFont="1" applyFill="1" applyBorder="1" applyAlignment="1">
      <alignment horizontal="left" vertical="center"/>
    </xf>
    <xf numFmtId="169" fontId="297" fillId="0" borderId="1" xfId="1040" applyNumberFormat="1" applyFont="1" applyFill="1" applyBorder="1" applyAlignment="1">
      <alignment horizontal="right" vertical="center"/>
    </xf>
    <xf numFmtId="0" fontId="297" fillId="0" borderId="1" xfId="1574" applyFont="1" applyFill="1" applyBorder="1" applyAlignment="1">
      <alignment vertical="center"/>
    </xf>
    <xf numFmtId="0" fontId="297" fillId="0" borderId="1" xfId="1574" applyFont="1" applyFill="1" applyBorder="1" applyAlignment="1">
      <alignment horizontal="center" vertical="center"/>
    </xf>
    <xf numFmtId="4" fontId="290" fillId="0" borderId="1" xfId="1657" applyNumberFormat="1" applyFont="1" applyFill="1" applyBorder="1" applyAlignment="1">
      <alignment horizontal="right" vertical="center"/>
    </xf>
    <xf numFmtId="169" fontId="297" fillId="0" borderId="1" xfId="1574" applyNumberFormat="1" applyFont="1" applyFill="1" applyBorder="1" applyAlignment="1">
      <alignment horizontal="center" vertical="center"/>
    </xf>
    <xf numFmtId="209" fontId="297" fillId="0" borderId="1" xfId="1574" applyNumberFormat="1" applyFont="1" applyFill="1" applyBorder="1" applyAlignment="1">
      <alignment vertical="center"/>
    </xf>
    <xf numFmtId="240" fontId="297" fillId="0" borderId="1" xfId="1142" applyNumberFormat="1" applyFont="1" applyFill="1" applyBorder="1" applyAlignment="1">
      <alignment vertical="center"/>
    </xf>
    <xf numFmtId="0" fontId="285" fillId="0" borderId="0" xfId="0" applyFont="1" applyAlignment="1">
      <alignment vertical="center"/>
    </xf>
    <xf numFmtId="0" fontId="0" fillId="0" borderId="0" xfId="0" applyAlignment="1">
      <alignment vertical="center"/>
    </xf>
    <xf numFmtId="169" fontId="290" fillId="0" borderId="0" xfId="1108" applyNumberFormat="1" applyFont="1" applyFill="1" applyAlignment="1">
      <alignment vertical="center"/>
    </xf>
    <xf numFmtId="169" fontId="290" fillId="0" borderId="0" xfId="1108" applyNumberFormat="1" applyFont="1" applyFill="1" applyAlignment="1">
      <alignment horizontal="center" vertical="center"/>
    </xf>
    <xf numFmtId="169" fontId="290" fillId="0" borderId="0" xfId="1108" applyNumberFormat="1" applyFont="1" applyFill="1" applyAlignment="1">
      <alignment horizontal="right" vertical="center"/>
    </xf>
    <xf numFmtId="189" fontId="290" fillId="0" borderId="0" xfId="1108" applyNumberFormat="1" applyFont="1" applyFill="1" applyAlignment="1">
      <alignment vertical="center"/>
    </xf>
    <xf numFmtId="189" fontId="239" fillId="0" borderId="0" xfId="1565" applyNumberFormat="1" applyFont="1" applyFill="1" applyBorder="1" applyAlignment="1">
      <alignment horizontal="center" vertical="center" wrapText="1"/>
    </xf>
    <xf numFmtId="0" fontId="239" fillId="0" borderId="0" xfId="1565" applyFont="1" applyFill="1" applyAlignment="1">
      <alignment vertical="center"/>
    </xf>
    <xf numFmtId="0" fontId="239" fillId="0" borderId="0" xfId="1565" applyFont="1" applyFill="1" applyAlignment="1">
      <alignment horizontal="center" vertical="center"/>
    </xf>
    <xf numFmtId="0" fontId="310" fillId="0" borderId="0" xfId="0" applyFont="1" applyAlignment="1">
      <alignment vertical="center"/>
    </xf>
    <xf numFmtId="43" fontId="239" fillId="0" borderId="0" xfId="1565" applyNumberFormat="1" applyFont="1" applyFill="1" applyAlignment="1">
      <alignment horizontal="center" vertical="center"/>
    </xf>
    <xf numFmtId="189" fontId="272" fillId="0" borderId="1" xfId="1565" applyNumberFormat="1" applyFont="1" applyFill="1" applyBorder="1" applyAlignment="1">
      <alignment horizontal="center" vertical="center"/>
    </xf>
    <xf numFmtId="43" fontId="272" fillId="0" borderId="1" xfId="1112" quotePrefix="1" applyNumberFormat="1" applyFont="1" applyFill="1" applyBorder="1" applyAlignment="1">
      <alignment horizontal="center" vertical="center" wrapText="1"/>
    </xf>
    <xf numFmtId="3" fontId="272" fillId="0" borderId="1" xfId="1112" quotePrefix="1" applyNumberFormat="1" applyFont="1" applyFill="1" applyBorder="1" applyAlignment="1">
      <alignment horizontal="right" vertical="center" wrapText="1"/>
    </xf>
    <xf numFmtId="0" fontId="272" fillId="27" borderId="1" xfId="1565" applyFont="1" applyFill="1" applyBorder="1" applyAlignment="1">
      <alignment horizontal="center" vertical="center"/>
    </xf>
    <xf numFmtId="0" fontId="272" fillId="27" borderId="1" xfId="1565" applyFont="1" applyFill="1" applyBorder="1" applyAlignment="1">
      <alignment vertical="center"/>
    </xf>
    <xf numFmtId="169" fontId="272" fillId="27" borderId="1" xfId="1112" applyNumberFormat="1" applyFont="1" applyFill="1" applyBorder="1" applyAlignment="1">
      <alignment horizontal="center" vertical="center"/>
    </xf>
    <xf numFmtId="3" fontId="272" fillId="27" borderId="1" xfId="1112" applyNumberFormat="1" applyFont="1" applyFill="1" applyBorder="1" applyAlignment="1">
      <alignment horizontal="right" vertical="center"/>
    </xf>
    <xf numFmtId="43" fontId="204" fillId="27" borderId="1" xfId="967" applyNumberFormat="1" applyFont="1" applyFill="1" applyBorder="1" applyAlignment="1">
      <alignment horizontal="center" vertical="center"/>
    </xf>
    <xf numFmtId="308" fontId="311" fillId="0" borderId="1" xfId="1126" applyNumberFormat="1" applyFont="1" applyBorder="1"/>
    <xf numFmtId="0" fontId="311" fillId="0" borderId="1" xfId="1564" applyFont="1" applyBorder="1"/>
    <xf numFmtId="0" fontId="239" fillId="0" borderId="1" xfId="1565" applyFont="1" applyFill="1" applyBorder="1" applyAlignment="1">
      <alignment horizontal="center"/>
    </xf>
    <xf numFmtId="0" fontId="239" fillId="0" borderId="1" xfId="1565" applyFont="1" applyFill="1" applyBorder="1" applyAlignment="1"/>
    <xf numFmtId="169" fontId="239" fillId="0" borderId="1" xfId="1112" applyNumberFormat="1" applyFont="1" applyFill="1" applyBorder="1" applyAlignment="1">
      <alignment horizontal="center"/>
    </xf>
    <xf numFmtId="169" fontId="239" fillId="0" borderId="1" xfId="1112" applyNumberFormat="1" applyFont="1" applyFill="1" applyBorder="1" applyAlignment="1">
      <alignment horizontal="right"/>
    </xf>
    <xf numFmtId="189" fontId="239" fillId="0" borderId="1" xfId="1112" applyNumberFormat="1" applyFont="1" applyFill="1" applyBorder="1" applyAlignment="1">
      <alignment horizontal="center"/>
    </xf>
    <xf numFmtId="0" fontId="311" fillId="0" borderId="1" xfId="0" applyFont="1" applyBorder="1"/>
    <xf numFmtId="0" fontId="0" fillId="0" borderId="0" xfId="0"/>
    <xf numFmtId="0" fontId="311" fillId="0" borderId="1" xfId="0" applyFont="1" applyBorder="1" applyAlignment="1">
      <alignment wrapText="1"/>
    </xf>
    <xf numFmtId="262" fontId="311" fillId="0" borderId="1" xfId="967" applyNumberFormat="1" applyFont="1" applyBorder="1"/>
    <xf numFmtId="175" fontId="311" fillId="0" borderId="1" xfId="967" applyNumberFormat="1" applyFont="1" applyBorder="1"/>
    <xf numFmtId="0" fontId="312" fillId="0" borderId="1" xfId="1609" applyFont="1" applyBorder="1" applyAlignment="1">
      <alignment vertical="center"/>
    </xf>
    <xf numFmtId="175" fontId="314" fillId="0" borderId="0" xfId="967" applyNumberFormat="1" applyFont="1"/>
    <xf numFmtId="0" fontId="250" fillId="0" borderId="1" xfId="1565" applyFont="1" applyFill="1" applyBorder="1" applyAlignment="1">
      <alignment vertical="center"/>
    </xf>
    <xf numFmtId="43" fontId="324" fillId="0" borderId="0" xfId="967" applyFont="1"/>
    <xf numFmtId="0" fontId="325" fillId="0" borderId="0" xfId="0" applyFont="1" applyAlignment="1">
      <alignment vertical="center"/>
    </xf>
    <xf numFmtId="189" fontId="2" fillId="0" borderId="1" xfId="110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5" fontId="2" fillId="0" borderId="0" xfId="967" applyNumberFormat="1" applyFont="1" applyFill="1" applyBorder="1" applyAlignment="1">
      <alignment horizontal="center" vertical="center" wrapText="1"/>
    </xf>
    <xf numFmtId="0" fontId="2"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1561"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5" fontId="7" fillId="0" borderId="1" xfId="967" applyNumberFormat="1" applyFont="1" applyFill="1" applyBorder="1" applyAlignment="1">
      <alignment horizontal="center" vertical="center" wrapText="1"/>
    </xf>
    <xf numFmtId="175" fontId="7" fillId="0" borderId="0" xfId="967" applyNumberFormat="1" applyFont="1" applyFill="1" applyBorder="1" applyAlignment="1">
      <alignment horizontal="center" vertical="center" wrapText="1"/>
    </xf>
    <xf numFmtId="0" fontId="9" fillId="0" borderId="1" xfId="0" quotePrefix="1" applyFont="1" applyFill="1" applyBorder="1" applyAlignment="1">
      <alignment horizontal="center" vertical="center"/>
    </xf>
    <xf numFmtId="0" fontId="9" fillId="0" borderId="1" xfId="0" applyFont="1" applyFill="1" applyBorder="1" applyAlignment="1">
      <alignment vertical="center" wrapText="1"/>
    </xf>
    <xf numFmtId="0" fontId="9" fillId="0" borderId="1" xfId="1638" applyFont="1" applyFill="1" applyBorder="1" applyAlignment="1">
      <alignment vertical="center" wrapText="1"/>
    </xf>
    <xf numFmtId="0" fontId="233" fillId="0" borderId="0" xfId="0" applyFont="1" applyFill="1" applyAlignment="1">
      <alignment horizontal="center"/>
    </xf>
    <xf numFmtId="0" fontId="231" fillId="0" borderId="0" xfId="0" applyFont="1" applyFill="1"/>
    <xf numFmtId="0" fontId="199" fillId="0" borderId="0" xfId="0" applyFont="1" applyFill="1" applyAlignment="1">
      <alignment horizontal="right" vertical="center"/>
    </xf>
    <xf numFmtId="0" fontId="2" fillId="0" borderId="0" xfId="0" applyFont="1" applyFill="1" applyAlignment="1">
      <alignment horizontal="center" vertical="center"/>
    </xf>
    <xf numFmtId="189" fontId="2" fillId="0" borderId="0" xfId="1109" applyNumberFormat="1" applyFont="1" applyFill="1" applyBorder="1" applyAlignment="1">
      <alignment horizontal="center" vertical="center" wrapText="1"/>
    </xf>
    <xf numFmtId="0" fontId="2" fillId="0" borderId="0" xfId="0" applyFont="1" applyFill="1" applyAlignment="1">
      <alignment vertical="center"/>
    </xf>
    <xf numFmtId="189" fontId="231" fillId="0" borderId="0" xfId="0" applyNumberFormat="1" applyFont="1" applyFill="1" applyAlignment="1">
      <alignment horizontal="center" vertical="center"/>
    </xf>
    <xf numFmtId="0" fontId="231" fillId="0" borderId="0" xfId="0" applyFont="1" applyFill="1" applyAlignment="1">
      <alignment horizontal="center" vertical="center"/>
    </xf>
    <xf numFmtId="0" fontId="231" fillId="0" borderId="0" xfId="0" applyFont="1" applyFill="1" applyAlignment="1">
      <alignment vertical="center"/>
    </xf>
    <xf numFmtId="189" fontId="231" fillId="0" borderId="0" xfId="0" applyNumberFormat="1" applyFont="1" applyFill="1" applyAlignment="1">
      <alignment vertical="center"/>
    </xf>
    <xf numFmtId="189" fontId="7" fillId="0" borderId="1" xfId="1109"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89" fontId="9" fillId="0" borderId="1" xfId="1109" applyNumberFormat="1" applyFont="1" applyFill="1" applyBorder="1" applyAlignment="1">
      <alignment horizontal="center" vertical="center" wrapText="1"/>
    </xf>
    <xf numFmtId="175" fontId="9" fillId="0" borderId="1" xfId="967" applyNumberFormat="1" applyFont="1" applyFill="1" applyBorder="1" applyAlignment="1">
      <alignment vertical="center"/>
    </xf>
    <xf numFmtId="0" fontId="8" fillId="0" borderId="0" xfId="0" applyFont="1" applyFill="1"/>
    <xf numFmtId="175" fontId="2" fillId="0" borderId="1" xfId="967" applyNumberFormat="1" applyFont="1" applyFill="1" applyBorder="1" applyAlignment="1">
      <alignment vertical="center"/>
    </xf>
    <xf numFmtId="175" fontId="231" fillId="0" borderId="0" xfId="967" applyNumberFormat="1" applyFont="1" applyFill="1" applyAlignment="1">
      <alignment vertical="center"/>
    </xf>
    <xf numFmtId="175" fontId="8" fillId="0" borderId="0" xfId="967" applyNumberFormat="1" applyFont="1" applyFill="1" applyAlignment="1">
      <alignment vertical="center"/>
    </xf>
    <xf numFmtId="189" fontId="8" fillId="0" borderId="1" xfId="1109" applyNumberFormat="1" applyFont="1" applyFill="1" applyBorder="1" applyAlignment="1">
      <alignment vertical="center" wrapText="1"/>
    </xf>
    <xf numFmtId="189" fontId="8" fillId="0" borderId="0" xfId="1109" applyNumberFormat="1" applyFont="1" applyFill="1"/>
    <xf numFmtId="189" fontId="8" fillId="0" borderId="0" xfId="0" applyNumberFormat="1" applyFont="1" applyFill="1" applyAlignment="1">
      <alignment vertical="center"/>
    </xf>
    <xf numFmtId="0" fontId="207" fillId="0" borderId="0" xfId="0" applyFont="1" applyFill="1" applyAlignment="1">
      <alignment vertical="center"/>
    </xf>
    <xf numFmtId="189" fontId="2" fillId="0" borderId="32" xfId="1109" applyNumberFormat="1" applyFont="1" applyFill="1" applyBorder="1" applyAlignment="1">
      <alignment horizontal="center" vertical="center" wrapText="1"/>
    </xf>
    <xf numFmtId="3" fontId="2" fillId="0" borderId="1" xfId="967" applyNumberFormat="1" applyFont="1" applyFill="1" applyBorder="1" applyAlignment="1">
      <alignment horizontal="center" vertical="center" wrapText="1"/>
    </xf>
    <xf numFmtId="0" fontId="8" fillId="0" borderId="0" xfId="0" applyFont="1" applyFill="1" applyAlignment="1">
      <alignment horizontal="center" vertical="center"/>
    </xf>
    <xf numFmtId="175" fontId="2" fillId="0" borderId="1" xfId="1005" applyNumberFormat="1" applyFont="1" applyFill="1" applyBorder="1" applyAlignment="1">
      <alignment horizontal="center" vertical="center" wrapText="1"/>
    </xf>
    <xf numFmtId="0" fontId="8" fillId="0" borderId="1" xfId="0" applyFont="1" applyFill="1" applyBorder="1" applyAlignment="1">
      <alignment horizontal="center" vertical="center"/>
    </xf>
    <xf numFmtId="175" fontId="2" fillId="0" borderId="1" xfId="0" applyNumberFormat="1" applyFont="1" applyFill="1" applyBorder="1" applyAlignment="1">
      <alignment vertical="center"/>
    </xf>
    <xf numFmtId="0" fontId="2" fillId="0" borderId="1" xfId="0" quotePrefix="1" applyFont="1" applyFill="1" applyBorder="1" applyAlignment="1">
      <alignment horizontal="center" vertical="center"/>
    </xf>
    <xf numFmtId="0" fontId="8" fillId="0" borderId="5" xfId="0" quotePrefix="1" applyFont="1" applyFill="1" applyBorder="1" applyAlignment="1">
      <alignment horizontal="center" vertical="center"/>
    </xf>
    <xf numFmtId="0" fontId="8" fillId="0" borderId="5" xfId="0" applyFont="1" applyFill="1" applyBorder="1" applyAlignment="1">
      <alignment horizontal="right" vertical="center"/>
    </xf>
    <xf numFmtId="0" fontId="8" fillId="0" borderId="57" xfId="0" quotePrefix="1" applyFont="1" applyFill="1" applyBorder="1" applyAlignment="1">
      <alignment horizontal="center" vertical="center"/>
    </xf>
    <xf numFmtId="0" fontId="8" fillId="0" borderId="57" xfId="0" applyFont="1" applyFill="1" applyBorder="1" applyAlignment="1">
      <alignment horizontal="right" vertical="center"/>
    </xf>
    <xf numFmtId="175" fontId="199" fillId="0" borderId="0" xfId="1069" applyNumberFormat="1" applyFont="1" applyFill="1"/>
    <xf numFmtId="175" fontId="201" fillId="0" borderId="0" xfId="1069" applyNumberFormat="1" applyFont="1" applyFill="1"/>
    <xf numFmtId="0" fontId="199" fillId="0" borderId="0" xfId="0" applyFont="1" applyFill="1" applyAlignment="1"/>
    <xf numFmtId="0" fontId="199" fillId="0" borderId="0" xfId="0" applyFont="1" applyFill="1"/>
    <xf numFmtId="0" fontId="201" fillId="0" borderId="0" xfId="0" applyFont="1" applyFill="1" applyAlignment="1">
      <alignment vertical="center"/>
    </xf>
    <xf numFmtId="0" fontId="8" fillId="0" borderId="0" xfId="1045" applyNumberFormat="1" applyFont="1" applyFill="1" applyAlignment="1">
      <alignment horizontal="center"/>
    </xf>
    <xf numFmtId="0" fontId="9" fillId="0" borderId="0" xfId="928" applyFont="1" applyFill="1"/>
    <xf numFmtId="0" fontId="199" fillId="0" borderId="0" xfId="0" applyFont="1" applyFill="1" applyAlignment="1">
      <alignment horizontal="center"/>
    </xf>
    <xf numFmtId="0" fontId="201" fillId="0" borderId="0" xfId="0" applyFont="1" applyFill="1" applyAlignment="1">
      <alignment horizontal="center" vertical="center"/>
    </xf>
    <xf numFmtId="0" fontId="199" fillId="0" borderId="1" xfId="0" applyFont="1" applyFill="1" applyBorder="1" applyAlignment="1">
      <alignment horizontal="center"/>
    </xf>
    <xf numFmtId="0" fontId="199" fillId="0" borderId="1" xfId="0" applyFont="1" applyFill="1" applyBorder="1"/>
    <xf numFmtId="175" fontId="199" fillId="0" borderId="1" xfId="1069" applyNumberFormat="1" applyFont="1" applyFill="1" applyBorder="1"/>
    <xf numFmtId="175" fontId="201" fillId="0" borderId="1" xfId="1069" applyNumberFormat="1" applyFont="1" applyFill="1" applyBorder="1" applyAlignment="1">
      <alignment vertical="center"/>
    </xf>
    <xf numFmtId="0" fontId="257" fillId="0" borderId="0" xfId="0" applyFont="1" applyFill="1" applyAlignment="1">
      <alignment vertical="center"/>
    </xf>
    <xf numFmtId="0" fontId="256" fillId="0" borderId="1" xfId="0" applyFont="1" applyFill="1" applyBorder="1" applyAlignment="1">
      <alignment horizontal="center" vertical="center"/>
    </xf>
    <xf numFmtId="0" fontId="256" fillId="0" borderId="1" xfId="0" applyFont="1" applyFill="1" applyBorder="1" applyAlignment="1">
      <alignment vertical="center" wrapText="1"/>
    </xf>
    <xf numFmtId="175" fontId="199" fillId="0" borderId="1" xfId="967" applyNumberFormat="1" applyFont="1" applyFill="1" applyBorder="1" applyAlignment="1">
      <alignment vertical="center"/>
    </xf>
    <xf numFmtId="175" fontId="256" fillId="0" borderId="1" xfId="967" applyNumberFormat="1" applyFont="1" applyFill="1" applyBorder="1" applyAlignment="1">
      <alignment vertical="center"/>
    </xf>
    <xf numFmtId="0" fontId="258" fillId="0" borderId="0" xfId="0" applyFont="1" applyFill="1" applyAlignment="1">
      <alignment vertical="center"/>
    </xf>
    <xf numFmtId="0" fontId="256" fillId="0" borderId="0" xfId="0" applyFont="1" applyFill="1" applyAlignment="1">
      <alignment vertical="center"/>
    </xf>
    <xf numFmtId="0" fontId="201" fillId="0" borderId="1" xfId="0" applyFont="1" applyFill="1" applyBorder="1" applyAlignment="1">
      <alignment vertical="center" wrapText="1"/>
    </xf>
    <xf numFmtId="175" fontId="2" fillId="0" borderId="0" xfId="999" applyNumberFormat="1" applyFont="1" applyFill="1" applyBorder="1" applyAlignment="1">
      <alignment horizontal="center" vertical="center" wrapText="1"/>
    </xf>
    <xf numFmtId="0" fontId="275" fillId="0" borderId="1" xfId="1561" applyFont="1" applyFill="1" applyBorder="1" applyAlignment="1">
      <alignment vertical="center" wrapText="1"/>
    </xf>
    <xf numFmtId="175" fontId="9" fillId="0" borderId="1" xfId="967" applyNumberFormat="1" applyFont="1" applyFill="1" applyBorder="1" applyAlignment="1">
      <alignment horizontal="right" vertical="center" wrapText="1"/>
    </xf>
    <xf numFmtId="0" fontId="275" fillId="0" borderId="1" xfId="1638" applyFont="1" applyFill="1" applyBorder="1" applyAlignment="1">
      <alignment vertical="center" wrapText="1"/>
    </xf>
    <xf numFmtId="0" fontId="9" fillId="0" borderId="1" xfId="1638" quotePrefix="1" applyFont="1" applyFill="1" applyBorder="1" applyAlignment="1">
      <alignment vertical="center" wrapText="1"/>
    </xf>
    <xf numFmtId="0" fontId="7" fillId="0" borderId="1" xfId="1561" applyFont="1" applyFill="1" applyBorder="1" applyAlignment="1">
      <alignment vertical="center" wrapText="1"/>
    </xf>
    <xf numFmtId="175" fontId="2" fillId="0" borderId="5" xfId="999" applyNumberFormat="1" applyFont="1" applyFill="1" applyBorder="1" applyAlignment="1">
      <alignment vertical="center" wrapText="1"/>
    </xf>
    <xf numFmtId="0" fontId="2" fillId="0" borderId="0" xfId="1561" applyFont="1" applyFill="1" applyAlignment="1">
      <alignment vertical="center" wrapText="1"/>
    </xf>
    <xf numFmtId="174" fontId="8" fillId="0" borderId="0" xfId="1035" applyNumberFormat="1" applyFont="1" applyFill="1" applyAlignment="1">
      <alignment vertical="center" wrapText="1"/>
    </xf>
    <xf numFmtId="175" fontId="8" fillId="0" borderId="0" xfId="967" applyNumberFormat="1" applyFont="1" applyFill="1" applyAlignment="1">
      <alignment vertical="center" wrapText="1"/>
    </xf>
    <xf numFmtId="175" fontId="8" fillId="0" borderId="0" xfId="999" applyNumberFormat="1" applyFont="1" applyFill="1" applyAlignment="1">
      <alignment vertical="center" wrapText="1"/>
    </xf>
    <xf numFmtId="0" fontId="8" fillId="0" borderId="0" xfId="1561" applyFont="1" applyFill="1" applyAlignment="1">
      <alignment vertical="center" wrapText="1"/>
    </xf>
    <xf numFmtId="175" fontId="8" fillId="0" borderId="0" xfId="1001" applyNumberFormat="1" applyFont="1" applyFill="1" applyAlignment="1">
      <alignment vertical="center" wrapText="1"/>
    </xf>
    <xf numFmtId="0" fontId="231" fillId="0" borderId="0" xfId="1561" applyFont="1" applyFill="1" applyAlignment="1">
      <alignment vertical="center" wrapText="1"/>
    </xf>
    <xf numFmtId="0" fontId="2" fillId="0" borderId="0" xfId="1561" applyFont="1" applyFill="1" applyAlignment="1">
      <alignment horizontal="center" vertical="center" wrapText="1"/>
    </xf>
    <xf numFmtId="175" fontId="8" fillId="0" borderId="0" xfId="1561" applyNumberFormat="1" applyFont="1" applyFill="1" applyAlignment="1">
      <alignment vertical="center" wrapText="1"/>
    </xf>
    <xf numFmtId="0" fontId="8" fillId="0" borderId="0" xfId="1561" applyFont="1" applyFill="1" applyAlignment="1">
      <alignment horizontal="center" vertical="center" wrapText="1"/>
    </xf>
    <xf numFmtId="0" fontId="8" fillId="0" borderId="0" xfId="930" applyFont="1" applyFill="1" applyAlignment="1">
      <alignment horizontal="center" vertical="center" wrapText="1"/>
    </xf>
    <xf numFmtId="0" fontId="8" fillId="0" borderId="0" xfId="930" applyFont="1" applyFill="1" applyAlignment="1">
      <alignment vertical="center" wrapText="1"/>
    </xf>
    <xf numFmtId="0" fontId="231" fillId="0" borderId="0" xfId="930" applyFont="1" applyFill="1" applyAlignment="1">
      <alignment vertical="center" wrapText="1"/>
    </xf>
    <xf numFmtId="175" fontId="8" fillId="0" borderId="0" xfId="930" applyNumberFormat="1" applyFont="1" applyFill="1" applyAlignment="1">
      <alignment vertical="center" wrapText="1"/>
    </xf>
    <xf numFmtId="0" fontId="8" fillId="0" borderId="0" xfId="1561" applyFont="1" applyFill="1" applyBorder="1" applyAlignment="1">
      <alignment horizontal="center" vertical="center" wrapText="1"/>
    </xf>
    <xf numFmtId="0" fontId="8" fillId="0" borderId="0" xfId="930" applyFont="1" applyFill="1" applyBorder="1" applyAlignment="1">
      <alignment horizontal="center" vertical="center" wrapText="1"/>
    </xf>
    <xf numFmtId="0" fontId="8" fillId="0" borderId="0" xfId="930" applyFont="1" applyFill="1" applyBorder="1" applyAlignment="1">
      <alignment vertical="center" wrapText="1"/>
    </xf>
    <xf numFmtId="175" fontId="8" fillId="0" borderId="0" xfId="1001" applyNumberFormat="1" applyFont="1" applyFill="1" applyBorder="1" applyAlignment="1">
      <alignment vertical="center" wrapText="1"/>
    </xf>
    <xf numFmtId="0" fontId="231" fillId="0" borderId="0" xfId="930" applyFont="1" applyFill="1" applyBorder="1" applyAlignment="1">
      <alignment vertical="center" wrapText="1"/>
    </xf>
    <xf numFmtId="175" fontId="8" fillId="0" borderId="0" xfId="999" applyNumberFormat="1" applyFont="1" applyFill="1" applyBorder="1" applyAlignment="1">
      <alignment horizontal="center" vertical="center" wrapText="1"/>
    </xf>
    <xf numFmtId="175" fontId="207" fillId="0" borderId="0" xfId="1561" applyNumberFormat="1" applyFont="1" applyFill="1" applyAlignment="1">
      <alignment vertical="center" wrapText="1"/>
    </xf>
    <xf numFmtId="0" fontId="7" fillId="0" borderId="1" xfId="1561" applyFont="1" applyFill="1" applyBorder="1" applyAlignment="1">
      <alignment horizontal="center" vertical="center" wrapText="1"/>
    </xf>
    <xf numFmtId="175" fontId="7" fillId="0" borderId="1" xfId="999" applyNumberFormat="1" applyFont="1" applyFill="1" applyBorder="1" applyAlignment="1">
      <alignment horizontal="center" vertical="center" wrapText="1"/>
    </xf>
    <xf numFmtId="175" fontId="2" fillId="0" borderId="0" xfId="999" applyNumberFormat="1" applyFont="1" applyFill="1" applyAlignment="1">
      <alignment horizontal="center" vertical="center" wrapText="1"/>
    </xf>
    <xf numFmtId="175" fontId="2" fillId="0" borderId="0" xfId="1561" applyNumberFormat="1" applyFont="1" applyFill="1" applyAlignment="1">
      <alignment horizontal="center" vertical="center" wrapText="1"/>
    </xf>
    <xf numFmtId="175" fontId="2" fillId="0" borderId="0" xfId="1001" applyNumberFormat="1" applyFont="1" applyFill="1" applyAlignment="1">
      <alignment horizontal="center" vertical="center" wrapText="1"/>
    </xf>
    <xf numFmtId="0" fontId="232" fillId="0" borderId="0" xfId="1561" applyFont="1" applyFill="1" applyAlignment="1">
      <alignment horizontal="center" vertical="center" wrapText="1"/>
    </xf>
    <xf numFmtId="175" fontId="232" fillId="0" borderId="0" xfId="1561" applyNumberFormat="1" applyFont="1" applyFill="1" applyAlignment="1">
      <alignment horizontal="center" vertical="center" wrapText="1"/>
    </xf>
    <xf numFmtId="175" fontId="7" fillId="0" borderId="1" xfId="999" applyNumberFormat="1" applyFont="1" applyFill="1" applyBorder="1" applyAlignment="1">
      <alignment vertical="center" wrapText="1"/>
    </xf>
    <xf numFmtId="175" fontId="7" fillId="0" borderId="1" xfId="967" applyNumberFormat="1" applyFont="1" applyFill="1" applyBorder="1" applyAlignment="1">
      <alignment vertical="center" wrapText="1"/>
    </xf>
    <xf numFmtId="175" fontId="2" fillId="0" borderId="0" xfId="1561" applyNumberFormat="1" applyFont="1" applyFill="1" applyAlignment="1">
      <alignment vertical="center" wrapText="1"/>
    </xf>
    <xf numFmtId="175" fontId="2" fillId="0" borderId="0" xfId="1001" applyNumberFormat="1" applyFont="1" applyFill="1" applyAlignment="1">
      <alignment vertical="center" wrapText="1"/>
    </xf>
    <xf numFmtId="0" fontId="232" fillId="0" borderId="0" xfId="1561" applyFont="1" applyFill="1" applyAlignment="1">
      <alignment vertical="center" wrapText="1"/>
    </xf>
    <xf numFmtId="175" fontId="232" fillId="0" borderId="0" xfId="1561" applyNumberFormat="1" applyFont="1" applyFill="1" applyAlignment="1">
      <alignment vertical="center" wrapText="1"/>
    </xf>
    <xf numFmtId="0" fontId="275" fillId="0" borderId="1" xfId="1561" applyFont="1" applyFill="1" applyBorder="1" applyAlignment="1">
      <alignment horizontal="center" vertical="center" wrapText="1"/>
    </xf>
    <xf numFmtId="175" fontId="275" fillId="0" borderId="1" xfId="999" applyNumberFormat="1" applyFont="1" applyFill="1" applyBorder="1" applyAlignment="1">
      <alignment vertical="center" wrapText="1"/>
    </xf>
    <xf numFmtId="175" fontId="275" fillId="0" borderId="1" xfId="967" applyNumberFormat="1" applyFont="1" applyFill="1" applyBorder="1" applyAlignment="1">
      <alignment vertical="center" wrapText="1"/>
    </xf>
    <xf numFmtId="175" fontId="6" fillId="0" borderId="0" xfId="967" applyNumberFormat="1" applyFont="1" applyFill="1" applyBorder="1" applyAlignment="1">
      <alignment vertical="center" wrapText="1"/>
    </xf>
    <xf numFmtId="175" fontId="228" fillId="0" borderId="0" xfId="967" applyNumberFormat="1" applyFont="1" applyFill="1" applyBorder="1" applyAlignment="1">
      <alignment vertical="center" wrapText="1"/>
    </xf>
    <xf numFmtId="0" fontId="228" fillId="0" borderId="0" xfId="1561" applyFont="1" applyFill="1" applyAlignment="1">
      <alignment vertical="center" wrapText="1"/>
    </xf>
    <xf numFmtId="175" fontId="228" fillId="0" borderId="0" xfId="1561" applyNumberFormat="1" applyFont="1" applyFill="1" applyAlignment="1">
      <alignment vertical="center" wrapText="1"/>
    </xf>
    <xf numFmtId="0" fontId="6" fillId="0" borderId="0" xfId="1561" applyFont="1" applyFill="1" applyAlignment="1">
      <alignment vertical="center" wrapText="1"/>
    </xf>
    <xf numFmtId="175" fontId="6" fillId="0" borderId="0" xfId="1561" applyNumberFormat="1" applyFont="1" applyFill="1" applyAlignment="1">
      <alignment vertical="center" wrapText="1"/>
    </xf>
    <xf numFmtId="0" fontId="9" fillId="0" borderId="0" xfId="0" applyFont="1" applyFill="1" applyAlignment="1">
      <alignment vertical="center" wrapText="1"/>
    </xf>
    <xf numFmtId="0" fontId="325" fillId="0" borderId="0" xfId="0" applyFont="1" applyFill="1" applyAlignment="1">
      <alignment vertical="center" wrapText="1"/>
    </xf>
    <xf numFmtId="175" fontId="2" fillId="0" borderId="5" xfId="967" applyNumberFormat="1" applyFont="1" applyFill="1" applyBorder="1" applyAlignment="1">
      <alignment vertical="center" wrapText="1"/>
    </xf>
    <xf numFmtId="0" fontId="276" fillId="0" borderId="1" xfId="1561" applyFont="1" applyFill="1" applyBorder="1" applyAlignment="1">
      <alignment horizontal="center" vertical="center" wrapText="1"/>
    </xf>
    <xf numFmtId="175" fontId="276" fillId="0" borderId="1" xfId="999" applyNumberFormat="1" applyFont="1" applyFill="1" applyBorder="1" applyAlignment="1">
      <alignment vertical="center" wrapText="1"/>
    </xf>
    <xf numFmtId="175" fontId="276" fillId="0" borderId="1" xfId="967" applyNumberFormat="1" applyFont="1" applyFill="1" applyBorder="1" applyAlignment="1">
      <alignment vertical="center" wrapText="1"/>
    </xf>
    <xf numFmtId="175" fontId="207" fillId="0" borderId="5" xfId="999" applyNumberFormat="1" applyFont="1" applyFill="1" applyBorder="1" applyAlignment="1">
      <alignment vertical="center" wrapText="1"/>
    </xf>
    <xf numFmtId="0" fontId="207" fillId="0" borderId="0" xfId="1561" applyFont="1" applyFill="1" applyAlignment="1">
      <alignment vertical="center" wrapText="1"/>
    </xf>
    <xf numFmtId="175" fontId="207" fillId="0" borderId="0" xfId="1001" applyNumberFormat="1" applyFont="1" applyFill="1" applyAlignment="1">
      <alignment vertical="center" wrapText="1"/>
    </xf>
    <xf numFmtId="0" fontId="319" fillId="0" borderId="0" xfId="1561" applyFont="1" applyFill="1" applyAlignment="1">
      <alignment vertical="center" wrapText="1"/>
    </xf>
    <xf numFmtId="175" fontId="319" fillId="0" borderId="0" xfId="1561" applyNumberFormat="1" applyFont="1" applyFill="1" applyAlignment="1">
      <alignment vertical="center" wrapText="1"/>
    </xf>
    <xf numFmtId="0" fontId="276" fillId="0" borderId="1" xfId="1561" applyFont="1" applyFill="1" applyBorder="1" applyAlignment="1">
      <alignment vertical="center" wrapText="1"/>
    </xf>
    <xf numFmtId="175" fontId="2" fillId="0" borderId="0" xfId="999" applyNumberFormat="1" applyFont="1" applyFill="1" applyBorder="1" applyAlignment="1">
      <alignment vertical="center" wrapText="1"/>
    </xf>
    <xf numFmtId="175" fontId="207" fillId="0" borderId="0" xfId="999" applyNumberFormat="1" applyFont="1" applyFill="1" applyAlignment="1">
      <alignment vertical="center" wrapText="1"/>
    </xf>
    <xf numFmtId="0" fontId="9" fillId="0" borderId="1" xfId="1561" applyFont="1" applyFill="1" applyBorder="1" applyAlignment="1">
      <alignment horizontal="center" vertical="center" wrapText="1"/>
    </xf>
    <xf numFmtId="175" fontId="9" fillId="0" borderId="1" xfId="999" applyNumberFormat="1" applyFont="1" applyFill="1" applyBorder="1" applyAlignment="1">
      <alignment vertical="center" wrapText="1"/>
    </xf>
    <xf numFmtId="175" fontId="9" fillId="0" borderId="1" xfId="967" applyNumberFormat="1" applyFont="1" applyFill="1" applyBorder="1" applyAlignment="1">
      <alignment vertical="center" wrapText="1"/>
    </xf>
    <xf numFmtId="175" fontId="8" fillId="0" borderId="5" xfId="999" applyNumberFormat="1" applyFont="1" applyFill="1" applyBorder="1" applyAlignment="1">
      <alignment vertical="center" wrapText="1"/>
    </xf>
    <xf numFmtId="175" fontId="231" fillId="0" borderId="0" xfId="1561" applyNumberFormat="1" applyFont="1" applyFill="1" applyAlignment="1">
      <alignment vertical="center" wrapText="1"/>
    </xf>
    <xf numFmtId="175" fontId="6" fillId="0" borderId="5" xfId="999" applyNumberFormat="1" applyFont="1" applyFill="1" applyBorder="1" applyAlignment="1">
      <alignment vertical="center" wrapText="1"/>
    </xf>
    <xf numFmtId="175" fontId="6" fillId="0" borderId="0" xfId="999" applyNumberFormat="1" applyFont="1" applyFill="1" applyAlignment="1">
      <alignment vertical="center" wrapText="1"/>
    </xf>
    <xf numFmtId="175" fontId="6" fillId="0" borderId="0" xfId="1001" applyNumberFormat="1" applyFont="1" applyFill="1" applyAlignment="1">
      <alignment vertical="center" wrapText="1"/>
    </xf>
    <xf numFmtId="262" fontId="6" fillId="0" borderId="0" xfId="1001" applyNumberFormat="1" applyFont="1" applyFill="1" applyAlignment="1">
      <alignment vertical="center" wrapText="1"/>
    </xf>
    <xf numFmtId="43" fontId="228" fillId="0" borderId="0" xfId="967" applyFont="1" applyFill="1" applyAlignment="1">
      <alignment vertical="center" wrapText="1"/>
    </xf>
    <xf numFmtId="175" fontId="232" fillId="0" borderId="0" xfId="967" applyNumberFormat="1" applyFont="1" applyFill="1" applyAlignment="1">
      <alignment vertical="center" wrapText="1"/>
    </xf>
    <xf numFmtId="175" fontId="2" fillId="0" borderId="0" xfId="999" applyNumberFormat="1" applyFont="1" applyFill="1" applyAlignment="1">
      <alignment vertical="center" wrapText="1"/>
    </xf>
    <xf numFmtId="240" fontId="8" fillId="0" borderId="0" xfId="1001" applyNumberFormat="1" applyFont="1" applyFill="1" applyAlignment="1">
      <alignment vertical="center" wrapText="1"/>
    </xf>
    <xf numFmtId="43" fontId="231" fillId="0" borderId="0" xfId="1561" applyNumberFormat="1" applyFont="1" applyFill="1" applyAlignment="1">
      <alignment vertical="center" wrapText="1"/>
    </xf>
    <xf numFmtId="0" fontId="275" fillId="0" borderId="1" xfId="1561" quotePrefix="1" applyFont="1" applyFill="1" applyBorder="1" applyAlignment="1">
      <alignment horizontal="center" vertical="center" wrapText="1"/>
    </xf>
    <xf numFmtId="43" fontId="231" fillId="0" borderId="0" xfId="967" applyFont="1" applyFill="1" applyAlignment="1">
      <alignment vertical="center" wrapText="1"/>
    </xf>
    <xf numFmtId="175" fontId="231" fillId="0" borderId="0" xfId="967" applyNumberFormat="1" applyFont="1" applyFill="1" applyAlignment="1">
      <alignment vertical="center" wrapText="1"/>
    </xf>
    <xf numFmtId="175" fontId="8" fillId="0" borderId="5" xfId="967" applyNumberFormat="1" applyFont="1" applyFill="1" applyBorder="1" applyAlignment="1">
      <alignment vertical="center" wrapText="1"/>
    </xf>
    <xf numFmtId="174" fontId="231" fillId="0" borderId="0" xfId="1035" applyNumberFormat="1" applyFont="1" applyFill="1" applyAlignment="1">
      <alignment vertical="center" wrapText="1"/>
    </xf>
    <xf numFmtId="175" fontId="231" fillId="0" borderId="0" xfId="999" applyNumberFormat="1" applyFont="1" applyFill="1" applyAlignment="1">
      <alignment vertical="center" wrapText="1"/>
    </xf>
    <xf numFmtId="175" fontId="231" fillId="0" borderId="0" xfId="1001" applyNumberFormat="1" applyFont="1" applyFill="1" applyAlignment="1">
      <alignment vertical="center" wrapText="1"/>
    </xf>
    <xf numFmtId="169" fontId="231" fillId="0" borderId="0" xfId="1561" applyNumberFormat="1" applyFont="1" applyFill="1" applyAlignment="1">
      <alignment vertical="center" wrapText="1"/>
    </xf>
    <xf numFmtId="0" fontId="236" fillId="0" borderId="0" xfId="1606" applyFont="1" applyFill="1" applyAlignment="1">
      <alignment vertical="center"/>
    </xf>
    <xf numFmtId="0" fontId="280" fillId="0" borderId="0" xfId="1606" applyFont="1" applyFill="1" applyAlignment="1">
      <alignment horizontal="center" vertical="center"/>
    </xf>
    <xf numFmtId="175" fontId="280" fillId="0" borderId="0" xfId="967" applyNumberFormat="1" applyFont="1" applyFill="1" applyAlignment="1">
      <alignment horizontal="center" vertical="center"/>
    </xf>
    <xf numFmtId="0" fontId="278" fillId="0" borderId="0" xfId="1638" applyFont="1" applyFill="1" applyAlignment="1">
      <alignment vertical="center"/>
    </xf>
    <xf numFmtId="0" fontId="283" fillId="0" borderId="0" xfId="1638" applyFont="1" applyFill="1" applyAlignment="1">
      <alignment vertical="center"/>
    </xf>
    <xf numFmtId="175" fontId="283" fillId="0" borderId="0" xfId="967" applyNumberFormat="1" applyFont="1" applyFill="1" applyAlignment="1">
      <alignment vertical="center"/>
    </xf>
    <xf numFmtId="0" fontId="2" fillId="0" borderId="0" xfId="1638" applyFont="1" applyFill="1" applyAlignment="1">
      <alignment vertical="center"/>
    </xf>
    <xf numFmtId="175" fontId="278" fillId="0" borderId="0" xfId="1105" applyNumberFormat="1" applyFont="1" applyFill="1" applyAlignment="1">
      <alignment vertical="center"/>
    </xf>
    <xf numFmtId="175" fontId="2" fillId="0" borderId="0" xfId="1105" applyNumberFormat="1" applyFont="1" applyFill="1" applyAlignment="1">
      <alignment vertical="center"/>
    </xf>
    <xf numFmtId="0" fontId="7" fillId="0" borderId="1" xfId="1606" applyFont="1" applyFill="1" applyBorder="1" applyAlignment="1">
      <alignment horizontal="center" vertical="center" wrapText="1"/>
    </xf>
    <xf numFmtId="0" fontId="7" fillId="0" borderId="1" xfId="1638" applyFont="1" applyFill="1" applyBorder="1" applyAlignment="1">
      <alignment horizontal="center" vertical="center" wrapText="1"/>
    </xf>
    <xf numFmtId="0" fontId="7" fillId="0" borderId="1" xfId="1638" applyFont="1" applyFill="1" applyBorder="1" applyAlignment="1">
      <alignment horizontal="left" vertical="center" wrapText="1"/>
    </xf>
    <xf numFmtId="0" fontId="9" fillId="0" borderId="1" xfId="1638" applyFont="1" applyFill="1" applyBorder="1" applyAlignment="1">
      <alignment horizontal="center" vertical="center" wrapText="1"/>
    </xf>
    <xf numFmtId="175" fontId="9" fillId="0" borderId="1" xfId="1073" applyNumberFormat="1" applyFont="1" applyFill="1" applyBorder="1" applyAlignment="1">
      <alignment vertical="center" wrapText="1"/>
    </xf>
    <xf numFmtId="175" fontId="9" fillId="0" borderId="1" xfId="1073" applyNumberFormat="1" applyFont="1" applyFill="1" applyBorder="1" applyAlignment="1">
      <alignment horizontal="center" vertical="center" wrapText="1"/>
    </xf>
    <xf numFmtId="0" fontId="9" fillId="0" borderId="1" xfId="1638" quotePrefix="1" applyFont="1" applyFill="1" applyBorder="1" applyAlignment="1">
      <alignment horizontal="center" vertical="center" wrapText="1"/>
    </xf>
    <xf numFmtId="175" fontId="7" fillId="0" borderId="1" xfId="1073" applyNumberFormat="1" applyFont="1" applyFill="1" applyBorder="1" applyAlignment="1">
      <alignment horizontal="left" vertical="center" wrapText="1"/>
    </xf>
    <xf numFmtId="175" fontId="7" fillId="0" borderId="1" xfId="967" applyNumberFormat="1" applyFont="1" applyFill="1" applyBorder="1" applyAlignment="1">
      <alignment horizontal="left" vertical="center" wrapText="1"/>
    </xf>
    <xf numFmtId="0" fontId="7" fillId="0" borderId="1" xfId="1638" applyFont="1" applyFill="1" applyBorder="1" applyAlignment="1">
      <alignment vertical="center" wrapText="1"/>
    </xf>
    <xf numFmtId="0" fontId="7" fillId="0" borderId="1" xfId="1638" quotePrefix="1" applyFont="1" applyFill="1" applyBorder="1" applyAlignment="1">
      <alignment horizontal="center" vertical="center" wrapText="1"/>
    </xf>
    <xf numFmtId="175" fontId="7" fillId="0" borderId="1" xfId="1073" applyNumberFormat="1" applyFont="1" applyFill="1" applyBorder="1" applyAlignment="1">
      <alignment vertical="center" wrapText="1"/>
    </xf>
    <xf numFmtId="0" fontId="9" fillId="0" borderId="1" xfId="1638" applyFont="1" applyFill="1" applyBorder="1" applyAlignment="1">
      <alignment horizontal="left" vertical="center" wrapText="1"/>
    </xf>
    <xf numFmtId="0" fontId="276" fillId="0" borderId="1" xfId="1638" applyFont="1" applyFill="1" applyBorder="1" applyAlignment="1">
      <alignment horizontal="center" vertical="center" wrapText="1"/>
    </xf>
    <xf numFmtId="0" fontId="276" fillId="0" borderId="1" xfId="1638" applyFont="1" applyFill="1" applyBorder="1" applyAlignment="1">
      <alignment vertical="center" wrapText="1"/>
    </xf>
    <xf numFmtId="175" fontId="276" fillId="0" borderId="1" xfId="1073" applyNumberFormat="1" applyFont="1" applyFill="1" applyBorder="1" applyAlignment="1">
      <alignment horizontal="left" vertical="center" wrapText="1"/>
    </xf>
    <xf numFmtId="175" fontId="275" fillId="0" borderId="1" xfId="1073" applyNumberFormat="1" applyFont="1" applyFill="1" applyBorder="1" applyAlignment="1">
      <alignment vertical="center" wrapText="1"/>
    </xf>
    <xf numFmtId="175" fontId="9" fillId="0" borderId="1" xfId="1073" applyNumberFormat="1" applyFont="1" applyFill="1" applyBorder="1" applyAlignment="1">
      <alignment horizontal="left" vertical="center" wrapText="1"/>
    </xf>
    <xf numFmtId="175" fontId="267" fillId="0" borderId="1" xfId="967" applyNumberFormat="1" applyFont="1" applyFill="1" applyBorder="1" applyAlignment="1">
      <alignment vertical="center" wrapText="1"/>
    </xf>
    <xf numFmtId="0" fontId="9" fillId="0" borderId="1" xfId="1638" quotePrefix="1" applyFont="1" applyFill="1" applyBorder="1" applyAlignment="1">
      <alignment horizontal="left" vertical="center" wrapText="1"/>
    </xf>
    <xf numFmtId="0" fontId="7" fillId="0" borderId="1" xfId="1638" quotePrefix="1" applyFont="1" applyFill="1" applyBorder="1" applyAlignment="1">
      <alignment vertical="center" wrapText="1"/>
    </xf>
    <xf numFmtId="175" fontId="9" fillId="0" borderId="1" xfId="967" applyNumberFormat="1" applyFont="1" applyFill="1" applyBorder="1" applyAlignment="1">
      <alignment horizontal="left" vertical="center" wrapText="1"/>
    </xf>
    <xf numFmtId="0" fontId="101" fillId="0" borderId="1" xfId="0" applyFont="1" applyFill="1" applyBorder="1" applyAlignment="1">
      <alignment vertical="center" wrapText="1"/>
    </xf>
    <xf numFmtId="175" fontId="101" fillId="0" borderId="1" xfId="967" applyNumberFormat="1" applyFont="1" applyFill="1" applyBorder="1" applyAlignment="1">
      <alignment vertical="center" wrapText="1"/>
    </xf>
    <xf numFmtId="0" fontId="275" fillId="0" borderId="0" xfId="1606" applyFont="1" applyFill="1" applyAlignment="1">
      <alignment horizontal="center" vertical="center" wrapText="1"/>
    </xf>
    <xf numFmtId="175" fontId="275" fillId="0" borderId="0" xfId="967" applyNumberFormat="1" applyFont="1" applyFill="1" applyAlignment="1">
      <alignment horizontal="center" vertical="center" wrapText="1"/>
    </xf>
    <xf numFmtId="0" fontId="326" fillId="0" borderId="1" xfId="0" applyFont="1" applyBorder="1" applyAlignment="1">
      <alignment horizontal="center" vertical="center" wrapText="1"/>
    </xf>
    <xf numFmtId="0" fontId="327" fillId="0" borderId="0" xfId="0" applyFont="1" applyFill="1" applyAlignment="1">
      <alignment wrapText="1"/>
    </xf>
    <xf numFmtId="0" fontId="18" fillId="0" borderId="0" xfId="1630" applyFont="1" applyFill="1" applyAlignment="1">
      <alignment wrapText="1"/>
    </xf>
    <xf numFmtId="301" fontId="18" fillId="0" borderId="0" xfId="1630" applyNumberFormat="1" applyFont="1" applyFill="1" applyAlignment="1">
      <alignment wrapText="1"/>
    </xf>
    <xf numFmtId="0" fontId="18" fillId="0" borderId="0" xfId="1573" applyFont="1" applyFill="1" applyAlignment="1">
      <alignment horizontal="center" vertical="center" wrapText="1"/>
    </xf>
    <xf numFmtId="0" fontId="318" fillId="0" borderId="0" xfId="1573" applyFont="1" applyFill="1" applyAlignment="1">
      <alignment vertical="center" wrapText="1"/>
    </xf>
    <xf numFmtId="0" fontId="327" fillId="0" borderId="0" xfId="0" applyFont="1" applyAlignment="1">
      <alignment horizontal="center" vertical="center" wrapText="1"/>
    </xf>
    <xf numFmtId="0" fontId="326" fillId="0" borderId="0" xfId="0" applyFont="1" applyAlignment="1">
      <alignment horizontal="center" vertical="center" wrapText="1"/>
    </xf>
    <xf numFmtId="0" fontId="327" fillId="0" borderId="1" xfId="0" applyFont="1" applyBorder="1" applyAlignment="1">
      <alignment horizontal="center" vertical="center" wrapText="1"/>
    </xf>
    <xf numFmtId="0" fontId="327" fillId="0" borderId="0" xfId="0" applyFont="1" applyAlignment="1">
      <alignment vertical="center" wrapText="1"/>
    </xf>
    <xf numFmtId="43" fontId="327" fillId="0" borderId="0" xfId="967" applyFont="1" applyAlignment="1">
      <alignment horizontal="center" vertical="center" wrapText="1"/>
    </xf>
    <xf numFmtId="0" fontId="18" fillId="0" borderId="0" xfId="1630" applyFont="1" applyAlignment="1">
      <alignment horizontal="center" vertical="center" wrapText="1"/>
    </xf>
    <xf numFmtId="0" fontId="267" fillId="4" borderId="1" xfId="0" applyFont="1" applyFill="1" applyBorder="1" applyAlignment="1">
      <alignment vertical="center" wrapText="1"/>
    </xf>
    <xf numFmtId="175" fontId="267" fillId="4" borderId="1" xfId="967" applyNumberFormat="1" applyFont="1" applyFill="1" applyBorder="1" applyAlignment="1">
      <alignment vertical="center" wrapText="1"/>
    </xf>
    <xf numFmtId="175" fontId="9" fillId="4" borderId="1" xfId="967" applyNumberFormat="1" applyFont="1" applyFill="1" applyBorder="1" applyAlignment="1">
      <alignment vertical="center" wrapText="1"/>
    </xf>
    <xf numFmtId="0" fontId="320" fillId="0" borderId="1" xfId="0" applyFont="1" applyFill="1" applyBorder="1" applyAlignment="1">
      <alignment vertical="center" wrapText="1"/>
    </xf>
    <xf numFmtId="175" fontId="275" fillId="0" borderId="1" xfId="1073" applyNumberFormat="1" applyFont="1" applyFill="1" applyBorder="1" applyAlignment="1">
      <alignment horizontal="left" vertical="center" wrapText="1"/>
    </xf>
    <xf numFmtId="192" fontId="0" fillId="0" borderId="0" xfId="0" applyNumberFormat="1"/>
    <xf numFmtId="3" fontId="328" fillId="0" borderId="0" xfId="0" applyNumberFormat="1" applyFont="1" applyAlignment="1">
      <alignment vertical="center"/>
    </xf>
    <xf numFmtId="4" fontId="328" fillId="0" borderId="0" xfId="0" applyNumberFormat="1" applyFont="1" applyAlignment="1">
      <alignment vertical="center"/>
    </xf>
    <xf numFmtId="301" fontId="328" fillId="0" borderId="0" xfId="0" applyNumberFormat="1" applyFont="1" applyAlignment="1">
      <alignment vertical="center"/>
    </xf>
    <xf numFmtId="301" fontId="329" fillId="0" borderId="0" xfId="0" applyNumberFormat="1" applyFont="1" applyAlignment="1">
      <alignment vertical="center"/>
    </xf>
    <xf numFmtId="43" fontId="0" fillId="0" borderId="0" xfId="0" applyNumberFormat="1"/>
    <xf numFmtId="0" fontId="327" fillId="4" borderId="0" xfId="0" applyFont="1" applyFill="1" applyAlignment="1">
      <alignment horizontal="center" vertical="center" wrapText="1"/>
    </xf>
    <xf numFmtId="301" fontId="317" fillId="0" borderId="0" xfId="1630" applyNumberFormat="1" applyFont="1" applyFill="1" applyAlignment="1">
      <alignment wrapText="1"/>
    </xf>
    <xf numFmtId="0" fontId="317" fillId="0" borderId="0" xfId="1630" applyFont="1" applyFill="1" applyAlignment="1">
      <alignment wrapText="1"/>
    </xf>
    <xf numFmtId="175" fontId="275" fillId="0" borderId="1" xfId="1073" applyNumberFormat="1"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201" fillId="0" borderId="1" xfId="0" applyFont="1" applyFill="1" applyBorder="1" applyAlignment="1">
      <alignment vertical="center"/>
    </xf>
    <xf numFmtId="0" fontId="201" fillId="0" borderId="1" xfId="0" applyFont="1" applyFill="1" applyBorder="1" applyAlignment="1">
      <alignment horizontal="center" vertical="center"/>
    </xf>
    <xf numFmtId="0" fontId="6" fillId="0" borderId="0" xfId="0" applyFont="1" applyFill="1" applyAlignment="1">
      <alignment horizontal="center" vertical="center"/>
    </xf>
    <xf numFmtId="0" fontId="8" fillId="0" borderId="1" xfId="0" applyFont="1" applyBorder="1" applyAlignment="1">
      <alignment horizontal="center" vertical="center" wrapText="1"/>
    </xf>
    <xf numFmtId="0" fontId="269" fillId="0" borderId="0" xfId="0" applyFont="1" applyFill="1" applyAlignment="1">
      <alignment horizontal="center" vertical="center"/>
    </xf>
    <xf numFmtId="189" fontId="2" fillId="0" borderId="1" xfId="1109" applyNumberFormat="1" applyFont="1" applyFill="1" applyBorder="1" applyAlignment="1">
      <alignment vertical="center" wrapText="1"/>
    </xf>
    <xf numFmtId="189" fontId="232" fillId="0" borderId="0" xfId="1109" applyNumberFormat="1" applyFont="1" applyFill="1" applyBorder="1" applyAlignment="1">
      <alignment vertical="center" wrapText="1"/>
    </xf>
    <xf numFmtId="0" fontId="232" fillId="0" borderId="0" xfId="0" applyFont="1" applyFill="1" applyAlignment="1">
      <alignment vertical="center"/>
    </xf>
    <xf numFmtId="175" fontId="8" fillId="0" borderId="1" xfId="967" applyNumberFormat="1" applyFont="1" applyFill="1" applyBorder="1" applyAlignment="1">
      <alignment vertical="center" wrapText="1"/>
    </xf>
    <xf numFmtId="301" fontId="270" fillId="0" borderId="0" xfId="0" applyNumberFormat="1" applyFont="1" applyFill="1" applyAlignment="1">
      <alignment vertical="center"/>
    </xf>
    <xf numFmtId="189" fontId="8" fillId="0" borderId="0" xfId="1109" applyNumberFormat="1" applyFont="1" applyFill="1" applyAlignment="1">
      <alignment vertical="center"/>
    </xf>
    <xf numFmtId="0" fontId="6" fillId="0" borderId="0" xfId="0" applyFont="1" applyFill="1" applyAlignment="1">
      <alignment vertical="center"/>
    </xf>
    <xf numFmtId="0" fontId="6" fillId="0" borderId="0" xfId="0" applyFont="1" applyFill="1" applyBorder="1" applyAlignment="1">
      <alignment horizontal="right" vertical="center"/>
    </xf>
    <xf numFmtId="189" fontId="8" fillId="0" borderId="0" xfId="1109" applyNumberFormat="1" applyFont="1" applyAlignment="1">
      <alignment vertical="center"/>
    </xf>
    <xf numFmtId="0" fontId="233" fillId="0" borderId="0" xfId="0" applyFont="1" applyFill="1" applyAlignment="1">
      <alignment horizontal="right" vertical="center"/>
    </xf>
    <xf numFmtId="0" fontId="232" fillId="0" borderId="0" xfId="0" applyFont="1" applyFill="1" applyAlignment="1">
      <alignment horizontal="center" vertical="center"/>
    </xf>
    <xf numFmtId="0" fontId="228" fillId="0" borderId="0" xfId="0" applyFont="1" applyFill="1" applyAlignment="1">
      <alignment horizontal="center" vertical="center"/>
    </xf>
    <xf numFmtId="189" fontId="2" fillId="0" borderId="0" xfId="1109" applyNumberFormat="1" applyFont="1" applyFill="1" applyAlignment="1">
      <alignment horizontal="center" vertical="center"/>
    </xf>
    <xf numFmtId="189" fontId="232" fillId="0" borderId="0" xfId="1109" applyNumberFormat="1" applyFont="1" applyFill="1" applyAlignment="1">
      <alignment horizontal="center" vertical="center"/>
    </xf>
    <xf numFmtId="0" fontId="228" fillId="0" borderId="0" xfId="0" applyFont="1" applyFill="1" applyBorder="1" applyAlignment="1">
      <alignment horizontal="right" vertical="center"/>
    </xf>
    <xf numFmtId="0" fontId="201" fillId="0" borderId="1" xfId="0" applyFont="1" applyFill="1" applyBorder="1" applyAlignment="1">
      <alignment horizontal="center" vertical="center" wrapText="1"/>
    </xf>
    <xf numFmtId="189" fontId="232" fillId="0" borderId="0" xfId="1109" applyNumberFormat="1" applyFont="1" applyFill="1" applyBorder="1" applyAlignment="1">
      <alignment horizontal="center" vertical="center" wrapText="1"/>
    </xf>
    <xf numFmtId="305" fontId="232" fillId="0" borderId="0" xfId="1109" applyNumberFormat="1" applyFont="1" applyFill="1" applyBorder="1" applyAlignment="1">
      <alignment horizontal="center" vertical="center" wrapText="1"/>
    </xf>
    <xf numFmtId="189" fontId="327" fillId="0" borderId="0" xfId="0" applyNumberFormat="1" applyFont="1" applyFill="1" applyAlignment="1">
      <alignment vertical="center"/>
    </xf>
    <xf numFmtId="301" fontId="255" fillId="0" borderId="0" xfId="0" applyNumberFormat="1" applyFont="1" applyFill="1" applyAlignment="1">
      <alignment vertical="center"/>
    </xf>
    <xf numFmtId="189" fontId="231" fillId="0" borderId="0" xfId="1109" applyNumberFormat="1" applyFont="1" applyFill="1" applyBorder="1" applyAlignment="1">
      <alignment vertical="center" wrapText="1"/>
    </xf>
    <xf numFmtId="0" fontId="327" fillId="0" borderId="0" xfId="0" applyFont="1" applyFill="1" applyAlignment="1">
      <alignment vertical="center"/>
    </xf>
    <xf numFmtId="189" fontId="231" fillId="0" borderId="0" xfId="1109" applyNumberFormat="1" applyFont="1" applyFill="1" applyAlignment="1">
      <alignment vertical="center"/>
    </xf>
    <xf numFmtId="175" fontId="231" fillId="0" borderId="0" xfId="0" applyNumberFormat="1" applyFont="1" applyFill="1" applyAlignment="1">
      <alignment vertical="center"/>
    </xf>
    <xf numFmtId="0" fontId="199" fillId="0" borderId="1" xfId="0" applyFont="1" applyFill="1" applyBorder="1" applyAlignment="1">
      <alignment horizontal="center" vertical="center"/>
    </xf>
    <xf numFmtId="0" fontId="199" fillId="0" borderId="1" xfId="0" applyFont="1" applyFill="1" applyBorder="1" applyAlignment="1">
      <alignment vertical="center"/>
    </xf>
    <xf numFmtId="175" fontId="199" fillId="0" borderId="0" xfId="967" applyNumberFormat="1" applyFont="1" applyFill="1" applyBorder="1" applyAlignment="1">
      <alignment vertical="center"/>
    </xf>
    <xf numFmtId="301" fontId="233" fillId="0" borderId="0" xfId="0" applyNumberFormat="1" applyFont="1" applyFill="1" applyAlignment="1">
      <alignment vertical="center"/>
    </xf>
    <xf numFmtId="0" fontId="233" fillId="0" borderId="0" xfId="0" applyFont="1" applyFill="1" applyAlignment="1">
      <alignment vertical="center"/>
    </xf>
    <xf numFmtId="0" fontId="199" fillId="0" borderId="0" xfId="0" applyFont="1" applyAlignment="1">
      <alignment vertical="center"/>
    </xf>
    <xf numFmtId="189" fontId="233" fillId="0" borderId="0" xfId="0" applyNumberFormat="1" applyFont="1" applyFill="1" applyAlignment="1">
      <alignment vertical="center"/>
    </xf>
    <xf numFmtId="0" fontId="327" fillId="0" borderId="0" xfId="0" applyFont="1" applyFill="1"/>
    <xf numFmtId="0" fontId="231" fillId="4" borderId="0" xfId="0" applyFont="1" applyFill="1" applyAlignment="1">
      <alignment vertical="center"/>
    </xf>
    <xf numFmtId="175" fontId="201" fillId="0" borderId="1" xfId="967" applyNumberFormat="1" applyFont="1" applyFill="1" applyBorder="1" applyAlignment="1">
      <alignment vertical="center"/>
    </xf>
    <xf numFmtId="175" fontId="201" fillId="0" borderId="0" xfId="967" applyNumberFormat="1" applyFont="1" applyFill="1" applyBorder="1" applyAlignment="1">
      <alignment vertical="center"/>
    </xf>
    <xf numFmtId="0" fontId="199" fillId="0" borderId="0" xfId="0" applyFont="1" applyAlignment="1">
      <alignment horizontal="right" vertical="center"/>
    </xf>
    <xf numFmtId="175" fontId="2" fillId="0" borderId="0" xfId="967" applyNumberFormat="1" applyFont="1" applyAlignment="1">
      <alignment horizontal="center" vertical="center"/>
    </xf>
    <xf numFmtId="0" fontId="228" fillId="0" borderId="0" xfId="0" applyFont="1" applyFill="1" applyAlignment="1">
      <alignment vertical="center"/>
    </xf>
    <xf numFmtId="0" fontId="233" fillId="0" borderId="0" xfId="0" applyFont="1" applyFill="1" applyAlignment="1">
      <alignment horizontal="center" vertical="center"/>
    </xf>
    <xf numFmtId="175" fontId="233" fillId="0" borderId="0" xfId="967" applyNumberFormat="1" applyFont="1" applyFill="1" applyAlignment="1">
      <alignment vertical="center"/>
    </xf>
    <xf numFmtId="175" fontId="199" fillId="0" borderId="0" xfId="967" applyNumberFormat="1" applyFont="1" applyFill="1" applyAlignment="1">
      <alignment vertical="center"/>
    </xf>
    <xf numFmtId="0" fontId="233" fillId="0" borderId="0" xfId="0" applyFont="1" applyAlignment="1">
      <alignment horizontal="center" vertical="center"/>
    </xf>
    <xf numFmtId="175" fontId="233" fillId="0" borderId="0" xfId="967" applyNumberFormat="1" applyFont="1" applyAlignment="1">
      <alignment vertical="center"/>
    </xf>
    <xf numFmtId="175" fontId="199" fillId="0" borderId="0" xfId="967" applyNumberFormat="1" applyFont="1" applyAlignment="1">
      <alignment vertical="center"/>
    </xf>
    <xf numFmtId="0" fontId="199" fillId="0" borderId="0" xfId="0" applyFont="1" applyAlignment="1">
      <alignment horizontal="center" vertical="center"/>
    </xf>
    <xf numFmtId="43" fontId="231" fillId="0" borderId="0" xfId="967" applyFont="1" applyFill="1" applyAlignment="1">
      <alignment vertical="center"/>
    </xf>
    <xf numFmtId="189" fontId="8" fillId="0" borderId="1" xfId="1109" applyNumberFormat="1" applyFont="1" applyFill="1" applyBorder="1" applyAlignment="1">
      <alignment horizontal="center" vertical="center" wrapText="1"/>
    </xf>
    <xf numFmtId="189" fontId="8" fillId="0" borderId="0" xfId="1109" applyNumberFormat="1" applyFont="1" applyFill="1" applyBorder="1" applyAlignment="1">
      <alignment horizontal="center" vertical="center" wrapText="1"/>
    </xf>
    <xf numFmtId="0" fontId="276" fillId="0" borderId="0" xfId="0" applyFont="1" applyFill="1" applyAlignment="1">
      <alignment vertical="center"/>
    </xf>
    <xf numFmtId="189" fontId="9" fillId="0" borderId="0" xfId="1109" applyNumberFormat="1" applyFont="1" applyFill="1" applyAlignment="1">
      <alignment vertical="center"/>
    </xf>
    <xf numFmtId="0" fontId="275" fillId="0" borderId="0" xfId="0" applyFont="1" applyFill="1" applyAlignment="1">
      <alignment vertical="center"/>
    </xf>
    <xf numFmtId="0" fontId="207" fillId="0" borderId="0" xfId="0" applyFont="1" applyAlignment="1">
      <alignment vertical="center"/>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189" fontId="8" fillId="0" borderId="1" xfId="1109" applyNumberFormat="1" applyFont="1" applyBorder="1" applyAlignment="1">
      <alignment horizontal="center" vertical="center" wrapText="1"/>
    </xf>
    <xf numFmtId="189" fontId="2" fillId="0" borderId="1" xfId="1109" applyNumberFormat="1" applyFont="1" applyBorder="1" applyAlignment="1">
      <alignment horizontal="center" vertical="center" wrapText="1"/>
    </xf>
    <xf numFmtId="0" fontId="8" fillId="0" borderId="5" xfId="0" applyFont="1" applyBorder="1" applyAlignment="1">
      <alignment horizontal="center" vertical="center" wrapText="1"/>
    </xf>
    <xf numFmtId="189" fontId="8" fillId="0" borderId="24" xfId="1109" applyNumberFormat="1" applyFont="1" applyFill="1" applyBorder="1" applyAlignment="1">
      <alignment horizontal="center" vertical="center" wrapText="1"/>
    </xf>
    <xf numFmtId="0" fontId="2" fillId="0" borderId="0" xfId="0" applyFont="1" applyFill="1" applyAlignment="1">
      <alignment vertical="center" wrapText="1"/>
    </xf>
    <xf numFmtId="175" fontId="8" fillId="0" borderId="0" xfId="967" applyNumberFormat="1" applyFont="1" applyAlignment="1">
      <alignment vertical="center"/>
    </xf>
    <xf numFmtId="0" fontId="2" fillId="0" borderId="0" xfId="0" applyFont="1" applyFill="1" applyAlignment="1">
      <alignment horizontal="right" vertical="center"/>
    </xf>
    <xf numFmtId="3" fontId="8" fillId="0" borderId="1" xfId="967"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175" fontId="6" fillId="0" borderId="1" xfId="967" applyNumberFormat="1" applyFont="1" applyFill="1" applyBorder="1" applyAlignment="1">
      <alignment horizontal="center" vertical="center" wrapText="1"/>
    </xf>
    <xf numFmtId="3" fontId="6" fillId="0" borderId="1" xfId="967" applyNumberFormat="1" applyFont="1" applyFill="1" applyBorder="1" applyAlignment="1">
      <alignment horizontal="center" vertical="center" wrapText="1"/>
    </xf>
    <xf numFmtId="189" fontId="8" fillId="0" borderId="1" xfId="0" applyNumberFormat="1" applyFont="1" applyFill="1" applyBorder="1" applyAlignment="1">
      <alignment horizontal="center" vertical="center" wrapText="1"/>
    </xf>
    <xf numFmtId="3" fontId="8" fillId="0" borderId="0" xfId="967" applyNumberFormat="1" applyFont="1" applyFill="1" applyAlignment="1">
      <alignment vertical="center"/>
    </xf>
    <xf numFmtId="0" fontId="8" fillId="0" borderId="5" xfId="0" applyFont="1" applyFill="1" applyBorder="1" applyAlignment="1">
      <alignment horizontal="center" vertical="center"/>
    </xf>
    <xf numFmtId="175" fontId="8" fillId="0" borderId="0" xfId="1005" applyNumberFormat="1" applyFont="1" applyFill="1" applyAlignment="1">
      <alignment vertical="center"/>
    </xf>
    <xf numFmtId="175" fontId="232" fillId="0" borderId="0" xfId="0" applyNumberFormat="1" applyFont="1" applyFill="1" applyAlignment="1">
      <alignment vertical="center"/>
    </xf>
    <xf numFmtId="0" fontId="8" fillId="0" borderId="5" xfId="0" applyFont="1" applyFill="1" applyBorder="1" applyAlignment="1">
      <alignment vertical="center" wrapText="1"/>
    </xf>
    <xf numFmtId="0" fontId="8" fillId="0" borderId="5" xfId="0" applyFont="1" applyFill="1" applyBorder="1" applyAlignment="1">
      <alignment vertical="center"/>
    </xf>
    <xf numFmtId="175" fontId="8" fillId="0" borderId="5" xfId="1005" applyNumberFormat="1" applyFont="1" applyFill="1" applyBorder="1" applyAlignment="1">
      <alignment vertical="center"/>
    </xf>
    <xf numFmtId="0" fontId="9" fillId="0" borderId="5" xfId="1638" applyFont="1" applyFill="1" applyBorder="1" applyAlignment="1">
      <alignment vertical="center" wrapText="1"/>
    </xf>
    <xf numFmtId="0" fontId="8" fillId="0" borderId="57" xfId="0" applyFont="1" applyFill="1" applyBorder="1" applyAlignment="1">
      <alignment vertical="center" wrapText="1"/>
    </xf>
    <xf numFmtId="0" fontId="8" fillId="0" borderId="57" xfId="0" applyFont="1" applyFill="1" applyBorder="1" applyAlignment="1">
      <alignment vertical="center"/>
    </xf>
    <xf numFmtId="175" fontId="8" fillId="0" borderId="57" xfId="1005" applyNumberFormat="1" applyFont="1" applyFill="1" applyBorder="1" applyAlignment="1">
      <alignment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175" fontId="8" fillId="0" borderId="0" xfId="1005" applyNumberFormat="1" applyFont="1" applyFill="1" applyBorder="1" applyAlignment="1">
      <alignment vertical="center"/>
    </xf>
    <xf numFmtId="175" fontId="204" fillId="0" borderId="0" xfId="1005" applyNumberFormat="1" applyFont="1" applyFill="1" applyAlignment="1">
      <alignment vertical="center"/>
    </xf>
    <xf numFmtId="0" fontId="233" fillId="0" borderId="0" xfId="0" applyFont="1" applyFill="1"/>
    <xf numFmtId="0" fontId="231" fillId="0" borderId="0" xfId="928" applyFont="1" applyFill="1"/>
    <xf numFmtId="0" fontId="257" fillId="0" borderId="0" xfId="0" applyFont="1" applyFill="1" applyAlignment="1">
      <alignment horizontal="center" vertical="center"/>
    </xf>
    <xf numFmtId="175" fontId="233" fillId="0" borderId="0" xfId="1069" applyNumberFormat="1" applyFont="1" applyFill="1"/>
    <xf numFmtId="175" fontId="233" fillId="0" borderId="0" xfId="1069" applyNumberFormat="1" applyFont="1" applyFill="1" applyBorder="1"/>
    <xf numFmtId="0" fontId="233" fillId="0" borderId="0" xfId="0" applyFont="1" applyFill="1" applyBorder="1"/>
    <xf numFmtId="43" fontId="233" fillId="0" borderId="0" xfId="1069" applyNumberFormat="1" applyFont="1" applyFill="1"/>
    <xf numFmtId="0" fontId="199" fillId="0" borderId="0" xfId="0" applyFont="1" applyFill="1" applyAlignment="1">
      <alignment horizontal="center" vertical="center"/>
    </xf>
    <xf numFmtId="0" fontId="199" fillId="0" borderId="0" xfId="0" applyFont="1" applyFill="1" applyAlignment="1">
      <alignment vertical="center" wrapText="1"/>
    </xf>
    <xf numFmtId="0" fontId="199" fillId="0" borderId="0" xfId="0" applyFont="1" applyFill="1" applyAlignment="1">
      <alignment vertical="center"/>
    </xf>
    <xf numFmtId="175" fontId="201" fillId="0" borderId="1" xfId="967" applyNumberFormat="1" applyFont="1" applyFill="1" applyBorder="1" applyAlignment="1">
      <alignment horizontal="center" vertical="center"/>
    </xf>
    <xf numFmtId="0" fontId="327" fillId="0" borderId="1" xfId="0" applyFont="1" applyFill="1" applyBorder="1" applyAlignment="1">
      <alignment vertical="center"/>
    </xf>
    <xf numFmtId="175" fontId="233" fillId="0" borderId="53" xfId="967" applyNumberFormat="1" applyFont="1" applyFill="1" applyBorder="1" applyAlignment="1">
      <alignment vertical="center"/>
    </xf>
    <xf numFmtId="0" fontId="8" fillId="0" borderId="0" xfId="1606" applyFont="1" applyFill="1" applyAlignment="1">
      <alignment horizontal="center" vertical="center"/>
    </xf>
    <xf numFmtId="0" fontId="8" fillId="0" borderId="0" xfId="1638" applyFont="1" applyFill="1" applyAlignment="1">
      <alignment vertical="center"/>
    </xf>
    <xf numFmtId="0" fontId="8" fillId="0" borderId="0" xfId="1606" applyFont="1" applyFill="1" applyAlignment="1">
      <alignment vertical="center"/>
    </xf>
    <xf numFmtId="0" fontId="6" fillId="0" borderId="0" xfId="1606" applyFont="1" applyFill="1" applyAlignment="1">
      <alignment vertical="center"/>
    </xf>
    <xf numFmtId="0" fontId="204" fillId="0" borderId="0" xfId="1638" applyFont="1" applyFill="1" applyAlignment="1">
      <alignment vertical="center"/>
    </xf>
    <xf numFmtId="175" fontId="204" fillId="0" borderId="0" xfId="967" applyNumberFormat="1" applyFont="1" applyFill="1" applyAlignment="1">
      <alignment vertical="center"/>
    </xf>
    <xf numFmtId="175" fontId="8" fillId="0" borderId="0" xfId="1105" applyNumberFormat="1" applyFont="1" applyFill="1" applyAlignment="1">
      <alignment vertical="center"/>
    </xf>
    <xf numFmtId="175" fontId="236" fillId="0" borderId="0" xfId="967" applyNumberFormat="1" applyFont="1" applyFill="1" applyAlignment="1">
      <alignment horizontal="center" vertical="center"/>
    </xf>
    <xf numFmtId="0" fontId="236" fillId="0" borderId="0" xfId="1029" applyNumberFormat="1" applyFont="1" applyFill="1" applyAlignment="1">
      <alignment horizontal="center" vertical="center"/>
    </xf>
    <xf numFmtId="0" fontId="277" fillId="0" borderId="0" xfId="1029" applyNumberFormat="1" applyFont="1" applyFill="1" applyAlignment="1">
      <alignment horizontal="center" vertical="center"/>
    </xf>
    <xf numFmtId="0" fontId="277" fillId="0" borderId="0" xfId="930" applyFont="1" applyFill="1" applyAlignment="1">
      <alignment vertical="center"/>
    </xf>
    <xf numFmtId="175" fontId="277" fillId="0" borderId="0" xfId="1000" applyNumberFormat="1" applyFont="1" applyFill="1" applyAlignment="1">
      <alignment horizontal="center" vertical="center"/>
    </xf>
    <xf numFmtId="0" fontId="236" fillId="0" borderId="0" xfId="930" applyFont="1" applyFill="1" applyAlignment="1">
      <alignment vertical="center"/>
    </xf>
    <xf numFmtId="175" fontId="277" fillId="0" borderId="0" xfId="930" applyNumberFormat="1" applyFont="1" applyFill="1" applyAlignment="1">
      <alignment vertical="center"/>
    </xf>
    <xf numFmtId="0" fontId="2" fillId="0" borderId="0" xfId="1606" applyFont="1" applyFill="1" applyAlignment="1">
      <alignment horizontal="center" vertical="center"/>
    </xf>
    <xf numFmtId="0" fontId="278" fillId="0" borderId="0" xfId="1606" applyFont="1" applyFill="1" applyAlignment="1">
      <alignment horizontal="center" vertical="center"/>
    </xf>
    <xf numFmtId="175" fontId="278" fillId="0" borderId="0" xfId="1606" applyNumberFormat="1" applyFont="1" applyFill="1" applyAlignment="1">
      <alignment horizontal="center" vertical="center"/>
    </xf>
    <xf numFmtId="175" fontId="277" fillId="0" borderId="0" xfId="1606" applyNumberFormat="1" applyFont="1" applyFill="1" applyAlignment="1">
      <alignment vertical="center"/>
    </xf>
    <xf numFmtId="0" fontId="6" fillId="0" borderId="0" xfId="1073" applyNumberFormat="1" applyFont="1" applyFill="1" applyBorder="1" applyAlignment="1">
      <alignment horizontal="center" vertical="center"/>
    </xf>
    <xf numFmtId="0" fontId="279" fillId="0" borderId="0" xfId="1073" applyNumberFormat="1" applyFont="1" applyFill="1" applyBorder="1" applyAlignment="1">
      <alignment horizontal="center" vertical="center"/>
    </xf>
    <xf numFmtId="175" fontId="279" fillId="0" borderId="0" xfId="1073" applyNumberFormat="1" applyFont="1" applyFill="1" applyBorder="1" applyAlignment="1">
      <alignment horizontal="center" vertical="center"/>
    </xf>
    <xf numFmtId="267" fontId="279" fillId="0" borderId="0" xfId="1073" applyNumberFormat="1" applyFont="1" applyFill="1" applyBorder="1" applyAlignment="1">
      <alignment horizontal="center" vertical="center"/>
    </xf>
    <xf numFmtId="0" fontId="327" fillId="4" borderId="0" xfId="0" applyFont="1" applyFill="1" applyAlignment="1">
      <alignment vertical="center"/>
    </xf>
    <xf numFmtId="0" fontId="255" fillId="0" borderId="0" xfId="1638" applyFont="1" applyFill="1" applyAlignment="1">
      <alignment vertical="center"/>
    </xf>
    <xf numFmtId="0" fontId="278" fillId="0" borderId="1" xfId="1574" applyNumberFormat="1" applyFont="1" applyFill="1" applyBorder="1" applyAlignment="1">
      <alignment horizontal="center" vertical="center" wrapText="1"/>
    </xf>
    <xf numFmtId="175" fontId="278" fillId="0" borderId="1" xfId="1574" applyNumberFormat="1" applyFont="1" applyFill="1" applyBorder="1" applyAlignment="1">
      <alignment horizontal="center" vertical="center" wrapText="1"/>
    </xf>
    <xf numFmtId="0" fontId="280" fillId="0" borderId="1" xfId="1606" applyFont="1" applyFill="1" applyBorder="1" applyAlignment="1">
      <alignment horizontal="center" vertical="center"/>
    </xf>
    <xf numFmtId="175" fontId="280" fillId="0" borderId="1" xfId="1606" applyNumberFormat="1" applyFont="1" applyFill="1" applyBorder="1" applyAlignment="1">
      <alignment horizontal="center" vertical="center"/>
    </xf>
    <xf numFmtId="175" fontId="280" fillId="0" borderId="1" xfId="1000" applyNumberFormat="1" applyFont="1" applyFill="1" applyBorder="1" applyAlignment="1">
      <alignment horizontal="center" vertical="center"/>
    </xf>
    <xf numFmtId="0" fontId="321" fillId="0" borderId="1" xfId="0" applyFont="1" applyFill="1" applyBorder="1" applyAlignment="1">
      <alignment vertical="center" wrapText="1"/>
    </xf>
    <xf numFmtId="169" fontId="278" fillId="0" borderId="1" xfId="1109" applyFont="1" applyFill="1" applyBorder="1" applyAlignment="1">
      <alignment horizontal="center" vertical="center" wrapText="1"/>
    </xf>
    <xf numFmtId="176" fontId="280" fillId="0" borderId="1" xfId="1606" applyNumberFormat="1" applyFont="1" applyFill="1" applyBorder="1" applyAlignment="1">
      <alignment horizontal="center" vertical="center"/>
    </xf>
    <xf numFmtId="175" fontId="2" fillId="0" borderId="1" xfId="1073" applyNumberFormat="1" applyFont="1" applyFill="1" applyBorder="1" applyAlignment="1">
      <alignment horizontal="left" vertical="center"/>
    </xf>
    <xf numFmtId="175" fontId="278" fillId="0" borderId="1" xfId="1073" applyNumberFormat="1" applyFont="1" applyFill="1" applyBorder="1" applyAlignment="1">
      <alignment horizontal="left" vertical="center"/>
    </xf>
    <xf numFmtId="175" fontId="280" fillId="0" borderId="1" xfId="1000" applyNumberFormat="1" applyFont="1" applyFill="1" applyBorder="1" applyAlignment="1">
      <alignment vertical="center"/>
    </xf>
    <xf numFmtId="175" fontId="280" fillId="0" borderId="1" xfId="1638" applyNumberFormat="1" applyFont="1" applyFill="1" applyBorder="1" applyAlignment="1">
      <alignment vertical="center"/>
    </xf>
    <xf numFmtId="0" fontId="280" fillId="0" borderId="1" xfId="1638" applyFont="1" applyFill="1" applyBorder="1" applyAlignment="1">
      <alignment vertical="center"/>
    </xf>
    <xf numFmtId="0" fontId="280" fillId="0" borderId="1" xfId="1606" applyFont="1" applyFill="1" applyBorder="1" applyAlignment="1">
      <alignment vertical="center"/>
    </xf>
    <xf numFmtId="175" fontId="8" fillId="0" borderId="1" xfId="1073" applyNumberFormat="1" applyFont="1" applyFill="1" applyBorder="1" applyAlignment="1">
      <alignment vertical="center" wrapText="1"/>
    </xf>
    <xf numFmtId="175" fontId="280" fillId="0" borderId="1" xfId="1073" applyNumberFormat="1" applyFont="1" applyFill="1" applyBorder="1" applyAlignment="1">
      <alignment vertical="center" wrapText="1"/>
    </xf>
    <xf numFmtId="175" fontId="8" fillId="0" borderId="1" xfId="1073" applyNumberFormat="1" applyFont="1" applyFill="1" applyBorder="1" applyAlignment="1">
      <alignment horizontal="center" vertical="center" wrapText="1"/>
    </xf>
    <xf numFmtId="43" fontId="280" fillId="0" borderId="1" xfId="1073" applyNumberFormat="1" applyFont="1" applyFill="1" applyBorder="1" applyAlignment="1">
      <alignment vertical="center" wrapText="1"/>
    </xf>
    <xf numFmtId="175" fontId="280" fillId="0" borderId="1" xfId="1073" applyNumberFormat="1" applyFont="1" applyFill="1" applyBorder="1" applyAlignment="1">
      <alignment horizontal="left" vertical="center"/>
    </xf>
    <xf numFmtId="175" fontId="280" fillId="0" borderId="1" xfId="1606" applyNumberFormat="1" applyFont="1" applyFill="1" applyBorder="1" applyAlignment="1">
      <alignment vertical="center"/>
    </xf>
    <xf numFmtId="175" fontId="2" fillId="0" borderId="1" xfId="1073" applyNumberFormat="1" applyFont="1" applyFill="1" applyBorder="1" applyAlignment="1">
      <alignment vertical="center" wrapText="1"/>
    </xf>
    <xf numFmtId="175" fontId="278" fillId="0" borderId="1" xfId="1073" applyNumberFormat="1" applyFont="1" applyFill="1" applyBorder="1" applyAlignment="1">
      <alignment vertical="center" wrapText="1"/>
    </xf>
    <xf numFmtId="175" fontId="278" fillId="0" borderId="1" xfId="1638" applyNumberFormat="1" applyFont="1" applyFill="1" applyBorder="1" applyAlignment="1">
      <alignment vertical="center"/>
    </xf>
    <xf numFmtId="175" fontId="278" fillId="0" borderId="1" xfId="1000" applyNumberFormat="1" applyFont="1" applyFill="1" applyBorder="1" applyAlignment="1">
      <alignment vertical="center"/>
    </xf>
    <xf numFmtId="0" fontId="278" fillId="0" borderId="1" xfId="1638" applyFont="1" applyFill="1" applyBorder="1" applyAlignment="1">
      <alignment vertical="center"/>
    </xf>
    <xf numFmtId="175" fontId="207" fillId="0" borderId="1" xfId="1073" applyNumberFormat="1" applyFont="1" applyFill="1" applyBorder="1" applyAlignment="1">
      <alignment horizontal="left" vertical="center"/>
    </xf>
    <xf numFmtId="175" fontId="281" fillId="0" borderId="1" xfId="1073" applyNumberFormat="1" applyFont="1" applyFill="1" applyBorder="1" applyAlignment="1">
      <alignment horizontal="left" vertical="center"/>
    </xf>
    <xf numFmtId="0" fontId="279" fillId="0" borderId="1" xfId="1638" applyFont="1" applyFill="1" applyBorder="1" applyAlignment="1">
      <alignment vertical="center"/>
    </xf>
    <xf numFmtId="175" fontId="279" fillId="0" borderId="1" xfId="1606" applyNumberFormat="1" applyFont="1" applyFill="1" applyBorder="1" applyAlignment="1">
      <alignment vertical="center"/>
    </xf>
    <xf numFmtId="175" fontId="279" fillId="0" borderId="1" xfId="1000" applyNumberFormat="1" applyFont="1" applyFill="1" applyBorder="1" applyAlignment="1">
      <alignment vertical="center"/>
    </xf>
    <xf numFmtId="0" fontId="279" fillId="0" borderId="1" xfId="1606" applyFont="1" applyFill="1" applyBorder="1" applyAlignment="1">
      <alignment vertical="center"/>
    </xf>
    <xf numFmtId="175" fontId="204" fillId="0" borderId="1" xfId="1073" applyNumberFormat="1" applyFont="1" applyFill="1" applyBorder="1" applyAlignment="1">
      <alignment vertical="center" wrapText="1"/>
    </xf>
    <xf numFmtId="0" fontId="204" fillId="0" borderId="1" xfId="1638" applyFont="1" applyFill="1" applyBorder="1" applyAlignment="1">
      <alignment vertical="center"/>
    </xf>
    <xf numFmtId="175" fontId="204" fillId="0" borderId="1" xfId="1638" applyNumberFormat="1" applyFont="1" applyFill="1" applyBorder="1" applyAlignment="1">
      <alignment vertical="center"/>
    </xf>
    <xf numFmtId="175" fontId="204" fillId="0" borderId="1" xfId="1000" applyNumberFormat="1" applyFont="1" applyFill="1" applyBorder="1" applyAlignment="1">
      <alignment vertical="center"/>
    </xf>
    <xf numFmtId="175" fontId="283" fillId="0" borderId="1" xfId="1073" applyNumberFormat="1" applyFont="1" applyFill="1" applyBorder="1" applyAlignment="1">
      <alignment vertical="center" wrapText="1"/>
    </xf>
    <xf numFmtId="0" fontId="283" fillId="0" borderId="1" xfId="1638" applyFont="1" applyFill="1" applyBorder="1" applyAlignment="1">
      <alignment vertical="center"/>
    </xf>
    <xf numFmtId="175" fontId="283" fillId="0" borderId="1" xfId="1638" applyNumberFormat="1" applyFont="1" applyFill="1" applyBorder="1" applyAlignment="1">
      <alignment vertical="center"/>
    </xf>
    <xf numFmtId="175" fontId="283" fillId="0" borderId="1" xfId="1000" applyNumberFormat="1" applyFont="1" applyFill="1" applyBorder="1" applyAlignment="1">
      <alignment vertical="center"/>
    </xf>
    <xf numFmtId="175" fontId="2" fillId="0" borderId="1" xfId="1073" applyNumberFormat="1" applyFont="1" applyFill="1" applyBorder="1" applyAlignment="1">
      <alignment horizontal="center" vertical="center" wrapText="1"/>
    </xf>
    <xf numFmtId="262" fontId="278" fillId="0" borderId="1" xfId="1073" applyNumberFormat="1" applyFont="1" applyFill="1" applyBorder="1" applyAlignment="1">
      <alignment horizontal="left" vertical="center"/>
    </xf>
    <xf numFmtId="0" fontId="278" fillId="0" borderId="1" xfId="1606" applyFont="1" applyFill="1" applyBorder="1" applyAlignment="1">
      <alignment vertical="center"/>
    </xf>
    <xf numFmtId="175" fontId="8" fillId="0" borderId="1" xfId="1073" applyNumberFormat="1" applyFont="1" applyFill="1" applyBorder="1" applyAlignment="1">
      <alignment vertical="center"/>
    </xf>
    <xf numFmtId="175" fontId="280" fillId="0" borderId="1" xfId="1073" applyNumberFormat="1" applyFont="1" applyFill="1" applyBorder="1" applyAlignment="1">
      <alignment horizontal="center" vertical="center" wrapText="1"/>
    </xf>
    <xf numFmtId="175" fontId="280" fillId="0" borderId="1" xfId="1105" applyNumberFormat="1" applyFont="1" applyFill="1" applyBorder="1" applyAlignment="1">
      <alignment vertical="center"/>
    </xf>
    <xf numFmtId="0" fontId="279" fillId="0" borderId="1" xfId="0" applyFont="1" applyFill="1" applyBorder="1" applyAlignment="1">
      <alignment vertical="center" wrapText="1"/>
    </xf>
    <xf numFmtId="175" fontId="278" fillId="0" borderId="1" xfId="1105" applyNumberFormat="1" applyFont="1" applyFill="1" applyBorder="1" applyAlignment="1">
      <alignment vertical="center"/>
    </xf>
    <xf numFmtId="0" fontId="327" fillId="4" borderId="1" xfId="0" applyFont="1" applyFill="1" applyBorder="1" applyAlignment="1">
      <alignment vertical="center"/>
    </xf>
    <xf numFmtId="4" fontId="277" fillId="0" borderId="1" xfId="0" applyNumberFormat="1" applyFont="1" applyFill="1" applyBorder="1" applyAlignment="1">
      <alignment vertical="center"/>
    </xf>
    <xf numFmtId="4" fontId="282" fillId="0" borderId="1" xfId="0" applyNumberFormat="1" applyFont="1" applyFill="1" applyBorder="1" applyAlignment="1">
      <alignment vertical="center"/>
    </xf>
    <xf numFmtId="240" fontId="277" fillId="0" borderId="1" xfId="0" applyNumberFormat="1" applyFont="1" applyFill="1" applyBorder="1" applyAlignment="1">
      <alignment vertical="center"/>
    </xf>
    <xf numFmtId="175" fontId="272" fillId="0" borderId="1" xfId="1073" applyNumberFormat="1" applyFont="1" applyFill="1" applyBorder="1" applyAlignment="1">
      <alignment vertical="center" wrapText="1"/>
    </xf>
    <xf numFmtId="175" fontId="272" fillId="0" borderId="1" xfId="1073" applyNumberFormat="1" applyFont="1" applyFill="1" applyBorder="1" applyAlignment="1">
      <alignment horizontal="left" vertical="center"/>
    </xf>
    <xf numFmtId="175" fontId="278" fillId="0" borderId="1" xfId="1606" applyNumberFormat="1" applyFont="1" applyFill="1" applyBorder="1" applyAlignment="1">
      <alignment vertical="center"/>
    </xf>
    <xf numFmtId="0" fontId="236" fillId="0" borderId="1" xfId="1606" applyFont="1" applyFill="1" applyBorder="1" applyAlignment="1">
      <alignment vertical="center"/>
    </xf>
    <xf numFmtId="174" fontId="236" fillId="0" borderId="1" xfId="1033" applyNumberFormat="1" applyFont="1" applyFill="1" applyBorder="1" applyAlignment="1">
      <alignment vertical="center"/>
    </xf>
    <xf numFmtId="175" fontId="236" fillId="0" borderId="1" xfId="967" applyNumberFormat="1" applyFont="1" applyFill="1" applyBorder="1" applyAlignment="1">
      <alignment vertical="center"/>
    </xf>
    <xf numFmtId="0" fontId="277" fillId="0" borderId="1" xfId="1606" applyFont="1" applyFill="1" applyBorder="1" applyAlignment="1">
      <alignment vertical="center"/>
    </xf>
    <xf numFmtId="175" fontId="277" fillId="0" borderId="1" xfId="1000" applyNumberFormat="1" applyFont="1" applyFill="1" applyBorder="1" applyAlignment="1">
      <alignment vertical="center"/>
    </xf>
    <xf numFmtId="0" fontId="236" fillId="0" borderId="1" xfId="1638" applyFont="1" applyFill="1" applyBorder="1" applyAlignment="1">
      <alignment vertical="center"/>
    </xf>
    <xf numFmtId="0" fontId="277" fillId="0" borderId="1" xfId="1638" applyFont="1" applyFill="1" applyBorder="1" applyAlignment="1">
      <alignment vertical="center"/>
    </xf>
    <xf numFmtId="0" fontId="218" fillId="0" borderId="1" xfId="1638" applyFont="1" applyFill="1" applyBorder="1" applyAlignment="1">
      <alignment vertical="center"/>
    </xf>
    <xf numFmtId="0" fontId="255" fillId="0" borderId="1" xfId="1638" applyFont="1" applyFill="1" applyBorder="1" applyAlignment="1">
      <alignment vertical="center"/>
    </xf>
    <xf numFmtId="0" fontId="255" fillId="0" borderId="1" xfId="1638" applyFont="1" applyFill="1" applyBorder="1" applyAlignment="1">
      <alignment vertical="center" wrapText="1"/>
    </xf>
    <xf numFmtId="175" fontId="255" fillId="0" borderId="1" xfId="967" applyNumberFormat="1" applyFont="1" applyFill="1" applyBorder="1" applyAlignment="1">
      <alignment vertical="center" wrapText="1"/>
    </xf>
    <xf numFmtId="0" fontId="270" fillId="0" borderId="1" xfId="1638" applyFont="1" applyFill="1" applyBorder="1" applyAlignment="1">
      <alignment vertical="center"/>
    </xf>
    <xf numFmtId="174" fontId="255" fillId="0" borderId="1" xfId="1033" applyNumberFormat="1" applyFont="1" applyFill="1" applyBorder="1" applyAlignment="1">
      <alignment vertical="center"/>
    </xf>
    <xf numFmtId="175" fontId="255" fillId="0" borderId="1" xfId="967" applyNumberFormat="1" applyFont="1" applyFill="1" applyBorder="1" applyAlignment="1">
      <alignment vertical="center"/>
    </xf>
    <xf numFmtId="175" fontId="270" fillId="0" borderId="1" xfId="967" applyNumberFormat="1" applyFont="1" applyFill="1" applyBorder="1" applyAlignment="1">
      <alignment vertical="center"/>
    </xf>
    <xf numFmtId="175" fontId="271" fillId="0" borderId="1" xfId="967" applyNumberFormat="1" applyFont="1" applyFill="1" applyBorder="1" applyAlignment="1">
      <alignment horizontal="center" vertical="center" wrapText="1"/>
    </xf>
    <xf numFmtId="175" fontId="313" fillId="0" borderId="1" xfId="967" applyNumberFormat="1" applyFont="1" applyFill="1" applyBorder="1" applyAlignment="1">
      <alignment vertical="center"/>
    </xf>
    <xf numFmtId="175" fontId="277" fillId="0" borderId="1" xfId="1638" applyNumberFormat="1" applyFont="1" applyFill="1" applyBorder="1" applyAlignment="1">
      <alignment vertical="center"/>
    </xf>
    <xf numFmtId="175" fontId="233" fillId="0" borderId="1" xfId="967" applyNumberFormat="1" applyFont="1" applyFill="1" applyBorder="1" applyAlignment="1">
      <alignment vertical="center" wrapText="1"/>
    </xf>
    <xf numFmtId="189" fontId="255" fillId="0" borderId="1" xfId="1109" applyNumberFormat="1" applyFont="1" applyFill="1" applyBorder="1" applyAlignment="1">
      <alignment vertical="center"/>
    </xf>
    <xf numFmtId="175" fontId="255" fillId="0" borderId="1" xfId="1638" applyNumberFormat="1" applyFont="1" applyFill="1" applyBorder="1" applyAlignment="1">
      <alignment vertical="center"/>
    </xf>
    <xf numFmtId="43" fontId="277" fillId="0" borderId="1" xfId="967" applyFont="1" applyFill="1" applyBorder="1" applyAlignment="1">
      <alignment vertical="center"/>
    </xf>
    <xf numFmtId="43" fontId="326" fillId="0" borderId="1" xfId="967" applyFont="1" applyBorder="1" applyAlignment="1">
      <alignment horizontal="center" vertical="center" wrapText="1"/>
    </xf>
    <xf numFmtId="43" fontId="327" fillId="0" borderId="1" xfId="967" applyFont="1" applyBorder="1" applyAlignment="1">
      <alignment horizontal="center" vertical="center" wrapText="1"/>
    </xf>
    <xf numFmtId="43" fontId="327" fillId="0" borderId="0" xfId="967" applyFont="1" applyAlignment="1">
      <alignment vertical="center" wrapText="1"/>
    </xf>
    <xf numFmtId="0" fontId="8" fillId="0" borderId="24" xfId="0" applyFont="1" applyFill="1" applyBorder="1" applyAlignment="1">
      <alignment horizontal="right" vertical="center"/>
    </xf>
    <xf numFmtId="189" fontId="242" fillId="27" borderId="0" xfId="1565" applyNumberFormat="1" applyFont="1" applyFill="1" applyAlignment="1">
      <alignment horizontal="center" vertical="center"/>
    </xf>
    <xf numFmtId="0" fontId="332" fillId="0" borderId="1" xfId="0" applyFont="1" applyFill="1" applyBorder="1" applyAlignment="1">
      <alignment vertical="center" wrapText="1"/>
    </xf>
    <xf numFmtId="0" fontId="333" fillId="0" borderId="0" xfId="1585" applyNumberFormat="1" applyFont="1" applyFill="1" applyAlignment="1">
      <alignment vertical="center"/>
    </xf>
    <xf numFmtId="0" fontId="333" fillId="0" borderId="0" xfId="1585" applyNumberFormat="1" applyFont="1" applyFill="1" applyAlignment="1">
      <alignment horizontal="left" vertical="center"/>
    </xf>
    <xf numFmtId="4" fontId="334" fillId="0" borderId="0" xfId="1585" applyNumberFormat="1" applyFont="1" applyFill="1" applyAlignment="1">
      <alignment vertical="center"/>
    </xf>
    <xf numFmtId="169" fontId="334" fillId="0" borderId="0" xfId="1585" applyNumberFormat="1" applyFont="1" applyFill="1" applyAlignment="1">
      <alignment vertical="center"/>
    </xf>
    <xf numFmtId="169" fontId="334" fillId="0" borderId="0" xfId="1127" applyNumberFormat="1" applyFont="1" applyFill="1" applyAlignment="1">
      <alignment vertical="center"/>
    </xf>
    <xf numFmtId="43" fontId="334" fillId="0" borderId="0" xfId="967" applyFont="1" applyFill="1" applyAlignment="1">
      <alignment vertical="center"/>
    </xf>
    <xf numFmtId="169" fontId="333" fillId="0" borderId="0" xfId="1127" applyNumberFormat="1" applyFont="1" applyFill="1" applyAlignment="1">
      <alignment horizontal="right" vertical="center"/>
    </xf>
    <xf numFmtId="169" fontId="334" fillId="0" borderId="0" xfId="1127" applyNumberFormat="1" applyFont="1" applyFill="1" applyAlignment="1">
      <alignment horizontal="right" vertical="center"/>
    </xf>
    <xf numFmtId="0" fontId="334" fillId="0" borderId="0" xfId="1618" applyFont="1" applyFill="1" applyAlignment="1">
      <alignment vertical="center" wrapText="1"/>
    </xf>
    <xf numFmtId="0" fontId="334" fillId="0" borderId="0" xfId="1585" applyNumberFormat="1" applyFont="1" applyFill="1" applyAlignment="1">
      <alignment horizontal="center" vertical="center"/>
    </xf>
    <xf numFmtId="49" fontId="334" fillId="0" borderId="0" xfId="1585" applyNumberFormat="1" applyFont="1" applyFill="1" applyAlignment="1">
      <alignment vertical="center"/>
    </xf>
    <xf numFmtId="0" fontId="334" fillId="0" borderId="0" xfId="1585" applyFont="1" applyFill="1" applyAlignment="1">
      <alignment vertical="center"/>
    </xf>
    <xf numFmtId="0" fontId="334" fillId="0" borderId="0" xfId="1585" applyFont="1" applyFill="1" applyAlignment="1">
      <alignment horizontal="center" vertical="center"/>
    </xf>
    <xf numFmtId="0" fontId="333" fillId="0" borderId="0" xfId="1585" applyFont="1" applyFill="1" applyAlignment="1">
      <alignment vertical="center"/>
    </xf>
    <xf numFmtId="43" fontId="335" fillId="0" borderId="0" xfId="1585" applyNumberFormat="1" applyFont="1" applyFill="1" applyAlignment="1">
      <alignment vertical="center"/>
    </xf>
    <xf numFmtId="0" fontId="335" fillId="0" borderId="0" xfId="1585" applyNumberFormat="1" applyFont="1" applyFill="1" applyAlignment="1">
      <alignment horizontal="center" vertical="center"/>
    </xf>
    <xf numFmtId="43" fontId="335" fillId="0" borderId="0" xfId="967" applyFont="1" applyFill="1" applyAlignment="1">
      <alignment horizontal="center" vertical="center"/>
    </xf>
    <xf numFmtId="169" fontId="335" fillId="0" borderId="0" xfId="1127" applyNumberFormat="1" applyFont="1" applyFill="1" applyAlignment="1">
      <alignment horizontal="center" vertical="center"/>
    </xf>
    <xf numFmtId="0" fontId="333" fillId="0" borderId="0" xfId="1618" applyFont="1" applyFill="1" applyAlignment="1">
      <alignment vertical="center" wrapText="1"/>
    </xf>
    <xf numFmtId="169" fontId="334" fillId="0" borderId="0" xfId="1127" applyNumberFormat="1" applyFont="1" applyFill="1" applyAlignment="1">
      <alignment vertical="center" wrapText="1"/>
    </xf>
    <xf numFmtId="43" fontId="334" fillId="0" borderId="0" xfId="967" applyFont="1" applyFill="1" applyAlignment="1">
      <alignment vertical="center" wrapText="1"/>
    </xf>
    <xf numFmtId="169" fontId="335" fillId="0" borderId="9" xfId="1127" applyNumberFormat="1" applyFont="1" applyFill="1" applyBorder="1" applyAlignment="1">
      <alignment horizontal="right" vertical="center"/>
    </xf>
    <xf numFmtId="169" fontId="333" fillId="0" borderId="53" xfId="1127" applyNumberFormat="1" applyFont="1" applyFill="1" applyBorder="1" applyAlignment="1">
      <alignment vertical="center" wrapText="1"/>
    </xf>
    <xf numFmtId="169" fontId="333" fillId="0" borderId="32" xfId="1127" applyNumberFormat="1" applyFont="1" applyFill="1" applyBorder="1" applyAlignment="1">
      <alignment horizontal="center" vertical="center" wrapText="1"/>
    </xf>
    <xf numFmtId="189" fontId="334" fillId="0" borderId="0" xfId="1127" applyNumberFormat="1" applyFont="1" applyFill="1" applyAlignment="1">
      <alignment vertical="center" wrapText="1"/>
    </xf>
    <xf numFmtId="169" fontId="333" fillId="0" borderId="12" xfId="1127" applyNumberFormat="1" applyFont="1" applyFill="1" applyBorder="1" applyAlignment="1">
      <alignment horizontal="center" vertical="center" wrapText="1"/>
    </xf>
    <xf numFmtId="0" fontId="334" fillId="0" borderId="1" xfId="1618" applyFont="1" applyFill="1" applyBorder="1" applyAlignment="1">
      <alignment vertical="center" wrapText="1"/>
    </xf>
    <xf numFmtId="0" fontId="334" fillId="0" borderId="1" xfId="1618" applyFont="1" applyFill="1" applyBorder="1" applyAlignment="1">
      <alignment horizontal="center" vertical="center" wrapText="1"/>
    </xf>
    <xf numFmtId="169" fontId="334" fillId="0" borderId="1" xfId="1127" applyNumberFormat="1" applyFont="1" applyFill="1" applyBorder="1" applyAlignment="1">
      <alignment horizontal="center" vertical="center" wrapText="1"/>
    </xf>
    <xf numFmtId="43" fontId="334" fillId="0" borderId="1" xfId="967" applyFont="1" applyFill="1" applyBorder="1" applyAlignment="1">
      <alignment horizontal="center" vertical="center" wrapText="1"/>
    </xf>
    <xf numFmtId="189" fontId="334" fillId="0" borderId="1" xfId="1127" applyNumberFormat="1" applyFont="1" applyFill="1" applyBorder="1" applyAlignment="1">
      <alignment horizontal="center" vertical="center" wrapText="1"/>
    </xf>
    <xf numFmtId="0" fontId="333" fillId="0" borderId="5" xfId="1618" applyFont="1" applyFill="1" applyBorder="1" applyAlignment="1">
      <alignment horizontal="center" vertical="center"/>
    </xf>
    <xf numFmtId="0" fontId="336" fillId="0" borderId="5" xfId="1572" applyFont="1" applyFill="1" applyBorder="1" applyAlignment="1">
      <alignment wrapText="1"/>
    </xf>
    <xf numFmtId="169" fontId="337" fillId="0" borderId="5" xfId="1030" applyFont="1" applyFill="1" applyBorder="1" applyAlignment="1">
      <alignment horizontal="center" vertical="center"/>
    </xf>
    <xf numFmtId="169" fontId="333" fillId="0" borderId="5" xfId="1030" applyFont="1" applyFill="1" applyBorder="1" applyAlignment="1">
      <alignment vertical="center" wrapText="1"/>
    </xf>
    <xf numFmtId="43" fontId="333" fillId="0" borderId="5" xfId="967" applyFont="1" applyFill="1" applyBorder="1" applyAlignment="1">
      <alignment vertical="center" wrapText="1"/>
    </xf>
    <xf numFmtId="169" fontId="333" fillId="0" borderId="5" xfId="1127" applyNumberFormat="1" applyFont="1" applyFill="1" applyBorder="1" applyAlignment="1">
      <alignment vertical="center" wrapText="1"/>
    </xf>
    <xf numFmtId="0" fontId="333" fillId="0" borderId="5" xfId="1618" applyFont="1" applyFill="1" applyBorder="1" applyAlignment="1">
      <alignment vertical="center" wrapText="1"/>
    </xf>
    <xf numFmtId="169" fontId="333" fillId="0" borderId="0" xfId="1618" applyNumberFormat="1" applyFont="1" applyFill="1" applyAlignment="1">
      <alignment vertical="center" wrapText="1"/>
    </xf>
    <xf numFmtId="0" fontId="334" fillId="0" borderId="5" xfId="1618" applyFont="1" applyFill="1" applyBorder="1" applyAlignment="1">
      <alignment horizontal="center" vertical="center" wrapText="1"/>
    </xf>
    <xf numFmtId="0" fontId="338" fillId="0" borderId="5" xfId="1618" applyFont="1" applyFill="1" applyBorder="1"/>
    <xf numFmtId="43" fontId="334" fillId="0" borderId="5" xfId="1030" quotePrefix="1" applyNumberFormat="1" applyFont="1" applyFill="1" applyBorder="1" applyAlignment="1">
      <alignment horizontal="center" vertical="center" wrapText="1"/>
    </xf>
    <xf numFmtId="43" fontId="338" fillId="0" borderId="5" xfId="967" applyFont="1" applyFill="1" applyBorder="1" applyAlignment="1">
      <alignment horizontal="right"/>
    </xf>
    <xf numFmtId="4" fontId="338" fillId="0" borderId="5" xfId="1127" applyNumberFormat="1" applyFont="1" applyFill="1" applyBorder="1" applyAlignment="1">
      <alignment horizontal="right" vertical="center"/>
    </xf>
    <xf numFmtId="169" fontId="334" fillId="0" borderId="5" xfId="1030" applyNumberFormat="1" applyFont="1" applyFill="1" applyBorder="1" applyAlignment="1">
      <alignment vertical="center" wrapText="1"/>
    </xf>
    <xf numFmtId="169" fontId="334" fillId="0" borderId="5" xfId="1030" applyNumberFormat="1" applyFont="1" applyFill="1" applyBorder="1" applyAlignment="1">
      <alignment horizontal="right"/>
    </xf>
    <xf numFmtId="169" fontId="334" fillId="0" borderId="5" xfId="1030" applyNumberFormat="1" applyFont="1" applyFill="1" applyBorder="1"/>
    <xf numFmtId="169" fontId="334" fillId="0" borderId="5" xfId="1127" applyNumberFormat="1" applyFont="1" applyFill="1" applyBorder="1" applyAlignment="1">
      <alignment vertical="center" wrapText="1"/>
    </xf>
    <xf numFmtId="0" fontId="334" fillId="0" borderId="5" xfId="1618" applyFont="1" applyFill="1" applyBorder="1" applyAlignment="1">
      <alignment vertical="center" wrapText="1"/>
    </xf>
    <xf numFmtId="189" fontId="338" fillId="0" borderId="5" xfId="1030" applyNumberFormat="1" applyFont="1" applyFill="1" applyBorder="1" applyAlignment="1">
      <alignment horizontal="left" vertical="center"/>
    </xf>
    <xf numFmtId="43" fontId="338" fillId="0" borderId="5" xfId="967" applyFont="1" applyFill="1" applyBorder="1" applyAlignment="1">
      <alignment horizontal="right" vertical="center"/>
    </xf>
    <xf numFmtId="0" fontId="333" fillId="0" borderId="5" xfId="1618" applyFont="1" applyFill="1" applyBorder="1" applyAlignment="1">
      <alignment horizontal="center" vertical="center" wrapText="1"/>
    </xf>
    <xf numFmtId="0" fontId="333" fillId="0" borderId="5" xfId="1618" applyFont="1" applyFill="1" applyBorder="1" applyAlignment="1">
      <alignment horizontal="left"/>
    </xf>
    <xf numFmtId="169" fontId="337" fillId="0" borderId="5" xfId="1127" applyFont="1" applyFill="1" applyBorder="1" applyAlignment="1">
      <alignment horizontal="center" vertical="center"/>
    </xf>
    <xf numFmtId="0" fontId="333" fillId="0" borderId="5" xfId="1618" applyFont="1" applyFill="1" applyBorder="1" applyAlignment="1">
      <alignment horizontal="center"/>
    </xf>
    <xf numFmtId="169" fontId="333" fillId="0" borderId="5" xfId="1127" applyFont="1" applyFill="1" applyBorder="1" applyAlignment="1">
      <alignment horizontal="center" vertical="center"/>
    </xf>
    <xf numFmtId="228" fontId="334" fillId="0" borderId="5" xfId="1030" quotePrefix="1" applyNumberFormat="1" applyFont="1" applyFill="1" applyBorder="1" applyAlignment="1">
      <alignment horizontal="center" vertical="center" wrapText="1"/>
    </xf>
    <xf numFmtId="0" fontId="333" fillId="0" borderId="5" xfId="1618" applyFont="1" applyFill="1" applyBorder="1"/>
    <xf numFmtId="43" fontId="333" fillId="0" borderId="5" xfId="1030" quotePrefix="1" applyNumberFormat="1" applyFont="1" applyFill="1" applyBorder="1" applyAlignment="1">
      <alignment horizontal="center" vertical="center" wrapText="1"/>
    </xf>
    <xf numFmtId="0" fontId="333" fillId="0" borderId="5" xfId="1618" applyFont="1" applyFill="1" applyBorder="1" applyAlignment="1">
      <alignment horizontal="left" vertical="center"/>
    </xf>
    <xf numFmtId="169" fontId="333" fillId="0" borderId="5" xfId="1030" applyFont="1" applyFill="1" applyBorder="1"/>
    <xf numFmtId="43" fontId="337" fillId="0" borderId="5" xfId="967" applyFont="1" applyFill="1" applyBorder="1" applyAlignment="1">
      <alignment horizontal="center" vertical="center"/>
    </xf>
    <xf numFmtId="4" fontId="333" fillId="0" borderId="0" xfId="1618" applyNumberFormat="1" applyFont="1" applyFill="1" applyAlignment="1">
      <alignment vertical="center" wrapText="1"/>
    </xf>
    <xf numFmtId="0" fontId="336" fillId="0" borderId="5" xfId="1626" applyFont="1" applyFill="1" applyBorder="1"/>
    <xf numFmtId="0" fontId="336" fillId="0" borderId="5" xfId="1572" applyFont="1" applyFill="1" applyBorder="1"/>
    <xf numFmtId="169" fontId="334" fillId="0" borderId="0" xfId="1618" applyNumberFormat="1" applyFont="1" applyFill="1" applyAlignment="1">
      <alignment vertical="center" wrapText="1"/>
    </xf>
    <xf numFmtId="49" fontId="333" fillId="0" borderId="5" xfId="1618" applyNumberFormat="1" applyFont="1" applyFill="1" applyBorder="1" applyAlignment="1">
      <alignment vertical="center" wrapText="1"/>
    </xf>
    <xf numFmtId="4" fontId="333" fillId="0" borderId="5" xfId="1585" applyNumberFormat="1" applyFont="1" applyFill="1" applyBorder="1" applyAlignment="1">
      <alignment vertical="center"/>
    </xf>
    <xf numFmtId="43" fontId="333" fillId="0" borderId="5" xfId="967" applyFont="1" applyFill="1" applyBorder="1" applyAlignment="1">
      <alignment vertical="center"/>
    </xf>
    <xf numFmtId="0" fontId="337" fillId="0" borderId="5" xfId="1618" applyFont="1" applyFill="1" applyBorder="1" applyAlignment="1">
      <alignment horizontal="center" vertical="center"/>
    </xf>
    <xf numFmtId="49" fontId="337" fillId="0" borderId="5" xfId="1618" applyNumberFormat="1" applyFont="1" applyFill="1" applyBorder="1" applyAlignment="1">
      <alignment vertical="center"/>
    </xf>
    <xf numFmtId="4" fontId="337" fillId="0" borderId="5" xfId="1585" applyNumberFormat="1" applyFont="1" applyFill="1" applyBorder="1" applyAlignment="1">
      <alignment vertical="center"/>
    </xf>
    <xf numFmtId="0" fontId="337" fillId="0" borderId="0" xfId="1618" applyFont="1" applyFill="1" applyAlignment="1">
      <alignment vertical="center" wrapText="1"/>
    </xf>
    <xf numFmtId="329" fontId="337" fillId="0" borderId="0" xfId="1618" applyNumberFormat="1" applyFont="1" applyFill="1" applyAlignment="1">
      <alignment vertical="center" wrapText="1"/>
    </xf>
    <xf numFmtId="0" fontId="334" fillId="0" borderId="5" xfId="1618" applyFont="1" applyFill="1" applyBorder="1" applyAlignment="1"/>
    <xf numFmtId="43" fontId="334" fillId="0" borderId="5" xfId="967" applyFont="1" applyFill="1" applyBorder="1" applyAlignment="1">
      <alignment horizontal="right"/>
    </xf>
    <xf numFmtId="169" fontId="334" fillId="0" borderId="5" xfId="1030" applyNumberFormat="1" applyFont="1" applyFill="1" applyBorder="1" applyAlignment="1">
      <alignment horizontal="center" vertical="center"/>
    </xf>
    <xf numFmtId="169" fontId="334" fillId="0" borderId="5" xfId="1030" quotePrefix="1" applyNumberFormat="1" applyFont="1" applyFill="1" applyBorder="1" applyAlignment="1">
      <alignment horizontal="center" vertical="center" wrapText="1"/>
    </xf>
    <xf numFmtId="0" fontId="333" fillId="0" borderId="5" xfId="1618" applyFont="1" applyFill="1" applyBorder="1" applyAlignment="1">
      <alignment vertical="center"/>
    </xf>
    <xf numFmtId="169" fontId="333" fillId="0" borderId="5" xfId="1030" applyNumberFormat="1" applyFont="1" applyFill="1" applyBorder="1" applyAlignment="1">
      <alignment vertical="center" wrapText="1"/>
    </xf>
    <xf numFmtId="0" fontId="334" fillId="0" borderId="5" xfId="1618" applyFont="1" applyFill="1" applyBorder="1" applyAlignment="1">
      <alignment horizontal="center"/>
    </xf>
    <xf numFmtId="305" fontId="334" fillId="0" borderId="5" xfId="1030" applyNumberFormat="1" applyFont="1" applyFill="1" applyBorder="1" applyAlignment="1">
      <alignment vertical="center" wrapText="1"/>
    </xf>
    <xf numFmtId="43" fontId="334" fillId="0" borderId="5" xfId="967" applyFont="1" applyFill="1" applyBorder="1" applyAlignment="1">
      <alignment vertical="center" wrapText="1"/>
    </xf>
    <xf numFmtId="305" fontId="334" fillId="0" borderId="5" xfId="1030" applyNumberFormat="1" applyFont="1" applyFill="1" applyBorder="1" applyAlignment="1">
      <alignment horizontal="center" vertical="center"/>
    </xf>
    <xf numFmtId="305" fontId="334" fillId="0" borderId="5" xfId="1030" applyNumberFormat="1" applyFont="1" applyFill="1" applyBorder="1"/>
    <xf numFmtId="329" fontId="334" fillId="0" borderId="0" xfId="1618" applyNumberFormat="1" applyFont="1" applyFill="1" applyAlignment="1">
      <alignment vertical="center" wrapText="1"/>
    </xf>
    <xf numFmtId="43" fontId="334" fillId="0" borderId="5" xfId="967" applyFont="1" applyFill="1" applyBorder="1" applyAlignment="1">
      <alignment horizontal="right" vertical="center" wrapText="1"/>
    </xf>
    <xf numFmtId="169" fontId="334" fillId="0" borderId="5" xfId="1030" applyNumberFormat="1" applyFont="1" applyFill="1" applyBorder="1" applyAlignment="1">
      <alignment horizontal="center" vertical="center" wrapText="1"/>
    </xf>
    <xf numFmtId="169" fontId="334" fillId="0" borderId="5" xfId="1030" applyNumberFormat="1" applyFont="1" applyFill="1" applyBorder="1" applyAlignment="1">
      <alignment horizontal="right" vertical="center" wrapText="1"/>
    </xf>
    <xf numFmtId="169" fontId="334" fillId="0" borderId="5" xfId="1618" applyNumberFormat="1" applyFont="1" applyFill="1" applyBorder="1" applyAlignment="1">
      <alignment vertical="center" wrapText="1"/>
    </xf>
    <xf numFmtId="0" fontId="334" fillId="0" borderId="0" xfId="1618" applyFont="1" applyFill="1" applyBorder="1" applyAlignment="1">
      <alignment vertical="center" wrapText="1"/>
    </xf>
    <xf numFmtId="43" fontId="334" fillId="0" borderId="5" xfId="1618" applyNumberFormat="1" applyFont="1" applyFill="1" applyBorder="1" applyAlignment="1">
      <alignment vertical="center" wrapText="1"/>
    </xf>
    <xf numFmtId="3" fontId="333" fillId="0" borderId="5" xfId="1585" applyNumberFormat="1" applyFont="1" applyFill="1" applyBorder="1" applyAlignment="1">
      <alignment vertical="center"/>
    </xf>
    <xf numFmtId="4" fontId="333" fillId="0" borderId="5" xfId="1618" applyNumberFormat="1" applyFont="1" applyFill="1" applyBorder="1" applyAlignment="1">
      <alignment horizontal="center" vertical="center"/>
    </xf>
    <xf numFmtId="43" fontId="333" fillId="0" borderId="5" xfId="967" applyFont="1" applyFill="1" applyBorder="1" applyAlignment="1">
      <alignment horizontal="center" vertical="center"/>
    </xf>
    <xf numFmtId="301" fontId="333" fillId="0" borderId="5" xfId="1618" applyNumberFormat="1" applyFont="1" applyFill="1" applyBorder="1" applyAlignment="1">
      <alignment horizontal="center" vertical="center"/>
    </xf>
    <xf numFmtId="169" fontId="333" fillId="0" borderId="5" xfId="1030" applyNumberFormat="1" applyFont="1" applyFill="1" applyBorder="1" applyAlignment="1">
      <alignment horizontal="right"/>
    </xf>
    <xf numFmtId="169" fontId="333" fillId="0" borderId="5" xfId="1030" applyNumberFormat="1" applyFont="1" applyFill="1" applyBorder="1"/>
    <xf numFmtId="305" fontId="333" fillId="0" borderId="5" xfId="1030" applyNumberFormat="1" applyFont="1" applyFill="1" applyBorder="1"/>
    <xf numFmtId="49" fontId="337" fillId="0" borderId="5" xfId="1618" applyNumberFormat="1" applyFont="1" applyFill="1" applyBorder="1" applyAlignment="1">
      <alignment vertical="center" wrapText="1"/>
    </xf>
    <xf numFmtId="3" fontId="337" fillId="0" borderId="5" xfId="1585" applyNumberFormat="1" applyFont="1" applyFill="1" applyBorder="1" applyAlignment="1">
      <alignment vertical="center"/>
    </xf>
    <xf numFmtId="3" fontId="334" fillId="0" borderId="5" xfId="1585" applyNumberFormat="1" applyFont="1" applyFill="1" applyBorder="1" applyAlignment="1">
      <alignment vertical="center"/>
    </xf>
    <xf numFmtId="4" fontId="334" fillId="0" borderId="5" xfId="1618" applyNumberFormat="1" applyFont="1" applyFill="1" applyBorder="1" applyAlignment="1">
      <alignment horizontal="center" vertical="center"/>
    </xf>
    <xf numFmtId="43" fontId="334" fillId="0" borderId="5" xfId="967" applyFont="1" applyFill="1" applyBorder="1" applyAlignment="1">
      <alignment vertical="center"/>
    </xf>
    <xf numFmtId="169" fontId="334" fillId="0" borderId="5" xfId="1127" applyNumberFormat="1" applyFont="1" applyFill="1" applyBorder="1" applyAlignment="1">
      <alignment vertical="center"/>
    </xf>
    <xf numFmtId="301" fontId="334" fillId="0" borderId="5" xfId="1618" applyNumberFormat="1" applyFont="1" applyFill="1" applyBorder="1" applyAlignment="1">
      <alignment horizontal="center" vertical="center"/>
    </xf>
    <xf numFmtId="301" fontId="334" fillId="0" borderId="5" xfId="1030" applyNumberFormat="1" applyFont="1" applyFill="1" applyBorder="1" applyAlignment="1">
      <alignment vertical="center" wrapText="1"/>
    </xf>
    <xf numFmtId="49" fontId="333" fillId="0" borderId="5" xfId="1618" applyNumberFormat="1" applyFont="1" applyFill="1" applyBorder="1" applyAlignment="1">
      <alignment vertical="center"/>
    </xf>
    <xf numFmtId="0" fontId="334" fillId="0" borderId="57" xfId="1618" applyFont="1" applyFill="1" applyBorder="1" applyAlignment="1">
      <alignment horizontal="center"/>
    </xf>
    <xf numFmtId="0" fontId="334" fillId="0" borderId="57" xfId="1618" applyFont="1" applyFill="1" applyBorder="1" applyAlignment="1"/>
    <xf numFmtId="0" fontId="334" fillId="0" borderId="57" xfId="1618" applyFont="1" applyFill="1" applyBorder="1" applyAlignment="1">
      <alignment vertical="center" wrapText="1"/>
    </xf>
    <xf numFmtId="4" fontId="334" fillId="0" borderId="57" xfId="1618" applyNumberFormat="1" applyFont="1" applyFill="1" applyBorder="1" applyAlignment="1">
      <alignment horizontal="center" vertical="center"/>
    </xf>
    <xf numFmtId="43" fontId="334" fillId="0" borderId="57" xfId="967" applyFont="1" applyFill="1" applyBorder="1" applyAlignment="1">
      <alignment vertical="center"/>
    </xf>
    <xf numFmtId="169" fontId="334" fillId="0" borderId="57" xfId="1127" applyNumberFormat="1" applyFont="1" applyFill="1" applyBorder="1" applyAlignment="1">
      <alignment vertical="center"/>
    </xf>
    <xf numFmtId="301" fontId="334" fillId="0" borderId="57" xfId="1618" applyNumberFormat="1" applyFont="1" applyFill="1" applyBorder="1" applyAlignment="1">
      <alignment horizontal="center" vertical="center"/>
    </xf>
    <xf numFmtId="169" fontId="334" fillId="0" borderId="57" xfId="1030" applyNumberFormat="1" applyFont="1" applyFill="1" applyBorder="1" applyAlignment="1">
      <alignment horizontal="right"/>
    </xf>
    <xf numFmtId="169" fontId="334" fillId="0" borderId="57" xfId="1030" applyNumberFormat="1" applyFont="1" applyFill="1" applyBorder="1"/>
    <xf numFmtId="305" fontId="334" fillId="0" borderId="57" xfId="1030" applyNumberFormat="1" applyFont="1" applyFill="1" applyBorder="1"/>
    <xf numFmtId="301" fontId="334" fillId="0" borderId="57" xfId="1030" applyNumberFormat="1" applyFont="1" applyFill="1" applyBorder="1" applyAlignment="1">
      <alignment vertical="center" wrapText="1"/>
    </xf>
    <xf numFmtId="0" fontId="335" fillId="0" borderId="0" xfId="1585" applyFont="1" applyFill="1" applyAlignment="1">
      <alignment vertical="center"/>
    </xf>
    <xf numFmtId="0" fontId="337" fillId="0" borderId="0" xfId="1585" applyNumberFormat="1" applyFont="1" applyFill="1" applyAlignment="1">
      <alignment vertical="center"/>
    </xf>
    <xf numFmtId="169" fontId="337" fillId="0" borderId="0" xfId="1127" applyNumberFormat="1" applyFont="1" applyFill="1" applyAlignment="1">
      <alignment vertical="center"/>
    </xf>
    <xf numFmtId="43" fontId="337" fillId="0" borderId="0" xfId="967" applyFont="1" applyFill="1" applyAlignment="1">
      <alignment vertical="center"/>
    </xf>
    <xf numFmtId="169" fontId="335" fillId="0" borderId="0" xfId="1127" applyNumberFormat="1" applyFont="1" applyFill="1" applyAlignment="1"/>
    <xf numFmtId="169" fontId="335" fillId="0" borderId="0" xfId="1127" applyNumberFormat="1" applyFont="1" applyFill="1" applyAlignment="1">
      <alignment vertical="center"/>
    </xf>
    <xf numFmtId="0" fontId="335" fillId="0" borderId="0" xfId="1585" applyFont="1" applyFill="1" applyAlignment="1">
      <alignment horizontal="left" vertical="center"/>
    </xf>
    <xf numFmtId="0" fontId="337" fillId="0" borderId="0" xfId="1585" applyNumberFormat="1" applyFont="1" applyFill="1" applyAlignment="1">
      <alignment vertical="center" wrapText="1"/>
    </xf>
    <xf numFmtId="169" fontId="337" fillId="0" borderId="0" xfId="1127" applyNumberFormat="1" applyFont="1" applyFill="1" applyAlignment="1">
      <alignment vertical="center" wrapText="1"/>
    </xf>
    <xf numFmtId="43" fontId="337" fillId="0" borderId="0" xfId="967" applyFont="1" applyFill="1" applyAlignment="1">
      <alignment vertical="center" wrapText="1"/>
    </xf>
    <xf numFmtId="169" fontId="333" fillId="0" borderId="0" xfId="1127" applyNumberFormat="1" applyFont="1" applyFill="1" applyAlignment="1">
      <alignment horizontal="center" vertical="center"/>
    </xf>
    <xf numFmtId="169" fontId="334" fillId="0" borderId="0" xfId="1127" applyNumberFormat="1" applyFont="1" applyFill="1" applyAlignment="1">
      <alignment horizontal="center" vertical="center"/>
    </xf>
    <xf numFmtId="169" fontId="333" fillId="0" borderId="0" xfId="1127" applyNumberFormat="1" applyFont="1" applyFill="1" applyAlignment="1">
      <alignment vertical="center"/>
    </xf>
    <xf numFmtId="0" fontId="335" fillId="0" borderId="0" xfId="1585" quotePrefix="1" applyFont="1" applyFill="1" applyAlignment="1">
      <alignment vertical="center" wrapText="1"/>
    </xf>
    <xf numFmtId="169" fontId="335" fillId="0" borderId="0" xfId="1127" quotePrefix="1" applyNumberFormat="1" applyFont="1" applyFill="1" applyAlignment="1">
      <alignment vertical="center" wrapText="1"/>
    </xf>
    <xf numFmtId="43" fontId="335" fillId="0" borderId="0" xfId="967" quotePrefix="1" applyFont="1" applyFill="1" applyAlignment="1">
      <alignment vertical="center" wrapText="1"/>
    </xf>
    <xf numFmtId="0" fontId="339" fillId="0" borderId="5" xfId="1618" applyFont="1" applyFill="1" applyBorder="1" applyAlignment="1">
      <alignment horizontal="center" vertical="center"/>
    </xf>
    <xf numFmtId="0" fontId="340" fillId="0" borderId="5" xfId="1572" applyFont="1" applyFill="1" applyBorder="1" applyAlignment="1">
      <alignment wrapText="1"/>
    </xf>
    <xf numFmtId="169" fontId="341" fillId="0" borderId="5" xfId="1030" applyFont="1" applyFill="1" applyBorder="1" applyAlignment="1">
      <alignment horizontal="center" vertical="center"/>
    </xf>
    <xf numFmtId="169" fontId="339" fillId="0" borderId="5" xfId="1030" applyFont="1" applyFill="1" applyBorder="1" applyAlignment="1">
      <alignment vertical="center" wrapText="1"/>
    </xf>
    <xf numFmtId="0" fontId="339" fillId="0" borderId="5" xfId="1618" applyFont="1" applyFill="1" applyBorder="1" applyAlignment="1">
      <alignment vertical="center" wrapText="1"/>
    </xf>
    <xf numFmtId="0" fontId="339" fillId="0" borderId="0" xfId="1618" applyFont="1" applyFill="1" applyAlignment="1">
      <alignment vertical="center" wrapText="1"/>
    </xf>
    <xf numFmtId="169" fontId="339" fillId="0" borderId="0" xfId="1618" applyNumberFormat="1" applyFont="1" applyFill="1" applyAlignment="1">
      <alignment vertical="center" wrapText="1"/>
    </xf>
    <xf numFmtId="0" fontId="334" fillId="0" borderId="5" xfId="1618" applyFont="1" applyFill="1" applyBorder="1" applyAlignment="1">
      <alignment horizontal="left" vertical="center"/>
    </xf>
    <xf numFmtId="0" fontId="0" fillId="0" borderId="0" xfId="0"/>
    <xf numFmtId="175" fontId="236" fillId="4" borderId="0" xfId="967" applyNumberFormat="1" applyFont="1" applyFill="1" applyAlignment="1">
      <alignment horizontal="center" vertical="center"/>
    </xf>
    <xf numFmtId="175" fontId="236" fillId="4" borderId="0" xfId="967" applyNumberFormat="1" applyFont="1" applyFill="1" applyAlignment="1">
      <alignment vertical="center"/>
    </xf>
    <xf numFmtId="175" fontId="7" fillId="4" borderId="1" xfId="967" applyNumberFormat="1" applyFont="1" applyFill="1" applyBorder="1" applyAlignment="1">
      <alignment vertical="center" wrapText="1"/>
    </xf>
    <xf numFmtId="0" fontId="199" fillId="0" borderId="1" xfId="0" applyFont="1" applyBorder="1" applyAlignment="1">
      <alignment horizontal="center" vertical="center" wrapText="1"/>
    </xf>
    <xf numFmtId="0" fontId="0" fillId="0" borderId="0" xfId="0"/>
    <xf numFmtId="0" fontId="201" fillId="0" borderId="0" xfId="0" applyFont="1" applyAlignment="1">
      <alignment horizontal="center" vertical="center" wrapText="1"/>
    </xf>
    <xf numFmtId="175" fontId="317" fillId="0" borderId="1" xfId="967" applyNumberFormat="1" applyFont="1" applyFill="1" applyBorder="1" applyAlignment="1">
      <alignment horizontal="center" vertical="center" wrapText="1"/>
    </xf>
    <xf numFmtId="175" fontId="344" fillId="0" borderId="1" xfId="967" applyNumberFormat="1" applyFont="1" applyBorder="1"/>
    <xf numFmtId="175" fontId="317" fillId="0" borderId="1" xfId="967" applyNumberFormat="1" applyFont="1" applyFill="1" applyBorder="1" applyAlignment="1">
      <alignment horizontal="justify" vertical="center" wrapText="1"/>
    </xf>
    <xf numFmtId="175" fontId="18" fillId="0" borderId="1" xfId="967" applyNumberFormat="1" applyFont="1" applyFill="1" applyBorder="1" applyAlignment="1">
      <alignment horizontal="justify" vertical="center" wrapText="1"/>
    </xf>
    <xf numFmtId="175" fontId="342" fillId="0" borderId="1" xfId="967" applyNumberFormat="1" applyFont="1" applyBorder="1"/>
    <xf numFmtId="175" fontId="327" fillId="0" borderId="1" xfId="967" applyNumberFormat="1" applyFont="1" applyBorder="1" applyAlignment="1">
      <alignment horizontal="center" vertical="center" wrapText="1"/>
    </xf>
    <xf numFmtId="175" fontId="327" fillId="0" borderId="1" xfId="967" applyNumberFormat="1" applyFont="1" applyFill="1" applyBorder="1" applyAlignment="1">
      <alignment vertical="center"/>
    </xf>
    <xf numFmtId="0" fontId="343" fillId="0" borderId="0" xfId="0" applyFont="1"/>
    <xf numFmtId="0" fontId="2" fillId="0" borderId="5" xfId="0" applyFont="1" applyBorder="1" applyAlignment="1">
      <alignment wrapText="1"/>
    </xf>
    <xf numFmtId="0" fontId="8" fillId="0" borderId="0" xfId="0" applyFont="1"/>
    <xf numFmtId="189" fontId="8" fillId="0" borderId="5" xfId="1109" applyNumberFormat="1" applyFont="1" applyBorder="1" applyAlignment="1">
      <alignment horizontal="center" vertical="center" wrapText="1"/>
    </xf>
    <xf numFmtId="43" fontId="231" fillId="0" borderId="0" xfId="985" applyFont="1"/>
    <xf numFmtId="0" fontId="8" fillId="0" borderId="5" xfId="0" applyFont="1" applyBorder="1" applyAlignment="1">
      <alignment wrapText="1"/>
    </xf>
    <xf numFmtId="0" fontId="8" fillId="0" borderId="57" xfId="0" applyFont="1" applyBorder="1" applyAlignment="1">
      <alignment horizontal="center" vertical="center" wrapText="1"/>
    </xf>
    <xf numFmtId="0" fontId="8" fillId="0" borderId="57" xfId="0" applyFont="1" applyBorder="1" applyAlignment="1">
      <alignment wrapText="1"/>
    </xf>
    <xf numFmtId="0" fontId="0" fillId="0" borderId="0" xfId="0"/>
    <xf numFmtId="43" fontId="2" fillId="0" borderId="5" xfId="967" applyFont="1" applyBorder="1" applyAlignment="1">
      <alignment wrapText="1"/>
    </xf>
    <xf numFmtId="43" fontId="8" fillId="0" borderId="5" xfId="967" applyFont="1" applyBorder="1" applyAlignment="1">
      <alignment horizontal="center" vertical="center" wrapText="1"/>
    </xf>
    <xf numFmtId="43" fontId="8" fillId="0" borderId="5" xfId="967" applyFont="1" applyBorder="1" applyAlignment="1">
      <alignment vertical="center" wrapText="1"/>
    </xf>
    <xf numFmtId="43" fontId="8" fillId="0" borderId="57" xfId="967" applyFont="1" applyBorder="1" applyAlignment="1">
      <alignment vertical="center" wrapText="1"/>
    </xf>
    <xf numFmtId="43" fontId="205" fillId="0" borderId="0" xfId="967" applyFont="1"/>
    <xf numFmtId="175" fontId="170" fillId="0" borderId="1" xfId="967" applyNumberFormat="1" applyFont="1" applyBorder="1"/>
    <xf numFmtId="175" fontId="345" fillId="0" borderId="1" xfId="967" applyNumberFormat="1" applyFont="1" applyFill="1" applyBorder="1" applyAlignment="1">
      <alignment vertical="center" wrapText="1"/>
    </xf>
    <xf numFmtId="0" fontId="346" fillId="0" borderId="0" xfId="0" applyFont="1"/>
    <xf numFmtId="0" fontId="347" fillId="0" borderId="0" xfId="0" applyFont="1"/>
    <xf numFmtId="0" fontId="349" fillId="0" borderId="0" xfId="1572" applyNumberFormat="1" applyFont="1" applyAlignment="1">
      <alignment vertical="center"/>
    </xf>
    <xf numFmtId="0" fontId="349" fillId="0" borderId="0" xfId="1572" applyNumberFormat="1" applyFont="1" applyAlignment="1">
      <alignment horizontal="left" vertical="center"/>
    </xf>
    <xf numFmtId="0" fontId="350" fillId="0" borderId="0" xfId="1572" applyFont="1" applyAlignment="1">
      <alignment vertical="center"/>
    </xf>
    <xf numFmtId="262" fontId="351" fillId="0" borderId="0" xfId="967" applyNumberFormat="1" applyFont="1"/>
    <xf numFmtId="0" fontId="350" fillId="0" borderId="0" xfId="1572" applyFont="1" applyFill="1" applyAlignment="1">
      <alignment vertical="center" wrapText="1"/>
    </xf>
    <xf numFmtId="0" fontId="350" fillId="0" borderId="0" xfId="1572" applyNumberFormat="1" applyFont="1" applyAlignment="1">
      <alignment horizontal="center" vertical="center"/>
    </xf>
    <xf numFmtId="49" fontId="350" fillId="0" borderId="0" xfId="1572" applyNumberFormat="1" applyFont="1" applyAlignment="1">
      <alignment vertical="center"/>
    </xf>
    <xf numFmtId="0" fontId="350" fillId="0" borderId="0" xfId="1572" applyFont="1" applyAlignment="1">
      <alignment horizontal="center" vertical="center"/>
    </xf>
    <xf numFmtId="0" fontId="349" fillId="0" borderId="0" xfId="1572" applyFont="1" applyAlignment="1">
      <alignment vertical="center"/>
    </xf>
    <xf numFmtId="0" fontId="348" fillId="0" borderId="0" xfId="0" applyFont="1"/>
    <xf numFmtId="329" fontId="349" fillId="0" borderId="0" xfId="1572" applyNumberFormat="1" applyFont="1" applyAlignment="1">
      <alignment vertical="center"/>
    </xf>
    <xf numFmtId="0" fontId="352" fillId="0" borderId="0" xfId="1572" applyFont="1" applyAlignment="1">
      <alignment vertical="center"/>
    </xf>
    <xf numFmtId="169" fontId="352" fillId="0" borderId="0" xfId="1572" applyNumberFormat="1" applyFont="1" applyAlignment="1">
      <alignment vertical="center"/>
    </xf>
    <xf numFmtId="4" fontId="352" fillId="0" borderId="0" xfId="1572" applyNumberFormat="1" applyFont="1" applyAlignment="1">
      <alignment vertical="center"/>
    </xf>
    <xf numFmtId="0" fontId="349" fillId="0" borderId="0" xfId="1572" applyFont="1" applyFill="1" applyAlignment="1">
      <alignment vertical="center" wrapText="1"/>
    </xf>
    <xf numFmtId="169" fontId="350" fillId="0" borderId="0" xfId="1572" applyNumberFormat="1" applyFont="1" applyFill="1" applyAlignment="1">
      <alignment vertical="center" wrapText="1"/>
    </xf>
    <xf numFmtId="175" fontId="350" fillId="0" borderId="0" xfId="967" applyNumberFormat="1" applyFont="1" applyFill="1" applyAlignment="1">
      <alignment vertical="center" wrapText="1"/>
    </xf>
    <xf numFmtId="0" fontId="353" fillId="0" borderId="0" xfId="1572" applyFont="1" applyFill="1" applyAlignment="1">
      <alignment vertical="center" wrapText="1"/>
    </xf>
    <xf numFmtId="0" fontId="354" fillId="0" borderId="59" xfId="1572" applyNumberFormat="1" applyFont="1" applyFill="1" applyBorder="1" applyAlignment="1">
      <alignment horizontal="center" vertical="center" wrapText="1"/>
    </xf>
    <xf numFmtId="0" fontId="354" fillId="0" borderId="0" xfId="1572" applyFont="1" applyFill="1" applyAlignment="1">
      <alignment vertical="center" wrapText="1"/>
    </xf>
    <xf numFmtId="0" fontId="354" fillId="0" borderId="53" xfId="1572" applyNumberFormat="1" applyFont="1" applyFill="1" applyBorder="1" applyAlignment="1">
      <alignment vertical="center" wrapText="1"/>
    </xf>
    <xf numFmtId="0" fontId="354" fillId="0" borderId="32" xfId="1572" applyFont="1" applyFill="1" applyBorder="1" applyAlignment="1">
      <alignment horizontal="center" vertical="center" wrapText="1"/>
    </xf>
    <xf numFmtId="0" fontId="354" fillId="0" borderId="36" xfId="1572" applyFont="1" applyBorder="1" applyAlignment="1">
      <alignment horizontal="center" vertical="center"/>
    </xf>
    <xf numFmtId="49" fontId="356" fillId="0" borderId="36" xfId="1572" applyNumberFormat="1" applyFont="1" applyBorder="1" applyAlignment="1">
      <alignment horizontal="left" vertical="center"/>
    </xf>
    <xf numFmtId="189" fontId="356" fillId="0" borderId="36" xfId="1127" applyNumberFormat="1" applyFont="1" applyBorder="1" applyAlignment="1">
      <alignment horizontal="left" vertical="center"/>
    </xf>
    <xf numFmtId="0" fontId="350" fillId="0" borderId="36" xfId="1572" applyFont="1" applyFill="1" applyBorder="1" applyAlignment="1">
      <alignment vertical="center" wrapText="1"/>
    </xf>
    <xf numFmtId="0" fontId="357" fillId="0" borderId="5" xfId="1572" applyFont="1" applyBorder="1" applyAlignment="1">
      <alignment horizontal="center" vertical="center"/>
    </xf>
    <xf numFmtId="49" fontId="358" fillId="0" borderId="5" xfId="1572" applyNumberFormat="1" applyFont="1" applyBorder="1" applyAlignment="1">
      <alignment horizontal="left" vertical="center"/>
    </xf>
    <xf numFmtId="169" fontId="358" fillId="0" borderId="5" xfId="1127" applyFont="1" applyBorder="1" applyAlignment="1">
      <alignment horizontal="left" vertical="center"/>
    </xf>
    <xf numFmtId="0" fontId="350" fillId="0" borderId="5" xfId="1572" applyFont="1" applyFill="1" applyBorder="1" applyAlignment="1">
      <alignment vertical="center" wrapText="1"/>
    </xf>
    <xf numFmtId="0" fontId="354" fillId="0" borderId="5" xfId="1572" applyFont="1" applyBorder="1" applyAlignment="1">
      <alignment horizontal="center" vertical="center"/>
    </xf>
    <xf numFmtId="49" fontId="355" fillId="0" borderId="5" xfId="1572" applyNumberFormat="1" applyFont="1" applyBorder="1" applyAlignment="1">
      <alignment horizontal="left" vertical="center"/>
    </xf>
    <xf numFmtId="2" fontId="355" fillId="0" borderId="5" xfId="1572" applyNumberFormat="1" applyFont="1" applyBorder="1" applyAlignment="1">
      <alignment horizontal="left" vertical="center"/>
    </xf>
    <xf numFmtId="2" fontId="354" fillId="0" borderId="5" xfId="1572" applyNumberFormat="1" applyFont="1" applyBorder="1" applyAlignment="1">
      <alignment vertical="center"/>
    </xf>
    <xf numFmtId="0" fontId="357" fillId="0" borderId="5" xfId="1572" applyFont="1" applyBorder="1" applyAlignment="1">
      <alignment horizontal="center" vertical="center" wrapText="1"/>
    </xf>
    <xf numFmtId="49" fontId="357" fillId="0" borderId="5" xfId="1572" applyNumberFormat="1" applyFont="1" applyBorder="1" applyAlignment="1">
      <alignment vertical="center"/>
    </xf>
    <xf numFmtId="2" fontId="357" fillId="0" borderId="5" xfId="1572" applyNumberFormat="1" applyFont="1" applyBorder="1" applyAlignment="1">
      <alignment vertical="center"/>
    </xf>
    <xf numFmtId="0" fontId="349" fillId="0" borderId="5" xfId="1572" applyFont="1" applyFill="1" applyBorder="1" applyAlignment="1">
      <alignment vertical="center" wrapText="1"/>
    </xf>
    <xf numFmtId="0" fontId="357" fillId="27" borderId="5" xfId="1572" applyFont="1" applyFill="1" applyBorder="1" applyAlignment="1">
      <alignment horizontal="center" vertical="center" wrapText="1"/>
    </xf>
    <xf numFmtId="0" fontId="357" fillId="27" borderId="5" xfId="1572" applyFont="1" applyFill="1" applyBorder="1" applyAlignment="1">
      <alignment vertical="center"/>
    </xf>
    <xf numFmtId="189" fontId="357" fillId="27" borderId="5" xfId="1030" applyNumberFormat="1" applyFont="1" applyFill="1" applyBorder="1" applyAlignment="1">
      <alignment vertical="center" wrapText="1"/>
    </xf>
    <xf numFmtId="169" fontId="357" fillId="27" borderId="5" xfId="1030" applyNumberFormat="1" applyFont="1" applyFill="1" applyBorder="1" applyAlignment="1">
      <alignment vertical="center" wrapText="1"/>
    </xf>
    <xf numFmtId="0" fontId="354" fillId="27" borderId="5" xfId="1572" applyFont="1" applyFill="1" applyBorder="1" applyAlignment="1">
      <alignment horizontal="center" vertical="center" wrapText="1"/>
    </xf>
    <xf numFmtId="0" fontId="354" fillId="27" borderId="5" xfId="1572" applyFont="1" applyFill="1" applyBorder="1"/>
    <xf numFmtId="189" fontId="354" fillId="27" borderId="5" xfId="1030" applyNumberFormat="1" applyFont="1" applyFill="1" applyBorder="1" applyAlignment="1">
      <alignment vertical="center" wrapText="1"/>
    </xf>
    <xf numFmtId="169" fontId="354" fillId="27" borderId="5" xfId="1030" applyNumberFormat="1" applyFont="1" applyFill="1" applyBorder="1" applyAlignment="1">
      <alignment vertical="center" wrapText="1"/>
    </xf>
    <xf numFmtId="169" fontId="354" fillId="27" borderId="5" xfId="1030" applyNumberFormat="1" applyFont="1" applyFill="1" applyBorder="1"/>
    <xf numFmtId="169" fontId="354" fillId="27" borderId="5" xfId="1030" quotePrefix="1" applyNumberFormat="1" applyFont="1" applyFill="1" applyBorder="1" applyAlignment="1">
      <alignment horizontal="center" vertical="center" wrapText="1"/>
    </xf>
    <xf numFmtId="169" fontId="354" fillId="0" borderId="5" xfId="1127" applyFont="1" applyBorder="1" applyAlignment="1">
      <alignment vertical="center"/>
    </xf>
    <xf numFmtId="0" fontId="354" fillId="0" borderId="5" xfId="1572" applyFont="1" applyBorder="1" applyAlignment="1">
      <alignment vertical="center"/>
    </xf>
    <xf numFmtId="189" fontId="354" fillId="27" borderId="5" xfId="1030" applyNumberFormat="1" applyFont="1" applyFill="1" applyBorder="1" applyAlignment="1">
      <alignment horizontal="left" vertical="center"/>
    </xf>
    <xf numFmtId="169" fontId="354" fillId="27" borderId="5" xfId="1030" applyNumberFormat="1" applyFont="1" applyFill="1" applyBorder="1" applyAlignment="1">
      <alignment horizontal="center" vertical="center"/>
    </xf>
    <xf numFmtId="169" fontId="355" fillId="27" borderId="5" xfId="1030" applyNumberFormat="1" applyFont="1" applyFill="1" applyBorder="1" applyAlignment="1">
      <alignment horizontal="center" vertical="center"/>
    </xf>
    <xf numFmtId="0" fontId="357" fillId="27" borderId="5" xfId="1572" applyFont="1" applyFill="1" applyBorder="1" applyAlignment="1">
      <alignment vertical="center" wrapText="1"/>
    </xf>
    <xf numFmtId="189" fontId="354" fillId="27" borderId="5" xfId="1030" applyNumberFormat="1" applyFont="1" applyFill="1" applyBorder="1" applyAlignment="1">
      <alignment horizontal="left"/>
    </xf>
    <xf numFmtId="189" fontId="354" fillId="27" borderId="5" xfId="1030" applyNumberFormat="1" applyFont="1" applyFill="1" applyBorder="1" applyAlignment="1"/>
    <xf numFmtId="189" fontId="354" fillId="27" borderId="5" xfId="1030" applyNumberFormat="1" applyFont="1" applyFill="1" applyBorder="1" applyAlignment="1">
      <alignment horizontal="left" wrapText="1"/>
    </xf>
    <xf numFmtId="0" fontId="357" fillId="27" borderId="5" xfId="1572" applyFont="1" applyFill="1" applyBorder="1"/>
    <xf numFmtId="169" fontId="354" fillId="27" borderId="5" xfId="1127" applyFont="1" applyFill="1" applyBorder="1" applyAlignment="1">
      <alignment vertical="center" wrapText="1"/>
    </xf>
    <xf numFmtId="0" fontId="357" fillId="27" borderId="5" xfId="1572" applyFont="1" applyFill="1" applyBorder="1" applyAlignment="1">
      <alignment horizontal="left"/>
    </xf>
    <xf numFmtId="169" fontId="357" fillId="27" borderId="5" xfId="1030" applyNumberFormat="1" applyFont="1" applyFill="1" applyBorder="1"/>
    <xf numFmtId="49" fontId="354" fillId="27" borderId="5" xfId="1572" quotePrefix="1" applyNumberFormat="1" applyFont="1" applyFill="1" applyBorder="1" applyAlignment="1">
      <alignment vertical="center"/>
    </xf>
    <xf numFmtId="305" fontId="354" fillId="27" borderId="5" xfId="1030" applyNumberFormat="1" applyFont="1" applyFill="1" applyBorder="1"/>
    <xf numFmtId="0" fontId="357" fillId="27" borderId="5" xfId="1572" applyFont="1" applyFill="1" applyBorder="1" applyAlignment="1">
      <alignment horizontal="center"/>
    </xf>
    <xf numFmtId="0" fontId="354" fillId="27" borderId="5" xfId="1572" applyFont="1" applyFill="1" applyBorder="1" applyAlignment="1">
      <alignment horizontal="center"/>
    </xf>
    <xf numFmtId="0" fontId="357" fillId="27" borderId="5" xfId="1572" applyFont="1" applyFill="1" applyBorder="1" applyAlignment="1">
      <alignment horizontal="center" vertical="center"/>
    </xf>
    <xf numFmtId="169" fontId="357" fillId="27" borderId="5" xfId="1127" applyFont="1" applyFill="1" applyBorder="1" applyAlignment="1">
      <alignment vertical="center" wrapText="1"/>
    </xf>
    <xf numFmtId="169" fontId="354" fillId="27" borderId="5" xfId="1030" applyNumberFormat="1" applyFont="1" applyFill="1" applyBorder="1" applyAlignment="1">
      <alignment horizontal="center"/>
    </xf>
    <xf numFmtId="0" fontId="354" fillId="27" borderId="5" xfId="1572" applyFont="1" applyFill="1" applyBorder="1" applyAlignment="1">
      <alignment horizontal="left" vertical="center"/>
    </xf>
    <xf numFmtId="0" fontId="354" fillId="27" borderId="5" xfId="1572" applyFont="1" applyFill="1" applyBorder="1" applyAlignment="1">
      <alignment horizontal="left"/>
    </xf>
    <xf numFmtId="0" fontId="357" fillId="27" borderId="5" xfId="1572" applyFont="1" applyFill="1" applyBorder="1" applyAlignment="1">
      <alignment horizontal="left" vertical="center"/>
    </xf>
    <xf numFmtId="43" fontId="357" fillId="27" borderId="5" xfId="1572" applyNumberFormat="1" applyFont="1" applyFill="1" applyBorder="1" applyAlignment="1">
      <alignment vertical="center" wrapText="1"/>
    </xf>
    <xf numFmtId="0" fontId="354" fillId="27" borderId="5" xfId="1572" applyFont="1" applyFill="1" applyBorder="1" applyAlignment="1">
      <alignment horizontal="center" vertical="center"/>
    </xf>
    <xf numFmtId="169" fontId="354" fillId="27" borderId="5" xfId="1030" applyNumberFormat="1" applyFont="1" applyFill="1" applyBorder="1" applyAlignment="1">
      <alignment horizontal="right"/>
    </xf>
    <xf numFmtId="169" fontId="354" fillId="4" borderId="5" xfId="1030" applyNumberFormat="1" applyFont="1" applyFill="1" applyBorder="1" applyAlignment="1">
      <alignment vertical="center" wrapText="1"/>
    </xf>
    <xf numFmtId="169" fontId="354" fillId="27" borderId="5" xfId="1030" quotePrefix="1" applyNumberFormat="1" applyFont="1" applyFill="1" applyBorder="1" applyAlignment="1">
      <alignment horizontal="center" vertical="center"/>
    </xf>
    <xf numFmtId="169" fontId="354" fillId="27" borderId="5" xfId="1030" applyNumberFormat="1" applyFont="1" applyFill="1" applyBorder="1" applyAlignment="1">
      <alignment horizontal="right" vertical="center"/>
    </xf>
    <xf numFmtId="0" fontId="354" fillId="27" borderId="5" xfId="1624" applyFont="1" applyFill="1" applyBorder="1"/>
    <xf numFmtId="0" fontId="357" fillId="27" borderId="5" xfId="1624" applyFont="1" applyFill="1" applyBorder="1"/>
    <xf numFmtId="1" fontId="354" fillId="27" borderId="5" xfId="1624" applyNumberFormat="1" applyFont="1" applyFill="1" applyBorder="1" applyAlignment="1">
      <alignment horizontal="left" vertical="center" wrapText="1"/>
    </xf>
    <xf numFmtId="169" fontId="354" fillId="27" borderId="5" xfId="1030" applyNumberFormat="1" applyFont="1" applyFill="1" applyBorder="1" applyAlignment="1">
      <alignment vertical="center"/>
    </xf>
    <xf numFmtId="169" fontId="354" fillId="27" borderId="5" xfId="1030" applyNumberFormat="1" applyFont="1" applyFill="1" applyBorder="1" applyAlignment="1"/>
    <xf numFmtId="169" fontId="354" fillId="27" borderId="5" xfId="1030" quotePrefix="1" applyNumberFormat="1" applyFont="1" applyFill="1" applyBorder="1" applyAlignment="1">
      <alignment vertical="center"/>
    </xf>
    <xf numFmtId="0" fontId="354" fillId="27" borderId="5" xfId="1635" applyFont="1" applyFill="1" applyBorder="1"/>
    <xf numFmtId="2" fontId="357" fillId="0" borderId="5" xfId="1572" quotePrefix="1" applyNumberFormat="1" applyFont="1" applyBorder="1" applyAlignment="1">
      <alignment vertical="center"/>
    </xf>
    <xf numFmtId="2" fontId="357" fillId="27" borderId="5" xfId="1030" applyNumberFormat="1" applyFont="1" applyFill="1" applyBorder="1" applyAlignment="1">
      <alignment vertical="center" wrapText="1"/>
    </xf>
    <xf numFmtId="2" fontId="354" fillId="27" borderId="5" xfId="1030" applyNumberFormat="1" applyFont="1" applyFill="1" applyBorder="1" applyAlignment="1">
      <alignment horizontal="left" vertical="center"/>
    </xf>
    <xf numFmtId="2" fontId="354" fillId="0" borderId="5" xfId="1572" quotePrefix="1" applyNumberFormat="1" applyFont="1" applyBorder="1" applyAlignment="1">
      <alignment vertical="center"/>
    </xf>
    <xf numFmtId="2" fontId="354" fillId="27" borderId="5" xfId="1030" applyNumberFormat="1" applyFont="1" applyFill="1" applyBorder="1" applyAlignment="1">
      <alignment vertical="center" wrapText="1"/>
    </xf>
    <xf numFmtId="2" fontId="354" fillId="27" borderId="5" xfId="1030" applyNumberFormat="1" applyFont="1" applyFill="1" applyBorder="1" applyAlignment="1">
      <alignment horizontal="right" vertical="center"/>
    </xf>
    <xf numFmtId="2" fontId="354" fillId="27" borderId="5" xfId="1030" quotePrefix="1" applyNumberFormat="1" applyFont="1" applyFill="1" applyBorder="1" applyAlignment="1">
      <alignment vertical="center"/>
    </xf>
    <xf numFmtId="0" fontId="357" fillId="0" borderId="5" xfId="1572" applyFont="1" applyFill="1" applyBorder="1" applyAlignment="1">
      <alignment horizontal="center" vertical="center" wrapText="1"/>
    </xf>
    <xf numFmtId="0" fontId="357" fillId="0" borderId="5" xfId="1572" applyNumberFormat="1" applyFont="1" applyFill="1" applyBorder="1" applyAlignment="1">
      <alignment vertical="center" wrapText="1"/>
    </xf>
    <xf numFmtId="169" fontId="357" fillId="0" borderId="5" xfId="1127" applyFont="1" applyFill="1" applyBorder="1" applyAlignment="1">
      <alignment vertical="center" wrapText="1"/>
    </xf>
    <xf numFmtId="0" fontId="354" fillId="0" borderId="5" xfId="1572" quotePrefix="1" applyFont="1" applyBorder="1" applyAlignment="1">
      <alignment horizontal="center" vertical="center"/>
    </xf>
    <xf numFmtId="189" fontId="354" fillId="0" borderId="5" xfId="1030" applyNumberFormat="1" applyFont="1" applyFill="1" applyBorder="1" applyAlignment="1">
      <alignment vertical="center" wrapText="1"/>
    </xf>
    <xf numFmtId="169" fontId="354" fillId="0" borderId="5" xfId="1030" applyNumberFormat="1" applyFont="1" applyFill="1" applyBorder="1" applyAlignment="1">
      <alignment vertical="center" wrapText="1"/>
    </xf>
    <xf numFmtId="49" fontId="357" fillId="0" borderId="5" xfId="1572" quotePrefix="1" applyNumberFormat="1" applyFont="1" applyBorder="1" applyAlignment="1">
      <alignment vertical="center"/>
    </xf>
    <xf numFmtId="2" fontId="354" fillId="27" borderId="5" xfId="1030" applyNumberFormat="1" applyFont="1" applyFill="1" applyBorder="1" applyAlignment="1">
      <alignment horizontal="right"/>
    </xf>
    <xf numFmtId="2" fontId="354" fillId="27" borderId="5" xfId="1030" applyNumberFormat="1" applyFont="1" applyFill="1" applyBorder="1" applyAlignment="1">
      <alignment horizontal="left" vertical="center" wrapText="1"/>
    </xf>
    <xf numFmtId="2" fontId="354" fillId="27" borderId="5" xfId="1030" quotePrefix="1" applyNumberFormat="1" applyFont="1" applyFill="1" applyBorder="1" applyAlignment="1">
      <alignment horizontal="right" vertical="center"/>
    </xf>
    <xf numFmtId="2" fontId="354" fillId="0" borderId="5" xfId="1030" applyNumberFormat="1" applyFont="1" applyFill="1" applyBorder="1" applyAlignment="1">
      <alignment horizontal="left" vertical="center"/>
    </xf>
    <xf numFmtId="2" fontId="357" fillId="27" borderId="5" xfId="1030" quotePrefix="1" applyNumberFormat="1" applyFont="1" applyFill="1" applyBorder="1" applyAlignment="1">
      <alignment vertical="center"/>
    </xf>
    <xf numFmtId="2" fontId="354" fillId="0" borderId="5" xfId="1030" applyNumberFormat="1" applyFont="1" applyFill="1" applyBorder="1" applyAlignment="1">
      <alignment horizontal="right" vertical="center"/>
    </xf>
    <xf numFmtId="2" fontId="354" fillId="0" borderId="5" xfId="1030" quotePrefix="1" applyNumberFormat="1" applyFont="1" applyFill="1" applyBorder="1" applyAlignment="1">
      <alignment horizontal="center" vertical="center" wrapText="1"/>
    </xf>
    <xf numFmtId="2" fontId="354" fillId="0" borderId="5" xfId="1030" applyNumberFormat="1" applyFont="1" applyFill="1" applyBorder="1" applyAlignment="1"/>
    <xf numFmtId="2" fontId="354" fillId="0" borderId="5" xfId="1030" applyNumberFormat="1" applyFont="1" applyFill="1" applyBorder="1" applyAlignment="1">
      <alignment vertical="center" wrapText="1"/>
    </xf>
    <xf numFmtId="2" fontId="354" fillId="0" borderId="5" xfId="1030" applyNumberFormat="1" applyFont="1" applyFill="1" applyBorder="1" applyAlignment="1">
      <alignment horizontal="right"/>
    </xf>
    <xf numFmtId="189" fontId="359" fillId="0" borderId="5" xfId="1020" applyNumberFormat="1" applyFont="1" applyBorder="1" applyAlignment="1">
      <alignment horizontal="left" vertical="center"/>
    </xf>
    <xf numFmtId="189" fontId="359" fillId="27" borderId="5" xfId="1020" applyNumberFormat="1" applyFont="1" applyFill="1" applyBorder="1" applyAlignment="1">
      <alignment horizontal="left" vertical="center"/>
    </xf>
    <xf numFmtId="0" fontId="354" fillId="0" borderId="5" xfId="1618" applyFont="1" applyFill="1" applyBorder="1" applyAlignment="1"/>
    <xf numFmtId="49" fontId="354" fillId="0" borderId="5" xfId="1618" applyNumberFormat="1" applyFont="1" applyFill="1" applyBorder="1" applyAlignment="1">
      <alignment horizontal="left" vertical="center"/>
    </xf>
    <xf numFmtId="169" fontId="354" fillId="0" borderId="5" xfId="1100" applyFont="1" applyFill="1" applyBorder="1" applyAlignment="1">
      <alignment horizontal="center" vertical="center"/>
    </xf>
    <xf numFmtId="0" fontId="354" fillId="0" borderId="5" xfId="1618" applyFont="1" applyFill="1" applyBorder="1" applyAlignment="1">
      <alignment vertical="center"/>
    </xf>
    <xf numFmtId="0" fontId="354" fillId="0" borderId="5" xfId="1618" applyFont="1" applyFill="1" applyBorder="1" applyAlignment="1">
      <alignment vertical="center" wrapText="1"/>
    </xf>
    <xf numFmtId="49" fontId="356" fillId="0" borderId="5" xfId="1572" applyNumberFormat="1" applyFont="1" applyBorder="1" applyAlignment="1">
      <alignment vertical="center"/>
    </xf>
    <xf numFmtId="2" fontId="356" fillId="0" borderId="5" xfId="1572" applyNumberFormat="1" applyFont="1" applyBorder="1" applyAlignment="1">
      <alignment vertical="center"/>
    </xf>
    <xf numFmtId="4" fontId="356" fillId="0" borderId="5" xfId="1572" applyNumberFormat="1" applyFont="1" applyBorder="1" applyAlignment="1">
      <alignment vertical="center"/>
    </xf>
    <xf numFmtId="4" fontId="359" fillId="0" borderId="5" xfId="1572" applyNumberFormat="1" applyFont="1" applyBorder="1" applyAlignment="1">
      <alignment vertical="center"/>
    </xf>
    <xf numFmtId="248" fontId="354" fillId="27" borderId="5" xfId="1030" applyNumberFormat="1" applyFont="1" applyFill="1" applyBorder="1" applyAlignment="1">
      <alignment vertical="center" wrapText="1"/>
    </xf>
    <xf numFmtId="0" fontId="360" fillId="0" borderId="5" xfId="1572" applyFont="1" applyBorder="1" applyAlignment="1">
      <alignment horizontal="center" vertical="center"/>
    </xf>
    <xf numFmtId="2" fontId="360" fillId="27" borderId="5" xfId="1030" quotePrefix="1" applyNumberFormat="1" applyFont="1" applyFill="1" applyBorder="1" applyAlignment="1">
      <alignment vertical="center"/>
    </xf>
    <xf numFmtId="2" fontId="360" fillId="0" borderId="5" xfId="1572" quotePrefix="1" applyNumberFormat="1" applyFont="1" applyBorder="1" applyAlignment="1">
      <alignment vertical="center"/>
    </xf>
    <xf numFmtId="2" fontId="360" fillId="27" borderId="5" xfId="1030" applyNumberFormat="1" applyFont="1" applyFill="1" applyBorder="1" applyAlignment="1">
      <alignment vertical="center" wrapText="1"/>
    </xf>
    <xf numFmtId="262" fontId="360" fillId="27" borderId="5" xfId="967" applyNumberFormat="1" applyFont="1" applyFill="1" applyBorder="1" applyAlignment="1">
      <alignment vertical="center" wrapText="1"/>
    </xf>
    <xf numFmtId="0" fontId="361" fillId="0" borderId="0" xfId="1572" applyFont="1" applyFill="1" applyAlignment="1">
      <alignment vertical="center" wrapText="1"/>
    </xf>
    <xf numFmtId="43" fontId="349" fillId="0" borderId="0" xfId="967" applyFont="1" applyAlignment="1">
      <alignment horizontal="left" vertical="center"/>
    </xf>
    <xf numFmtId="0" fontId="362" fillId="0" borderId="0" xfId="0" applyFont="1"/>
    <xf numFmtId="49" fontId="360" fillId="0" borderId="5" xfId="1572" quotePrefix="1" applyNumberFormat="1" applyFont="1" applyBorder="1" applyAlignment="1">
      <alignment vertical="center" wrapText="1"/>
    </xf>
    <xf numFmtId="248" fontId="354" fillId="27" borderId="5" xfId="1030" quotePrefix="1" applyNumberFormat="1" applyFont="1" applyFill="1" applyBorder="1" applyAlignment="1">
      <alignment horizontal="right" vertical="center"/>
    </xf>
    <xf numFmtId="175" fontId="349" fillId="0" borderId="0" xfId="967" applyNumberFormat="1" applyFont="1" applyAlignment="1">
      <alignment horizontal="left" vertical="center"/>
    </xf>
    <xf numFmtId="2" fontId="360" fillId="27" borderId="5" xfId="1030" applyNumberFormat="1" applyFont="1" applyFill="1" applyBorder="1" applyAlignment="1">
      <alignment vertical="center"/>
    </xf>
    <xf numFmtId="49" fontId="360" fillId="0" borderId="5" xfId="1572" quotePrefix="1" applyNumberFormat="1" applyFont="1" applyBorder="1" applyAlignment="1">
      <alignment vertical="center"/>
    </xf>
    <xf numFmtId="0" fontId="0" fillId="0" borderId="0" xfId="0"/>
    <xf numFmtId="2" fontId="8" fillId="27" borderId="5" xfId="1030" applyNumberFormat="1" applyFont="1" applyFill="1" applyBorder="1" applyAlignment="1">
      <alignment horizontal="left" vertical="center"/>
    </xf>
    <xf numFmtId="43" fontId="356" fillId="0" borderId="36" xfId="967" applyFont="1" applyBorder="1" applyAlignment="1">
      <alignment horizontal="left" vertical="center"/>
    </xf>
    <xf numFmtId="43" fontId="358" fillId="0" borderId="5" xfId="967" applyFont="1" applyBorder="1" applyAlignment="1">
      <alignment horizontal="left" vertical="center"/>
    </xf>
    <xf numFmtId="43" fontId="354" fillId="0" borderId="5" xfId="967" applyFont="1" applyBorder="1" applyAlignment="1">
      <alignment vertical="center"/>
    </xf>
    <xf numFmtId="43" fontId="357" fillId="0" borderId="5" xfId="967" applyFont="1" applyBorder="1" applyAlignment="1">
      <alignment vertical="center"/>
    </xf>
    <xf numFmtId="43" fontId="357" fillId="27" borderId="5" xfId="967" applyFont="1" applyFill="1" applyBorder="1" applyAlignment="1">
      <alignment vertical="center" wrapText="1"/>
    </xf>
    <xf numFmtId="43" fontId="357" fillId="27" borderId="5" xfId="967" applyFont="1" applyFill="1" applyBorder="1"/>
    <xf numFmtId="43" fontId="360" fillId="27" borderId="5" xfId="967" applyFont="1" applyFill="1" applyBorder="1" applyAlignment="1">
      <alignment vertical="center" wrapText="1"/>
    </xf>
    <xf numFmtId="43" fontId="357" fillId="0" borderId="5" xfId="967" quotePrefix="1" applyFont="1" applyBorder="1" applyAlignment="1">
      <alignment vertical="center"/>
    </xf>
    <xf numFmtId="43" fontId="356" fillId="0" borderId="5" xfId="967" applyFont="1" applyBorder="1" applyAlignment="1">
      <alignment vertical="center"/>
    </xf>
    <xf numFmtId="43" fontId="348" fillId="0" borderId="0" xfId="967" applyFont="1"/>
    <xf numFmtId="0" fontId="9" fillId="4" borderId="1" xfId="1638" quotePrefix="1" applyFont="1" applyFill="1" applyBorder="1" applyAlignment="1">
      <alignment horizontal="center" vertical="center" wrapText="1"/>
    </xf>
    <xf numFmtId="0" fontId="9" fillId="4" borderId="1" xfId="1638" applyFont="1" applyFill="1" applyBorder="1" applyAlignment="1">
      <alignment vertical="center" wrapText="1"/>
    </xf>
    <xf numFmtId="175" fontId="9" fillId="4" borderId="1" xfId="1073" applyNumberFormat="1" applyFont="1" applyFill="1" applyBorder="1" applyAlignment="1">
      <alignment vertical="center" wrapText="1"/>
    </xf>
    <xf numFmtId="0" fontId="0" fillId="4" borderId="0" xfId="0" applyFill="1"/>
    <xf numFmtId="0" fontId="9" fillId="4" borderId="1" xfId="1561" applyFont="1" applyFill="1" applyBorder="1" applyAlignment="1">
      <alignment horizontal="center" vertical="center" wrapText="1"/>
    </xf>
    <xf numFmtId="0" fontId="0" fillId="0" borderId="0" xfId="0"/>
    <xf numFmtId="0" fontId="364" fillId="0" borderId="0" xfId="0" applyFont="1"/>
    <xf numFmtId="174" fontId="365" fillId="0" borderId="0" xfId="1033" applyNumberFormat="1" applyFont="1" applyFill="1" applyAlignment="1">
      <alignment vertical="center"/>
    </xf>
    <xf numFmtId="175" fontId="365" fillId="0" borderId="0" xfId="967" applyNumberFormat="1" applyFont="1" applyFill="1" applyAlignment="1">
      <alignment vertical="center"/>
    </xf>
    <xf numFmtId="0" fontId="199" fillId="4" borderId="1" xfId="0" applyFont="1" applyFill="1" applyBorder="1" applyAlignment="1">
      <alignment horizontal="center" vertical="center"/>
    </xf>
    <xf numFmtId="0" fontId="201" fillId="4" borderId="1" xfId="0" applyFont="1" applyFill="1" applyBorder="1" applyAlignment="1">
      <alignment horizontal="center" vertical="center"/>
    </xf>
    <xf numFmtId="0" fontId="199" fillId="4" borderId="1" xfId="0" applyFont="1" applyFill="1" applyBorder="1" applyAlignment="1">
      <alignment vertical="center"/>
    </xf>
    <xf numFmtId="262" fontId="199" fillId="4" borderId="1" xfId="967" applyNumberFormat="1" applyFont="1" applyFill="1" applyBorder="1" applyAlignment="1">
      <alignment vertical="center"/>
    </xf>
    <xf numFmtId="0" fontId="366" fillId="0" borderId="0" xfId="0" applyFont="1" applyAlignment="1">
      <alignment vertical="center"/>
    </xf>
    <xf numFmtId="0" fontId="199" fillId="0" borderId="1" xfId="0" applyFont="1" applyBorder="1" applyAlignment="1">
      <alignment vertical="center" wrapText="1"/>
    </xf>
    <xf numFmtId="4" fontId="199" fillId="0" borderId="1" xfId="0" applyNumberFormat="1" applyFont="1" applyBorder="1" applyAlignment="1">
      <alignment vertical="center" wrapText="1"/>
    </xf>
    <xf numFmtId="0" fontId="199" fillId="0" borderId="1" xfId="0" applyFont="1" applyBorder="1" applyAlignment="1">
      <alignment vertical="center"/>
    </xf>
    <xf numFmtId="43" fontId="366" fillId="0" borderId="1" xfId="967" applyFont="1" applyBorder="1" applyAlignment="1">
      <alignment vertical="center"/>
    </xf>
    <xf numFmtId="43" fontId="367" fillId="0" borderId="1" xfId="967" applyFont="1" applyBorder="1" applyAlignment="1">
      <alignment vertical="center"/>
    </xf>
    <xf numFmtId="0" fontId="367" fillId="0" borderId="0" xfId="0" applyFont="1" applyAlignment="1">
      <alignment vertical="center"/>
    </xf>
    <xf numFmtId="0" fontId="0" fillId="0" borderId="0" xfId="0"/>
    <xf numFmtId="0" fontId="366" fillId="0" borderId="0" xfId="0" applyFont="1" applyAlignment="1">
      <alignment vertical="center"/>
    </xf>
    <xf numFmtId="43" fontId="366" fillId="0" borderId="1" xfId="967" applyFont="1" applyBorder="1" applyAlignment="1">
      <alignment vertical="center"/>
    </xf>
    <xf numFmtId="175" fontId="350" fillId="0" borderId="5" xfId="967" applyNumberFormat="1" applyFont="1" applyFill="1" applyBorder="1" applyAlignment="1">
      <alignment vertical="center" wrapText="1"/>
    </xf>
    <xf numFmtId="262" fontId="357" fillId="27" borderId="5" xfId="967" applyNumberFormat="1" applyFont="1" applyFill="1" applyBorder="1" applyAlignment="1">
      <alignment vertical="center" wrapText="1"/>
    </xf>
    <xf numFmtId="0" fontId="368" fillId="0" borderId="5" xfId="1572" applyFont="1" applyBorder="1" applyAlignment="1">
      <alignment horizontal="center" vertical="center"/>
    </xf>
    <xf numFmtId="2" fontId="368" fillId="27" borderId="5" xfId="1030" applyNumberFormat="1" applyFont="1" applyFill="1" applyBorder="1" applyAlignment="1">
      <alignment horizontal="left" vertical="center"/>
    </xf>
    <xf numFmtId="2" fontId="369" fillId="27" borderId="5" xfId="1030" applyNumberFormat="1" applyFont="1" applyFill="1" applyBorder="1" applyAlignment="1">
      <alignment horizontal="left" vertical="center"/>
    </xf>
    <xf numFmtId="43" fontId="366" fillId="0" borderId="1" xfId="967" applyFont="1" applyBorder="1" applyAlignment="1">
      <alignment vertical="center" wrapText="1"/>
    </xf>
    <xf numFmtId="0" fontId="366" fillId="0" borderId="0" xfId="0" applyFont="1" applyAlignment="1">
      <alignment vertical="center" wrapText="1"/>
    </xf>
    <xf numFmtId="262" fontId="367" fillId="0" borderId="1" xfId="967" applyNumberFormat="1" applyFont="1" applyBorder="1" applyAlignment="1">
      <alignment vertical="center"/>
    </xf>
    <xf numFmtId="49" fontId="2" fillId="0" borderId="5" xfId="1572" quotePrefix="1" applyNumberFormat="1" applyFont="1" applyBorder="1" applyAlignment="1">
      <alignment vertical="center"/>
    </xf>
    <xf numFmtId="2" fontId="8" fillId="0" borderId="5" xfId="1030" applyNumberFormat="1" applyFont="1" applyFill="1" applyBorder="1" applyAlignment="1">
      <alignment horizontal="left" vertical="center"/>
    </xf>
    <xf numFmtId="189" fontId="199" fillId="27" borderId="5" xfId="1020" applyNumberFormat="1" applyFont="1" applyFill="1" applyBorder="1" applyAlignment="1">
      <alignment horizontal="left" vertical="center"/>
    </xf>
    <xf numFmtId="0" fontId="8" fillId="0" borderId="5" xfId="1618" applyFont="1" applyFill="1" applyBorder="1" applyAlignment="1"/>
    <xf numFmtId="43" fontId="350" fillId="0" borderId="0" xfId="967" applyFont="1" applyFill="1" applyAlignment="1">
      <alignment vertical="center" wrapText="1"/>
    </xf>
    <xf numFmtId="0" fontId="8" fillId="0" borderId="5" xfId="1618" applyFont="1" applyFill="1" applyBorder="1" applyAlignment="1">
      <alignment vertical="center"/>
    </xf>
    <xf numFmtId="0" fontId="8" fillId="0" borderId="5" xfId="1618" applyFont="1" applyFill="1" applyBorder="1" applyAlignment="1">
      <alignment vertical="center" wrapText="1"/>
    </xf>
    <xf numFmtId="2" fontId="8" fillId="0" borderId="5" xfId="1030" applyNumberFormat="1" applyFont="1" applyFill="1" applyBorder="1" applyAlignment="1"/>
    <xf numFmtId="0" fontId="366" fillId="0" borderId="0" xfId="0" applyFont="1" applyAlignment="1">
      <alignment vertical="center"/>
    </xf>
    <xf numFmtId="43" fontId="366" fillId="0" borderId="1" xfId="967" applyFont="1" applyBorder="1" applyAlignment="1">
      <alignment vertical="center"/>
    </xf>
    <xf numFmtId="49" fontId="201" fillId="0" borderId="5" xfId="1572" applyNumberFormat="1" applyFont="1" applyBorder="1" applyAlignment="1">
      <alignment vertical="center"/>
    </xf>
    <xf numFmtId="0" fontId="370" fillId="0" borderId="0" xfId="0" applyFont="1"/>
    <xf numFmtId="49" fontId="236" fillId="0" borderId="0" xfId="1572" applyNumberFormat="1" applyFont="1" applyAlignment="1">
      <alignment vertical="center"/>
    </xf>
    <xf numFmtId="0" fontId="366" fillId="0" borderId="1" xfId="0" applyFont="1" applyBorder="1" applyAlignment="1">
      <alignment wrapText="1"/>
    </xf>
    <xf numFmtId="0" fontId="371" fillId="0" borderId="1" xfId="1609" applyFont="1" applyBorder="1" applyAlignment="1">
      <alignment vertical="center"/>
    </xf>
    <xf numFmtId="4" fontId="367" fillId="0" borderId="1" xfId="0" applyNumberFormat="1" applyFont="1" applyBorder="1" applyAlignment="1">
      <alignment wrapText="1"/>
    </xf>
    <xf numFmtId="0" fontId="367" fillId="0" borderId="1" xfId="0" applyFont="1" applyBorder="1" applyAlignment="1">
      <alignment wrapText="1"/>
    </xf>
    <xf numFmtId="4" fontId="366" fillId="0" borderId="1" xfId="0" applyNumberFormat="1" applyFont="1" applyBorder="1" applyAlignment="1">
      <alignment wrapText="1"/>
    </xf>
    <xf numFmtId="0" fontId="0" fillId="0" borderId="1" xfId="0" applyBorder="1"/>
    <xf numFmtId="14" fontId="0" fillId="0" borderId="1" xfId="0" applyNumberFormat="1" applyBorder="1"/>
    <xf numFmtId="0" fontId="372" fillId="27" borderId="1" xfId="1565" applyFont="1" applyFill="1" applyBorder="1" applyAlignment="1">
      <alignment horizontal="center" vertical="center"/>
    </xf>
    <xf numFmtId="0" fontId="372" fillId="27" borderId="1" xfId="1565" applyFont="1" applyFill="1" applyBorder="1" applyAlignment="1">
      <alignment vertical="center"/>
    </xf>
    <xf numFmtId="189" fontId="373" fillId="27" borderId="1" xfId="1111" applyNumberFormat="1" applyFont="1" applyFill="1" applyBorder="1" applyAlignment="1">
      <alignment horizontal="center" vertical="center"/>
    </xf>
    <xf numFmtId="169" fontId="373" fillId="27" borderId="1" xfId="1111" applyNumberFormat="1" applyFont="1" applyFill="1" applyBorder="1" applyAlignment="1">
      <alignment horizontal="center" vertical="center"/>
    </xf>
    <xf numFmtId="169" fontId="372" fillId="27" borderId="1" xfId="1111" applyNumberFormat="1" applyFont="1" applyFill="1" applyBorder="1" applyAlignment="1">
      <alignment horizontal="center" vertical="center"/>
    </xf>
    <xf numFmtId="189" fontId="372" fillId="27" borderId="1" xfId="1111" applyNumberFormat="1" applyFont="1" applyFill="1" applyBorder="1" applyAlignment="1">
      <alignment horizontal="center" vertical="center"/>
    </xf>
    <xf numFmtId="0" fontId="372" fillId="27" borderId="0" xfId="1565" applyFont="1" applyFill="1" applyAlignment="1">
      <alignment horizontal="center" vertical="center"/>
    </xf>
    <xf numFmtId="0" fontId="373" fillId="27" borderId="1" xfId="1565" applyFont="1" applyFill="1" applyBorder="1" applyAlignment="1">
      <alignment horizontal="center" vertical="center"/>
    </xf>
    <xf numFmtId="0" fontId="373" fillId="27" borderId="53" xfId="1565" applyFont="1" applyFill="1" applyBorder="1" applyAlignment="1">
      <alignment vertical="center"/>
    </xf>
    <xf numFmtId="305" fontId="373" fillId="27" borderId="1" xfId="1111" applyNumberFormat="1" applyFont="1" applyFill="1" applyBorder="1" applyAlignment="1">
      <alignment horizontal="center" vertical="center"/>
    </xf>
    <xf numFmtId="17" fontId="372" fillId="27" borderId="0" xfId="1565" quotePrefix="1" applyNumberFormat="1" applyFont="1" applyFill="1" applyAlignment="1">
      <alignment horizontal="center" vertical="center"/>
    </xf>
    <xf numFmtId="169" fontId="366" fillId="0" borderId="1" xfId="967" applyNumberFormat="1" applyFont="1" applyBorder="1" applyAlignment="1">
      <alignment vertical="center" wrapText="1"/>
    </xf>
    <xf numFmtId="169" fontId="371" fillId="0" borderId="1" xfId="967" applyNumberFormat="1" applyFont="1" applyBorder="1" applyAlignment="1">
      <alignment horizontal="center" vertical="center"/>
    </xf>
    <xf numFmtId="14" fontId="371" fillId="0" borderId="1" xfId="0" applyNumberFormat="1" applyFont="1" applyBorder="1" applyAlignment="1">
      <alignment wrapText="1"/>
    </xf>
    <xf numFmtId="0" fontId="275" fillId="0" borderId="0" xfId="0" applyFont="1" applyFill="1" applyAlignment="1">
      <alignment vertical="center" wrapText="1"/>
    </xf>
    <xf numFmtId="0" fontId="374" fillId="0" borderId="0" xfId="0" applyFont="1"/>
    <xf numFmtId="0" fontId="375" fillId="0" borderId="0" xfId="0" applyFont="1"/>
    <xf numFmtId="175" fontId="9" fillId="4" borderId="1" xfId="967" applyNumberFormat="1" applyFont="1" applyFill="1" applyBorder="1" applyAlignment="1">
      <alignment vertical="center" wrapText="1"/>
    </xf>
    <xf numFmtId="0" fontId="0" fillId="4" borderId="0" xfId="0" applyFill="1"/>
    <xf numFmtId="175" fontId="9" fillId="0" borderId="1" xfId="985" applyNumberFormat="1" applyFont="1" applyFill="1" applyBorder="1" applyAlignment="1">
      <alignment vertical="center" wrapText="1"/>
    </xf>
    <xf numFmtId="0" fontId="364" fillId="0" borderId="0" xfId="0" applyFont="1" applyFill="1"/>
    <xf numFmtId="0" fontId="0" fillId="0" borderId="0" xfId="0" applyFill="1"/>
    <xf numFmtId="0" fontId="346" fillId="0" borderId="0" xfId="0" applyFont="1" applyFill="1"/>
    <xf numFmtId="0" fontId="9" fillId="4" borderId="1" xfId="1638" quotePrefix="1" applyFont="1" applyFill="1" applyBorder="1" applyAlignment="1">
      <alignment horizontal="center" vertical="center" wrapText="1"/>
    </xf>
    <xf numFmtId="0" fontId="9" fillId="4" borderId="1" xfId="1638" applyFont="1" applyFill="1" applyBorder="1" applyAlignment="1">
      <alignment vertical="center" wrapText="1"/>
    </xf>
    <xf numFmtId="175" fontId="9" fillId="4" borderId="1" xfId="1073" applyNumberFormat="1" applyFont="1" applyFill="1" applyBorder="1" applyAlignment="1">
      <alignment vertical="center" wrapText="1"/>
    </xf>
    <xf numFmtId="175" fontId="276" fillId="4" borderId="1" xfId="1073" applyNumberFormat="1" applyFont="1" applyFill="1" applyBorder="1" applyAlignment="1">
      <alignment horizontal="left" vertical="center" wrapText="1"/>
    </xf>
    <xf numFmtId="175" fontId="283" fillId="4" borderId="1" xfId="1073" applyNumberFormat="1" applyFont="1" applyFill="1" applyBorder="1" applyAlignment="1">
      <alignment vertical="center" wrapText="1"/>
    </xf>
    <xf numFmtId="0" fontId="283" fillId="4" borderId="1" xfId="1638" applyFont="1" applyFill="1" applyBorder="1" applyAlignment="1">
      <alignment vertical="center"/>
    </xf>
    <xf numFmtId="175" fontId="283" fillId="4" borderId="1" xfId="1638" applyNumberFormat="1" applyFont="1" applyFill="1" applyBorder="1" applyAlignment="1">
      <alignment vertical="center"/>
    </xf>
    <xf numFmtId="175" fontId="283" fillId="4" borderId="1" xfId="1000" applyNumberFormat="1" applyFont="1" applyFill="1" applyBorder="1" applyAlignment="1">
      <alignment vertical="center"/>
    </xf>
    <xf numFmtId="0" fontId="283" fillId="4" borderId="0" xfId="1638" applyFont="1" applyFill="1" applyAlignment="1">
      <alignment vertical="center"/>
    </xf>
    <xf numFmtId="175" fontId="283" fillId="4" borderId="0" xfId="967" applyNumberFormat="1" applyFont="1" applyFill="1" applyAlignment="1">
      <alignment vertical="center"/>
    </xf>
    <xf numFmtId="0" fontId="267" fillId="4" borderId="1" xfId="0" applyFont="1" applyFill="1" applyBorder="1" applyAlignment="1">
      <alignment vertical="center" wrapText="1"/>
    </xf>
    <xf numFmtId="175" fontId="267" fillId="4" borderId="1" xfId="967" applyNumberFormat="1" applyFont="1" applyFill="1" applyBorder="1" applyAlignment="1">
      <alignment vertical="center" wrapText="1"/>
    </xf>
    <xf numFmtId="0" fontId="327" fillId="4" borderId="1" xfId="0" applyFont="1" applyFill="1" applyBorder="1" applyAlignment="1">
      <alignment vertical="center"/>
    </xf>
    <xf numFmtId="0" fontId="327" fillId="4" borderId="0" xfId="0" applyFont="1" applyFill="1" applyAlignment="1">
      <alignment vertical="center"/>
    </xf>
    <xf numFmtId="0" fontId="9" fillId="4" borderId="1" xfId="1638" applyFont="1" applyFill="1" applyBorder="1" applyAlignment="1">
      <alignment horizontal="left" vertical="center" wrapText="1"/>
    </xf>
    <xf numFmtId="0" fontId="9" fillId="4" borderId="1" xfId="1638" quotePrefix="1" applyFont="1" applyFill="1" applyBorder="1" applyAlignment="1">
      <alignment horizontal="left" vertical="center" wrapText="1"/>
    </xf>
    <xf numFmtId="175" fontId="9" fillId="4" borderId="1" xfId="967" applyNumberFormat="1" applyFont="1" applyFill="1" applyBorder="1" applyAlignment="1">
      <alignment horizontal="center" vertical="center" wrapText="1"/>
    </xf>
    <xf numFmtId="175" fontId="9" fillId="4" borderId="1" xfId="1073" applyNumberFormat="1" applyFont="1" applyFill="1" applyBorder="1" applyAlignment="1">
      <alignment horizontal="center" vertical="center" wrapText="1"/>
    </xf>
    <xf numFmtId="175" fontId="8" fillId="4" borderId="1" xfId="1073" applyNumberFormat="1" applyFont="1" applyFill="1" applyBorder="1" applyAlignment="1">
      <alignment vertical="center" wrapText="1"/>
    </xf>
    <xf numFmtId="175" fontId="280" fillId="4" borderId="1" xfId="1073" applyNumberFormat="1" applyFont="1" applyFill="1" applyBorder="1" applyAlignment="1">
      <alignment vertical="center" wrapText="1"/>
    </xf>
    <xf numFmtId="0" fontId="280" fillId="4" borderId="1" xfId="1638" applyFont="1" applyFill="1" applyBorder="1" applyAlignment="1">
      <alignment vertical="center"/>
    </xf>
    <xf numFmtId="175" fontId="280" fillId="4" borderId="1" xfId="1000" applyNumberFormat="1" applyFont="1" applyFill="1" applyBorder="1" applyAlignment="1">
      <alignment vertical="center"/>
    </xf>
    <xf numFmtId="0" fontId="280" fillId="4" borderId="0" xfId="1638" applyFont="1" applyFill="1" applyAlignment="1">
      <alignment vertical="center"/>
    </xf>
    <xf numFmtId="175" fontId="280" fillId="4" borderId="0" xfId="967" applyNumberFormat="1" applyFont="1" applyFill="1" applyAlignment="1">
      <alignment vertical="center"/>
    </xf>
    <xf numFmtId="0" fontId="8" fillId="4" borderId="0" xfId="1638" applyFont="1" applyFill="1" applyAlignment="1">
      <alignment vertical="center"/>
    </xf>
    <xf numFmtId="262" fontId="350" fillId="0" borderId="0" xfId="967" applyNumberFormat="1" applyFont="1" applyFill="1" applyAlignment="1">
      <alignment vertical="center" wrapText="1"/>
    </xf>
    <xf numFmtId="175" fontId="9" fillId="4" borderId="1" xfId="1073" applyNumberFormat="1" applyFont="1" applyFill="1" applyBorder="1" applyAlignment="1">
      <alignment horizontal="left" vertical="center" wrapText="1"/>
    </xf>
    <xf numFmtId="175" fontId="9" fillId="4" borderId="1" xfId="967" applyNumberFormat="1" applyFont="1" applyFill="1" applyBorder="1" applyAlignment="1">
      <alignment horizontal="left" vertical="center" wrapText="1"/>
    </xf>
    <xf numFmtId="175" fontId="7" fillId="4" borderId="1" xfId="1073" applyNumberFormat="1" applyFont="1" applyFill="1" applyBorder="1" applyAlignment="1">
      <alignment horizontal="left" vertical="center" wrapText="1"/>
    </xf>
    <xf numFmtId="0" fontId="280" fillId="4" borderId="1" xfId="1606" applyFont="1" applyFill="1" applyBorder="1" applyAlignment="1">
      <alignment vertical="center"/>
    </xf>
    <xf numFmtId="0" fontId="280" fillId="4" borderId="0" xfId="1606" applyFont="1" applyFill="1" applyAlignment="1">
      <alignment vertical="center"/>
    </xf>
    <xf numFmtId="0" fontId="8" fillId="4" borderId="0" xfId="1606" applyFont="1" applyFill="1" applyAlignment="1">
      <alignment vertical="center"/>
    </xf>
    <xf numFmtId="0" fontId="275" fillId="0" borderId="32" xfId="1561" quotePrefix="1" applyFont="1" applyFill="1" applyBorder="1" applyAlignment="1">
      <alignment horizontal="center" vertical="center" wrapText="1"/>
    </xf>
    <xf numFmtId="175" fontId="275" fillId="0" borderId="32" xfId="999" applyNumberFormat="1" applyFont="1" applyFill="1" applyBorder="1" applyAlignment="1">
      <alignment vertical="center" wrapText="1"/>
    </xf>
    <xf numFmtId="175" fontId="275" fillId="0" borderId="32" xfId="967" applyNumberFormat="1" applyFont="1" applyFill="1" applyBorder="1" applyAlignment="1">
      <alignment vertical="center" wrapText="1"/>
    </xf>
    <xf numFmtId="0" fontId="275" fillId="0" borderId="1" xfId="0" applyFont="1" applyFill="1" applyBorder="1" applyAlignment="1">
      <alignment vertical="center" wrapText="1"/>
    </xf>
    <xf numFmtId="175" fontId="369" fillId="0" borderId="1" xfId="967" applyNumberFormat="1" applyFont="1" applyFill="1" applyBorder="1" applyAlignment="1">
      <alignment vertical="center" wrapText="1"/>
    </xf>
    <xf numFmtId="2" fontId="350" fillId="0" borderId="0" xfId="1572" applyNumberFormat="1" applyFont="1" applyFill="1" applyAlignment="1">
      <alignment vertical="center" wrapText="1"/>
    </xf>
    <xf numFmtId="175" fontId="0" fillId="0" borderId="0" xfId="967" applyNumberFormat="1" applyFont="1"/>
    <xf numFmtId="0" fontId="0" fillId="0" borderId="0" xfId="0"/>
    <xf numFmtId="43" fontId="366" fillId="0" borderId="1" xfId="967" applyFont="1" applyBorder="1" applyAlignment="1">
      <alignment vertical="center"/>
    </xf>
    <xf numFmtId="0" fontId="7" fillId="4" borderId="1" xfId="1638" applyFont="1" applyFill="1" applyBorder="1" applyAlignment="1">
      <alignment horizontal="center" vertical="center" wrapText="1"/>
    </xf>
    <xf numFmtId="0" fontId="7" fillId="4" borderId="1" xfId="1638" applyFont="1" applyFill="1" applyBorder="1" applyAlignment="1">
      <alignment vertical="center" wrapText="1"/>
    </xf>
    <xf numFmtId="175" fontId="7" fillId="4" borderId="1" xfId="1073" applyNumberFormat="1" applyFont="1" applyFill="1" applyBorder="1" applyAlignment="1">
      <alignment vertical="center" wrapText="1"/>
    </xf>
    <xf numFmtId="175" fontId="7" fillId="4" borderId="1" xfId="967" applyNumberFormat="1" applyFont="1" applyFill="1" applyBorder="1" applyAlignment="1">
      <alignment vertical="center" wrapText="1"/>
    </xf>
    <xf numFmtId="175" fontId="2" fillId="4" borderId="1" xfId="1073" applyNumberFormat="1" applyFont="1" applyFill="1" applyBorder="1" applyAlignment="1">
      <alignment vertical="center" wrapText="1"/>
    </xf>
    <xf numFmtId="175" fontId="278" fillId="4" borderId="1" xfId="1073" applyNumberFormat="1" applyFont="1" applyFill="1" applyBorder="1" applyAlignment="1">
      <alignment vertical="center" wrapText="1"/>
    </xf>
    <xf numFmtId="175" fontId="278" fillId="4" borderId="1" xfId="1073" applyNumberFormat="1" applyFont="1" applyFill="1" applyBorder="1" applyAlignment="1">
      <alignment vertical="center"/>
    </xf>
    <xf numFmtId="175" fontId="204" fillId="4" borderId="1" xfId="1073" applyNumberFormat="1" applyFont="1" applyFill="1" applyBorder="1" applyAlignment="1">
      <alignment vertical="center" wrapText="1"/>
    </xf>
    <xf numFmtId="175" fontId="204" fillId="4" borderId="1" xfId="1000" applyNumberFormat="1" applyFont="1" applyFill="1" applyBorder="1" applyAlignment="1">
      <alignment vertical="center"/>
    </xf>
    <xf numFmtId="175" fontId="204" fillId="4" borderId="0" xfId="967" applyNumberFormat="1" applyFont="1" applyFill="1" applyAlignment="1">
      <alignment vertical="center"/>
    </xf>
    <xf numFmtId="175" fontId="370" fillId="0" borderId="0" xfId="967" applyNumberFormat="1" applyFont="1"/>
    <xf numFmtId="175" fontId="364" fillId="0" borderId="0" xfId="967" applyNumberFormat="1" applyFont="1"/>
    <xf numFmtId="0" fontId="0" fillId="0" borderId="0" xfId="0"/>
    <xf numFmtId="43" fontId="354" fillId="0" borderId="0" xfId="967" applyFont="1" applyFill="1" applyAlignment="1">
      <alignment vertical="center" wrapText="1"/>
    </xf>
    <xf numFmtId="262" fontId="0" fillId="0" borderId="0" xfId="967" applyNumberFormat="1" applyFont="1"/>
    <xf numFmtId="175" fontId="280" fillId="4" borderId="1" xfId="1105" applyNumberFormat="1" applyFont="1" applyFill="1" applyBorder="1" applyAlignment="1">
      <alignment vertical="center"/>
    </xf>
    <xf numFmtId="175" fontId="280" fillId="4" borderId="0" xfId="1105" applyNumberFormat="1" applyFont="1" applyFill="1" applyAlignment="1">
      <alignment vertical="center"/>
    </xf>
    <xf numFmtId="175" fontId="8" fillId="4" borderId="0" xfId="1105" applyNumberFormat="1" applyFont="1" applyFill="1" applyAlignment="1">
      <alignment vertical="center"/>
    </xf>
    <xf numFmtId="175" fontId="236" fillId="4" borderId="0" xfId="967" applyNumberFormat="1" applyFont="1" applyFill="1" applyAlignment="1">
      <alignment horizontal="center" vertical="center"/>
    </xf>
    <xf numFmtId="175" fontId="236" fillId="4" borderId="0" xfId="967" applyNumberFormat="1" applyFont="1" applyFill="1" applyAlignment="1">
      <alignment vertical="center"/>
    </xf>
    <xf numFmtId="175" fontId="7" fillId="4" borderId="1" xfId="967" applyNumberFormat="1" applyFont="1" applyFill="1" applyBorder="1" applyAlignment="1">
      <alignment horizontal="left" vertical="center" wrapText="1"/>
    </xf>
    <xf numFmtId="175" fontId="7" fillId="4" borderId="1" xfId="967" applyNumberFormat="1" applyFont="1" applyFill="1" applyBorder="1" applyAlignment="1">
      <alignment horizontal="center" vertical="center" wrapText="1"/>
    </xf>
    <xf numFmtId="175" fontId="101" fillId="4" borderId="1" xfId="967" applyNumberFormat="1" applyFont="1" applyFill="1" applyBorder="1" applyAlignment="1">
      <alignment vertical="center" wrapText="1"/>
    </xf>
    <xf numFmtId="175" fontId="275" fillId="4" borderId="1" xfId="967" applyNumberFormat="1" applyFont="1" applyFill="1" applyBorder="1" applyAlignment="1">
      <alignment vertical="center" wrapText="1"/>
    </xf>
    <xf numFmtId="175" fontId="236" fillId="4" borderId="1" xfId="967" applyNumberFormat="1" applyFont="1" applyFill="1" applyBorder="1" applyAlignment="1">
      <alignment vertical="center"/>
    </xf>
    <xf numFmtId="175" fontId="255" fillId="4" borderId="1" xfId="967" applyNumberFormat="1" applyFont="1" applyFill="1" applyBorder="1" applyAlignment="1">
      <alignment vertical="center"/>
    </xf>
    <xf numFmtId="0" fontId="370" fillId="4" borderId="0" xfId="0" applyFont="1" applyFill="1"/>
    <xf numFmtId="0" fontId="364" fillId="4" borderId="0" xfId="0" applyFont="1" applyFill="1"/>
    <xf numFmtId="175" fontId="365" fillId="4" borderId="0" xfId="967" applyNumberFormat="1" applyFont="1" applyFill="1" applyAlignment="1">
      <alignment vertical="center"/>
    </xf>
    <xf numFmtId="175" fontId="8" fillId="4" borderId="1" xfId="1073" applyNumberFormat="1" applyFont="1" applyFill="1" applyBorder="1" applyAlignment="1">
      <alignment horizontal="center" vertical="center" wrapText="1"/>
    </xf>
    <xf numFmtId="175" fontId="280" fillId="4" borderId="1" xfId="1073" applyNumberFormat="1" applyFont="1" applyFill="1" applyBorder="1" applyAlignment="1">
      <alignment horizontal="center" vertical="center" wrapText="1"/>
    </xf>
    <xf numFmtId="175" fontId="280" fillId="4" borderId="1" xfId="1638" applyNumberFormat="1" applyFont="1" applyFill="1" applyBorder="1" applyAlignment="1">
      <alignment vertical="center"/>
    </xf>
    <xf numFmtId="175" fontId="0" fillId="4" borderId="0" xfId="967" applyNumberFormat="1" applyFont="1" applyFill="1"/>
    <xf numFmtId="0" fontId="9" fillId="4" borderId="1" xfId="1638" quotePrefix="1" applyFont="1" applyFill="1" applyBorder="1" applyAlignment="1">
      <alignment vertical="center" wrapText="1"/>
    </xf>
    <xf numFmtId="0" fontId="378" fillId="0" borderId="0" xfId="0" applyFont="1"/>
    <xf numFmtId="175" fontId="378" fillId="0" borderId="0" xfId="0" applyNumberFormat="1" applyFont="1"/>
    <xf numFmtId="0" fontId="377" fillId="0" borderId="0" xfId="0" applyFont="1"/>
    <xf numFmtId="0" fontId="0" fillId="0" borderId="0" xfId="0"/>
    <xf numFmtId="37" fontId="379" fillId="0" borderId="1" xfId="967" applyNumberFormat="1" applyFont="1" applyBorder="1" applyAlignment="1">
      <alignment horizontal="right" vertical="center" wrapText="1"/>
    </xf>
    <xf numFmtId="0" fontId="267" fillId="4" borderId="1" xfId="0" applyFont="1" applyFill="1" applyBorder="1" applyAlignment="1">
      <alignment horizontal="center" vertical="center"/>
    </xf>
    <xf numFmtId="175" fontId="267" fillId="4" borderId="1" xfId="967" applyNumberFormat="1" applyFont="1" applyFill="1" applyBorder="1" applyAlignment="1">
      <alignment vertical="center"/>
    </xf>
    <xf numFmtId="175" fontId="9" fillId="4" borderId="0" xfId="967" applyNumberFormat="1" applyFont="1" applyFill="1" applyBorder="1" applyAlignment="1">
      <alignment horizontal="center" vertical="center" wrapText="1"/>
    </xf>
    <xf numFmtId="0" fontId="9" fillId="4" borderId="0" xfId="0" applyFont="1" applyFill="1" applyAlignment="1">
      <alignment vertical="center"/>
    </xf>
    <xf numFmtId="189" fontId="369" fillId="0" borderId="1" xfId="1109" applyNumberFormat="1" applyFont="1" applyFill="1" applyBorder="1" applyAlignment="1">
      <alignment horizontal="center" vertical="center" wrapText="1"/>
    </xf>
    <xf numFmtId="189" fontId="369" fillId="0" borderId="0" xfId="1109" applyNumberFormat="1" applyFont="1" applyFill="1" applyAlignment="1">
      <alignment vertical="center"/>
    </xf>
    <xf numFmtId="175" fontId="8" fillId="4" borderId="0" xfId="1005" applyNumberFormat="1" applyFont="1" applyFill="1" applyAlignment="1">
      <alignment vertical="center"/>
    </xf>
    <xf numFmtId="175" fontId="2" fillId="4" borderId="1" xfId="1005" applyNumberFormat="1" applyFont="1" applyFill="1" applyBorder="1" applyAlignment="1">
      <alignment horizontal="center" vertical="center" wrapText="1"/>
    </xf>
    <xf numFmtId="175" fontId="2" fillId="4" borderId="1" xfId="0" applyNumberFormat="1" applyFont="1" applyFill="1" applyBorder="1" applyAlignment="1">
      <alignment vertical="center"/>
    </xf>
    <xf numFmtId="175" fontId="2" fillId="4" borderId="1" xfId="1005" applyNumberFormat="1" applyFont="1" applyFill="1" applyBorder="1" applyAlignment="1">
      <alignment vertical="center"/>
    </xf>
    <xf numFmtId="175" fontId="8" fillId="4" borderId="1" xfId="1005" applyNumberFormat="1" applyFont="1" applyFill="1" applyBorder="1" applyAlignment="1">
      <alignment vertical="center"/>
    </xf>
    <xf numFmtId="0" fontId="8" fillId="4" borderId="1" xfId="0" applyFont="1" applyFill="1" applyBorder="1" applyAlignment="1">
      <alignment vertical="center"/>
    </xf>
    <xf numFmtId="175" fontId="8" fillId="4" borderId="24" xfId="1005" applyNumberFormat="1" applyFont="1" applyFill="1" applyBorder="1" applyAlignment="1">
      <alignment vertical="center"/>
    </xf>
    <xf numFmtId="175" fontId="8" fillId="4" borderId="5" xfId="1005" applyNumberFormat="1" applyFont="1" applyFill="1" applyBorder="1" applyAlignment="1">
      <alignment vertical="center"/>
    </xf>
    <xf numFmtId="175" fontId="8" fillId="4" borderId="57" xfId="1005" applyNumberFormat="1" applyFont="1" applyFill="1" applyBorder="1" applyAlignment="1">
      <alignment vertical="center"/>
    </xf>
    <xf numFmtId="175" fontId="376" fillId="4" borderId="1" xfId="967" applyNumberFormat="1" applyFont="1" applyFill="1" applyBorder="1" applyAlignment="1">
      <alignment vertical="center" wrapText="1"/>
    </xf>
    <xf numFmtId="175" fontId="369" fillId="4" borderId="1" xfId="967" applyNumberFormat="1" applyFont="1" applyFill="1" applyBorder="1" applyAlignment="1">
      <alignment vertical="center" wrapText="1"/>
    </xf>
    <xf numFmtId="0" fontId="101" fillId="4" borderId="1" xfId="0" applyFont="1" applyFill="1" applyBorder="1" applyAlignment="1">
      <alignment vertical="center" wrapText="1"/>
    </xf>
    <xf numFmtId="0" fontId="332" fillId="4" borderId="1" xfId="0" applyFont="1" applyFill="1" applyBorder="1" applyAlignment="1">
      <alignment vertical="center" wrapText="1"/>
    </xf>
    <xf numFmtId="0" fontId="201" fillId="4" borderId="1" xfId="0" applyFont="1" applyFill="1" applyBorder="1" applyAlignment="1">
      <alignment vertical="center"/>
    </xf>
    <xf numFmtId="0" fontId="278" fillId="4" borderId="1" xfId="1606" applyFont="1" applyFill="1" applyBorder="1" applyAlignment="1">
      <alignment vertical="center"/>
    </xf>
    <xf numFmtId="175" fontId="278" fillId="4" borderId="1" xfId="1000" applyNumberFormat="1" applyFont="1" applyFill="1" applyBorder="1" applyAlignment="1">
      <alignment vertical="center"/>
    </xf>
    <xf numFmtId="0" fontId="278" fillId="4" borderId="0" xfId="1606" applyFont="1" applyFill="1" applyAlignment="1">
      <alignment vertical="center"/>
    </xf>
    <xf numFmtId="175" fontId="278" fillId="4" borderId="0" xfId="967" applyNumberFormat="1" applyFont="1" applyFill="1" applyAlignment="1">
      <alignment vertical="center"/>
    </xf>
    <xf numFmtId="0" fontId="2" fillId="4" borderId="0" xfId="1606" applyFont="1" applyFill="1" applyAlignment="1">
      <alignment vertical="center"/>
    </xf>
    <xf numFmtId="175" fontId="199" fillId="0" borderId="1" xfId="967" applyNumberFormat="1" applyFont="1" applyBorder="1" applyAlignment="1">
      <alignment horizontal="center" vertical="center" wrapText="1"/>
    </xf>
    <xf numFmtId="0" fontId="2" fillId="0" borderId="0" xfId="0" applyFont="1" applyFill="1" applyAlignment="1">
      <alignment horizontal="center" vertical="center" wrapText="1"/>
    </xf>
    <xf numFmtId="0" fontId="9" fillId="0" borderId="0" xfId="1630" applyFont="1" applyFill="1" applyAlignment="1">
      <alignment wrapText="1"/>
    </xf>
    <xf numFmtId="0" fontId="8" fillId="0" borderId="0" xfId="0" applyFont="1" applyFill="1" applyAlignment="1">
      <alignment wrapText="1"/>
    </xf>
    <xf numFmtId="43" fontId="201" fillId="0" borderId="1" xfId="967" applyFont="1" applyBorder="1" applyAlignment="1">
      <alignment horizontal="center" vertical="center" wrapText="1"/>
    </xf>
    <xf numFmtId="0" fontId="201" fillId="0" borderId="1" xfId="0" applyFont="1" applyBorder="1" applyAlignment="1">
      <alignment horizontal="center" vertical="center" wrapText="1"/>
    </xf>
    <xf numFmtId="0" fontId="393" fillId="0" borderId="0" xfId="0" applyFont="1"/>
    <xf numFmtId="175" fontId="9" fillId="4" borderId="0" xfId="967" applyNumberFormat="1" applyFont="1" applyFill="1" applyAlignment="1">
      <alignment vertical="center" wrapText="1"/>
    </xf>
    <xf numFmtId="175" fontId="9" fillId="0" borderId="0" xfId="967" applyNumberFormat="1" applyFont="1" applyFill="1" applyAlignment="1">
      <alignment vertical="center" wrapText="1"/>
    </xf>
    <xf numFmtId="0" fontId="390" fillId="0" borderId="0" xfId="0" applyFont="1"/>
    <xf numFmtId="0" fontId="9" fillId="0" borderId="0" xfId="1606" applyFont="1" applyFill="1" applyAlignment="1">
      <alignment vertical="center" wrapText="1"/>
    </xf>
    <xf numFmtId="0" fontId="9" fillId="0" borderId="0" xfId="1073" applyNumberFormat="1" applyFont="1" applyFill="1" applyAlignment="1">
      <alignment horizontal="center" vertical="center" wrapText="1"/>
    </xf>
    <xf numFmtId="174" fontId="9" fillId="0" borderId="0" xfId="1033" applyNumberFormat="1" applyFont="1" applyFill="1" applyAlignment="1">
      <alignment horizontal="center" vertical="center" wrapText="1"/>
    </xf>
    <xf numFmtId="175" fontId="9" fillId="0" borderId="0" xfId="967" applyNumberFormat="1" applyFont="1" applyFill="1" applyAlignment="1">
      <alignment horizontal="center" vertical="center" wrapText="1"/>
    </xf>
    <xf numFmtId="175" fontId="9" fillId="0" borderId="0" xfId="967" applyNumberFormat="1" applyFont="1" applyFill="1" applyBorder="1" applyAlignment="1">
      <alignment vertical="center" wrapText="1"/>
    </xf>
    <xf numFmtId="43" fontId="327" fillId="0" borderId="0" xfId="0" applyNumberFormat="1" applyFont="1" applyFill="1" applyAlignment="1">
      <alignment wrapText="1"/>
    </xf>
    <xf numFmtId="189" fontId="201" fillId="0" borderId="1" xfId="1109" applyNumberFormat="1" applyFont="1" applyFill="1" applyBorder="1" applyAlignment="1">
      <alignment horizontal="center" vertical="center" wrapText="1"/>
    </xf>
    <xf numFmtId="0" fontId="228" fillId="0" borderId="0" xfId="0" applyFont="1" applyAlignment="1"/>
    <xf numFmtId="0" fontId="206" fillId="0" borderId="24" xfId="0" applyFont="1" applyBorder="1" applyAlignment="1">
      <alignment horizontal="center" vertical="center" wrapText="1"/>
    </xf>
    <xf numFmtId="0" fontId="206" fillId="0" borderId="24" xfId="0" applyFont="1" applyBorder="1" applyAlignment="1">
      <alignment horizontal="center" wrapText="1"/>
    </xf>
    <xf numFmtId="43" fontId="206" fillId="0" borderId="24" xfId="967" applyFont="1" applyBorder="1" applyAlignment="1">
      <alignment horizontal="center" wrapText="1"/>
    </xf>
    <xf numFmtId="43" fontId="2" fillId="0" borderId="1" xfId="967" applyFont="1" applyBorder="1" applyAlignment="1">
      <alignment horizontal="center" vertical="center" wrapText="1"/>
    </xf>
    <xf numFmtId="0" fontId="233" fillId="0" borderId="0" xfId="0" applyFont="1"/>
    <xf numFmtId="0" fontId="8" fillId="0" borderId="0" xfId="0" applyFont="1" applyFill="1" applyAlignment="1">
      <alignment horizontal="center" vertical="center" wrapText="1"/>
    </xf>
    <xf numFmtId="175" fontId="8" fillId="0" borderId="0" xfId="1005" applyNumberFormat="1" applyFont="1" applyFill="1" applyAlignment="1">
      <alignment horizontal="center" vertical="center" wrapText="1"/>
    </xf>
    <xf numFmtId="175" fontId="8" fillId="4" borderId="0" xfId="1005" applyNumberFormat="1" applyFont="1" applyFill="1" applyAlignment="1">
      <alignment horizontal="center" vertical="center" wrapText="1"/>
    </xf>
    <xf numFmtId="0" fontId="199" fillId="0" borderId="0" xfId="0" applyFont="1" applyFill="1" applyAlignment="1">
      <alignment horizontal="center" vertical="center" wrapText="1"/>
    </xf>
    <xf numFmtId="175" fontId="204" fillId="0" borderId="0" xfId="1005" applyNumberFormat="1" applyFont="1" applyFill="1" applyAlignment="1">
      <alignment horizontal="center" vertical="center" wrapText="1"/>
    </xf>
    <xf numFmtId="0" fontId="8" fillId="0" borderId="16" xfId="0" applyFont="1" applyFill="1" applyBorder="1" applyAlignment="1">
      <alignment horizontal="center" vertical="center"/>
    </xf>
    <xf numFmtId="175" fontId="8" fillId="0" borderId="16" xfId="1005" applyNumberFormat="1" applyFont="1" applyFill="1" applyBorder="1" applyAlignment="1">
      <alignment horizontal="center" vertical="center"/>
    </xf>
    <xf numFmtId="175" fontId="8" fillId="4" borderId="16" xfId="1005" applyNumberFormat="1" applyFont="1" applyFill="1" applyBorder="1" applyAlignment="1">
      <alignment horizontal="center" vertical="center"/>
    </xf>
    <xf numFmtId="175" fontId="2" fillId="0" borderId="1" xfId="1069" applyNumberFormat="1" applyFont="1" applyFill="1" applyBorder="1" applyAlignment="1">
      <alignment horizontal="center" vertical="center" wrapText="1"/>
    </xf>
    <xf numFmtId="0" fontId="199" fillId="0" borderId="0" xfId="0" applyFont="1" applyFill="1" applyBorder="1" applyAlignment="1"/>
    <xf numFmtId="0" fontId="8" fillId="0" borderId="0" xfId="0" applyFont="1" applyFill="1" applyAlignment="1">
      <alignment vertical="center" wrapText="1"/>
    </xf>
    <xf numFmtId="0" fontId="391" fillId="0" borderId="1" xfId="0" applyFont="1" applyBorder="1" applyAlignment="1">
      <alignment horizontal="center" vertical="center" wrapText="1"/>
    </xf>
    <xf numFmtId="0" fontId="390" fillId="0" borderId="0" xfId="0" applyFont="1" applyAlignment="1">
      <alignment horizontal="right"/>
    </xf>
    <xf numFmtId="0" fontId="390" fillId="0" borderId="0" xfId="0" applyFont="1"/>
    <xf numFmtId="0" fontId="390" fillId="0" borderId="0" xfId="0" applyFont="1" applyAlignment="1"/>
    <xf numFmtId="175" fontId="390" fillId="0" borderId="0" xfId="967" applyNumberFormat="1" applyFont="1"/>
    <xf numFmtId="175" fontId="391" fillId="0" borderId="32" xfId="967" applyNumberFormat="1" applyFont="1" applyBorder="1" applyAlignment="1">
      <alignment horizontal="center" vertical="center" wrapText="1"/>
    </xf>
    <xf numFmtId="0" fontId="391" fillId="0" borderId="0" xfId="0" applyFont="1" applyAlignment="1"/>
    <xf numFmtId="0" fontId="391" fillId="0" borderId="1" xfId="0" applyFont="1" applyBorder="1" applyAlignment="1"/>
    <xf numFmtId="175" fontId="391" fillId="0" borderId="1" xfId="967" applyNumberFormat="1" applyFont="1" applyBorder="1" applyAlignment="1"/>
    <xf numFmtId="0" fontId="391" fillId="0" borderId="1" xfId="0" applyFont="1" applyBorder="1" applyAlignment="1">
      <alignment wrapText="1"/>
    </xf>
    <xf numFmtId="0" fontId="391" fillId="0" borderId="1" xfId="0" applyFont="1" applyBorder="1" applyAlignment="1">
      <alignment horizontal="center" wrapText="1"/>
    </xf>
    <xf numFmtId="0" fontId="390" fillId="0" borderId="1" xfId="0" applyFont="1" applyBorder="1" applyAlignment="1">
      <alignment horizontal="center" wrapText="1"/>
    </xf>
    <xf numFmtId="0" fontId="390" fillId="0" borderId="1" xfId="0" applyFont="1" applyBorder="1" applyAlignment="1">
      <alignment wrapText="1"/>
    </xf>
    <xf numFmtId="175" fontId="390" fillId="0" borderId="1" xfId="967" applyNumberFormat="1" applyFont="1" applyBorder="1" applyAlignment="1"/>
    <xf numFmtId="175" fontId="390" fillId="0" borderId="1" xfId="967" applyNumberFormat="1" applyFont="1" applyBorder="1"/>
    <xf numFmtId="0" fontId="390" fillId="0" borderId="1" xfId="0" applyFont="1" applyBorder="1" applyAlignment="1">
      <alignment horizontal="center"/>
    </xf>
    <xf numFmtId="0" fontId="390" fillId="0" borderId="1" xfId="0" applyFont="1" applyBorder="1"/>
    <xf numFmtId="0" fontId="390" fillId="54" borderId="1" xfId="0" applyFont="1" applyFill="1" applyBorder="1" applyAlignment="1">
      <alignment horizontal="center" wrapText="1"/>
    </xf>
    <xf numFmtId="0" fontId="390" fillId="54" borderId="1" xfId="0" applyFont="1" applyFill="1" applyBorder="1" applyAlignment="1">
      <alignment wrapText="1"/>
    </xf>
    <xf numFmtId="175" fontId="390" fillId="54" borderId="1" xfId="967" applyNumberFormat="1" applyFont="1" applyFill="1" applyBorder="1" applyAlignment="1"/>
    <xf numFmtId="0" fontId="390" fillId="54" borderId="0" xfId="0" applyFont="1" applyFill="1" applyAlignment="1"/>
    <xf numFmtId="0" fontId="390" fillId="0" borderId="1" xfId="0" applyFont="1" applyFill="1" applyBorder="1" applyAlignment="1">
      <alignment horizontal="center" wrapText="1"/>
    </xf>
    <xf numFmtId="0" fontId="390" fillId="0" borderId="1" xfId="0" applyFont="1" applyFill="1" applyBorder="1" applyAlignment="1">
      <alignment wrapText="1"/>
    </xf>
    <xf numFmtId="175" fontId="390" fillId="0" borderId="1" xfId="967" applyNumberFormat="1" applyFont="1" applyFill="1" applyBorder="1" applyAlignment="1"/>
    <xf numFmtId="0" fontId="390" fillId="0" borderId="0" xfId="0" applyFont="1" applyFill="1" applyAlignment="1"/>
    <xf numFmtId="175" fontId="391" fillId="0" borderId="1" xfId="967" applyNumberFormat="1" applyFont="1" applyBorder="1" applyAlignment="1">
      <alignment vertical="center"/>
    </xf>
    <xf numFmtId="175" fontId="390" fillId="0" borderId="1" xfId="967" applyNumberFormat="1" applyFont="1" applyBorder="1" applyAlignment="1">
      <alignment vertical="center"/>
    </xf>
    <xf numFmtId="175" fontId="390" fillId="54" borderId="1" xfId="967" applyNumberFormat="1" applyFont="1" applyFill="1" applyBorder="1" applyAlignment="1">
      <alignment vertical="center"/>
    </xf>
    <xf numFmtId="175" fontId="390" fillId="0" borderId="1" xfId="967" applyNumberFormat="1" applyFont="1" applyFill="1" applyBorder="1" applyAlignment="1">
      <alignment vertical="center"/>
    </xf>
    <xf numFmtId="175" fontId="391" fillId="0" borderId="1" xfId="967" applyNumberFormat="1" applyFont="1" applyBorder="1"/>
    <xf numFmtId="0" fontId="391" fillId="0" borderId="0" xfId="0" applyFont="1"/>
    <xf numFmtId="0" fontId="391" fillId="0" borderId="1" xfId="0" applyFont="1" applyBorder="1" applyAlignment="1">
      <alignment vertical="center" wrapText="1"/>
    </xf>
    <xf numFmtId="0" fontId="391" fillId="0" borderId="0" xfId="0" applyFont="1" applyAlignment="1">
      <alignment vertical="center"/>
    </xf>
    <xf numFmtId="0" fontId="390" fillId="0" borderId="1" xfId="0" applyFont="1" applyBorder="1" applyAlignment="1">
      <alignment horizontal="center" vertical="center" wrapText="1"/>
    </xf>
    <xf numFmtId="0" fontId="390" fillId="0" borderId="1" xfId="0" applyFont="1" applyBorder="1" applyAlignment="1">
      <alignment vertical="center" wrapText="1"/>
    </xf>
    <xf numFmtId="0" fontId="390" fillId="0" borderId="0" xfId="0" applyFont="1" applyAlignment="1">
      <alignment vertical="center"/>
    </xf>
    <xf numFmtId="0" fontId="396" fillId="0" borderId="0" xfId="0" applyFont="1"/>
    <xf numFmtId="0" fontId="397" fillId="0" borderId="0" xfId="1602" applyFont="1" applyAlignment="1">
      <alignment vertical="center"/>
    </xf>
    <xf numFmtId="0" fontId="397" fillId="0" borderId="0" xfId="1602" applyFont="1" applyAlignment="1">
      <alignment vertical="center" wrapText="1"/>
    </xf>
    <xf numFmtId="175" fontId="396" fillId="0" borderId="0" xfId="0" applyNumberFormat="1" applyFont="1"/>
    <xf numFmtId="0" fontId="395" fillId="0" borderId="0" xfId="0" applyFont="1"/>
    <xf numFmtId="0" fontId="398" fillId="0" borderId="0" xfId="1602" applyFont="1" applyAlignment="1">
      <alignment vertical="center"/>
    </xf>
    <xf numFmtId="0" fontId="397" fillId="0" borderId="0" xfId="0" applyFont="1" applyAlignment="1">
      <alignment vertical="center"/>
    </xf>
    <xf numFmtId="0" fontId="398" fillId="0" borderId="0" xfId="0" applyFont="1" applyAlignment="1">
      <alignment vertical="center"/>
    </xf>
    <xf numFmtId="189" fontId="396" fillId="0" borderId="0" xfId="0" applyNumberFormat="1" applyFont="1"/>
    <xf numFmtId="0" fontId="397" fillId="0" borderId="0" xfId="0" applyFont="1" applyFill="1" applyAlignment="1">
      <alignment vertical="center"/>
    </xf>
    <xf numFmtId="0" fontId="397" fillId="0" borderId="0" xfId="0" applyFont="1" applyFill="1" applyAlignment="1">
      <alignment horizontal="center" vertical="center"/>
    </xf>
    <xf numFmtId="0" fontId="398" fillId="0" borderId="0" xfId="0" applyFont="1" applyFill="1" applyAlignment="1">
      <alignment vertical="center"/>
    </xf>
    <xf numFmtId="0" fontId="399" fillId="0" borderId="0" xfId="0" applyFont="1" applyFill="1" applyAlignment="1">
      <alignment vertical="center"/>
    </xf>
    <xf numFmtId="0" fontId="395" fillId="0" borderId="0" xfId="0" applyFont="1" applyFill="1"/>
    <xf numFmtId="0" fontId="398" fillId="0" borderId="0" xfId="0" applyFont="1" applyFill="1" applyAlignment="1">
      <alignment horizontal="center" vertical="center"/>
    </xf>
    <xf numFmtId="175" fontId="398" fillId="0" borderId="0" xfId="0" applyNumberFormat="1" applyFont="1" applyFill="1" applyAlignment="1">
      <alignment horizontal="center" vertical="center"/>
    </xf>
    <xf numFmtId="175" fontId="397" fillId="0" borderId="0" xfId="0" applyNumberFormat="1" applyFont="1" applyFill="1" applyAlignment="1">
      <alignment horizontal="center" vertical="center"/>
    </xf>
    <xf numFmtId="175" fontId="398" fillId="0" borderId="0" xfId="0" applyNumberFormat="1" applyFont="1" applyFill="1" applyAlignment="1">
      <alignment vertical="center"/>
    </xf>
    <xf numFmtId="4" fontId="400" fillId="0" borderId="0" xfId="0" applyNumberFormat="1" applyFont="1" applyFill="1" applyAlignment="1">
      <alignment vertical="center"/>
    </xf>
    <xf numFmtId="175" fontId="398" fillId="0" borderId="41" xfId="1005" applyNumberFormat="1" applyFont="1" applyFill="1" applyBorder="1" applyAlignment="1">
      <alignment vertical="center"/>
    </xf>
    <xf numFmtId="248" fontId="399" fillId="0" borderId="0" xfId="0" applyNumberFormat="1" applyFont="1" applyFill="1"/>
    <xf numFmtId="0" fontId="399" fillId="0" borderId="0" xfId="0" applyFont="1" applyFill="1"/>
    <xf numFmtId="43" fontId="399" fillId="0" borderId="0" xfId="967" applyFont="1" applyFill="1"/>
    <xf numFmtId="0" fontId="397" fillId="0" borderId="0" xfId="1045" applyNumberFormat="1" applyFont="1" applyFill="1" applyAlignment="1">
      <alignment horizontal="center"/>
    </xf>
    <xf numFmtId="0" fontId="397" fillId="0" borderId="0" xfId="928" applyFont="1" applyFill="1"/>
    <xf numFmtId="0" fontId="401" fillId="0" borderId="0" xfId="0" applyFont="1" applyFill="1" applyAlignment="1">
      <alignment horizontal="center" vertical="center"/>
    </xf>
    <xf numFmtId="175" fontId="399" fillId="0" borderId="0" xfId="0" applyNumberFormat="1" applyFont="1" applyFill="1"/>
    <xf numFmtId="0" fontId="401" fillId="0" borderId="0" xfId="0" applyFont="1" applyFill="1" applyAlignment="1">
      <alignment vertical="center"/>
    </xf>
    <xf numFmtId="0" fontId="402" fillId="0" borderId="0" xfId="0" applyFont="1"/>
    <xf numFmtId="0" fontId="396" fillId="0" borderId="0" xfId="0" applyFont="1" applyFill="1"/>
    <xf numFmtId="43" fontId="400" fillId="0" borderId="0" xfId="967" applyFont="1" applyFill="1" applyAlignment="1">
      <alignment vertical="center"/>
    </xf>
    <xf numFmtId="0" fontId="400" fillId="0" borderId="0" xfId="930" applyFont="1" applyFill="1" applyAlignment="1">
      <alignment vertical="center"/>
    </xf>
    <xf numFmtId="175" fontId="395" fillId="0" borderId="0" xfId="0" applyNumberFormat="1" applyFont="1"/>
    <xf numFmtId="43" fontId="395" fillId="0" borderId="0" xfId="967" applyFont="1"/>
    <xf numFmtId="175" fontId="395" fillId="0" borderId="0" xfId="967" applyNumberFormat="1" applyFont="1"/>
    <xf numFmtId="0" fontId="400" fillId="0" borderId="0" xfId="1606" applyFont="1" applyFill="1" applyAlignment="1">
      <alignment vertical="center"/>
    </xf>
    <xf numFmtId="43" fontId="397" fillId="0" borderId="0" xfId="967" applyFont="1" applyFill="1" applyAlignment="1">
      <alignment horizontal="center" vertical="center"/>
    </xf>
    <xf numFmtId="0" fontId="397" fillId="0" borderId="0" xfId="1606" applyFont="1" applyFill="1" applyAlignment="1">
      <alignment horizontal="center" vertical="center"/>
    </xf>
    <xf numFmtId="43" fontId="397" fillId="0" borderId="0" xfId="967" applyFont="1" applyFill="1" applyAlignment="1">
      <alignment vertical="center"/>
    </xf>
    <xf numFmtId="0" fontId="397" fillId="0" borderId="0" xfId="1638" applyFont="1" applyFill="1" applyAlignment="1">
      <alignment vertical="center"/>
    </xf>
    <xf numFmtId="0" fontId="397" fillId="0" borderId="0" xfId="1606" applyFont="1" applyFill="1" applyAlignment="1">
      <alignment vertical="center"/>
    </xf>
    <xf numFmtId="43" fontId="398" fillId="0" borderId="0" xfId="967" applyFont="1" applyFill="1" applyAlignment="1">
      <alignment vertical="center"/>
    </xf>
    <xf numFmtId="0" fontId="398" fillId="0" borderId="0" xfId="1638" applyFont="1" applyFill="1" applyAlignment="1">
      <alignment vertical="center"/>
    </xf>
    <xf numFmtId="43" fontId="403" fillId="0" borderId="0" xfId="967" applyFont="1" applyFill="1" applyAlignment="1">
      <alignment vertical="center"/>
    </xf>
    <xf numFmtId="0" fontId="403" fillId="0" borderId="0" xfId="1606" applyFont="1" applyFill="1" applyAlignment="1">
      <alignment vertical="center"/>
    </xf>
    <xf numFmtId="0" fontId="395" fillId="4" borderId="0" xfId="0" applyFont="1" applyFill="1"/>
    <xf numFmtId="0" fontId="396" fillId="4" borderId="0" xfId="0" applyFont="1" applyFill="1"/>
    <xf numFmtId="43" fontId="403" fillId="4" borderId="0" xfId="967" applyFont="1" applyFill="1" applyAlignment="1">
      <alignment vertical="center"/>
    </xf>
    <xf numFmtId="0" fontId="403" fillId="4" borderId="0" xfId="1638" applyFont="1" applyFill="1" applyAlignment="1">
      <alignment vertical="center"/>
    </xf>
    <xf numFmtId="0" fontId="403" fillId="0" borderId="0" xfId="1638" applyFont="1" applyFill="1" applyAlignment="1">
      <alignment vertical="center"/>
    </xf>
    <xf numFmtId="43" fontId="399" fillId="0" borderId="0" xfId="967" applyFont="1" applyFill="1" applyAlignment="1">
      <alignment vertical="center"/>
    </xf>
    <xf numFmtId="43" fontId="399" fillId="4" borderId="0" xfId="967" applyFont="1" applyFill="1" applyAlignment="1">
      <alignment vertical="center"/>
    </xf>
    <xf numFmtId="0" fontId="399" fillId="4" borderId="0" xfId="0" applyFont="1" applyFill="1" applyAlignment="1">
      <alignment vertical="center"/>
    </xf>
    <xf numFmtId="0" fontId="404" fillId="4" borderId="0" xfId="0" applyFont="1" applyFill="1"/>
    <xf numFmtId="43" fontId="398" fillId="4" borderId="0" xfId="967" applyFont="1" applyFill="1" applyAlignment="1">
      <alignment vertical="center"/>
    </xf>
    <xf numFmtId="0" fontId="398" fillId="4" borderId="0" xfId="1606" applyFont="1" applyFill="1" applyAlignment="1">
      <alignment vertical="center"/>
    </xf>
    <xf numFmtId="0" fontId="404" fillId="0" borderId="0" xfId="0" applyFont="1"/>
    <xf numFmtId="0" fontId="398" fillId="0" borderId="0" xfId="1606" applyFont="1" applyFill="1" applyAlignment="1">
      <alignment vertical="center"/>
    </xf>
    <xf numFmtId="43" fontId="397" fillId="4" borderId="0" xfId="967" applyFont="1" applyFill="1" applyAlignment="1">
      <alignment vertical="center"/>
    </xf>
    <xf numFmtId="0" fontId="397" fillId="4" borderId="0" xfId="1638" applyFont="1" applyFill="1" applyAlignment="1">
      <alignment vertical="center"/>
    </xf>
    <xf numFmtId="175" fontId="397" fillId="0" borderId="0" xfId="1105" applyNumberFormat="1" applyFont="1" applyFill="1" applyAlignment="1">
      <alignment vertical="center"/>
    </xf>
    <xf numFmtId="175" fontId="398" fillId="0" borderId="0" xfId="1638" applyNumberFormat="1" applyFont="1" applyFill="1" applyAlignment="1">
      <alignment vertical="center"/>
    </xf>
    <xf numFmtId="175" fontId="397" fillId="0" borderId="0" xfId="1638" applyNumberFormat="1" applyFont="1" applyFill="1" applyAlignment="1">
      <alignment vertical="center"/>
    </xf>
    <xf numFmtId="175" fontId="398" fillId="0" borderId="0" xfId="1105" applyNumberFormat="1" applyFont="1" applyFill="1" applyAlignment="1">
      <alignment vertical="center"/>
    </xf>
    <xf numFmtId="175" fontId="397" fillId="4" borderId="0" xfId="1105" applyNumberFormat="1" applyFont="1" applyFill="1" applyAlignment="1">
      <alignment vertical="center"/>
    </xf>
    <xf numFmtId="0" fontId="397" fillId="4" borderId="0" xfId="1606" applyFont="1" applyFill="1" applyAlignment="1">
      <alignment vertical="center"/>
    </xf>
    <xf numFmtId="0" fontId="400" fillId="0" borderId="0" xfId="1638" applyFont="1" applyFill="1" applyAlignment="1">
      <alignment vertical="center"/>
    </xf>
    <xf numFmtId="175" fontId="396" fillId="0" borderId="0" xfId="967" applyNumberFormat="1" applyFont="1"/>
    <xf numFmtId="175" fontId="396" fillId="0" borderId="0" xfId="967" applyNumberFormat="1" applyFont="1" applyFill="1"/>
    <xf numFmtId="175" fontId="396" fillId="0" borderId="0" xfId="0" applyNumberFormat="1" applyFont="1" applyFill="1"/>
    <xf numFmtId="175" fontId="395" fillId="0" borderId="0" xfId="967" applyNumberFormat="1" applyFont="1" applyFill="1"/>
    <xf numFmtId="0" fontId="399" fillId="0" borderId="0" xfId="0" applyFont="1" applyFill="1" applyAlignment="1">
      <alignment wrapText="1"/>
    </xf>
    <xf numFmtId="0" fontId="405" fillId="0" borderId="0" xfId="1630" applyFont="1" applyFill="1" applyAlignment="1">
      <alignment wrapText="1"/>
    </xf>
    <xf numFmtId="262" fontId="405" fillId="0" borderId="0" xfId="988" applyNumberFormat="1" applyFont="1" applyFill="1" applyAlignment="1">
      <alignment wrapText="1"/>
    </xf>
    <xf numFmtId="301" fontId="406" fillId="0" borderId="0" xfId="1630" applyNumberFormat="1" applyFont="1" applyFill="1" applyAlignment="1">
      <alignment wrapText="1"/>
    </xf>
    <xf numFmtId="301" fontId="405" fillId="0" borderId="0" xfId="1630" applyNumberFormat="1" applyFont="1" applyFill="1" applyAlignment="1">
      <alignment wrapText="1"/>
    </xf>
    <xf numFmtId="0" fontId="399" fillId="0" borderId="0" xfId="0" applyFont="1" applyAlignment="1">
      <alignment horizontal="center" vertical="center" wrapText="1"/>
    </xf>
    <xf numFmtId="0" fontId="401" fillId="0" borderId="0" xfId="0" applyFont="1" applyAlignment="1">
      <alignment horizontal="center" vertical="center" wrapText="1"/>
    </xf>
    <xf numFmtId="0" fontId="399" fillId="4" borderId="0" xfId="0" applyFont="1" applyFill="1" applyAlignment="1">
      <alignment horizontal="center" vertical="center" wrapText="1"/>
    </xf>
    <xf numFmtId="0" fontId="8" fillId="0" borderId="0" xfId="0" applyFont="1" applyAlignment="1">
      <alignment vertical="center"/>
    </xf>
    <xf numFmtId="0" fontId="275" fillId="0" borderId="0" xfId="1449" applyFont="1" applyAlignment="1" applyProtection="1">
      <alignment horizontal="right" vertical="center"/>
    </xf>
    <xf numFmtId="0" fontId="388" fillId="0" borderId="0" xfId="0" applyFont="1" applyAlignment="1">
      <alignment horizontal="center"/>
    </xf>
    <xf numFmtId="0" fontId="389" fillId="0" borderId="0" xfId="0" applyFont="1" applyAlignment="1">
      <alignment horizontal="center"/>
    </xf>
    <xf numFmtId="0" fontId="390" fillId="0" borderId="0" xfId="0" applyFont="1" applyAlignment="1">
      <alignment horizontal="right"/>
    </xf>
    <xf numFmtId="0" fontId="388" fillId="0" borderId="1" xfId="0" applyFont="1" applyBorder="1" applyAlignment="1">
      <alignment horizontal="center" vertical="center"/>
    </xf>
    <xf numFmtId="0" fontId="388" fillId="0" borderId="1" xfId="0" applyFont="1" applyBorder="1" applyAlignment="1">
      <alignment horizontal="center" vertical="center" wrapText="1"/>
    </xf>
    <xf numFmtId="0" fontId="391" fillId="0" borderId="1" xfId="0" applyFont="1" applyBorder="1" applyAlignment="1">
      <alignment horizontal="center" vertical="center" wrapText="1"/>
    </xf>
    <xf numFmtId="0" fontId="387" fillId="0" borderId="0" xfId="0" applyFont="1"/>
    <xf numFmtId="0" fontId="391" fillId="0" borderId="0" xfId="0" applyFont="1" applyAlignment="1">
      <alignment horizontal="center" vertical="center"/>
    </xf>
    <xf numFmtId="0" fontId="392" fillId="0" borderId="0" xfId="0" applyFont="1" applyAlignment="1">
      <alignment horizontal="center" vertical="center"/>
    </xf>
    <xf numFmtId="0" fontId="390" fillId="0" borderId="0" xfId="0" applyFont="1"/>
    <xf numFmtId="0" fontId="387" fillId="0" borderId="0" xfId="0" applyFont="1" applyAlignment="1">
      <alignment horizontal="right"/>
    </xf>
    <xf numFmtId="0" fontId="393" fillId="0" borderId="0" xfId="0" applyFont="1" applyAlignment="1">
      <alignment horizontal="center"/>
    </xf>
    <xf numFmtId="0" fontId="394" fillId="0" borderId="0" xfId="0" applyFont="1" applyAlignment="1">
      <alignment horizontal="center"/>
    </xf>
    <xf numFmtId="0" fontId="393" fillId="0" borderId="0" xfId="0" applyFont="1" applyAlignment="1">
      <alignment horizontal="center" vertical="center"/>
    </xf>
    <xf numFmtId="0" fontId="387" fillId="0" borderId="0" xfId="0" applyFont="1" applyAlignment="1">
      <alignment horizontal="center" vertical="center"/>
    </xf>
    <xf numFmtId="0" fontId="394" fillId="0" borderId="0" xfId="0" applyFont="1" applyAlignment="1">
      <alignment horizontal="center" vertical="center"/>
    </xf>
    <xf numFmtId="0" fontId="393" fillId="0" borderId="1" xfId="0" applyFont="1" applyBorder="1" applyAlignment="1">
      <alignment horizontal="center" vertical="center"/>
    </xf>
    <xf numFmtId="0" fontId="391" fillId="0" borderId="0" xfId="0" applyFont="1" applyAlignment="1">
      <alignment horizontal="center"/>
    </xf>
    <xf numFmtId="0" fontId="387" fillId="0" borderId="0" xfId="0" applyFont="1" applyAlignment="1">
      <alignment horizontal="center"/>
    </xf>
    <xf numFmtId="0" fontId="393" fillId="0" borderId="1" xfId="0" applyFont="1" applyBorder="1" applyAlignment="1">
      <alignment horizontal="center" vertical="center" wrapText="1"/>
    </xf>
    <xf numFmtId="0" fontId="390" fillId="0" borderId="0" xfId="0" applyFont="1" applyAlignment="1">
      <alignment horizontal="center" vertical="center"/>
    </xf>
    <xf numFmtId="0" fontId="0" fillId="0" borderId="0" xfId="0" applyAlignment="1">
      <alignment horizontal="right"/>
    </xf>
    <xf numFmtId="0" fontId="0" fillId="0" borderId="0" xfId="0"/>
    <xf numFmtId="0" fontId="393" fillId="0" borderId="0" xfId="0" applyFont="1" applyAlignment="1">
      <alignment horizontal="center" wrapText="1"/>
    </xf>
    <xf numFmtId="0" fontId="394" fillId="0" borderId="0" xfId="0" applyFont="1"/>
    <xf numFmtId="0" fontId="393" fillId="0" borderId="0" xfId="0" applyFont="1" applyAlignment="1">
      <alignment horizontal="center" vertical="center" wrapText="1"/>
    </xf>
    <xf numFmtId="0" fontId="387" fillId="0" borderId="0" xfId="0" applyFont="1" applyAlignment="1">
      <alignment horizontal="right" vertical="center"/>
    </xf>
    <xf numFmtId="0" fontId="387" fillId="0" borderId="0" xfId="0" applyFont="1" applyAlignment="1">
      <alignment horizontal="center" vertical="center" wrapText="1"/>
    </xf>
    <xf numFmtId="0" fontId="393" fillId="0" borderId="1" xfId="0" applyFont="1" applyBorder="1"/>
    <xf numFmtId="0" fontId="390" fillId="0" borderId="0" xfId="0" applyFont="1" applyAlignment="1">
      <alignment horizontal="center"/>
    </xf>
    <xf numFmtId="0" fontId="391" fillId="0" borderId="1" xfId="0" applyFont="1" applyBorder="1" applyAlignment="1">
      <alignment vertical="center"/>
    </xf>
    <xf numFmtId="175" fontId="390" fillId="0" borderId="0" xfId="967" applyNumberFormat="1" applyFont="1" applyAlignment="1">
      <alignment horizontal="center"/>
    </xf>
    <xf numFmtId="175" fontId="391" fillId="0" borderId="32" xfId="967" applyNumberFormat="1" applyFont="1" applyBorder="1" applyAlignment="1">
      <alignment horizontal="center" vertical="center" wrapText="1"/>
    </xf>
    <xf numFmtId="175" fontId="391" fillId="0" borderId="16" xfId="967" applyNumberFormat="1" applyFont="1" applyBorder="1" applyAlignment="1">
      <alignment horizontal="center" vertical="center" wrapText="1"/>
    </xf>
    <xf numFmtId="175" fontId="390" fillId="0" borderId="9" xfId="967" applyNumberFormat="1" applyFont="1" applyBorder="1" applyAlignment="1">
      <alignment horizontal="right"/>
    </xf>
    <xf numFmtId="0" fontId="391" fillId="0" borderId="32" xfId="0" applyFont="1" applyBorder="1" applyAlignment="1">
      <alignment horizontal="center" vertical="center" wrapText="1"/>
    </xf>
    <xf numFmtId="175" fontId="391" fillId="0" borderId="1" xfId="967" applyNumberFormat="1" applyFont="1" applyBorder="1" applyAlignment="1">
      <alignment horizontal="center" vertical="center" wrapText="1"/>
    </xf>
    <xf numFmtId="175" fontId="391" fillId="0" borderId="28" xfId="967" applyNumberFormat="1" applyFont="1" applyBorder="1" applyAlignment="1">
      <alignment horizontal="center" vertical="center" wrapText="1"/>
    </xf>
    <xf numFmtId="175" fontId="391" fillId="0" borderId="26" xfId="967" applyNumberFormat="1" applyFont="1" applyBorder="1" applyAlignment="1">
      <alignment horizontal="center" vertical="center" wrapText="1"/>
    </xf>
    <xf numFmtId="175" fontId="391" fillId="0" borderId="53" xfId="967" applyNumberFormat="1" applyFont="1" applyBorder="1" applyAlignment="1">
      <alignment horizontal="center" vertical="center" wrapText="1"/>
    </xf>
    <xf numFmtId="0" fontId="391" fillId="0" borderId="1" xfId="0" applyFont="1" applyBorder="1" applyAlignment="1">
      <alignment horizontal="center" vertical="center"/>
    </xf>
    <xf numFmtId="0" fontId="391" fillId="0" borderId="1" xfId="0" applyFont="1" applyBorder="1"/>
    <xf numFmtId="0" fontId="390" fillId="0" borderId="9" xfId="0" applyFont="1" applyBorder="1" applyAlignment="1">
      <alignment horizontal="center"/>
    </xf>
    <xf numFmtId="0" fontId="391" fillId="0" borderId="0" xfId="0" applyFont="1" applyAlignment="1">
      <alignment horizontal="center" vertical="center" wrapText="1"/>
    </xf>
  </cellXfs>
  <cellStyles count="2206">
    <cellStyle name="_x0001_" xfId="1"/>
    <cellStyle name="          _x000a__x000a_shell=progman.exe_x000a__x000a_m" xfId="2"/>
    <cellStyle name="          _x000d__x000a_shell=progman.exe_x000d__x000a_m" xfId="3"/>
    <cellStyle name="          _x005f_x000d__x005f_x000a_shell=progman.exe_x005f_x000d__x005f_x000a_m" xfId="4"/>
    <cellStyle name="#,##0" xfId="5"/>
    <cellStyle name="%" xfId="6"/>
    <cellStyle name="." xfId="7"/>
    <cellStyle name="._Book1" xfId="8"/>
    <cellStyle name="._VBPL kiểm toán Đầu tư XDCB 2010" xfId="9"/>
    <cellStyle name=".d©y" xfId="10"/>
    <cellStyle name="??" xfId="11"/>
    <cellStyle name="?? [ - ??1" xfId="12"/>
    <cellStyle name="?? [ - ??2" xfId="13"/>
    <cellStyle name="?? [ - ??3" xfId="14"/>
    <cellStyle name="?? [ - ??4" xfId="15"/>
    <cellStyle name="?? [ - ??5" xfId="16"/>
    <cellStyle name="?? [ - ??6" xfId="17"/>
    <cellStyle name="?? [ - ??7" xfId="18"/>
    <cellStyle name="?? [ - ??8" xfId="19"/>
    <cellStyle name="?? [0.00]_        " xfId="20"/>
    <cellStyle name="?? [0]" xfId="21"/>
    <cellStyle name="?? [0] 2" xfId="22"/>
    <cellStyle name="?? 2" xfId="23"/>
    <cellStyle name="?? 3" xfId="24"/>
    <cellStyle name="?_x001d_??%U©÷u&amp;H©÷9_x0008_? s_x000a__x0007__x0001__x0001_" xfId="25"/>
    <cellStyle name="???? [0.00]_      " xfId="26"/>
    <cellStyle name="??????" xfId="27"/>
    <cellStyle name="??????????????????? [0]_FTC_OFFER" xfId="28"/>
    <cellStyle name="???????????????????_FTC_OFFER" xfId="29"/>
    <cellStyle name="????_      " xfId="30"/>
    <cellStyle name="???[0]_?? DI" xfId="31"/>
    <cellStyle name="???_?? DI" xfId="32"/>
    <cellStyle name="??[0]_BRE" xfId="33"/>
    <cellStyle name="??_      " xfId="34"/>
    <cellStyle name="??A? [0]_laroux_1_¢¬???¢â? " xfId="35"/>
    <cellStyle name="??A?_laroux_1_¢¬???¢â? " xfId="36"/>
    <cellStyle name="?¡±¢¥?_?¨ù??¢´¢¥_¢¬???¢â? " xfId="37"/>
    <cellStyle name="_x0001_?¶æµ_x001b_ºß­ " xfId="38"/>
    <cellStyle name="?ðÇ%U?&amp;H?_x0008_?s_x000a__x0007__x0001__x0001_" xfId="39"/>
    <cellStyle name="?Heading " xfId="40"/>
    <cellStyle name="[0]_Chi phÝ kh¸c_V" xfId="41"/>
    <cellStyle name="_1 TONG HOP - CA NA" xfId="42"/>
    <cellStyle name="_130307 So sanh thuc hien 2012 - du toan 2012 moi (pan khac)" xfId="43"/>
    <cellStyle name="_130313 Mau  bieu bao cao nguon luc cua dia phuong sua" xfId="44"/>
    <cellStyle name="_130818 Tong hop Danh gia thu 2013" xfId="45"/>
    <cellStyle name="_130818 Tong hop Danh gia thu 2013_140921 bu giam thu ND 209" xfId="46"/>
    <cellStyle name="_130818 Tong hop Danh gia thu 2013_140921 bu giam thu ND 209_Phu luc so 5 - sua ngay 04-01" xfId="47"/>
    <cellStyle name="_Bang Chi tieu (2)" xfId="48"/>
    <cellStyle name="_BAO GIA NGAY 24-10-08 (co dam)" xfId="49"/>
    <cellStyle name="_Bao gia TB Kon Dao 2010" xfId="50"/>
    <cellStyle name="_Biểu KH 5 năm gửi UB sửa biểu VHXH" xfId="51"/>
    <cellStyle name="_Bieu tong hop nhu cau ung_Mien Trung" xfId="52"/>
    <cellStyle name="_Bieu ung von 2011 NSNN - TPCP vung DBSClong (10-6-2010)" xfId="53"/>
    <cellStyle name="_Book1" xfId="54"/>
    <cellStyle name="_Book1_1" xfId="55"/>
    <cellStyle name="_Book1_2" xfId="56"/>
    <cellStyle name="_Book1_3" xfId="57"/>
    <cellStyle name="_Book1_BC-QT-WB-dthao" xfId="58"/>
    <cellStyle name="_Book1_Book1" xfId="59"/>
    <cellStyle name="_Book1_DT truong thinh phu" xfId="60"/>
    <cellStyle name="_Book1_Kh ql62 (2010) 11-09" xfId="61"/>
    <cellStyle name="_Book1_khoiluongbdacdoa" xfId="62"/>
    <cellStyle name="_Book1_Kiem Tra Don Gia" xfId="63"/>
    <cellStyle name="_Book1_TH KHAI TOAN THU THIEM cac tuyen TT noi" xfId="64"/>
    <cellStyle name="_C.cong+B.luong-Sanluong" xfId="65"/>
    <cellStyle name="_DG 2012-DT2013 - Theo sac thue -sua" xfId="66"/>
    <cellStyle name="_DG 2012-DT2013 - Theo sac thue -sua_120907 Thu tang them 4500" xfId="67"/>
    <cellStyle name="_DG 2012-DT2013 - Theo sac thue -sua_27-8Tong hop PA uoc 2012-DT 2013 -PA 420.000 ty-490.000 ty chuyen doi" xfId="68"/>
    <cellStyle name="_DO-D1500-KHONG CO TRONG DT" xfId="69"/>
    <cellStyle name="_DT truong thinh phu" xfId="70"/>
    <cellStyle name="_DTDT BL-DL" xfId="71"/>
    <cellStyle name="_du toan lan 3" xfId="72"/>
    <cellStyle name="_Duyet TK thay đôi" xfId="73"/>
    <cellStyle name="_GOITHAUSO2" xfId="74"/>
    <cellStyle name="_GOITHAUSO3" xfId="75"/>
    <cellStyle name="_GOITHAUSO4" xfId="76"/>
    <cellStyle name="_GTXD GOI 2" xfId="77"/>
    <cellStyle name="_GTXD GOI1" xfId="78"/>
    <cellStyle name="_GTXD GOI3" xfId="79"/>
    <cellStyle name="_HaHoa_TDT_DienCSang" xfId="80"/>
    <cellStyle name="_HaHoa19-5-07" xfId="81"/>
    <cellStyle name="_Huong CHI tieu Nhiem vu CTMTQG 2014(1)" xfId="82"/>
    <cellStyle name="_Kh ql62 (2010) 11-09" xfId="83"/>
    <cellStyle name="_KH.DTC.gd2016-2020 tinh (T2-2015)" xfId="84"/>
    <cellStyle name="_khoiluongbdacdoa" xfId="85"/>
    <cellStyle name="_Kiem Tra Don Gia" xfId="86"/>
    <cellStyle name="_KT (2)" xfId="87"/>
    <cellStyle name="_KT (2)_1" xfId="88"/>
    <cellStyle name="_KT (2)_1_Book1" xfId="89"/>
    <cellStyle name="_KT (2)_1_Lora-tungchau" xfId="90"/>
    <cellStyle name="_KT (2)_1_Qt-HT3PQ1(CauKho)" xfId="91"/>
    <cellStyle name="_KT (2)_1_Qt-HT3PQ1(CauKho)_Book1" xfId="92"/>
    <cellStyle name="_KT (2)_1_Qt-HT3PQ1(CauKho)_Don gia quy 3 nam 2003 - Ban Dien Luc" xfId="93"/>
    <cellStyle name="_KT (2)_1_Qt-HT3PQ1(CauKho)_Kiem Tra Don Gia" xfId="94"/>
    <cellStyle name="_KT (2)_1_Qt-HT3PQ1(CauKho)_NC-VL2-2003" xfId="95"/>
    <cellStyle name="_KT (2)_1_Qt-HT3PQ1(CauKho)_NC-VL2-2003_1" xfId="96"/>
    <cellStyle name="_KT (2)_1_Qt-HT3PQ1(CauKho)_XL4Test5" xfId="97"/>
    <cellStyle name="_KT (2)_1_quy luong con lai nam 2004" xfId="98"/>
    <cellStyle name="_KT (2)_1_" xfId="99"/>
    <cellStyle name="_KT (2)_2" xfId="100"/>
    <cellStyle name="_KT (2)_2 2" xfId="101"/>
    <cellStyle name="_KT (2)_2 2 2" xfId="102"/>
    <cellStyle name="_KT (2)_2 3" xfId="103"/>
    <cellStyle name="_KT (2)_2_Book1" xfId="104"/>
    <cellStyle name="_KT (2)_2_DTDuong dong tien -sua tham tra 2009 - luong 650" xfId="105"/>
    <cellStyle name="_KT (2)_2_quy luong con lai nam 2004" xfId="106"/>
    <cellStyle name="_KT (2)_2_TG-TH" xfId="107"/>
    <cellStyle name="_KT (2)_2_TG-TH_BANG TONG HOP TINH HINH THANH QUYET TOAN (MOI I)" xfId="108"/>
    <cellStyle name="_KT (2)_2_TG-TH_BAO CAO KLCT PT2000" xfId="109"/>
    <cellStyle name="_KT (2)_2_TG-TH_BAO CAO PT2000" xfId="110"/>
    <cellStyle name="_KT (2)_2_TG-TH_BAO CAO PT2000_Book1" xfId="111"/>
    <cellStyle name="_KT (2)_2_TG-TH_Bao cao XDCB 2001 - T11 KH dieu chinh 20-11-THAI" xfId="112"/>
    <cellStyle name="_KT (2)_2_TG-TH_BAO GIA NGAY 24-10-08 (co dam)" xfId="113"/>
    <cellStyle name="_KT (2)_2_TG-TH_Biểu KH 5 năm gửi UB sửa biểu VHXH" xfId="114"/>
    <cellStyle name="_KT (2)_2_TG-TH_Book1" xfId="115"/>
    <cellStyle name="_KT (2)_2_TG-TH_Book1_1" xfId="116"/>
    <cellStyle name="_KT (2)_2_TG-TH_Book1_1_Book1" xfId="117"/>
    <cellStyle name="_KT (2)_2_TG-TH_Book1_1_DanhMucDonGiaVTTB_Dien_TAM" xfId="118"/>
    <cellStyle name="_KT (2)_2_TG-TH_Book1_1_khoiluongbdacdoa" xfId="119"/>
    <cellStyle name="_KT (2)_2_TG-TH_Book1_2" xfId="120"/>
    <cellStyle name="_KT (2)_2_TG-TH_Book1_2_Book1" xfId="121"/>
    <cellStyle name="_KT (2)_2_TG-TH_Book1_3" xfId="122"/>
    <cellStyle name="_KT (2)_2_TG-TH_Book1_3_Book1" xfId="123"/>
    <cellStyle name="_KT (2)_2_TG-TH_Book1_3_DT truong thinh phu" xfId="124"/>
    <cellStyle name="_KT (2)_2_TG-TH_Book1_3_XL4Test5" xfId="125"/>
    <cellStyle name="_KT (2)_2_TG-TH_Book1_4" xfId="126"/>
    <cellStyle name="_KT (2)_2_TG-TH_Book1_Book1" xfId="127"/>
    <cellStyle name="_KT (2)_2_TG-TH_Book1_DanhMucDonGiaVTTB_Dien_TAM" xfId="128"/>
    <cellStyle name="_KT (2)_2_TG-TH_Book1_khoiluongbdacdoa" xfId="129"/>
    <cellStyle name="_KT (2)_2_TG-TH_Book1_Kiem Tra Don Gia" xfId="130"/>
    <cellStyle name="_KT (2)_2_TG-TH_Book1_Tong hop 3 tinh (11_5)-TTH-QN-QT" xfId="131"/>
    <cellStyle name="_KT (2)_2_TG-TH_Book1_" xfId="132"/>
    <cellStyle name="_KT (2)_2_TG-TH_CAU Khanh Nam(Thi Cong)" xfId="133"/>
    <cellStyle name="_KT (2)_2_TG-TH_DAU NOI PL-CL TAI PHU LAMHC" xfId="134"/>
    <cellStyle name="_KT (2)_2_TG-TH_Dcdtoan-bcnckt " xfId="135"/>
    <cellStyle name="_KT (2)_2_TG-TH_DN_MTP" xfId="136"/>
    <cellStyle name="_KT (2)_2_TG-TH_Dongia2-2003" xfId="137"/>
    <cellStyle name="_KT (2)_2_TG-TH_Dongia2-2003_DT truong thinh phu" xfId="138"/>
    <cellStyle name="_KT (2)_2_TG-TH_DT truong thinh phu" xfId="139"/>
    <cellStyle name="_KT (2)_2_TG-TH_DTCDT MR.2N110.HOCMON.TDTOAN.CCUNG" xfId="140"/>
    <cellStyle name="_KT (2)_2_TG-TH_DTDuong dong tien -sua tham tra 2009 - luong 650" xfId="141"/>
    <cellStyle name="_KT (2)_2_TG-TH_DU TRU VAT TU" xfId="142"/>
    <cellStyle name="_KT (2)_2_TG-TH_khoiluongbdacdoa" xfId="143"/>
    <cellStyle name="_KT (2)_2_TG-TH_Kiem Tra Don Gia" xfId="144"/>
    <cellStyle name="_KT (2)_2_TG-TH_Lora-tungchau" xfId="145"/>
    <cellStyle name="_KT (2)_2_TG-TH_moi" xfId="146"/>
    <cellStyle name="_KT (2)_2_TG-TH_PGIA-phieu tham tra Kho bac" xfId="147"/>
    <cellStyle name="_KT (2)_2_TG-TH_PT02-02" xfId="148"/>
    <cellStyle name="_KT (2)_2_TG-TH_PT02-02_Book1" xfId="149"/>
    <cellStyle name="_KT (2)_2_TG-TH_PT02-03" xfId="150"/>
    <cellStyle name="_KT (2)_2_TG-TH_PT02-03_Book1" xfId="151"/>
    <cellStyle name="_KT (2)_2_TG-TH_Qt-HT3PQ1(CauKho)" xfId="152"/>
    <cellStyle name="_KT (2)_2_TG-TH_Qt-HT3PQ1(CauKho)_Book1" xfId="153"/>
    <cellStyle name="_KT (2)_2_TG-TH_Qt-HT3PQ1(CauKho)_Don gia quy 3 nam 2003 - Ban Dien Luc" xfId="154"/>
    <cellStyle name="_KT (2)_2_TG-TH_Qt-HT3PQ1(CauKho)_Kiem Tra Don Gia" xfId="155"/>
    <cellStyle name="_KT (2)_2_TG-TH_Qt-HT3PQ1(CauKho)_NC-VL2-2003" xfId="156"/>
    <cellStyle name="_KT (2)_2_TG-TH_Qt-HT3PQ1(CauKho)_NC-VL2-2003_1" xfId="157"/>
    <cellStyle name="_KT (2)_2_TG-TH_Qt-HT3PQ1(CauKho)_XL4Test5" xfId="158"/>
    <cellStyle name="_KT (2)_2_TG-TH_QT-LCTP-AE" xfId="159"/>
    <cellStyle name="_KT (2)_2_TG-TH_quy luong con lai nam 2004" xfId="160"/>
    <cellStyle name="_KT (2)_2_TG-TH_Sheet2" xfId="161"/>
    <cellStyle name="_KT (2)_2_TG-TH_TEL OUT 2004" xfId="162"/>
    <cellStyle name="_KT (2)_2_TG-TH_Tong hop 3 tinh (11_5)-TTH-QN-QT" xfId="163"/>
    <cellStyle name="_KT (2)_2_TG-TH_XL4Poppy" xfId="164"/>
    <cellStyle name="_KT (2)_2_TG-TH_XL4Test5" xfId="165"/>
    <cellStyle name="_KT (2)_2_TG-TH_ÿÿÿÿÿ" xfId="166"/>
    <cellStyle name="_KT (2)_2_TG-TH_" xfId="167"/>
    <cellStyle name="_KT (2)_3" xfId="168"/>
    <cellStyle name="_KT (2)_3 2" xfId="169"/>
    <cellStyle name="_KT (2)_3 2 2" xfId="170"/>
    <cellStyle name="_KT (2)_3 3" xfId="171"/>
    <cellStyle name="_KT (2)_3_TG-TH" xfId="172"/>
    <cellStyle name="_KT (2)_3_TG-TH_Book1" xfId="173"/>
    <cellStyle name="_KT (2)_3_TG-TH_Book1_1" xfId="174"/>
    <cellStyle name="_KT (2)_3_TG-TH_Book1_BC-QT-WB-dthao" xfId="175"/>
    <cellStyle name="_KT (2)_3_TG-TH_Book1_Book1" xfId="176"/>
    <cellStyle name="_KT (2)_3_TG-TH_Book1_Kiem Tra Don Gia" xfId="177"/>
    <cellStyle name="_KT (2)_3_TG-TH_khoiluongbdacdoa" xfId="178"/>
    <cellStyle name="_KT (2)_3_TG-TH_Kiem Tra Don Gia" xfId="179"/>
    <cellStyle name="_KT (2)_3_TG-TH_Lora-tungchau" xfId="180"/>
    <cellStyle name="_KT (2)_3_TG-TH_Lora-tungchau_Book1" xfId="181"/>
    <cellStyle name="_KT (2)_3_TG-TH_Lora-tungchau_Kiem Tra Don Gia" xfId="182"/>
    <cellStyle name="_KT (2)_3_TG-TH_PERSONAL" xfId="183"/>
    <cellStyle name="_KT (2)_3_TG-TH_PERSONAL_Book1" xfId="184"/>
    <cellStyle name="_KT (2)_3_TG-TH_PERSONAL_HTQ.8 GD1" xfId="185"/>
    <cellStyle name="_KT (2)_3_TG-TH_PERSONAL_HTQ.8 GD1_Book1" xfId="186"/>
    <cellStyle name="_KT (2)_3_TG-TH_PERSONAL_HTQ.8 GD1_Don gia quy 3 nam 2003 - Ban Dien Luc" xfId="187"/>
    <cellStyle name="_KT (2)_3_TG-TH_PERSONAL_HTQ.8 GD1_NC-VL2-2003" xfId="188"/>
    <cellStyle name="_KT (2)_3_TG-TH_PERSONAL_HTQ.8 GD1_NC-VL2-2003_1" xfId="189"/>
    <cellStyle name="_KT (2)_3_TG-TH_PERSONAL_HTQ.8 GD1_XL4Test5" xfId="190"/>
    <cellStyle name="_KT (2)_3_TG-TH_PERSONAL_khoiluongbdacdoa" xfId="191"/>
    <cellStyle name="_KT (2)_3_TG-TH_PERSONAL_Tong hop KHCB 2001" xfId="192"/>
    <cellStyle name="_KT (2)_3_TG-TH_PERSONAL_" xfId="193"/>
    <cellStyle name="_KT (2)_3_TG-TH_Qt-HT3PQ1(CauKho)" xfId="194"/>
    <cellStyle name="_KT (2)_3_TG-TH_Qt-HT3PQ1(CauKho)_Book1" xfId="195"/>
    <cellStyle name="_KT (2)_3_TG-TH_Qt-HT3PQ1(CauKho)_Don gia quy 3 nam 2003 - Ban Dien Luc" xfId="196"/>
    <cellStyle name="_KT (2)_3_TG-TH_Qt-HT3PQ1(CauKho)_Kiem Tra Don Gia" xfId="197"/>
    <cellStyle name="_KT (2)_3_TG-TH_Qt-HT3PQ1(CauKho)_NC-VL2-2003" xfId="198"/>
    <cellStyle name="_KT (2)_3_TG-TH_Qt-HT3PQ1(CauKho)_NC-VL2-2003_1" xfId="199"/>
    <cellStyle name="_KT (2)_3_TG-TH_Qt-HT3PQ1(CauKho)_XL4Test5" xfId="200"/>
    <cellStyle name="_KT (2)_3_TG-TH_QT-LCTP-AE" xfId="201"/>
    <cellStyle name="_KT (2)_3_TG-TH_quy luong con lai nam 2004" xfId="202"/>
    <cellStyle name="_KT (2)_3_TG-TH_" xfId="203"/>
    <cellStyle name="_KT (2)_4" xfId="204"/>
    <cellStyle name="_KT (2)_4_BANG TONG HOP TINH HINH THANH QUYET TOAN (MOI I)" xfId="205"/>
    <cellStyle name="_KT (2)_4_BAO CAO KLCT PT2000" xfId="206"/>
    <cellStyle name="_KT (2)_4_BAO CAO PT2000" xfId="207"/>
    <cellStyle name="_KT (2)_4_BAO CAO PT2000_Book1" xfId="208"/>
    <cellStyle name="_KT (2)_4_Bao cao XDCB 2001 - T11 KH dieu chinh 20-11-THAI" xfId="209"/>
    <cellStyle name="_KT (2)_4_BAO GIA NGAY 24-10-08 (co dam)" xfId="210"/>
    <cellStyle name="_KT (2)_4_Biểu KH 5 năm gửi UB sửa biểu VHXH" xfId="211"/>
    <cellStyle name="_KT (2)_4_Book1" xfId="212"/>
    <cellStyle name="_KT (2)_4_Book1_1" xfId="213"/>
    <cellStyle name="_KT (2)_4_Book1_1_Book1" xfId="214"/>
    <cellStyle name="_KT (2)_4_Book1_1_DanhMucDonGiaVTTB_Dien_TAM" xfId="215"/>
    <cellStyle name="_KT (2)_4_Book1_1_khoiluongbdacdoa" xfId="216"/>
    <cellStyle name="_KT (2)_4_Book1_2" xfId="217"/>
    <cellStyle name="_KT (2)_4_Book1_2_Book1" xfId="218"/>
    <cellStyle name="_KT (2)_4_Book1_3" xfId="219"/>
    <cellStyle name="_KT (2)_4_Book1_3_Book1" xfId="220"/>
    <cellStyle name="_KT (2)_4_Book1_3_DT truong thinh phu" xfId="221"/>
    <cellStyle name="_KT (2)_4_Book1_3_XL4Test5" xfId="222"/>
    <cellStyle name="_KT (2)_4_Book1_4" xfId="223"/>
    <cellStyle name="_KT (2)_4_Book1_Book1" xfId="224"/>
    <cellStyle name="_KT (2)_4_Book1_DanhMucDonGiaVTTB_Dien_TAM" xfId="225"/>
    <cellStyle name="_KT (2)_4_Book1_khoiluongbdacdoa" xfId="226"/>
    <cellStyle name="_KT (2)_4_Book1_Kiem Tra Don Gia" xfId="227"/>
    <cellStyle name="_KT (2)_4_Book1_Tong hop 3 tinh (11_5)-TTH-QN-QT" xfId="228"/>
    <cellStyle name="_KT (2)_4_Book1_" xfId="229"/>
    <cellStyle name="_KT (2)_4_CAU Khanh Nam(Thi Cong)" xfId="230"/>
    <cellStyle name="_KT (2)_4_DAU NOI PL-CL TAI PHU LAMHC" xfId="231"/>
    <cellStyle name="_KT (2)_4_Dcdtoan-bcnckt " xfId="232"/>
    <cellStyle name="_KT (2)_4_DN_MTP" xfId="233"/>
    <cellStyle name="_KT (2)_4_Dongia2-2003" xfId="234"/>
    <cellStyle name="_KT (2)_4_Dongia2-2003_DT truong thinh phu" xfId="235"/>
    <cellStyle name="_KT (2)_4_DT truong thinh phu" xfId="236"/>
    <cellStyle name="_KT (2)_4_DTCDT MR.2N110.HOCMON.TDTOAN.CCUNG" xfId="237"/>
    <cellStyle name="_KT (2)_4_DTDuong dong tien -sua tham tra 2009 - luong 650" xfId="238"/>
    <cellStyle name="_KT (2)_4_DU TRU VAT TU" xfId="239"/>
    <cellStyle name="_KT (2)_4_khoiluongbdacdoa" xfId="240"/>
    <cellStyle name="_KT (2)_4_Kiem Tra Don Gia" xfId="241"/>
    <cellStyle name="_KT (2)_4_Lora-tungchau" xfId="242"/>
    <cellStyle name="_KT (2)_4_moi" xfId="243"/>
    <cellStyle name="_KT (2)_4_PGIA-phieu tham tra Kho bac" xfId="244"/>
    <cellStyle name="_KT (2)_4_PT02-02" xfId="245"/>
    <cellStyle name="_KT (2)_4_PT02-02_Book1" xfId="246"/>
    <cellStyle name="_KT (2)_4_PT02-03" xfId="247"/>
    <cellStyle name="_KT (2)_4_PT02-03_Book1" xfId="248"/>
    <cellStyle name="_KT (2)_4_Qt-HT3PQ1(CauKho)" xfId="249"/>
    <cellStyle name="_KT (2)_4_Qt-HT3PQ1(CauKho)_Book1" xfId="250"/>
    <cellStyle name="_KT (2)_4_Qt-HT3PQ1(CauKho)_Don gia quy 3 nam 2003 - Ban Dien Luc" xfId="251"/>
    <cellStyle name="_KT (2)_4_Qt-HT3PQ1(CauKho)_Kiem Tra Don Gia" xfId="252"/>
    <cellStyle name="_KT (2)_4_Qt-HT3PQ1(CauKho)_NC-VL2-2003" xfId="253"/>
    <cellStyle name="_KT (2)_4_Qt-HT3PQ1(CauKho)_NC-VL2-2003_1" xfId="254"/>
    <cellStyle name="_KT (2)_4_Qt-HT3PQ1(CauKho)_XL4Test5" xfId="255"/>
    <cellStyle name="_KT (2)_4_QT-LCTP-AE" xfId="256"/>
    <cellStyle name="_KT (2)_4_quy luong con lai nam 2004" xfId="257"/>
    <cellStyle name="_KT (2)_4_Sheet2" xfId="258"/>
    <cellStyle name="_KT (2)_4_TEL OUT 2004" xfId="259"/>
    <cellStyle name="_KT (2)_4_TG-TH" xfId="260"/>
    <cellStyle name="_KT (2)_4_TG-TH 2" xfId="261"/>
    <cellStyle name="_KT (2)_4_TG-TH 2 2" xfId="262"/>
    <cellStyle name="_KT (2)_4_TG-TH 3" xfId="263"/>
    <cellStyle name="_KT (2)_4_TG-TH_Book1" xfId="264"/>
    <cellStyle name="_KT (2)_4_TG-TH_DTDuong dong tien -sua tham tra 2009 - luong 650" xfId="265"/>
    <cellStyle name="_KT (2)_4_TG-TH_quy luong con lai nam 2004" xfId="266"/>
    <cellStyle name="_KT (2)_4_Tong hop 3 tinh (11_5)-TTH-QN-QT" xfId="267"/>
    <cellStyle name="_KT (2)_4_XL4Poppy" xfId="268"/>
    <cellStyle name="_KT (2)_4_XL4Test5" xfId="269"/>
    <cellStyle name="_KT (2)_4_ÿÿÿÿÿ" xfId="270"/>
    <cellStyle name="_KT (2)_4_" xfId="271"/>
    <cellStyle name="_KT (2)_5" xfId="272"/>
    <cellStyle name="_KT (2)_5_BANG TONG HOP TINH HINH THANH QUYET TOAN (MOI I)" xfId="273"/>
    <cellStyle name="_KT (2)_5_BAO CAO KLCT PT2000" xfId="274"/>
    <cellStyle name="_KT (2)_5_BAO CAO PT2000" xfId="275"/>
    <cellStyle name="_KT (2)_5_BAO CAO PT2000_Book1" xfId="276"/>
    <cellStyle name="_KT (2)_5_Bao cao XDCB 2001 - T11 KH dieu chinh 20-11-THAI" xfId="277"/>
    <cellStyle name="_KT (2)_5_BAO GIA NGAY 24-10-08 (co dam)" xfId="278"/>
    <cellStyle name="_KT (2)_5_Biểu KH 5 năm gửi UB sửa biểu VHXH" xfId="279"/>
    <cellStyle name="_KT (2)_5_Book1" xfId="280"/>
    <cellStyle name="_KT (2)_5_Book1_1" xfId="281"/>
    <cellStyle name="_KT (2)_5_Book1_1_Book1" xfId="282"/>
    <cellStyle name="_KT (2)_5_Book1_1_DanhMucDonGiaVTTB_Dien_TAM" xfId="283"/>
    <cellStyle name="_KT (2)_5_Book1_1_khoiluongbdacdoa" xfId="284"/>
    <cellStyle name="_KT (2)_5_Book1_2" xfId="285"/>
    <cellStyle name="_KT (2)_5_Book1_2_Book1" xfId="286"/>
    <cellStyle name="_KT (2)_5_Book1_3" xfId="287"/>
    <cellStyle name="_KT (2)_5_Book1_3_Book1" xfId="288"/>
    <cellStyle name="_KT (2)_5_Book1_3_DT truong thinh phu" xfId="289"/>
    <cellStyle name="_KT (2)_5_Book1_3_XL4Test5" xfId="290"/>
    <cellStyle name="_KT (2)_5_Book1_4" xfId="291"/>
    <cellStyle name="_KT (2)_5_Book1_BC-QT-WB-dthao" xfId="292"/>
    <cellStyle name="_KT (2)_5_Book1_Book1" xfId="293"/>
    <cellStyle name="_KT (2)_5_Book1_DanhMucDonGiaVTTB_Dien_TAM" xfId="294"/>
    <cellStyle name="_KT (2)_5_Book1_khoiluongbdacdoa" xfId="295"/>
    <cellStyle name="_KT (2)_5_Book1_Kiem Tra Don Gia" xfId="296"/>
    <cellStyle name="_KT (2)_5_Book1_Tong hop 3 tinh (11_5)-TTH-QN-QT" xfId="297"/>
    <cellStyle name="_KT (2)_5_Book1_" xfId="298"/>
    <cellStyle name="_KT (2)_5_CAU Khanh Nam(Thi Cong)" xfId="299"/>
    <cellStyle name="_KT (2)_5_DAU NOI PL-CL TAI PHU LAMHC" xfId="300"/>
    <cellStyle name="_KT (2)_5_Dcdtoan-bcnckt " xfId="301"/>
    <cellStyle name="_KT (2)_5_DN_MTP" xfId="302"/>
    <cellStyle name="_KT (2)_5_Dongia2-2003" xfId="303"/>
    <cellStyle name="_KT (2)_5_Dongia2-2003_DT truong thinh phu" xfId="304"/>
    <cellStyle name="_KT (2)_5_DT truong thinh phu" xfId="305"/>
    <cellStyle name="_KT (2)_5_DTCDT MR.2N110.HOCMON.TDTOAN.CCUNG" xfId="306"/>
    <cellStyle name="_KT (2)_5_DTDuong dong tien -sua tham tra 2009 - luong 650" xfId="307"/>
    <cellStyle name="_KT (2)_5_DU TRU VAT TU" xfId="308"/>
    <cellStyle name="_KT (2)_5_khoiluongbdacdoa" xfId="309"/>
    <cellStyle name="_KT (2)_5_Kiem Tra Don Gia" xfId="310"/>
    <cellStyle name="_KT (2)_5_Lora-tungchau" xfId="311"/>
    <cellStyle name="_KT (2)_5_moi" xfId="312"/>
    <cellStyle name="_KT (2)_5_PGIA-phieu tham tra Kho bac" xfId="313"/>
    <cellStyle name="_KT (2)_5_PT02-02" xfId="314"/>
    <cellStyle name="_KT (2)_5_PT02-02_Book1" xfId="315"/>
    <cellStyle name="_KT (2)_5_PT02-03" xfId="316"/>
    <cellStyle name="_KT (2)_5_PT02-03_Book1" xfId="317"/>
    <cellStyle name="_KT (2)_5_Qt-HT3PQ1(CauKho)" xfId="318"/>
    <cellStyle name="_KT (2)_5_Qt-HT3PQ1(CauKho)_Book1" xfId="319"/>
    <cellStyle name="_KT (2)_5_Qt-HT3PQ1(CauKho)_Don gia quy 3 nam 2003 - Ban Dien Luc" xfId="320"/>
    <cellStyle name="_KT (2)_5_Qt-HT3PQ1(CauKho)_Kiem Tra Don Gia" xfId="321"/>
    <cellStyle name="_KT (2)_5_Qt-HT3PQ1(CauKho)_NC-VL2-2003" xfId="322"/>
    <cellStyle name="_KT (2)_5_Qt-HT3PQ1(CauKho)_NC-VL2-2003_1" xfId="323"/>
    <cellStyle name="_KT (2)_5_Qt-HT3PQ1(CauKho)_XL4Test5" xfId="324"/>
    <cellStyle name="_KT (2)_5_QT-LCTP-AE" xfId="325"/>
    <cellStyle name="_KT (2)_5_Sheet2" xfId="326"/>
    <cellStyle name="_KT (2)_5_TEL OUT 2004" xfId="327"/>
    <cellStyle name="_KT (2)_5_Tong hop 3 tinh (11_5)-TTH-QN-QT" xfId="328"/>
    <cellStyle name="_KT (2)_5_XL4Poppy" xfId="329"/>
    <cellStyle name="_KT (2)_5_XL4Test5" xfId="330"/>
    <cellStyle name="_KT (2)_5_ÿÿÿÿÿ" xfId="331"/>
    <cellStyle name="_KT (2)_5_" xfId="332"/>
    <cellStyle name="_KT (2)_Book1" xfId="333"/>
    <cellStyle name="_KT (2)_Book1_1" xfId="334"/>
    <cellStyle name="_KT (2)_Book1_BC-QT-WB-dthao" xfId="335"/>
    <cellStyle name="_KT (2)_Book1_Book1" xfId="336"/>
    <cellStyle name="_KT (2)_Book1_Kiem Tra Don Gia" xfId="337"/>
    <cellStyle name="_KT (2)_khoiluongbdacdoa" xfId="338"/>
    <cellStyle name="_KT (2)_Kiem Tra Don Gia" xfId="339"/>
    <cellStyle name="_KT (2)_Lora-tungchau" xfId="340"/>
    <cellStyle name="_KT (2)_Lora-tungchau_Book1" xfId="341"/>
    <cellStyle name="_KT (2)_Lora-tungchau_Kiem Tra Don Gia" xfId="342"/>
    <cellStyle name="_KT (2)_PERSONAL" xfId="343"/>
    <cellStyle name="_KT (2)_PERSONAL_Book1" xfId="344"/>
    <cellStyle name="_KT (2)_PERSONAL_HTQ.8 GD1" xfId="345"/>
    <cellStyle name="_KT (2)_PERSONAL_HTQ.8 GD1_Book1" xfId="346"/>
    <cellStyle name="_KT (2)_PERSONAL_HTQ.8 GD1_Don gia quy 3 nam 2003 - Ban Dien Luc" xfId="347"/>
    <cellStyle name="_KT (2)_PERSONAL_HTQ.8 GD1_NC-VL2-2003" xfId="348"/>
    <cellStyle name="_KT (2)_PERSONAL_HTQ.8 GD1_NC-VL2-2003_1" xfId="349"/>
    <cellStyle name="_KT (2)_PERSONAL_HTQ.8 GD1_XL4Test5" xfId="350"/>
    <cellStyle name="_KT (2)_PERSONAL_khoiluongbdacdoa" xfId="351"/>
    <cellStyle name="_KT (2)_PERSONAL_Tong hop KHCB 2001" xfId="352"/>
    <cellStyle name="_KT (2)_PERSONAL_" xfId="353"/>
    <cellStyle name="_KT (2)_Qt-HT3PQ1(CauKho)" xfId="354"/>
    <cellStyle name="_KT (2)_Qt-HT3PQ1(CauKho)_Book1" xfId="355"/>
    <cellStyle name="_KT (2)_Qt-HT3PQ1(CauKho)_Don gia quy 3 nam 2003 - Ban Dien Luc" xfId="356"/>
    <cellStyle name="_KT (2)_Qt-HT3PQ1(CauKho)_Kiem Tra Don Gia" xfId="357"/>
    <cellStyle name="_KT (2)_Qt-HT3PQ1(CauKho)_NC-VL2-2003" xfId="358"/>
    <cellStyle name="_KT (2)_Qt-HT3PQ1(CauKho)_NC-VL2-2003_1" xfId="359"/>
    <cellStyle name="_KT (2)_Qt-HT3PQ1(CauKho)_XL4Test5" xfId="360"/>
    <cellStyle name="_KT (2)_QT-LCTP-AE" xfId="361"/>
    <cellStyle name="_KT (2)_quy luong con lai nam 2004" xfId="362"/>
    <cellStyle name="_KT (2)_TG-TH" xfId="363"/>
    <cellStyle name="_KT (2)_TG-TH 2" xfId="364"/>
    <cellStyle name="_KT (2)_TG-TH 2 2" xfId="365"/>
    <cellStyle name="_KT (2)_TG-TH 3" xfId="366"/>
    <cellStyle name="_KT (2)_" xfId="367"/>
    <cellStyle name="_KT_TG" xfId="368"/>
    <cellStyle name="_KT_TG 2" xfId="369"/>
    <cellStyle name="_KT_TG 2 2" xfId="370"/>
    <cellStyle name="_KT_TG 3" xfId="371"/>
    <cellStyle name="_KT_TG_1" xfId="372"/>
    <cellStyle name="_KT_TG_1_BANG TONG HOP TINH HINH THANH QUYET TOAN (MOI I)" xfId="373"/>
    <cellStyle name="_KT_TG_1_BAO CAO KLCT PT2000" xfId="374"/>
    <cellStyle name="_KT_TG_1_BAO CAO PT2000" xfId="375"/>
    <cellStyle name="_KT_TG_1_BAO CAO PT2000_Book1" xfId="376"/>
    <cellStyle name="_KT_TG_1_Bao cao XDCB 2001 - T11 KH dieu chinh 20-11-THAI" xfId="377"/>
    <cellStyle name="_KT_TG_1_BAO GIA NGAY 24-10-08 (co dam)" xfId="378"/>
    <cellStyle name="_KT_TG_1_Biểu KH 5 năm gửi UB sửa biểu VHXH" xfId="379"/>
    <cellStyle name="_KT_TG_1_Book1" xfId="380"/>
    <cellStyle name="_KT_TG_1_Book1_1" xfId="381"/>
    <cellStyle name="_KT_TG_1_Book1_1_Book1" xfId="382"/>
    <cellStyle name="_KT_TG_1_Book1_1_DanhMucDonGiaVTTB_Dien_TAM" xfId="383"/>
    <cellStyle name="_KT_TG_1_Book1_1_khoiluongbdacdoa" xfId="384"/>
    <cellStyle name="_KT_TG_1_Book1_2" xfId="385"/>
    <cellStyle name="_KT_TG_1_Book1_2_Book1" xfId="386"/>
    <cellStyle name="_KT_TG_1_Book1_3" xfId="387"/>
    <cellStyle name="_KT_TG_1_Book1_3_Book1" xfId="388"/>
    <cellStyle name="_KT_TG_1_Book1_3_DT truong thinh phu" xfId="389"/>
    <cellStyle name="_KT_TG_1_Book1_3_XL4Test5" xfId="390"/>
    <cellStyle name="_KT_TG_1_Book1_4" xfId="391"/>
    <cellStyle name="_KT_TG_1_Book1_BC-QT-WB-dthao" xfId="392"/>
    <cellStyle name="_KT_TG_1_Book1_Book1" xfId="393"/>
    <cellStyle name="_KT_TG_1_Book1_DanhMucDonGiaVTTB_Dien_TAM" xfId="394"/>
    <cellStyle name="_KT_TG_1_Book1_khoiluongbdacdoa" xfId="395"/>
    <cellStyle name="_KT_TG_1_Book1_Kiem Tra Don Gia" xfId="396"/>
    <cellStyle name="_KT_TG_1_Book1_Tong hop 3 tinh (11_5)-TTH-QN-QT" xfId="397"/>
    <cellStyle name="_KT_TG_1_Book1_" xfId="398"/>
    <cellStyle name="_KT_TG_1_CAU Khanh Nam(Thi Cong)" xfId="399"/>
    <cellStyle name="_KT_TG_1_DAU NOI PL-CL TAI PHU LAMHC" xfId="400"/>
    <cellStyle name="_KT_TG_1_Dcdtoan-bcnckt " xfId="401"/>
    <cellStyle name="_KT_TG_1_DN_MTP" xfId="402"/>
    <cellStyle name="_KT_TG_1_Dongia2-2003" xfId="403"/>
    <cellStyle name="_KT_TG_1_Dongia2-2003_DT truong thinh phu" xfId="404"/>
    <cellStyle name="_KT_TG_1_DT truong thinh phu" xfId="405"/>
    <cellStyle name="_KT_TG_1_DTCDT MR.2N110.HOCMON.TDTOAN.CCUNG" xfId="406"/>
    <cellStyle name="_KT_TG_1_DTDuong dong tien -sua tham tra 2009 - luong 650" xfId="407"/>
    <cellStyle name="_KT_TG_1_DU TRU VAT TU" xfId="408"/>
    <cellStyle name="_KT_TG_1_khoiluongbdacdoa" xfId="409"/>
    <cellStyle name="_KT_TG_1_Kiem Tra Don Gia" xfId="410"/>
    <cellStyle name="_KT_TG_1_Lora-tungchau" xfId="411"/>
    <cellStyle name="_KT_TG_1_moi" xfId="412"/>
    <cellStyle name="_KT_TG_1_PGIA-phieu tham tra Kho bac" xfId="413"/>
    <cellStyle name="_KT_TG_1_PT02-02" xfId="414"/>
    <cellStyle name="_KT_TG_1_PT02-02_Book1" xfId="415"/>
    <cellStyle name="_KT_TG_1_PT02-03" xfId="416"/>
    <cellStyle name="_KT_TG_1_PT02-03_Book1" xfId="417"/>
    <cellStyle name="_KT_TG_1_Qt-HT3PQ1(CauKho)" xfId="418"/>
    <cellStyle name="_KT_TG_1_Qt-HT3PQ1(CauKho)_Book1" xfId="419"/>
    <cellStyle name="_KT_TG_1_Qt-HT3PQ1(CauKho)_Don gia quy 3 nam 2003 - Ban Dien Luc" xfId="420"/>
    <cellStyle name="_KT_TG_1_Qt-HT3PQ1(CauKho)_Kiem Tra Don Gia" xfId="421"/>
    <cellStyle name="_KT_TG_1_Qt-HT3PQ1(CauKho)_NC-VL2-2003" xfId="422"/>
    <cellStyle name="_KT_TG_1_Qt-HT3PQ1(CauKho)_NC-VL2-2003_1" xfId="423"/>
    <cellStyle name="_KT_TG_1_Qt-HT3PQ1(CauKho)_XL4Test5" xfId="424"/>
    <cellStyle name="_KT_TG_1_QT-LCTP-AE" xfId="425"/>
    <cellStyle name="_KT_TG_1_Sheet2" xfId="426"/>
    <cellStyle name="_KT_TG_1_TEL OUT 2004" xfId="427"/>
    <cellStyle name="_KT_TG_1_Tong hop 3 tinh (11_5)-TTH-QN-QT" xfId="428"/>
    <cellStyle name="_KT_TG_1_XL4Poppy" xfId="429"/>
    <cellStyle name="_KT_TG_1_XL4Test5" xfId="430"/>
    <cellStyle name="_KT_TG_1_ÿÿÿÿÿ" xfId="431"/>
    <cellStyle name="_KT_TG_1_" xfId="432"/>
    <cellStyle name="_KT_TG_2" xfId="433"/>
    <cellStyle name="_KT_TG_2_BANG TONG HOP TINH HINH THANH QUYET TOAN (MOI I)" xfId="434"/>
    <cellStyle name="_KT_TG_2_BAO CAO KLCT PT2000" xfId="435"/>
    <cellStyle name="_KT_TG_2_BAO CAO PT2000" xfId="436"/>
    <cellStyle name="_KT_TG_2_BAO CAO PT2000_Book1" xfId="437"/>
    <cellStyle name="_KT_TG_2_Bao cao XDCB 2001 - T11 KH dieu chinh 20-11-THAI" xfId="438"/>
    <cellStyle name="_KT_TG_2_BAO GIA NGAY 24-10-08 (co dam)" xfId="439"/>
    <cellStyle name="_KT_TG_2_Biểu KH 5 năm gửi UB sửa biểu VHXH" xfId="440"/>
    <cellStyle name="_KT_TG_2_Book1" xfId="441"/>
    <cellStyle name="_KT_TG_2_Book1_1" xfId="442"/>
    <cellStyle name="_KT_TG_2_Book1_1_Book1" xfId="443"/>
    <cellStyle name="_KT_TG_2_Book1_1_DanhMucDonGiaVTTB_Dien_TAM" xfId="444"/>
    <cellStyle name="_KT_TG_2_Book1_1_khoiluongbdacdoa" xfId="445"/>
    <cellStyle name="_KT_TG_2_Book1_2" xfId="446"/>
    <cellStyle name="_KT_TG_2_Book1_2_Book1" xfId="447"/>
    <cellStyle name="_KT_TG_2_Book1_3" xfId="448"/>
    <cellStyle name="_KT_TG_2_Book1_3_Book1" xfId="449"/>
    <cellStyle name="_KT_TG_2_Book1_3_DT truong thinh phu" xfId="450"/>
    <cellStyle name="_KT_TG_2_Book1_3_XL4Test5" xfId="451"/>
    <cellStyle name="_KT_TG_2_Book1_4" xfId="452"/>
    <cellStyle name="_KT_TG_2_Book1_Book1" xfId="453"/>
    <cellStyle name="_KT_TG_2_Book1_DanhMucDonGiaVTTB_Dien_TAM" xfId="454"/>
    <cellStyle name="_KT_TG_2_Book1_khoiluongbdacdoa" xfId="455"/>
    <cellStyle name="_KT_TG_2_Book1_Kiem Tra Don Gia" xfId="456"/>
    <cellStyle name="_KT_TG_2_Book1_Tong hop 3 tinh (11_5)-TTH-QN-QT" xfId="457"/>
    <cellStyle name="_KT_TG_2_Book1_" xfId="458"/>
    <cellStyle name="_KT_TG_2_CAU Khanh Nam(Thi Cong)" xfId="459"/>
    <cellStyle name="_KT_TG_2_DAU NOI PL-CL TAI PHU LAMHC" xfId="460"/>
    <cellStyle name="_KT_TG_2_Dcdtoan-bcnckt " xfId="461"/>
    <cellStyle name="_KT_TG_2_DN_MTP" xfId="462"/>
    <cellStyle name="_KT_TG_2_Dongia2-2003" xfId="463"/>
    <cellStyle name="_KT_TG_2_Dongia2-2003_DT truong thinh phu" xfId="464"/>
    <cellStyle name="_KT_TG_2_DT truong thinh phu" xfId="465"/>
    <cellStyle name="_KT_TG_2_DTCDT MR.2N110.HOCMON.TDTOAN.CCUNG" xfId="466"/>
    <cellStyle name="_KT_TG_2_DTDuong dong tien -sua tham tra 2009 - luong 650" xfId="467"/>
    <cellStyle name="_KT_TG_2_DU TRU VAT TU" xfId="468"/>
    <cellStyle name="_KT_TG_2_khoiluongbdacdoa" xfId="469"/>
    <cellStyle name="_KT_TG_2_Kiem Tra Don Gia" xfId="470"/>
    <cellStyle name="_KT_TG_2_Lora-tungchau" xfId="471"/>
    <cellStyle name="_KT_TG_2_moi" xfId="472"/>
    <cellStyle name="_KT_TG_2_PGIA-phieu tham tra Kho bac" xfId="473"/>
    <cellStyle name="_KT_TG_2_PT02-02" xfId="474"/>
    <cellStyle name="_KT_TG_2_PT02-02_Book1" xfId="475"/>
    <cellStyle name="_KT_TG_2_PT02-03" xfId="476"/>
    <cellStyle name="_KT_TG_2_PT02-03_Book1" xfId="477"/>
    <cellStyle name="_KT_TG_2_Qt-HT3PQ1(CauKho)" xfId="478"/>
    <cellStyle name="_KT_TG_2_Qt-HT3PQ1(CauKho)_Book1" xfId="479"/>
    <cellStyle name="_KT_TG_2_Qt-HT3PQ1(CauKho)_Don gia quy 3 nam 2003 - Ban Dien Luc" xfId="480"/>
    <cellStyle name="_KT_TG_2_Qt-HT3PQ1(CauKho)_Kiem Tra Don Gia" xfId="481"/>
    <cellStyle name="_KT_TG_2_Qt-HT3PQ1(CauKho)_NC-VL2-2003" xfId="482"/>
    <cellStyle name="_KT_TG_2_Qt-HT3PQ1(CauKho)_NC-VL2-2003_1" xfId="483"/>
    <cellStyle name="_KT_TG_2_Qt-HT3PQ1(CauKho)_XL4Test5" xfId="484"/>
    <cellStyle name="_KT_TG_2_QT-LCTP-AE" xfId="485"/>
    <cellStyle name="_KT_TG_2_quy luong con lai nam 2004" xfId="486"/>
    <cellStyle name="_KT_TG_2_Sheet2" xfId="487"/>
    <cellStyle name="_KT_TG_2_TEL OUT 2004" xfId="488"/>
    <cellStyle name="_KT_TG_2_Tong hop 3 tinh (11_5)-TTH-QN-QT" xfId="489"/>
    <cellStyle name="_KT_TG_2_XL4Poppy" xfId="490"/>
    <cellStyle name="_KT_TG_2_XL4Test5" xfId="491"/>
    <cellStyle name="_KT_TG_2_ÿÿÿÿÿ" xfId="492"/>
    <cellStyle name="_KT_TG_2_" xfId="493"/>
    <cellStyle name="_KT_TG_3" xfId="494"/>
    <cellStyle name="_KT_TG_3 2" xfId="495"/>
    <cellStyle name="_KT_TG_3 2 2" xfId="496"/>
    <cellStyle name="_KT_TG_3 3" xfId="497"/>
    <cellStyle name="_KT_TG_4" xfId="498"/>
    <cellStyle name="_KT_TG_4_Book1" xfId="499"/>
    <cellStyle name="_KT_TG_4_Lora-tungchau" xfId="500"/>
    <cellStyle name="_KT_TG_4_Qt-HT3PQ1(CauKho)" xfId="501"/>
    <cellStyle name="_KT_TG_4_Qt-HT3PQ1(CauKho)_Book1" xfId="502"/>
    <cellStyle name="_KT_TG_4_Qt-HT3PQ1(CauKho)_Don gia quy 3 nam 2003 - Ban Dien Luc" xfId="503"/>
    <cellStyle name="_KT_TG_4_Qt-HT3PQ1(CauKho)_Kiem Tra Don Gia" xfId="504"/>
    <cellStyle name="_KT_TG_4_Qt-HT3PQ1(CauKho)_NC-VL2-2003" xfId="505"/>
    <cellStyle name="_KT_TG_4_Qt-HT3PQ1(CauKho)_NC-VL2-2003_1" xfId="506"/>
    <cellStyle name="_KT_TG_4_Qt-HT3PQ1(CauKho)_XL4Test5" xfId="507"/>
    <cellStyle name="_KT_TG_4_quy luong con lai nam 2004" xfId="508"/>
    <cellStyle name="_KT_TG_4_" xfId="509"/>
    <cellStyle name="_KT_TG_Book1" xfId="510"/>
    <cellStyle name="_KT_TG_DTDuong dong tien -sua tham tra 2009 - luong 650" xfId="511"/>
    <cellStyle name="_KT_TG_quy luong con lai nam 2004" xfId="512"/>
    <cellStyle name="_Lora-tungchau" xfId="513"/>
    <cellStyle name="_Lora-tungchau_Book1" xfId="514"/>
    <cellStyle name="_Lora-tungchau_Kiem Tra Don Gia" xfId="515"/>
    <cellStyle name="_MauThanTKKT-goi7-DonGia2143(vl t7)" xfId="516"/>
    <cellStyle name="_Nhu cau von ung truoc 2011 Tha h Hoa + Nge An gui TW" xfId="517"/>
    <cellStyle name="_PERSONAL" xfId="518"/>
    <cellStyle name="_PERSONAL_Book1" xfId="519"/>
    <cellStyle name="_PERSONAL_HTQ.8 GD1" xfId="520"/>
    <cellStyle name="_PERSONAL_HTQ.8 GD1_Book1" xfId="521"/>
    <cellStyle name="_PERSONAL_HTQ.8 GD1_Don gia quy 3 nam 2003 - Ban Dien Luc" xfId="522"/>
    <cellStyle name="_PERSONAL_HTQ.8 GD1_NC-VL2-2003" xfId="523"/>
    <cellStyle name="_PERSONAL_HTQ.8 GD1_NC-VL2-2003_1" xfId="524"/>
    <cellStyle name="_PERSONAL_HTQ.8 GD1_XL4Test5" xfId="525"/>
    <cellStyle name="_PERSONAL_khoiluongbdacdoa" xfId="526"/>
    <cellStyle name="_PERSONAL_Tong hop KHCB 2001" xfId="527"/>
    <cellStyle name="_PERSONAL_" xfId="528"/>
    <cellStyle name="_Phu luc kem BC gui VP Bo (18.2)" xfId="529"/>
    <cellStyle name="_Q TOAN  SCTX QL.62 QUI I ( oanh)" xfId="530"/>
    <cellStyle name="_Q TOAN  SCTX QL.62 QUI II ( oanh)" xfId="531"/>
    <cellStyle name="_QT SCTXQL62_QT1 (Cty QL)" xfId="532"/>
    <cellStyle name="_Qt-HT3PQ1(CauKho)" xfId="533"/>
    <cellStyle name="_Qt-HT3PQ1(CauKho)_Book1" xfId="534"/>
    <cellStyle name="_Qt-HT3PQ1(CauKho)_Don gia quy 3 nam 2003 - Ban Dien Luc" xfId="535"/>
    <cellStyle name="_Qt-HT3PQ1(CauKho)_Kiem Tra Don Gia" xfId="536"/>
    <cellStyle name="_Qt-HT3PQ1(CauKho)_NC-VL2-2003" xfId="537"/>
    <cellStyle name="_Qt-HT3PQ1(CauKho)_NC-VL2-2003_1" xfId="538"/>
    <cellStyle name="_Qt-HT3PQ1(CauKho)_XL4Test5" xfId="539"/>
    <cellStyle name="_QT-LCTP-AE" xfId="540"/>
    <cellStyle name="_quy luong con lai nam 2004" xfId="541"/>
    <cellStyle name="_Sheet1" xfId="542"/>
    <cellStyle name="_Sheet2" xfId="543"/>
    <cellStyle name="_TG-TH" xfId="544"/>
    <cellStyle name="_TG-TH 2" xfId="545"/>
    <cellStyle name="_TG-TH 2 2" xfId="546"/>
    <cellStyle name="_TG-TH 3" xfId="547"/>
    <cellStyle name="_TG-TH_1" xfId="548"/>
    <cellStyle name="_TG-TH_1_BANG TONG HOP TINH HINH THANH QUYET TOAN (MOI I)" xfId="549"/>
    <cellStyle name="_TG-TH_1_BAO CAO KLCT PT2000" xfId="550"/>
    <cellStyle name="_TG-TH_1_BAO CAO PT2000" xfId="551"/>
    <cellStyle name="_TG-TH_1_BAO CAO PT2000_Book1" xfId="552"/>
    <cellStyle name="_TG-TH_1_Bao cao XDCB 2001 - T11 KH dieu chinh 20-11-THAI" xfId="553"/>
    <cellStyle name="_TG-TH_1_BAO GIA NGAY 24-10-08 (co dam)" xfId="554"/>
    <cellStyle name="_TG-TH_1_Biểu KH 5 năm gửi UB sửa biểu VHXH" xfId="555"/>
    <cellStyle name="_TG-TH_1_Book1" xfId="556"/>
    <cellStyle name="_TG-TH_1_Book1_1" xfId="557"/>
    <cellStyle name="_TG-TH_1_Book1_1_Book1" xfId="558"/>
    <cellStyle name="_TG-TH_1_Book1_1_DanhMucDonGiaVTTB_Dien_TAM" xfId="559"/>
    <cellStyle name="_TG-TH_1_Book1_1_khoiluongbdacdoa" xfId="560"/>
    <cellStyle name="_TG-TH_1_Book1_2" xfId="561"/>
    <cellStyle name="_TG-TH_1_Book1_2_Book1" xfId="562"/>
    <cellStyle name="_TG-TH_1_Book1_3" xfId="563"/>
    <cellStyle name="_TG-TH_1_Book1_3_Book1" xfId="564"/>
    <cellStyle name="_TG-TH_1_Book1_3_DT truong thinh phu" xfId="565"/>
    <cellStyle name="_TG-TH_1_Book1_3_XL4Test5" xfId="566"/>
    <cellStyle name="_TG-TH_1_Book1_4" xfId="567"/>
    <cellStyle name="_TG-TH_1_Book1_BC-QT-WB-dthao" xfId="568"/>
    <cellStyle name="_TG-TH_1_Book1_Book1" xfId="569"/>
    <cellStyle name="_TG-TH_1_Book1_DanhMucDonGiaVTTB_Dien_TAM" xfId="570"/>
    <cellStyle name="_TG-TH_1_Book1_khoiluongbdacdoa" xfId="571"/>
    <cellStyle name="_TG-TH_1_Book1_Kiem Tra Don Gia" xfId="572"/>
    <cellStyle name="_TG-TH_1_Book1_Tong hop 3 tinh (11_5)-TTH-QN-QT" xfId="573"/>
    <cellStyle name="_TG-TH_1_Book1_" xfId="574"/>
    <cellStyle name="_TG-TH_1_CAU Khanh Nam(Thi Cong)" xfId="575"/>
    <cellStyle name="_TG-TH_1_DAU NOI PL-CL TAI PHU LAMHC" xfId="576"/>
    <cellStyle name="_TG-TH_1_Dcdtoan-bcnckt " xfId="577"/>
    <cellStyle name="_TG-TH_1_DN_MTP" xfId="578"/>
    <cellStyle name="_TG-TH_1_Dongia2-2003" xfId="579"/>
    <cellStyle name="_TG-TH_1_Dongia2-2003_DT truong thinh phu" xfId="580"/>
    <cellStyle name="_TG-TH_1_DT truong thinh phu" xfId="581"/>
    <cellStyle name="_TG-TH_1_DTCDT MR.2N110.HOCMON.TDTOAN.CCUNG" xfId="582"/>
    <cellStyle name="_TG-TH_1_DTDuong dong tien -sua tham tra 2009 - luong 650" xfId="583"/>
    <cellStyle name="_TG-TH_1_DU TRU VAT TU" xfId="584"/>
    <cellStyle name="_TG-TH_1_khoiluongbdacdoa" xfId="585"/>
    <cellStyle name="_TG-TH_1_Kiem Tra Don Gia" xfId="586"/>
    <cellStyle name="_TG-TH_1_Lora-tungchau" xfId="587"/>
    <cellStyle name="_TG-TH_1_moi" xfId="588"/>
    <cellStyle name="_TG-TH_1_PGIA-phieu tham tra Kho bac" xfId="589"/>
    <cellStyle name="_TG-TH_1_PT02-02" xfId="590"/>
    <cellStyle name="_TG-TH_1_PT02-02_Book1" xfId="591"/>
    <cellStyle name="_TG-TH_1_PT02-03" xfId="592"/>
    <cellStyle name="_TG-TH_1_PT02-03_Book1" xfId="593"/>
    <cellStyle name="_TG-TH_1_Qt-HT3PQ1(CauKho)" xfId="594"/>
    <cellStyle name="_TG-TH_1_Qt-HT3PQ1(CauKho)_Book1" xfId="595"/>
    <cellStyle name="_TG-TH_1_Qt-HT3PQ1(CauKho)_Don gia quy 3 nam 2003 - Ban Dien Luc" xfId="596"/>
    <cellStyle name="_TG-TH_1_Qt-HT3PQ1(CauKho)_Kiem Tra Don Gia" xfId="597"/>
    <cellStyle name="_TG-TH_1_Qt-HT3PQ1(CauKho)_NC-VL2-2003" xfId="598"/>
    <cellStyle name="_TG-TH_1_Qt-HT3PQ1(CauKho)_NC-VL2-2003_1" xfId="599"/>
    <cellStyle name="_TG-TH_1_Qt-HT3PQ1(CauKho)_XL4Test5" xfId="600"/>
    <cellStyle name="_TG-TH_1_QT-LCTP-AE" xfId="601"/>
    <cellStyle name="_TG-TH_1_Sheet2" xfId="602"/>
    <cellStyle name="_TG-TH_1_TEL OUT 2004" xfId="603"/>
    <cellStyle name="_TG-TH_1_Tong hop 3 tinh (11_5)-TTH-QN-QT" xfId="604"/>
    <cellStyle name="_TG-TH_1_XL4Poppy" xfId="605"/>
    <cellStyle name="_TG-TH_1_XL4Test5" xfId="606"/>
    <cellStyle name="_TG-TH_1_ÿÿÿÿÿ" xfId="607"/>
    <cellStyle name="_TG-TH_1_" xfId="608"/>
    <cellStyle name="_TG-TH_2" xfId="609"/>
    <cellStyle name="_TG-TH_2_BANG TONG HOP TINH HINH THANH QUYET TOAN (MOI I)" xfId="610"/>
    <cellStyle name="_TG-TH_2_BAO CAO KLCT PT2000" xfId="611"/>
    <cellStyle name="_TG-TH_2_BAO CAO PT2000" xfId="612"/>
    <cellStyle name="_TG-TH_2_BAO CAO PT2000_Book1" xfId="613"/>
    <cellStyle name="_TG-TH_2_Bao cao XDCB 2001 - T11 KH dieu chinh 20-11-THAI" xfId="614"/>
    <cellStyle name="_TG-TH_2_BAO GIA NGAY 24-10-08 (co dam)" xfId="615"/>
    <cellStyle name="_TG-TH_2_Biểu KH 5 năm gửi UB sửa biểu VHXH" xfId="616"/>
    <cellStyle name="_TG-TH_2_Book1" xfId="617"/>
    <cellStyle name="_TG-TH_2_Book1_1" xfId="618"/>
    <cellStyle name="_TG-TH_2_Book1_1_Book1" xfId="619"/>
    <cellStyle name="_TG-TH_2_Book1_1_DanhMucDonGiaVTTB_Dien_TAM" xfId="620"/>
    <cellStyle name="_TG-TH_2_Book1_1_khoiluongbdacdoa" xfId="621"/>
    <cellStyle name="_TG-TH_2_Book1_2" xfId="622"/>
    <cellStyle name="_TG-TH_2_Book1_2_Book1" xfId="623"/>
    <cellStyle name="_TG-TH_2_Book1_3" xfId="624"/>
    <cellStyle name="_TG-TH_2_Book1_3_Book1" xfId="625"/>
    <cellStyle name="_TG-TH_2_Book1_3_DT truong thinh phu" xfId="626"/>
    <cellStyle name="_TG-TH_2_Book1_3_XL4Test5" xfId="627"/>
    <cellStyle name="_TG-TH_2_Book1_4" xfId="628"/>
    <cellStyle name="_TG-TH_2_Book1_Book1" xfId="629"/>
    <cellStyle name="_TG-TH_2_Book1_DanhMucDonGiaVTTB_Dien_TAM" xfId="630"/>
    <cellStyle name="_TG-TH_2_Book1_khoiluongbdacdoa" xfId="631"/>
    <cellStyle name="_TG-TH_2_Book1_Kiem Tra Don Gia" xfId="632"/>
    <cellStyle name="_TG-TH_2_Book1_Tong hop 3 tinh (11_5)-TTH-QN-QT" xfId="633"/>
    <cellStyle name="_TG-TH_2_Book1_" xfId="634"/>
    <cellStyle name="_TG-TH_2_CAU Khanh Nam(Thi Cong)" xfId="635"/>
    <cellStyle name="_TG-TH_2_DAU NOI PL-CL TAI PHU LAMHC" xfId="636"/>
    <cellStyle name="_TG-TH_2_Dcdtoan-bcnckt " xfId="637"/>
    <cellStyle name="_TG-TH_2_DN_MTP" xfId="638"/>
    <cellStyle name="_TG-TH_2_Dongia2-2003" xfId="639"/>
    <cellStyle name="_TG-TH_2_Dongia2-2003_DT truong thinh phu" xfId="640"/>
    <cellStyle name="_TG-TH_2_DT truong thinh phu" xfId="641"/>
    <cellStyle name="_TG-TH_2_DTCDT MR.2N110.HOCMON.TDTOAN.CCUNG" xfId="642"/>
    <cellStyle name="_TG-TH_2_DTDuong dong tien -sua tham tra 2009 - luong 650" xfId="643"/>
    <cellStyle name="_TG-TH_2_DU TRU VAT TU" xfId="644"/>
    <cellStyle name="_TG-TH_2_khoiluongbdacdoa" xfId="645"/>
    <cellStyle name="_TG-TH_2_Kiem Tra Don Gia" xfId="646"/>
    <cellStyle name="_TG-TH_2_Lora-tungchau" xfId="647"/>
    <cellStyle name="_TG-TH_2_moi" xfId="648"/>
    <cellStyle name="_TG-TH_2_PGIA-phieu tham tra Kho bac" xfId="649"/>
    <cellStyle name="_TG-TH_2_PT02-02" xfId="650"/>
    <cellStyle name="_TG-TH_2_PT02-02_Book1" xfId="651"/>
    <cellStyle name="_TG-TH_2_PT02-03" xfId="652"/>
    <cellStyle name="_TG-TH_2_PT02-03_Book1" xfId="653"/>
    <cellStyle name="_TG-TH_2_Qt-HT3PQ1(CauKho)" xfId="654"/>
    <cellStyle name="_TG-TH_2_Qt-HT3PQ1(CauKho)_Book1" xfId="655"/>
    <cellStyle name="_TG-TH_2_Qt-HT3PQ1(CauKho)_Don gia quy 3 nam 2003 - Ban Dien Luc" xfId="656"/>
    <cellStyle name="_TG-TH_2_Qt-HT3PQ1(CauKho)_Kiem Tra Don Gia" xfId="657"/>
    <cellStyle name="_TG-TH_2_Qt-HT3PQ1(CauKho)_NC-VL2-2003" xfId="658"/>
    <cellStyle name="_TG-TH_2_Qt-HT3PQ1(CauKho)_NC-VL2-2003_1" xfId="659"/>
    <cellStyle name="_TG-TH_2_Qt-HT3PQ1(CauKho)_XL4Test5" xfId="660"/>
    <cellStyle name="_TG-TH_2_QT-LCTP-AE" xfId="661"/>
    <cellStyle name="_TG-TH_2_quy luong con lai nam 2004" xfId="662"/>
    <cellStyle name="_TG-TH_2_Sheet2" xfId="663"/>
    <cellStyle name="_TG-TH_2_TEL OUT 2004" xfId="664"/>
    <cellStyle name="_TG-TH_2_Tong hop 3 tinh (11_5)-TTH-QN-QT" xfId="665"/>
    <cellStyle name="_TG-TH_2_XL4Poppy" xfId="666"/>
    <cellStyle name="_TG-TH_2_XL4Test5" xfId="667"/>
    <cellStyle name="_TG-TH_2_ÿÿÿÿÿ" xfId="668"/>
    <cellStyle name="_TG-TH_2_" xfId="669"/>
    <cellStyle name="_TG-TH_3" xfId="670"/>
    <cellStyle name="_TG-TH_3_Book1" xfId="671"/>
    <cellStyle name="_TG-TH_3_Lora-tungchau" xfId="672"/>
    <cellStyle name="_TG-TH_3_Qt-HT3PQ1(CauKho)" xfId="673"/>
    <cellStyle name="_TG-TH_3_Qt-HT3PQ1(CauKho)_Book1" xfId="674"/>
    <cellStyle name="_TG-TH_3_Qt-HT3PQ1(CauKho)_Don gia quy 3 nam 2003 - Ban Dien Luc" xfId="675"/>
    <cellStyle name="_TG-TH_3_Qt-HT3PQ1(CauKho)_Kiem Tra Don Gia" xfId="676"/>
    <cellStyle name="_TG-TH_3_Qt-HT3PQ1(CauKho)_NC-VL2-2003" xfId="677"/>
    <cellStyle name="_TG-TH_3_Qt-HT3PQ1(CauKho)_NC-VL2-2003_1" xfId="678"/>
    <cellStyle name="_TG-TH_3_Qt-HT3PQ1(CauKho)_XL4Test5" xfId="679"/>
    <cellStyle name="_TG-TH_3_quy luong con lai nam 2004" xfId="680"/>
    <cellStyle name="_TG-TH_3_" xfId="681"/>
    <cellStyle name="_TG-TH_4" xfId="682"/>
    <cellStyle name="_TG-TH_4 2" xfId="683"/>
    <cellStyle name="_TG-TH_4 2 2" xfId="684"/>
    <cellStyle name="_TG-TH_4 3" xfId="685"/>
    <cellStyle name="_TG-TH_4_Book1" xfId="686"/>
    <cellStyle name="_TG-TH_4_DTDuong dong tien -sua tham tra 2009 - luong 650" xfId="687"/>
    <cellStyle name="_TG-TH_4_quy luong con lai nam 2004" xfId="688"/>
    <cellStyle name="_TH KHAI TOAN THU THIEM cac tuyen TT noi" xfId="689"/>
    <cellStyle name="_TKP" xfId="690"/>
    <cellStyle name="_Tong dutoan PP LAHAI" xfId="691"/>
    <cellStyle name="_Tong hop 3 tinh (11_5)-TTH-QN-QT" xfId="692"/>
    <cellStyle name="_Tong hop may cheu nganh 1" xfId="693"/>
    <cellStyle name="_ung 2011 - 11-6-Thanh hoa-Nghe an" xfId="694"/>
    <cellStyle name="_ung truoc 2011 NSTW Thanh Hoa + Nge An gui Thu 12-5" xfId="695"/>
    <cellStyle name="_ung truoc cua long an (6-5-2010)" xfId="696"/>
    <cellStyle name="_ung von chinh thuc doan kiem tra TAY NAM BO" xfId="697"/>
    <cellStyle name="_Ung von nam 2011 vung TNB - Doan Cong tac (12-5-2010)" xfId="698"/>
    <cellStyle name="_Ung von nam 2011 vung TNB - Doan Cong tac (12-5-2010)_Copy of ghep 3 bieu trinh LD BO 28-6 (TPCP)" xfId="699"/>
    <cellStyle name="_ÿÿÿÿÿ" xfId="700"/>
    <cellStyle name="_ÿÿÿÿÿ_Kh ql62 (2010) 11-09" xfId="701"/>
    <cellStyle name="_" xfId="702"/>
    <cellStyle name="__1" xfId="703"/>
    <cellStyle name="__Bao gia TB Kon Dao 2010" xfId="704"/>
    <cellStyle name="~1" xfId="705"/>
    <cellStyle name="_x0001_¨c^ " xfId="706"/>
    <cellStyle name="_x0001_¨Œc^ " xfId="707"/>
    <cellStyle name="’Ê‰Ý [0.00]_laroux" xfId="708"/>
    <cellStyle name="’Ê‰Ý_laroux" xfId="709"/>
    <cellStyle name="_x0001_µÑTÖ " xfId="710"/>
    <cellStyle name="•W?_Format" xfId="711"/>
    <cellStyle name="•W€_¯–ì" xfId="712"/>
    <cellStyle name="•W_¯–ì" xfId="713"/>
    <cellStyle name="W_MARINE" xfId="714"/>
    <cellStyle name="0" xfId="715"/>
    <cellStyle name="0.0" xfId="716"/>
    <cellStyle name="0.00" xfId="717"/>
    <cellStyle name="1" xfId="718"/>
    <cellStyle name="1 2" xfId="719"/>
    <cellStyle name="1_17 bieu (hung cap nhap)" xfId="720"/>
    <cellStyle name="1_2-Ha GiangBB2011-V1" xfId="721"/>
    <cellStyle name="1_50-BB Vung tau 2011" xfId="722"/>
    <cellStyle name="1_52-Long An2011.BB-V1" xfId="723"/>
    <cellStyle name="1_7 noi 48 goi C5 9 vi na" xfId="724"/>
    <cellStyle name="1_BANG KE VAT TU" xfId="725"/>
    <cellStyle name="1_Bao cao doan cong tac cua Bo thang 4-2010" xfId="726"/>
    <cellStyle name="1_Bao cao giai ngan von dau tu nam 2009 (theo doi)" xfId="727"/>
    <cellStyle name="1_Bao cao giai ngan von dau tu nam 2009 (theo doi)_Bao cao doan cong tac cua Bo thang 4-2010" xfId="728"/>
    <cellStyle name="1_Bao cao giai ngan von dau tu nam 2009 (theo doi)_Ke hoach 2009 (theo doi) -1" xfId="729"/>
    <cellStyle name="1_Bao cao KP tu chu" xfId="730"/>
    <cellStyle name="1_BAO GIA NGAY 24-10-08 (co dam)" xfId="731"/>
    <cellStyle name="1_Bao gia TB Kon Dao 2010" xfId="732"/>
    <cellStyle name="1_BC 8 thang 2009 ve CT trong diem 5nam" xfId="733"/>
    <cellStyle name="1_BC 8 thang 2009 ve CT trong diem 5nam_Bao cao doan cong tac cua Bo thang 4-2010" xfId="734"/>
    <cellStyle name="1_BC 8 thang 2009 ve CT trong diem 5nam_bieu 01" xfId="735"/>
    <cellStyle name="1_BC 8 thang 2009 ve CT trong diem 5nam_bieu 01_Bao cao doan cong tac cua Bo thang 4-2010" xfId="736"/>
    <cellStyle name="1_BC nam 2007 (UB)" xfId="737"/>
    <cellStyle name="1_BC nam 2007 (UB)_Bao cao doan cong tac cua Bo thang 4-2010" xfId="738"/>
    <cellStyle name="1_bieu 1" xfId="739"/>
    <cellStyle name="1_bieu 2" xfId="740"/>
    <cellStyle name="1_bieu 4" xfId="741"/>
    <cellStyle name="1_bieu tong hop" xfId="742"/>
    <cellStyle name="1_Book1" xfId="743"/>
    <cellStyle name="1_Book1_1" xfId="744"/>
    <cellStyle name="1_Book1_1_VBPL kiểm toán Đầu tư XDCB 2010" xfId="745"/>
    <cellStyle name="1_Book1_Bao cao doan cong tac cua Bo thang 4-2010" xfId="746"/>
    <cellStyle name="1_Book1_BL vu" xfId="747"/>
    <cellStyle name="1_Book1_Book1" xfId="748"/>
    <cellStyle name="1_Book1_Gia - Thanh An" xfId="749"/>
    <cellStyle name="1_Book1_VBPL kiểm toán Đầu tư XDCB 2010" xfId="750"/>
    <cellStyle name="1_Book2" xfId="751"/>
    <cellStyle name="1_Book2_Bao cao doan cong tac cua Bo thang 4-2010" xfId="752"/>
    <cellStyle name="1_Cau thuy dien Ban La (Cu Anh)" xfId="753"/>
    <cellStyle name="1_Copy of ghep 3 bieu trinh LD BO 28-6 (TPCP)" xfId="754"/>
    <cellStyle name="1_Danh sach gui BC thuc hien KH2009" xfId="755"/>
    <cellStyle name="1_Danh sach gui BC thuc hien KH2009_Bao cao doan cong tac cua Bo thang 4-2010" xfId="756"/>
    <cellStyle name="1_Danh sach gui BC thuc hien KH2009_Ke hoach 2009 (theo doi) -1" xfId="757"/>
    <cellStyle name="1_Don gia Du thau ( XL19)" xfId="758"/>
    <cellStyle name="1_DT972000" xfId="759"/>
    <cellStyle name="1_dtCau Km3+429,21TL685" xfId="760"/>
    <cellStyle name="1_Dtdchinh2397" xfId="761"/>
    <cellStyle name="1_Du thau" xfId="762"/>
    <cellStyle name="1_Du toan 558 (Km17+508.12 - Km 22)" xfId="763"/>
    <cellStyle name="1_du toan lan 3" xfId="764"/>
    <cellStyle name="1_Gia - Thanh An" xfId="765"/>
    <cellStyle name="1_Gia_VLQL48_duyet " xfId="766"/>
    <cellStyle name="1_GIA-DUTHAUsuaNS" xfId="767"/>
    <cellStyle name="1_KH 2007 (theo doi)" xfId="768"/>
    <cellStyle name="1_KH 2007 (theo doi)_Bao cao doan cong tac cua Bo thang 4-2010" xfId="769"/>
    <cellStyle name="1_Kh ql62 (2010) 11-09" xfId="770"/>
    <cellStyle name="1_khoiluongbdacdoa" xfId="771"/>
    <cellStyle name="1_KL km 0-km3+300 dieu chinh 4-2008" xfId="772"/>
    <cellStyle name="1_KLNM 1303" xfId="773"/>
    <cellStyle name="1_KlQdinhduyet" xfId="774"/>
    <cellStyle name="1_LuuNgay17-03-2009Đơn KN Cục thuế" xfId="775"/>
    <cellStyle name="1_NTHOC" xfId="776"/>
    <cellStyle name="1_NTHOC_Tong hop theo doi von TPCP" xfId="777"/>
    <cellStyle name="1_NTHOC_Tong hop theo doi von TPCP_Bao cao kiem toan kh 2010" xfId="778"/>
    <cellStyle name="1_NTHOC_Tong hop theo doi von TPCP_Ke hoach 2010 (theo doi)2" xfId="779"/>
    <cellStyle name="1_NTHOC_Tong hop theo doi von TPCP_QD UBND tinh" xfId="780"/>
    <cellStyle name="1_NTHOC_Tong hop theo doi von TPCP_Worksheet in D: My Documents Luc Van ban xu ly Nam 2011 Bao cao ra soat tam ung TPCP" xfId="781"/>
    <cellStyle name="1_QT Thue GTGT 2008" xfId="782"/>
    <cellStyle name="1_Ra soat Giai ngan 2007 (dang lam)" xfId="783"/>
    <cellStyle name="1_Theo doi von TPCP (dang lam)" xfId="784"/>
    <cellStyle name="1_Thong ke cong" xfId="785"/>
    <cellStyle name="1_thong ke giao dan sinh" xfId="786"/>
    <cellStyle name="1_TonghopKL_BOY-sual2" xfId="787"/>
    <cellStyle name="1_TRUNG PMU 5" xfId="788"/>
    <cellStyle name="1_VBPL kiểm toán Đầu tư XDCB 2010" xfId="789"/>
    <cellStyle name="1_ÿÿÿÿÿ" xfId="790"/>
    <cellStyle name="1_ÿÿÿÿÿ_Bieu tong hop nhu cau ung 2011 da chon loc -Mien nui" xfId="791"/>
    <cellStyle name="1_ÿÿÿÿÿ_Kh ql62 (2010) 11-09" xfId="792"/>
    <cellStyle name="1_ÿÿÿÿÿ_mau bieu doan giam sat 2010 (version 2)" xfId="793"/>
    <cellStyle name="1_ÿÿÿÿÿ_VBPL kiểm toán Đầu tư XDCB 2010" xfId="794"/>
    <cellStyle name="1_" xfId="795"/>
    <cellStyle name="15" xfId="796"/>
    <cellStyle name="18" xfId="797"/>
    <cellStyle name="¹éºÐÀ²_      " xfId="798"/>
    <cellStyle name="2" xfId="799"/>
    <cellStyle name="2_7 noi 48 goi C5 9 vi na" xfId="800"/>
    <cellStyle name="2_BL vu" xfId="801"/>
    <cellStyle name="2_Book1" xfId="802"/>
    <cellStyle name="2_Book1_1" xfId="803"/>
    <cellStyle name="2_Book1_Bao cao kiem toan kh 2010" xfId="804"/>
    <cellStyle name="2_Book1_Ke hoach 2010 (theo doi)2" xfId="805"/>
    <cellStyle name="2_Book1_QD UBND tinh" xfId="806"/>
    <cellStyle name="2_Book1_VBPL kiểm toán Đầu tư XDCB 2010" xfId="807"/>
    <cellStyle name="2_Book1_Worksheet in D: My Documents Luc Van ban xu ly Nam 2011 Bao cao ra soat tam ung TPCP" xfId="808"/>
    <cellStyle name="2_Cau thuy dien Ban La (Cu Anh)" xfId="809"/>
    <cellStyle name="2_Dtdchinh2397" xfId="810"/>
    <cellStyle name="2_Du toan 558 (Km17+508.12 - Km 22)" xfId="811"/>
    <cellStyle name="2_Gia_VLQL48_duyet " xfId="812"/>
    <cellStyle name="2_KLNM 1303" xfId="813"/>
    <cellStyle name="2_KlQdinhduyet" xfId="814"/>
    <cellStyle name="2_NTHOC" xfId="815"/>
    <cellStyle name="2_NTHOC_Tong hop theo doi von TPCP" xfId="816"/>
    <cellStyle name="2_NTHOC_Tong hop theo doi von TPCP_Bao cao kiem toan kh 2010" xfId="817"/>
    <cellStyle name="2_NTHOC_Tong hop theo doi von TPCP_Ke hoach 2010 (theo doi)2" xfId="818"/>
    <cellStyle name="2_NTHOC_Tong hop theo doi von TPCP_QD UBND tinh" xfId="819"/>
    <cellStyle name="2_NTHOC_Tong hop theo doi von TPCP_Worksheet in D: My Documents Luc Van ban xu ly Nam 2011 Bao cao ra soat tam ung TPCP" xfId="820"/>
    <cellStyle name="2_Thong ke cong" xfId="821"/>
    <cellStyle name="2_thong ke giao dan sinh" xfId="822"/>
    <cellStyle name="2_Tong hop theo doi von TPCP" xfId="823"/>
    <cellStyle name="2_Tong hop theo doi von TPCP_Bao cao kiem toan kh 2010" xfId="824"/>
    <cellStyle name="2_Tong hop theo doi von TPCP_Ke hoach 2010 (theo doi)2" xfId="825"/>
    <cellStyle name="2_Tong hop theo doi von TPCP_QD UBND tinh" xfId="826"/>
    <cellStyle name="2_Tong hop theo doi von TPCP_Worksheet in D: My Documents Luc Van ban xu ly Nam 2011 Bao cao ra soat tam ung TPCP" xfId="827"/>
    <cellStyle name="2_TRUNG PMU 5" xfId="828"/>
    <cellStyle name="2_VBPL kiểm toán Đầu tư XDCB 2010" xfId="829"/>
    <cellStyle name="2_ÿÿÿÿÿ" xfId="830"/>
    <cellStyle name="2_ÿÿÿÿÿ_Bieu tong hop nhu cau ung 2011 da chon loc -Mien nui" xfId="831"/>
    <cellStyle name="2_ÿÿÿÿÿ_mau bieu doan giam sat 2010 (version 2)" xfId="832"/>
    <cellStyle name="20" xfId="833"/>
    <cellStyle name="20% - Accent1 2" xfId="834"/>
    <cellStyle name="20% - Accent2 2" xfId="835"/>
    <cellStyle name="20% - Accent3 2" xfId="836"/>
    <cellStyle name="20% - Accent4 2" xfId="837"/>
    <cellStyle name="20% - Accent5 2" xfId="838"/>
    <cellStyle name="20% - Accent6 2" xfId="839"/>
    <cellStyle name="20% - Nhấn1" xfId="840"/>
    <cellStyle name="20% - Nhấn2" xfId="841"/>
    <cellStyle name="20% - Nhấn3" xfId="842"/>
    <cellStyle name="20% - Nhấn4" xfId="843"/>
    <cellStyle name="20% - Nhấn5" xfId="844"/>
    <cellStyle name="20% - Nhấn6" xfId="845"/>
    <cellStyle name="-2001" xfId="846"/>
    <cellStyle name="3" xfId="847"/>
    <cellStyle name="3_7 noi 48 goi C5 9 vi na" xfId="848"/>
    <cellStyle name="3_Book1" xfId="849"/>
    <cellStyle name="3_Book1_1" xfId="850"/>
    <cellStyle name="3_Cau thuy dien Ban La (Cu Anh)" xfId="851"/>
    <cellStyle name="3_Dtdchinh2397" xfId="852"/>
    <cellStyle name="3_Du toan 558 (Km17+508.12 - Km 22)" xfId="853"/>
    <cellStyle name="3_Gia_VLQL48_duyet " xfId="854"/>
    <cellStyle name="3_KLNM 1303" xfId="855"/>
    <cellStyle name="3_KlQdinhduyet" xfId="856"/>
    <cellStyle name="3_Thong ke cong" xfId="857"/>
    <cellStyle name="3_thong ke giao dan sinh" xfId="858"/>
    <cellStyle name="3_VBPL kiểm toán Đầu tư XDCB 2010" xfId="859"/>
    <cellStyle name="3_ÿÿÿÿÿ" xfId="860"/>
    <cellStyle name="4" xfId="861"/>
    <cellStyle name="4_7 noi 48 goi C5 9 vi na" xfId="862"/>
    <cellStyle name="4_Book1" xfId="863"/>
    <cellStyle name="4_Book1_1" xfId="864"/>
    <cellStyle name="4_Cau thuy dien Ban La (Cu Anh)" xfId="865"/>
    <cellStyle name="4_Dtdchinh2397" xfId="866"/>
    <cellStyle name="4_Du toan 558 (Km17+508.12 - Km 22)" xfId="867"/>
    <cellStyle name="4_Gia_VLQL48_duyet " xfId="868"/>
    <cellStyle name="4_KLNM 1303" xfId="869"/>
    <cellStyle name="4_KlQdinhduyet" xfId="870"/>
    <cellStyle name="4_Thong ke cong" xfId="871"/>
    <cellStyle name="4_thong ke giao dan sinh" xfId="872"/>
    <cellStyle name="4_ÿÿÿÿÿ" xfId="873"/>
    <cellStyle name="40% - Accent1 2" xfId="874"/>
    <cellStyle name="40% - Accent2 2" xfId="875"/>
    <cellStyle name="40% - Accent3 2" xfId="876"/>
    <cellStyle name="40% - Accent4 2" xfId="877"/>
    <cellStyle name="40% - Accent5 2" xfId="878"/>
    <cellStyle name="40% - Accent6 2" xfId="879"/>
    <cellStyle name="40% - Nhấn1" xfId="880"/>
    <cellStyle name="40% - Nhấn2" xfId="881"/>
    <cellStyle name="40% - Nhấn3" xfId="882"/>
    <cellStyle name="40% - Nhấn4" xfId="883"/>
    <cellStyle name="40% - Nhấn5" xfId="884"/>
    <cellStyle name="40% - Nhấn6" xfId="885"/>
    <cellStyle name="52" xfId="886"/>
    <cellStyle name="6" xfId="887"/>
    <cellStyle name="6_Bieu mau ung 2011-Mien Trung-TPCP-11-6" xfId="888"/>
    <cellStyle name="6_Copy of ghep 3 bieu trinh LD BO 28-6 (TPCP)" xfId="889"/>
    <cellStyle name="6_DTDuong dong tien -sua tham tra 2009 - luong 650" xfId="890"/>
    <cellStyle name="6_Nhu cau tam ung NSNN&amp;TPCP&amp;ODA theo tieu chi cua Bo (CV410_BKH-TH)_vung Tay Nguyen (11.6.2010)" xfId="891"/>
    <cellStyle name="60% - Accent1 2" xfId="892"/>
    <cellStyle name="60% - Accent2 2" xfId="893"/>
    <cellStyle name="60% - Accent3 2" xfId="894"/>
    <cellStyle name="60% - Accent4 2" xfId="895"/>
    <cellStyle name="60% - Accent5 2" xfId="896"/>
    <cellStyle name="60% - Accent6 2" xfId="897"/>
    <cellStyle name="60% - Nhấn1" xfId="898"/>
    <cellStyle name="60% - Nhấn2" xfId="899"/>
    <cellStyle name="60% - Nhấn3" xfId="900"/>
    <cellStyle name="60% - Nhấn4" xfId="901"/>
    <cellStyle name="60% - Nhấn5" xfId="902"/>
    <cellStyle name="60% - Nhấn6" xfId="903"/>
    <cellStyle name="9" xfId="904"/>
    <cellStyle name="a" xfId="905"/>
    <cellStyle name="_x0001_Å»_x001e_´ " xfId="906"/>
    <cellStyle name="Accent1 2" xfId="907"/>
    <cellStyle name="Accent2 2" xfId="908"/>
    <cellStyle name="Accent3 2" xfId="909"/>
    <cellStyle name="Accent4 2" xfId="910"/>
    <cellStyle name="Accent5 2" xfId="911"/>
    <cellStyle name="Accent6 2" xfId="912"/>
    <cellStyle name="ÅëÈ­ [0]_      " xfId="913"/>
    <cellStyle name="AeE­ [0]_INQUIRY ¿?¾÷AßAø " xfId="914"/>
    <cellStyle name="ÅëÈ­ [0]_L601CPT" xfId="915"/>
    <cellStyle name="ÅëÈ­_      " xfId="916"/>
    <cellStyle name="AeE­_INQUIRY ¿?¾÷AßAø " xfId="917"/>
    <cellStyle name="ÅëÈ­_L601CPT" xfId="918"/>
    <cellStyle name="args.style" xfId="919"/>
    <cellStyle name="at" xfId="920"/>
    <cellStyle name="ÄÞ¸¶ [0]_      " xfId="921"/>
    <cellStyle name="AÞ¸¶ [0]_INQUIRY ¿?¾÷AßAø " xfId="922"/>
    <cellStyle name="ÄÞ¸¶ [0]_L601CPT" xfId="923"/>
    <cellStyle name="ÄÞ¸¶_      " xfId="924"/>
    <cellStyle name="AÞ¸¶_INQUIRY ¿?¾÷AßAø " xfId="925"/>
    <cellStyle name="ÄÞ¸¶_L601CPT" xfId="926"/>
    <cellStyle name="AutoFormat Options" xfId="927"/>
    <cellStyle name="AutoFormat-Optionen" xfId="928"/>
    <cellStyle name="AutoFormat-Optionen 10 2" xfId="929"/>
    <cellStyle name="AutoFormat-Optionen 2" xfId="930"/>
    <cellStyle name="AutoFormat-Optionen 2 2" xfId="931"/>
    <cellStyle name="AutoFormat-Optionen 3" xfId="932"/>
    <cellStyle name="AutoFormat-Optionen 4" xfId="933"/>
    <cellStyle name="AutoFormat-Optionen_04.06  GUI HA DT HUYEN MOI" xfId="934"/>
    <cellStyle name="Bad 2" xfId="935"/>
    <cellStyle name="Body" xfId="936"/>
    <cellStyle name="C?AØ_¿?¾÷CoE² " xfId="937"/>
    <cellStyle name="C~1" xfId="938"/>
    <cellStyle name="Ç¥ÁØ_      " xfId="939"/>
    <cellStyle name="C￥AØ_¿μ¾÷CoE² " xfId="940"/>
    <cellStyle name="Ç¥ÁØ_±¸¹Ì´ëÃ¥" xfId="941"/>
    <cellStyle name="C￥AØ_Sheet1_¿μ¾÷CoE² " xfId="942"/>
    <cellStyle name="Ç¥ÁØ_ÿÿÿÿÿÿ_4_ÃÑÇÕ°è " xfId="943"/>
    <cellStyle name="Calc Currency (0)" xfId="944"/>
    <cellStyle name="Calc Currency (0) 2" xfId="945"/>
    <cellStyle name="Calc Currency (2)" xfId="946"/>
    <cellStyle name="Calc Percent (0)" xfId="947"/>
    <cellStyle name="Calc Percent (1)" xfId="948"/>
    <cellStyle name="Calc Percent (2)" xfId="949"/>
    <cellStyle name="Calc Units (0)" xfId="950"/>
    <cellStyle name="Calc Units (1)" xfId="951"/>
    <cellStyle name="Calc Units (2)" xfId="952"/>
    <cellStyle name="Calculation 2" xfId="953"/>
    <cellStyle name="category" xfId="954"/>
    <cellStyle name="CC1" xfId="955"/>
    <cellStyle name="CC2" xfId="956"/>
    <cellStyle name="Cerrency_Sheet2_XANGDAU" xfId="957"/>
    <cellStyle name="chchuyen" xfId="958"/>
    <cellStyle name="Check Cell 2" xfId="959"/>
    <cellStyle name="Chi phÝ kh¸c_Book1" xfId="960"/>
    <cellStyle name="chu" xfId="961"/>
    <cellStyle name="chu 2" xfId="962"/>
    <cellStyle name="Chuẩn 2" xfId="963"/>
    <cellStyle name="Chuẩn 3" xfId="964"/>
    <cellStyle name="CHUONG" xfId="965"/>
    <cellStyle name="Co?ma_Sheet1" xfId="966"/>
    <cellStyle name="Comma" xfId="967" builtinId="3"/>
    <cellStyle name="Comma  - Style1" xfId="968"/>
    <cellStyle name="Comma  - Style2" xfId="969"/>
    <cellStyle name="Comma  - Style3" xfId="970"/>
    <cellStyle name="Comma  - Style4" xfId="971"/>
    <cellStyle name="Comma  - Style5" xfId="972"/>
    <cellStyle name="Comma  - Style6" xfId="973"/>
    <cellStyle name="Comma  - Style7" xfId="974"/>
    <cellStyle name="Comma  - Style8" xfId="975"/>
    <cellStyle name="Comma [0] 2" xfId="976"/>
    <cellStyle name="Comma [0] 2 10" xfId="977"/>
    <cellStyle name="Comma [0] 2 2" xfId="978"/>
    <cellStyle name="Comma [0] 3" xfId="979"/>
    <cellStyle name="Comma [0] 4" xfId="980"/>
    <cellStyle name="Comma [0] 5" xfId="981"/>
    <cellStyle name="Comma [0] 6" xfId="982"/>
    <cellStyle name="Comma [00]" xfId="983"/>
    <cellStyle name="Comma 10" xfId="984"/>
    <cellStyle name="Comma 10 10" xfId="985"/>
    <cellStyle name="Comma 10 2" xfId="986"/>
    <cellStyle name="Comma 11" xfId="987"/>
    <cellStyle name="Comma 11 2" xfId="988"/>
    <cellStyle name="Comma 12" xfId="989"/>
    <cellStyle name="Comma 12 2" xfId="990"/>
    <cellStyle name="Comma 12 2 2" xfId="991"/>
    <cellStyle name="Comma 12 3" xfId="992"/>
    <cellStyle name="Comma 13" xfId="993"/>
    <cellStyle name="Comma 13 10" xfId="994"/>
    <cellStyle name="Comma 13 2" xfId="995"/>
    <cellStyle name="Comma 13 2 2" xfId="996"/>
    <cellStyle name="Comma 13 2 2 2" xfId="997"/>
    <cellStyle name="Comma 13 3" xfId="998"/>
    <cellStyle name="Comma 13 3 2" xfId="999"/>
    <cellStyle name="Comma 13 4" xfId="1000"/>
    <cellStyle name="Comma 13 5" xfId="1001"/>
    <cellStyle name="Comma 13 6" xfId="1002"/>
    <cellStyle name="Comma 13 6 2" xfId="1003"/>
    <cellStyle name="Comma 13 7" xfId="1004"/>
    <cellStyle name="Comma 13 8" xfId="1005"/>
    <cellStyle name="Comma 13 9" xfId="1006"/>
    <cellStyle name="Comma 13 9 2" xfId="1007"/>
    <cellStyle name="Comma 14" xfId="1008"/>
    <cellStyle name="Comma 15" xfId="1009"/>
    <cellStyle name="Comma 16" xfId="1010"/>
    <cellStyle name="Comma 16 3" xfId="1011"/>
    <cellStyle name="Comma 17" xfId="1012"/>
    <cellStyle name="Comma 17 2" xfId="1013"/>
    <cellStyle name="Comma 18" xfId="1014"/>
    <cellStyle name="Comma 19" xfId="1015"/>
    <cellStyle name="Comma 2" xfId="1016"/>
    <cellStyle name="Comma 2 10" xfId="1017"/>
    <cellStyle name="Comma 2 11" xfId="1018"/>
    <cellStyle name="Comma 2 12" xfId="1019"/>
    <cellStyle name="Comma 2 13" xfId="1020"/>
    <cellStyle name="Comma 2 2" xfId="1021"/>
    <cellStyle name="Comma 2 2 2" xfId="1022"/>
    <cellStyle name="Comma 2 2 2 10" xfId="1023"/>
    <cellStyle name="Comma 2 2 2 2" xfId="1024"/>
    <cellStyle name="Comma 2 2 2 2 2" xfId="1025"/>
    <cellStyle name="Comma 2 2 2 3" xfId="1026"/>
    <cellStyle name="Comma 2 2 3" xfId="1027"/>
    <cellStyle name="Comma 2 2 3 2" xfId="1028"/>
    <cellStyle name="Comma 2 2 4" xfId="1029"/>
    <cellStyle name="Comma 2 2 5" xfId="1030"/>
    <cellStyle name="Comma 2 28" xfId="1031"/>
    <cellStyle name="Comma 2 3" xfId="1032"/>
    <cellStyle name="Comma 2 3 2" xfId="1033"/>
    <cellStyle name="Comma 2 3 2 2" xfId="1034"/>
    <cellStyle name="Comma 2 3 3" xfId="1035"/>
    <cellStyle name="Comma 2 4" xfId="1036"/>
    <cellStyle name="Comma 2 4 2" xfId="1037"/>
    <cellStyle name="Comma 2 4 2 2" xfId="1038"/>
    <cellStyle name="Comma 2 4 3" xfId="1039"/>
    <cellStyle name="Comma 2 5" xfId="1040"/>
    <cellStyle name="Comma 2 5 2" xfId="1041"/>
    <cellStyle name="Comma 2 5 2 2" xfId="1042"/>
    <cellStyle name="Comma 2 5 3" xfId="1043"/>
    <cellStyle name="Comma 2 5 4" xfId="1044"/>
    <cellStyle name="Comma 2 5 5" xfId="1045"/>
    <cellStyle name="Comma 2 5 6" xfId="1046"/>
    <cellStyle name="Comma 2 6" xfId="1047"/>
    <cellStyle name="Comma 2 6 2" xfId="1048"/>
    <cellStyle name="Comma 2 6 3" xfId="1049"/>
    <cellStyle name="Comma 2 7" xfId="1050"/>
    <cellStyle name="Comma 2 8" xfId="1051"/>
    <cellStyle name="Comma 2 9" xfId="1052"/>
    <cellStyle name="Comma 2_bieu 1" xfId="1053"/>
    <cellStyle name="Comma 20" xfId="1054"/>
    <cellStyle name="Comma 21" xfId="1055"/>
    <cellStyle name="Comma 22" xfId="1056"/>
    <cellStyle name="Comma 22 2 2 2" xfId="1057"/>
    <cellStyle name="Comma 22 3" xfId="1058"/>
    <cellStyle name="Comma 23" xfId="1059"/>
    <cellStyle name="Comma 23 2" xfId="1060"/>
    <cellStyle name="Comma 24" xfId="1061"/>
    <cellStyle name="Comma 25" xfId="1062"/>
    <cellStyle name="Comma 25 2" xfId="1063"/>
    <cellStyle name="Comma 26" xfId="1064"/>
    <cellStyle name="Comma 27" xfId="1065"/>
    <cellStyle name="Comma 28" xfId="1066"/>
    <cellStyle name="Comma 29" xfId="1067"/>
    <cellStyle name="Comma 29 2" xfId="1068"/>
    <cellStyle name="Comma 29 2 2" xfId="1069"/>
    <cellStyle name="Comma 3" xfId="1070"/>
    <cellStyle name="Comma 3 10" xfId="1071"/>
    <cellStyle name="Comma 3 2" xfId="1072"/>
    <cellStyle name="Comma 3 2 2" xfId="1073"/>
    <cellStyle name="Comma 3 2 3" xfId="1074"/>
    <cellStyle name="Comma 3 3" xfId="1075"/>
    <cellStyle name="Comma 3 4" xfId="1076"/>
    <cellStyle name="Comma 3 5" xfId="1077"/>
    <cellStyle name="Comma 3 6" xfId="1078"/>
    <cellStyle name="Comma 3 7" xfId="1079"/>
    <cellStyle name="Comma 3 8" xfId="1080"/>
    <cellStyle name="Comma 3 9" xfId="1081"/>
    <cellStyle name="Comma 3_VBPL kiểm toán Đầu tư XDCB 2010" xfId="1082"/>
    <cellStyle name="Comma 30" xfId="1083"/>
    <cellStyle name="Comma 30 2" xfId="1084"/>
    <cellStyle name="Comma 31" xfId="1085"/>
    <cellStyle name="Comma 31 2" xfId="1086"/>
    <cellStyle name="Comma 31 2 2" xfId="1087"/>
    <cellStyle name="Comma 32" xfId="1088"/>
    <cellStyle name="Comma 33" xfId="1089"/>
    <cellStyle name="Comma 34" xfId="1090"/>
    <cellStyle name="Comma 35" xfId="1091"/>
    <cellStyle name="Comma 36" xfId="1092"/>
    <cellStyle name="Comma 37" xfId="1093"/>
    <cellStyle name="Comma 38" xfId="1094"/>
    <cellStyle name="Comma 38 2" xfId="1095"/>
    <cellStyle name="Comma 39" xfId="1096"/>
    <cellStyle name="Comma 4" xfId="1097"/>
    <cellStyle name="Comma 4 2" xfId="1098"/>
    <cellStyle name="Comma 4 2 2" xfId="1099"/>
    <cellStyle name="Comma 4 2 2 2" xfId="1100"/>
    <cellStyle name="Comma 4 2 5" xfId="1101"/>
    <cellStyle name="Comma 4 20" xfId="1102"/>
    <cellStyle name="Comma 4 3" xfId="1103"/>
    <cellStyle name="Comma 4 3 2" xfId="1104"/>
    <cellStyle name="Comma 4 3 2 2" xfId="1105"/>
    <cellStyle name="Comma 4 4" xfId="1106"/>
    <cellStyle name="Comma 4_Bieu mau KH 2011 (gui Vu DP)" xfId="1107"/>
    <cellStyle name="Comma 40" xfId="1108"/>
    <cellStyle name="Comma 41" xfId="1109"/>
    <cellStyle name="Comma 41 2" xfId="1110"/>
    <cellStyle name="Comma 42" xfId="1111"/>
    <cellStyle name="Comma 42 2" xfId="1112"/>
    <cellStyle name="Comma 43" xfId="1113"/>
    <cellStyle name="Comma 44" xfId="1114"/>
    <cellStyle name="Comma 45" xfId="1115"/>
    <cellStyle name="Comma 46" xfId="1116"/>
    <cellStyle name="Comma 47" xfId="1117"/>
    <cellStyle name="Comma 48" xfId="1118"/>
    <cellStyle name="Comma 49" xfId="1119"/>
    <cellStyle name="Comma 5" xfId="1120"/>
    <cellStyle name="Comma 5 2" xfId="1121"/>
    <cellStyle name="Comma 5 3" xfId="1122"/>
    <cellStyle name="Comma 50" xfId="1123"/>
    <cellStyle name="Comma 51" xfId="1124"/>
    <cellStyle name="Comma 51 2" xfId="1125"/>
    <cellStyle name="Comma 52" xfId="1126"/>
    <cellStyle name="Comma 53" xfId="1127"/>
    <cellStyle name="Comma 54" xfId="1128"/>
    <cellStyle name="Comma 6" xfId="1129"/>
    <cellStyle name="Comma 63" xfId="1130"/>
    <cellStyle name="Comma 7" xfId="1131"/>
    <cellStyle name="Comma 7 2" xfId="1132"/>
    <cellStyle name="Comma 7 2 2" xfId="1133"/>
    <cellStyle name="Comma 7 3" xfId="1134"/>
    <cellStyle name="Comma 7 4" xfId="1135"/>
    <cellStyle name="Comma 7 5" xfId="1136"/>
    <cellStyle name="Comma 8" xfId="1137"/>
    <cellStyle name="Comma 8 2" xfId="1138"/>
    <cellStyle name="Comma 9" xfId="1139"/>
    <cellStyle name="comma zerodec" xfId="1140"/>
    <cellStyle name="comma zerodec 2" xfId="1141"/>
    <cellStyle name="Comma_Sheet1" xfId="1142"/>
    <cellStyle name="Comma_Sheet1 2" xfId="1143"/>
    <cellStyle name="Comma_trich nop KPCĐ " xfId="1144"/>
    <cellStyle name="Comma_trich nop KPCĐ  2" xfId="1145"/>
    <cellStyle name="Comma0" xfId="1146"/>
    <cellStyle name="Comma0 - Modelo1" xfId="1147"/>
    <cellStyle name="Comma0 - Style1" xfId="1148"/>
    <cellStyle name="Comma0 2" xfId="1149"/>
    <cellStyle name="Comma0 3" xfId="1150"/>
    <cellStyle name="Comma0_Dat TP Kon Tum Ko Dung QD" xfId="1151"/>
    <cellStyle name="Comma1 - Modelo2" xfId="1152"/>
    <cellStyle name="Comma1 - Style2" xfId="1153"/>
    <cellStyle name="cong" xfId="1154"/>
    <cellStyle name="Copied" xfId="1155"/>
    <cellStyle name="Cࡵrrency_Sheet1_PRODUCTĠ" xfId="1156"/>
    <cellStyle name="CT1" xfId="1157"/>
    <cellStyle name="CT2" xfId="1158"/>
    <cellStyle name="CT4" xfId="1159"/>
    <cellStyle name="CT5" xfId="1160"/>
    <cellStyle name="ct7" xfId="1161"/>
    <cellStyle name="ct8" xfId="1162"/>
    <cellStyle name="cth1" xfId="1163"/>
    <cellStyle name="Cthuc" xfId="1164"/>
    <cellStyle name="Cthuc1" xfId="1165"/>
    <cellStyle name="Currency [00]" xfId="1166"/>
    <cellStyle name="Currency0" xfId="1167"/>
    <cellStyle name="Currency0 2" xfId="1168"/>
    <cellStyle name="Currency0 2 2" xfId="1169"/>
    <cellStyle name="Currency0 2 3" xfId="1170"/>
    <cellStyle name="Currency0 2 4" xfId="1171"/>
    <cellStyle name="Currency0 2_Khoi cong moi 1" xfId="1172"/>
    <cellStyle name="Currency0 3" xfId="1173"/>
    <cellStyle name="Currency0 4" xfId="1174"/>
    <cellStyle name="Currency0_Book1" xfId="1175"/>
    <cellStyle name="Currency1" xfId="1176"/>
    <cellStyle name="Currency1 2" xfId="1177"/>
    <cellStyle name="d" xfId="1178"/>
    <cellStyle name="d%" xfId="1179"/>
    <cellStyle name="D1" xfId="1180"/>
    <cellStyle name="d1 2" xfId="1181"/>
    <cellStyle name="Date" xfId="1182"/>
    <cellStyle name="Date 2" xfId="1183"/>
    <cellStyle name="Date Short" xfId="1184"/>
    <cellStyle name="Date_17 bieu (hung cap nhap)" xfId="1185"/>
    <cellStyle name="Đầu ra" xfId="1186"/>
    <cellStyle name="Đầu vào" xfId="1187"/>
    <cellStyle name="DAUDE" xfId="1188"/>
    <cellStyle name="Đề mục 1" xfId="1189"/>
    <cellStyle name="Đề mục 2" xfId="1190"/>
    <cellStyle name="Đề mục 3" xfId="1191"/>
    <cellStyle name="Đề mục 4" xfId="1192"/>
    <cellStyle name="Decimal" xfId="1193"/>
    <cellStyle name="Decimal 2" xfId="1194"/>
    <cellStyle name="Decimal 3" xfId="1195"/>
    <cellStyle name="Decimal 4" xfId="1196"/>
    <cellStyle name="DELTA" xfId="1197"/>
    <cellStyle name="Dezimal [0]_35ERI8T2gbIEMixb4v26icuOo" xfId="1198"/>
    <cellStyle name="Dezimal_35ERI8T2gbIEMixb4v26icuOo" xfId="1199"/>
    <cellStyle name="Dg" xfId="1200"/>
    <cellStyle name="Dgia" xfId="1201"/>
    <cellStyle name="Dia" xfId="1202"/>
    <cellStyle name="_x0001_dÏÈ¹ " xfId="1203"/>
    <cellStyle name="Dollar (zero dec)" xfId="1204"/>
    <cellStyle name="Dollar (zero dec) 2" xfId="1205"/>
    <cellStyle name="Don gia" xfId="1206"/>
    <cellStyle name="DuToanBXD" xfId="1207"/>
    <cellStyle name="Dziesi?tny [0]_Invoices2001Slovakia" xfId="1208"/>
    <cellStyle name="Dziesi?tny_Invoices2001Slovakia" xfId="1209"/>
    <cellStyle name="Dziesietny [0]_Invoices2001Slovakia" xfId="1210"/>
    <cellStyle name="Dziesiętny [0]_Invoices2001Slovakia" xfId="1211"/>
    <cellStyle name="Dziesietny [0]_Invoices2001Slovakia 2" xfId="1212"/>
    <cellStyle name="Dziesiętny [0]_Invoices2001Slovakia 2" xfId="1213"/>
    <cellStyle name="Dziesietny [0]_Invoices2001Slovakia 2 2" xfId="1214"/>
    <cellStyle name="Dziesiętny [0]_Invoices2001Slovakia 2 2" xfId="1215"/>
    <cellStyle name="Dziesietny [0]_Invoices2001Slovakia 3" xfId="1216"/>
    <cellStyle name="Dziesiętny [0]_Invoices2001Slovakia 3" xfId="1217"/>
    <cellStyle name="Dziesietny [0]_Invoices2001Slovakia 3 2" xfId="1218"/>
    <cellStyle name="Dziesiętny [0]_Invoices2001Slovakia 3 2" xfId="1219"/>
    <cellStyle name="Dziesietny [0]_Invoices2001Slovakia 4" xfId="1220"/>
    <cellStyle name="Dziesiętny [0]_Invoices2001Slovakia 4" xfId="1221"/>
    <cellStyle name="Dziesietny [0]_Invoices2001Slovakia_01_Nha so 1_Dien" xfId="1222"/>
    <cellStyle name="Dziesiętny [0]_Invoices2001Slovakia_01_Nha so 1_Dien" xfId="1223"/>
    <cellStyle name="Dziesietny [0]_Invoices2001Slovakia_10_Nha so 10_Dien1" xfId="1224"/>
    <cellStyle name="Dziesiętny [0]_Invoices2001Slovakia_10_Nha so 10_Dien1" xfId="1225"/>
    <cellStyle name="Dziesietny [0]_Invoices2001Slovakia_Book1" xfId="1226"/>
    <cellStyle name="Dziesiętny [0]_Invoices2001Slovakia_Book1" xfId="1227"/>
    <cellStyle name="Dziesietny [0]_Invoices2001Slovakia_Book1 2" xfId="1228"/>
    <cellStyle name="Dziesiętny [0]_Invoices2001Slovakia_Book1 2" xfId="1229"/>
    <cellStyle name="Dziesietny [0]_Invoices2001Slovakia_Book1 2 2" xfId="1230"/>
    <cellStyle name="Dziesiętny [0]_Invoices2001Slovakia_Book1 2 2" xfId="1231"/>
    <cellStyle name="Dziesietny [0]_Invoices2001Slovakia_Book1 3" xfId="1232"/>
    <cellStyle name="Dziesiętny [0]_Invoices2001Slovakia_Book1 3" xfId="1233"/>
    <cellStyle name="Dziesietny [0]_Invoices2001Slovakia_Book1 3 2" xfId="1234"/>
    <cellStyle name="Dziesiętny [0]_Invoices2001Slovakia_Book1 3 2" xfId="1235"/>
    <cellStyle name="Dziesietny [0]_Invoices2001Slovakia_Book1 4" xfId="1236"/>
    <cellStyle name="Dziesiętny [0]_Invoices2001Slovakia_Book1 4" xfId="1237"/>
    <cellStyle name="Dziesietny [0]_Invoices2001Slovakia_Book1_1" xfId="1238"/>
    <cellStyle name="Dziesiętny [0]_Invoices2001Slovakia_Book1_1" xfId="1239"/>
    <cellStyle name="Dziesietny [0]_Invoices2001Slovakia_Book1_1_Book1" xfId="1240"/>
    <cellStyle name="Dziesiętny [0]_Invoices2001Slovakia_Book1_1_Book1" xfId="1241"/>
    <cellStyle name="Dziesietny [0]_Invoices2001Slovakia_Book1_2" xfId="1242"/>
    <cellStyle name="Dziesiętny [0]_Invoices2001Slovakia_Book1_2" xfId="1243"/>
    <cellStyle name="Dziesietny [0]_Invoices2001Slovakia_Book1_Nhu cau von ung truoc 2011 Tha h Hoa + Nge An gui TW" xfId="1244"/>
    <cellStyle name="Dziesiętny [0]_Invoices2001Slovakia_Book1_Nhu cau von ung truoc 2011 Tha h Hoa + Nge An gui TW" xfId="1245"/>
    <cellStyle name="Dziesietny [0]_Invoices2001Slovakia_Book1_Tong hop Cac tuyen(9-1-06)" xfId="1246"/>
    <cellStyle name="Dziesiętny [0]_Invoices2001Slovakia_Book1_Tong hop Cac tuyen(9-1-06)" xfId="1247"/>
    <cellStyle name="Dziesietny [0]_Invoices2001Slovakia_Book1_Tong hop Cac tuyen(9-1-06) 2" xfId="1248"/>
    <cellStyle name="Dziesiętny [0]_Invoices2001Slovakia_Book1_Tong hop Cac tuyen(9-1-06) 2" xfId="1249"/>
    <cellStyle name="Dziesietny [0]_Invoices2001Slovakia_Book1_Tong hop Cac tuyen(9-1-06) 2 2" xfId="1250"/>
    <cellStyle name="Dziesiętny [0]_Invoices2001Slovakia_Book1_Tong hop Cac tuyen(9-1-06) 2 2" xfId="1251"/>
    <cellStyle name="Dziesietny [0]_Invoices2001Slovakia_Book1_Tong hop Cac tuyen(9-1-06) 3" xfId="1252"/>
    <cellStyle name="Dziesiętny [0]_Invoices2001Slovakia_Book1_Tong hop Cac tuyen(9-1-06) 3" xfId="1253"/>
    <cellStyle name="Dziesietny [0]_Invoices2001Slovakia_Book1_Tong hop Cac tuyen(9-1-06) 3 2" xfId="1254"/>
    <cellStyle name="Dziesiętny [0]_Invoices2001Slovakia_Book1_Tong hop Cac tuyen(9-1-06) 3 2" xfId="1255"/>
    <cellStyle name="Dziesietny [0]_Invoices2001Slovakia_Book1_Tong hop Cac tuyen(9-1-06) 4" xfId="1256"/>
    <cellStyle name="Dziesiętny [0]_Invoices2001Slovakia_Book1_Tong hop Cac tuyen(9-1-06) 4" xfId="1257"/>
    <cellStyle name="Dziesietny [0]_Invoices2001Slovakia_Book1_ung 2011 - 11-6-Thanh hoa-Nghe an" xfId="1258"/>
    <cellStyle name="Dziesiętny [0]_Invoices2001Slovakia_Book1_ung 2011 - 11-6-Thanh hoa-Nghe an" xfId="1259"/>
    <cellStyle name="Dziesietny [0]_Invoices2001Slovakia_Book1_ung truoc 2011 NSTW Thanh Hoa + Nge An gui Thu 12-5" xfId="1260"/>
    <cellStyle name="Dziesiętny [0]_Invoices2001Slovakia_Book1_ung truoc 2011 NSTW Thanh Hoa + Nge An gui Thu 12-5" xfId="1261"/>
    <cellStyle name="Dziesietny [0]_Invoices2001Slovakia_d-uong+TDT" xfId="1262"/>
    <cellStyle name="Dziesiętny [0]_Invoices2001Slovakia_Nhµ ®Ó xe" xfId="1263"/>
    <cellStyle name="Dziesietny [0]_Invoices2001Slovakia_Nha bao ve(28-7-05)" xfId="1264"/>
    <cellStyle name="Dziesiętny [0]_Invoices2001Slovakia_Nha bao ve(28-7-05)" xfId="1265"/>
    <cellStyle name="Dziesietny [0]_Invoices2001Slovakia_NHA de xe nguyen du" xfId="1266"/>
    <cellStyle name="Dziesiętny [0]_Invoices2001Slovakia_NHA de xe nguyen du" xfId="1267"/>
    <cellStyle name="Dziesietny [0]_Invoices2001Slovakia_Nhalamviec VTC(25-1-05)" xfId="1268"/>
    <cellStyle name="Dziesiętny [0]_Invoices2001Slovakia_Nhalamviec VTC(25-1-05)" xfId="1269"/>
    <cellStyle name="Dziesietny [0]_Invoices2001Slovakia_Nhu cau von ung truoc 2011 Tha h Hoa + Nge An gui TW" xfId="1270"/>
    <cellStyle name="Dziesiętny [0]_Invoices2001Slovakia_TDT KHANH HOA" xfId="1271"/>
    <cellStyle name="Dziesietny [0]_Invoices2001Slovakia_TDT KHANH HOA 2" xfId="1272"/>
    <cellStyle name="Dziesiętny [0]_Invoices2001Slovakia_TDT KHANH HOA 2" xfId="1273"/>
    <cellStyle name="Dziesietny [0]_Invoices2001Slovakia_TDT KHANH HOA 2 2" xfId="1274"/>
    <cellStyle name="Dziesiętny [0]_Invoices2001Slovakia_TDT KHANH HOA 2 2" xfId="1275"/>
    <cellStyle name="Dziesietny [0]_Invoices2001Slovakia_TDT KHANH HOA 3" xfId="1276"/>
    <cellStyle name="Dziesiętny [0]_Invoices2001Slovakia_TDT KHANH HOA 3" xfId="1277"/>
    <cellStyle name="Dziesietny [0]_Invoices2001Slovakia_TDT KHANH HOA 3 2" xfId="1278"/>
    <cellStyle name="Dziesiętny [0]_Invoices2001Slovakia_TDT KHANH HOA 3 2" xfId="1279"/>
    <cellStyle name="Dziesietny [0]_Invoices2001Slovakia_TDT KHANH HOA 4" xfId="1280"/>
    <cellStyle name="Dziesiętny [0]_Invoices2001Slovakia_TDT KHANH HOA 4" xfId="1281"/>
    <cellStyle name="Dziesietny [0]_Invoices2001Slovakia_TDT KHANH HOA_Tong hop Cac tuyen(9-1-06)" xfId="1282"/>
    <cellStyle name="Dziesiętny [0]_Invoices2001Slovakia_TDT KHANH HOA_Tong hop Cac tuyen(9-1-06)" xfId="1283"/>
    <cellStyle name="Dziesietny [0]_Invoices2001Slovakia_TDT KHANH HOA_Tong hop Cac tuyen(9-1-06) 2" xfId="1284"/>
    <cellStyle name="Dziesiętny [0]_Invoices2001Slovakia_TDT KHANH HOA_Tong hop Cac tuyen(9-1-06) 2" xfId="1285"/>
    <cellStyle name="Dziesietny [0]_Invoices2001Slovakia_TDT KHANH HOA_Tong hop Cac tuyen(9-1-06) 2 2" xfId="1286"/>
    <cellStyle name="Dziesiętny [0]_Invoices2001Slovakia_TDT KHANH HOA_Tong hop Cac tuyen(9-1-06) 2 2" xfId="1287"/>
    <cellStyle name="Dziesietny [0]_Invoices2001Slovakia_TDT KHANH HOA_Tong hop Cac tuyen(9-1-06) 3" xfId="1288"/>
    <cellStyle name="Dziesiętny [0]_Invoices2001Slovakia_TDT KHANH HOA_Tong hop Cac tuyen(9-1-06) 3" xfId="1289"/>
    <cellStyle name="Dziesietny [0]_Invoices2001Slovakia_TDT KHANH HOA_Tong hop Cac tuyen(9-1-06) 3 2" xfId="1290"/>
    <cellStyle name="Dziesiętny [0]_Invoices2001Slovakia_TDT KHANH HOA_Tong hop Cac tuyen(9-1-06) 3 2" xfId="1291"/>
    <cellStyle name="Dziesietny [0]_Invoices2001Slovakia_TDT KHANH HOA_Tong hop Cac tuyen(9-1-06) 4" xfId="1292"/>
    <cellStyle name="Dziesiętny [0]_Invoices2001Slovakia_TDT KHANH HOA_Tong hop Cac tuyen(9-1-06) 4" xfId="1293"/>
    <cellStyle name="Dziesietny [0]_Invoices2001Slovakia_TDT quangngai" xfId="1294"/>
    <cellStyle name="Dziesiętny [0]_Invoices2001Slovakia_TDT quangngai" xfId="1295"/>
    <cellStyle name="Dziesietny [0]_Invoices2001Slovakia_TMDT(10-5-06)" xfId="1296"/>
    <cellStyle name="Dziesietny_Invoices2001Slovakia" xfId="1297"/>
    <cellStyle name="Dziesiętny_Invoices2001Slovakia" xfId="1298"/>
    <cellStyle name="Dziesietny_Invoices2001Slovakia 2" xfId="1299"/>
    <cellStyle name="Dziesiętny_Invoices2001Slovakia 2" xfId="1300"/>
    <cellStyle name="Dziesietny_Invoices2001Slovakia 2 2" xfId="1301"/>
    <cellStyle name="Dziesiętny_Invoices2001Slovakia 2 2" xfId="1302"/>
    <cellStyle name="Dziesietny_Invoices2001Slovakia 3" xfId="1303"/>
    <cellStyle name="Dziesiętny_Invoices2001Slovakia 3" xfId="1304"/>
    <cellStyle name="Dziesietny_Invoices2001Slovakia 3 2" xfId="1305"/>
    <cellStyle name="Dziesiętny_Invoices2001Slovakia 3 2" xfId="1306"/>
    <cellStyle name="Dziesietny_Invoices2001Slovakia 4" xfId="1307"/>
    <cellStyle name="Dziesiętny_Invoices2001Slovakia 4" xfId="1308"/>
    <cellStyle name="Dziesietny_Invoices2001Slovakia_01_Nha so 1_Dien" xfId="1309"/>
    <cellStyle name="Dziesiętny_Invoices2001Slovakia_01_Nha so 1_Dien" xfId="1310"/>
    <cellStyle name="Dziesietny_Invoices2001Slovakia_10_Nha so 10_Dien1" xfId="1311"/>
    <cellStyle name="Dziesiętny_Invoices2001Slovakia_10_Nha so 10_Dien1" xfId="1312"/>
    <cellStyle name="Dziesietny_Invoices2001Slovakia_Book1" xfId="1313"/>
    <cellStyle name="Dziesiętny_Invoices2001Slovakia_Book1" xfId="1314"/>
    <cellStyle name="Dziesietny_Invoices2001Slovakia_Book1 2" xfId="1315"/>
    <cellStyle name="Dziesiętny_Invoices2001Slovakia_Book1 2" xfId="1316"/>
    <cellStyle name="Dziesietny_Invoices2001Slovakia_Book1 2 2" xfId="1317"/>
    <cellStyle name="Dziesiętny_Invoices2001Slovakia_Book1 2 2" xfId="1318"/>
    <cellStyle name="Dziesietny_Invoices2001Slovakia_Book1 3" xfId="1319"/>
    <cellStyle name="Dziesiętny_Invoices2001Slovakia_Book1 3" xfId="1320"/>
    <cellStyle name="Dziesietny_Invoices2001Slovakia_Book1 3 2" xfId="1321"/>
    <cellStyle name="Dziesiętny_Invoices2001Slovakia_Book1 3 2" xfId="1322"/>
    <cellStyle name="Dziesietny_Invoices2001Slovakia_Book1 4" xfId="1323"/>
    <cellStyle name="Dziesiętny_Invoices2001Slovakia_Book1 4" xfId="1324"/>
    <cellStyle name="Dziesietny_Invoices2001Slovakia_Book1_1" xfId="1325"/>
    <cellStyle name="Dziesiętny_Invoices2001Slovakia_Book1_1" xfId="1326"/>
    <cellStyle name="Dziesietny_Invoices2001Slovakia_Book1_1_Book1" xfId="1327"/>
    <cellStyle name="Dziesiętny_Invoices2001Slovakia_Book1_1_Book1" xfId="1328"/>
    <cellStyle name="Dziesietny_Invoices2001Slovakia_Book1_2" xfId="1329"/>
    <cellStyle name="Dziesiętny_Invoices2001Slovakia_Book1_2" xfId="1330"/>
    <cellStyle name="Dziesietny_Invoices2001Slovakia_Book1_Nhu cau von ung truoc 2011 Tha h Hoa + Nge An gui TW" xfId="1331"/>
    <cellStyle name="Dziesiętny_Invoices2001Slovakia_Book1_Nhu cau von ung truoc 2011 Tha h Hoa + Nge An gui TW" xfId="1332"/>
    <cellStyle name="Dziesietny_Invoices2001Slovakia_Book1_Tong hop Cac tuyen(9-1-06)" xfId="1333"/>
    <cellStyle name="Dziesiętny_Invoices2001Slovakia_Book1_Tong hop Cac tuyen(9-1-06)" xfId="1334"/>
    <cellStyle name="Dziesietny_Invoices2001Slovakia_Book1_Tong hop Cac tuyen(9-1-06) 2" xfId="1335"/>
    <cellStyle name="Dziesiętny_Invoices2001Slovakia_Book1_Tong hop Cac tuyen(9-1-06) 2" xfId="1336"/>
    <cellStyle name="Dziesietny_Invoices2001Slovakia_Book1_Tong hop Cac tuyen(9-1-06) 2 2" xfId="1337"/>
    <cellStyle name="Dziesiętny_Invoices2001Slovakia_Book1_Tong hop Cac tuyen(9-1-06) 2 2" xfId="1338"/>
    <cellStyle name="Dziesietny_Invoices2001Slovakia_Book1_Tong hop Cac tuyen(9-1-06) 3" xfId="1339"/>
    <cellStyle name="Dziesiętny_Invoices2001Slovakia_Book1_Tong hop Cac tuyen(9-1-06) 3" xfId="1340"/>
    <cellStyle name="Dziesietny_Invoices2001Slovakia_Book1_Tong hop Cac tuyen(9-1-06) 3 2" xfId="1341"/>
    <cellStyle name="Dziesiętny_Invoices2001Slovakia_Book1_Tong hop Cac tuyen(9-1-06) 3 2" xfId="1342"/>
    <cellStyle name="Dziesietny_Invoices2001Slovakia_Book1_Tong hop Cac tuyen(9-1-06) 4" xfId="1343"/>
    <cellStyle name="Dziesiętny_Invoices2001Slovakia_Book1_Tong hop Cac tuyen(9-1-06) 4" xfId="1344"/>
    <cellStyle name="Dziesietny_Invoices2001Slovakia_Book1_ung 2011 - 11-6-Thanh hoa-Nghe an" xfId="1345"/>
    <cellStyle name="Dziesiętny_Invoices2001Slovakia_Book1_ung 2011 - 11-6-Thanh hoa-Nghe an" xfId="1346"/>
    <cellStyle name="Dziesietny_Invoices2001Slovakia_Book1_ung truoc 2011 NSTW Thanh Hoa + Nge An gui Thu 12-5" xfId="1347"/>
    <cellStyle name="Dziesiętny_Invoices2001Slovakia_Book1_ung truoc 2011 NSTW Thanh Hoa + Nge An gui Thu 12-5" xfId="1348"/>
    <cellStyle name="Dziesietny_Invoices2001Slovakia_d-uong+TDT" xfId="1349"/>
    <cellStyle name="Dziesiętny_Invoices2001Slovakia_Nhµ ®Ó xe" xfId="1350"/>
    <cellStyle name="Dziesietny_Invoices2001Slovakia_Nha bao ve(28-7-05)" xfId="1351"/>
    <cellStyle name="Dziesiętny_Invoices2001Slovakia_Nha bao ve(28-7-05)" xfId="1352"/>
    <cellStyle name="Dziesietny_Invoices2001Slovakia_NHA de xe nguyen du" xfId="1353"/>
    <cellStyle name="Dziesiętny_Invoices2001Slovakia_NHA de xe nguyen du" xfId="1354"/>
    <cellStyle name="Dziesietny_Invoices2001Slovakia_Nhalamviec VTC(25-1-05)" xfId="1355"/>
    <cellStyle name="Dziesiętny_Invoices2001Slovakia_Nhalamviec VTC(25-1-05)" xfId="1356"/>
    <cellStyle name="Dziesietny_Invoices2001Slovakia_Nhu cau von ung truoc 2011 Tha h Hoa + Nge An gui TW" xfId="1357"/>
    <cellStyle name="Dziesiętny_Invoices2001Slovakia_TDT KHANH HOA" xfId="1358"/>
    <cellStyle name="Dziesietny_Invoices2001Slovakia_TDT KHANH HOA 2" xfId="1359"/>
    <cellStyle name="Dziesiętny_Invoices2001Slovakia_TDT KHANH HOA 2" xfId="1360"/>
    <cellStyle name="Dziesietny_Invoices2001Slovakia_TDT KHANH HOA 2 2" xfId="1361"/>
    <cellStyle name="Dziesiętny_Invoices2001Slovakia_TDT KHANH HOA 2 2" xfId="1362"/>
    <cellStyle name="Dziesietny_Invoices2001Slovakia_TDT KHANH HOA 3" xfId="1363"/>
    <cellStyle name="Dziesiętny_Invoices2001Slovakia_TDT KHANH HOA 3" xfId="1364"/>
    <cellStyle name="Dziesietny_Invoices2001Slovakia_TDT KHANH HOA 3 2" xfId="1365"/>
    <cellStyle name="Dziesiętny_Invoices2001Slovakia_TDT KHANH HOA 3 2" xfId="1366"/>
    <cellStyle name="Dziesietny_Invoices2001Slovakia_TDT KHANH HOA 4" xfId="1367"/>
    <cellStyle name="Dziesiętny_Invoices2001Slovakia_TDT KHANH HOA 4" xfId="1368"/>
    <cellStyle name="Dziesietny_Invoices2001Slovakia_TDT KHANH HOA_Tong hop Cac tuyen(9-1-06)" xfId="1369"/>
    <cellStyle name="Dziesiętny_Invoices2001Slovakia_TDT KHANH HOA_Tong hop Cac tuyen(9-1-06)" xfId="1370"/>
    <cellStyle name="Dziesietny_Invoices2001Slovakia_TDT KHANH HOA_Tong hop Cac tuyen(9-1-06) 2" xfId="1371"/>
    <cellStyle name="Dziesiętny_Invoices2001Slovakia_TDT KHANH HOA_Tong hop Cac tuyen(9-1-06) 2" xfId="1372"/>
    <cellStyle name="Dziesietny_Invoices2001Slovakia_TDT KHANH HOA_Tong hop Cac tuyen(9-1-06) 2 2" xfId="1373"/>
    <cellStyle name="Dziesiętny_Invoices2001Slovakia_TDT KHANH HOA_Tong hop Cac tuyen(9-1-06) 2 2" xfId="1374"/>
    <cellStyle name="Dziesietny_Invoices2001Slovakia_TDT KHANH HOA_Tong hop Cac tuyen(9-1-06) 3" xfId="1375"/>
    <cellStyle name="Dziesiętny_Invoices2001Slovakia_TDT KHANH HOA_Tong hop Cac tuyen(9-1-06) 3" xfId="1376"/>
    <cellStyle name="Dziesietny_Invoices2001Slovakia_TDT KHANH HOA_Tong hop Cac tuyen(9-1-06) 3 2" xfId="1377"/>
    <cellStyle name="Dziesiętny_Invoices2001Slovakia_TDT KHANH HOA_Tong hop Cac tuyen(9-1-06) 3 2" xfId="1378"/>
    <cellStyle name="Dziesietny_Invoices2001Slovakia_TDT KHANH HOA_Tong hop Cac tuyen(9-1-06) 4" xfId="1379"/>
    <cellStyle name="Dziesiętny_Invoices2001Slovakia_TDT KHANH HOA_Tong hop Cac tuyen(9-1-06) 4" xfId="1380"/>
    <cellStyle name="Dziesietny_Invoices2001Slovakia_TDT quangngai" xfId="1381"/>
    <cellStyle name="Dziesiętny_Invoices2001Slovakia_TDT quangngai" xfId="1382"/>
    <cellStyle name="Dziesietny_Invoices2001Slovakia_TMDT(10-5-06)" xfId="1383"/>
    <cellStyle name="e" xfId="1384"/>
    <cellStyle name="Encabez1" xfId="1385"/>
    <cellStyle name="Encabez2" xfId="1386"/>
    <cellStyle name="Enter Currency (0)" xfId="1387"/>
    <cellStyle name="Enter Currency (2)" xfId="1388"/>
    <cellStyle name="Enter Units (0)" xfId="1389"/>
    <cellStyle name="Enter Units (1)" xfId="1390"/>
    <cellStyle name="Enter Units (2)" xfId="1391"/>
    <cellStyle name="Entered" xfId="1392"/>
    <cellStyle name="En-tete1" xfId="1393"/>
    <cellStyle name="En-tete2" xfId="1394"/>
    <cellStyle name="Euro" xfId="1395"/>
    <cellStyle name="Excel Built-in Normal" xfId="1396"/>
    <cellStyle name="Explanatory Text 2" xfId="1397"/>
    <cellStyle name="f" xfId="1398"/>
    <cellStyle name="F2" xfId="1399"/>
    <cellStyle name="F3" xfId="1400"/>
    <cellStyle name="F4" xfId="1401"/>
    <cellStyle name="F5" xfId="1402"/>
    <cellStyle name="F6" xfId="1403"/>
    <cellStyle name="F7" xfId="1404"/>
    <cellStyle name="F8" xfId="1405"/>
    <cellStyle name="Fijo" xfId="1406"/>
    <cellStyle name="Financier" xfId="1407"/>
    <cellStyle name="Financiero" xfId="1408"/>
    <cellStyle name="Fixe" xfId="1409"/>
    <cellStyle name="Fixed" xfId="1410"/>
    <cellStyle name="Fixed 2" xfId="1411"/>
    <cellStyle name="Font Britannic16" xfId="1412"/>
    <cellStyle name="Font Britannic18" xfId="1413"/>
    <cellStyle name="Font CenturyCond 18" xfId="1414"/>
    <cellStyle name="Font Cond20" xfId="1415"/>
    <cellStyle name="Font LucidaSans16" xfId="1416"/>
    <cellStyle name="Font NewCenturyCond18" xfId="1417"/>
    <cellStyle name="Font Ottawa14" xfId="1418"/>
    <cellStyle name="Font Ottawa16" xfId="1419"/>
    <cellStyle name="Formulas" xfId="1420"/>
    <cellStyle name="Ghi chú" xfId="1421"/>
    <cellStyle name="gia" xfId="1422"/>
    <cellStyle name="Good 2" xfId="1423"/>
    <cellStyle name="Grey" xfId="1424"/>
    <cellStyle name="Grey 2" xfId="1425"/>
    <cellStyle name="Group" xfId="1426"/>
    <cellStyle name="H" xfId="1427"/>
    <cellStyle name="ha" xfId="1428"/>
    <cellStyle name="HAI" xfId="1429"/>
    <cellStyle name="Head 1" xfId="1430"/>
    <cellStyle name="HEADER" xfId="1431"/>
    <cellStyle name="Header1" xfId="1432"/>
    <cellStyle name="Header2" xfId="1433"/>
    <cellStyle name="Heading 1 2" xfId="1434"/>
    <cellStyle name="Heading 2 2" xfId="1435"/>
    <cellStyle name="Heading 3 2" xfId="1436"/>
    <cellStyle name="Heading 4 2" xfId="1437"/>
    <cellStyle name="Heading1" xfId="1438"/>
    <cellStyle name="HEADING1 2" xfId="1439"/>
    <cellStyle name="Heading2" xfId="1440"/>
    <cellStyle name="HEADING2 2" xfId="1441"/>
    <cellStyle name="HEADINGS" xfId="1442"/>
    <cellStyle name="HEADINGSTOP" xfId="1443"/>
    <cellStyle name="headoption" xfId="1444"/>
    <cellStyle name="hoa" xfId="1445"/>
    <cellStyle name="Hoa-Scholl" xfId="1446"/>
    <cellStyle name="HUY" xfId="1447"/>
    <cellStyle name="Hyperlink 2" xfId="1448"/>
    <cellStyle name="Hyperlink 3" xfId="1449"/>
    <cellStyle name="i phÝ kh¸c_B¶ng 2" xfId="1450"/>
    <cellStyle name="I.3" xfId="1451"/>
    <cellStyle name="i·0" xfId="1452"/>
    <cellStyle name="ï-¾È»ê_BiÓu TB" xfId="1453"/>
    <cellStyle name="_x0001_íå_x001b_ô " xfId="1454"/>
    <cellStyle name="Input [yellow]" xfId="1455"/>
    <cellStyle name="Input [yellow] 2" xfId="1456"/>
    <cellStyle name="Input 2" xfId="1457"/>
    <cellStyle name="Input 3" xfId="1458"/>
    <cellStyle name="k" xfId="1459"/>
    <cellStyle name="k_TONG HOP KINH PHI" xfId="1460"/>
    <cellStyle name="k_ÿÿÿÿÿ" xfId="1461"/>
    <cellStyle name="k_ÿÿÿÿÿ_1" xfId="1462"/>
    <cellStyle name="k_ÿÿÿÿÿ_2" xfId="1463"/>
    <cellStyle name="KH ®Ëm" xfId="1464"/>
    <cellStyle name="KH ®Ëm d­íi" xfId="1465"/>
    <cellStyle name="KH mê ngang" xfId="1466"/>
    <cellStyle name="KH mo ngang" xfId="1467"/>
    <cellStyle name="kh¸c_Bang Chi tieu" xfId="1468"/>
    <cellStyle name="khanh" xfId="1469"/>
    <cellStyle name="khoa2" xfId="1470"/>
    <cellStyle name="khung" xfId="1471"/>
    <cellStyle name="Kiểm tra Ô" xfId="1472"/>
    <cellStyle name="KL" xfId="1473"/>
    <cellStyle name="LAS - XD 354" xfId="1474"/>
    <cellStyle name="Ledger 17 x 11 in" xfId="1475"/>
    <cellStyle name="Ledger 17 x 11 in 2" xfId="1476"/>
    <cellStyle name="Ledger 17 x 11 in 3" xfId="1477"/>
    <cellStyle name="Ledger 17 x 11 in_bieu 1" xfId="1478"/>
    <cellStyle name="left" xfId="1479"/>
    <cellStyle name="Line" xfId="1480"/>
    <cellStyle name="Link Currency (0)" xfId="1481"/>
    <cellStyle name="Link Currency (2)" xfId="1482"/>
    <cellStyle name="Link Units (0)" xfId="1483"/>
    <cellStyle name="Link Units (1)" xfId="1484"/>
    <cellStyle name="Link Units (2)" xfId="1485"/>
    <cellStyle name="Linked Cell 2" xfId="1486"/>
    <cellStyle name="lo" xfId="1487"/>
    <cellStyle name="Loai CBDT" xfId="1488"/>
    <cellStyle name="Loai CT" xfId="1489"/>
    <cellStyle name="Loai GD" xfId="1490"/>
    <cellStyle name="luc" xfId="1491"/>
    <cellStyle name="luc2" xfId="1492"/>
    <cellStyle name="MAU" xfId="1493"/>
    <cellStyle name="Migliaia (0)_CALPREZZ" xfId="1494"/>
    <cellStyle name="Migliaia_ PESO ELETTR." xfId="1495"/>
    <cellStyle name="Millares [0]_10 AVERIAS MASIVAS + ANT" xfId="1496"/>
    <cellStyle name="Millares_Well Timing" xfId="1497"/>
    <cellStyle name="Milliers [0]_      " xfId="1498"/>
    <cellStyle name="Milliers_      " xfId="1499"/>
    <cellStyle name="Model" xfId="1500"/>
    <cellStyle name="moi" xfId="1501"/>
    <cellStyle name="moi 2" xfId="1502"/>
    <cellStyle name="Moneda [0]_Well Timing" xfId="1503"/>
    <cellStyle name="Moneda_Well Timing" xfId="1504"/>
    <cellStyle name="Monetaire" xfId="1505"/>
    <cellStyle name="Monétaire [0]_      " xfId="1506"/>
    <cellStyle name="Monétaire_      " xfId="1507"/>
    <cellStyle name="n" xfId="1508"/>
    <cellStyle name="n 2" xfId="1509"/>
    <cellStyle name="n_17 bieu (hung cap nhap)" xfId="1510"/>
    <cellStyle name="n_Bao cao doan cong tac cua Bo thang 4-2010" xfId="1511"/>
    <cellStyle name="n_Book1_Bieu du thao QD von ho tro co MT 3" xfId="1512"/>
    <cellStyle name="n_goi 4 - qt" xfId="1513"/>
    <cellStyle name="n_VBPL kiểm toán Đầu tư XDCB 2010" xfId="1514"/>
    <cellStyle name="n1" xfId="1515"/>
    <cellStyle name="Neutral 2" xfId="1516"/>
    <cellStyle name="New" xfId="1517"/>
    <cellStyle name="New Times Roman" xfId="1518"/>
    <cellStyle name="New Times Roman 2" xfId="1519"/>
    <cellStyle name="nga" xfId="1520"/>
    <cellStyle name="Nhấn1" xfId="1521"/>
    <cellStyle name="Nhấn2" xfId="1522"/>
    <cellStyle name="Nhấn3" xfId="1523"/>
    <cellStyle name="Nhấn4" xfId="1524"/>
    <cellStyle name="Nhấn5" xfId="1525"/>
    <cellStyle name="Nhấn6" xfId="1526"/>
    <cellStyle name="no dec" xfId="1527"/>
    <cellStyle name="ÑONVÒ" xfId="1528"/>
    <cellStyle name="Normal" xfId="0" builtinId="0"/>
    <cellStyle name="Normal - ??1" xfId="1529"/>
    <cellStyle name="Normal - Style1" xfId="1530"/>
    <cellStyle name="Normal - Style1 2" xfId="1531"/>
    <cellStyle name="Normal - Style1 2 10" xfId="1532"/>
    <cellStyle name="Normal - Style1 2 2" xfId="1533"/>
    <cellStyle name="Normal - Style1 2 3" xfId="1534"/>
    <cellStyle name="Normal - Style1 2 4" xfId="1535"/>
    <cellStyle name="Normal - Style1 2_Khoi cong moi 1" xfId="1536"/>
    <cellStyle name="Normal - Style1 3" xfId="1537"/>
    <cellStyle name="Normal - Style1 4" xfId="1538"/>
    <cellStyle name="Normal - Style1 5" xfId="1539"/>
    <cellStyle name="Normal - Style1 6" xfId="1540"/>
    <cellStyle name="Normal - Style1_Bao cao kiem toan kh 2010" xfId="1541"/>
    <cellStyle name="Normal - 유형1" xfId="1542"/>
    <cellStyle name="Normal 10" xfId="1543"/>
    <cellStyle name="Normal 10 2" xfId="1544"/>
    <cellStyle name="Normal 10 2 10" xfId="1545"/>
    <cellStyle name="Normal 10 2 2" xfId="1546"/>
    <cellStyle name="Normal 10 2 24" xfId="1547"/>
    <cellStyle name="Normal 10 2 3" xfId="1548"/>
    <cellStyle name="Normal 10 3" xfId="1549"/>
    <cellStyle name="Normal 10 4" xfId="1550"/>
    <cellStyle name="Normal 11" xfId="1551"/>
    <cellStyle name="Normal 11 2" xfId="1552"/>
    <cellStyle name="Normal 11 3" xfId="1553"/>
    <cellStyle name="Normal 12" xfId="1554"/>
    <cellStyle name="Normal 12 2" xfId="1555"/>
    <cellStyle name="Normal 13" xfId="1556"/>
    <cellStyle name="Normal 14" xfId="1557"/>
    <cellStyle name="Normal 15" xfId="1558"/>
    <cellStyle name="Normal 16" xfId="1559"/>
    <cellStyle name="Normal 16 2" xfId="1560"/>
    <cellStyle name="Normal 17" xfId="1561"/>
    <cellStyle name="Normal 17 2" xfId="1562"/>
    <cellStyle name="Normal 18" xfId="1563"/>
    <cellStyle name="Normal 18 2" xfId="1564"/>
    <cellStyle name="Normal 19" xfId="1565"/>
    <cellStyle name="Normal 19 2" xfId="1566"/>
    <cellStyle name="Normal 2" xfId="1567"/>
    <cellStyle name="Normal 2 12" xfId="1568"/>
    <cellStyle name="Normal 2 2" xfId="1569"/>
    <cellStyle name="Normal 2 2 17" xfId="1570"/>
    <cellStyle name="Normal 2 2 2" xfId="1571"/>
    <cellStyle name="Normal 2 2 2 2" xfId="1572"/>
    <cellStyle name="Normal 2 2 2 3" xfId="1573"/>
    <cellStyle name="Normal 2 2 3" xfId="1574"/>
    <cellStyle name="Normal 2 2 4" xfId="1575"/>
    <cellStyle name="Normal 2 2_Du tru xin kinh phi  chi thuong xuyen huyen moi " xfId="1576"/>
    <cellStyle name="Normal 2 3" xfId="1577"/>
    <cellStyle name="Normal 2 3 2" xfId="1578"/>
    <cellStyle name="Normal 2 3_Worksheet in Thong bao phan bo KH 2011 chuyen nguon sang 2012_CT" xfId="1579"/>
    <cellStyle name="Normal 2 39" xfId="1580"/>
    <cellStyle name="Normal 2 4" xfId="1581"/>
    <cellStyle name="Normal 2 4 2" xfId="1582"/>
    <cellStyle name="Normal 2 5" xfId="1583"/>
    <cellStyle name="Normal 2 5 2" xfId="1584"/>
    <cellStyle name="Normal 2 6" xfId="1585"/>
    <cellStyle name="Normal 2 7" xfId="1586"/>
    <cellStyle name="Normal 2_04.06  GUI HA DT HUYEN MOI" xfId="1587"/>
    <cellStyle name="Normal 20" xfId="1588"/>
    <cellStyle name="Normal 20 2" xfId="1589"/>
    <cellStyle name="Normal 21" xfId="1590"/>
    <cellStyle name="Normal 21 2" xfId="1591"/>
    <cellStyle name="Normal 22" xfId="1592"/>
    <cellStyle name="Normal 23" xfId="1593"/>
    <cellStyle name="Normal 23 2" xfId="1594"/>
    <cellStyle name="Normal 24" xfId="1595"/>
    <cellStyle name="Normal 24 2" xfId="1596"/>
    <cellStyle name="Normal 25" xfId="1597"/>
    <cellStyle name="Normal 25 2" xfId="1598"/>
    <cellStyle name="Normal 26" xfId="1599"/>
    <cellStyle name="Normal 26 2" xfId="1600"/>
    <cellStyle name="Normal 27" xfId="1601"/>
    <cellStyle name="Normal 27 2" xfId="1602"/>
    <cellStyle name="Normal 27 3" xfId="1603"/>
    <cellStyle name="Normal 28" xfId="1604"/>
    <cellStyle name="Normal 29" xfId="1605"/>
    <cellStyle name="Normal 3" xfId="1606"/>
    <cellStyle name="Normal 3 2" xfId="1607"/>
    <cellStyle name="Normal 3 2 2" xfId="1608"/>
    <cellStyle name="Normal 3 2 3" xfId="1609"/>
    <cellStyle name="Normal 3 2 4" xfId="1610"/>
    <cellStyle name="Normal 3 3" xfId="1611"/>
    <cellStyle name="Normal 3 4" xfId="1612"/>
    <cellStyle name="Normal 3 5" xfId="1613"/>
    <cellStyle name="Normal 3_17 bieu (hung cap nhap)" xfId="1614"/>
    <cellStyle name="Normal 30" xfId="1615"/>
    <cellStyle name="Normal 31" xfId="1616"/>
    <cellStyle name="Normal 32" xfId="1617"/>
    <cellStyle name="Normal 33" xfId="1618"/>
    <cellStyle name="Normal 34" xfId="1619"/>
    <cellStyle name="Normal 4" xfId="1620"/>
    <cellStyle name="Normal 4 10" xfId="1621"/>
    <cellStyle name="Normal 4 18" xfId="1622"/>
    <cellStyle name="Normal 4 2" xfId="1623"/>
    <cellStyle name="Normal 4 2 2" xfId="1624"/>
    <cellStyle name="Normal 4 3" xfId="1625"/>
    <cellStyle name="Normal 4 4" xfId="1626"/>
    <cellStyle name="Normal 4_160513 Bieu mau NSDP ND sua ND73" xfId="1627"/>
    <cellStyle name="Normal 40 2" xfId="1628"/>
    <cellStyle name="Normal 43" xfId="1629"/>
    <cellStyle name="Normal 44" xfId="1630"/>
    <cellStyle name="Normal 5" xfId="1631"/>
    <cellStyle name="Normal 5 2" xfId="1632"/>
    <cellStyle name="Normal 5 2 2" xfId="1633"/>
    <cellStyle name="Normal 5 3" xfId="1634"/>
    <cellStyle name="Normal 5 4" xfId="1635"/>
    <cellStyle name="Normal 5_VBPL kiểm toán Đầu tư XDCB 2010" xfId="1636"/>
    <cellStyle name="Normal 59" xfId="1637"/>
    <cellStyle name="Normal 6" xfId="1638"/>
    <cellStyle name="Normal 6 2" xfId="1639"/>
    <cellStyle name="Normal 6 3 2" xfId="1640"/>
    <cellStyle name="Normal 6 3 2 2" xfId="1641"/>
    <cellStyle name="Normal 6 6" xfId="1642"/>
    <cellStyle name="Normal 6 6 2" xfId="1643"/>
    <cellStyle name="Normal 6 6 2 2 2" xfId="1644"/>
    <cellStyle name="Normal 6_Bieu mau KH 2011 (gui Vu DP)" xfId="1645"/>
    <cellStyle name="Normal 62" xfId="1646"/>
    <cellStyle name="Normal 62 2 2" xfId="1647"/>
    <cellStyle name="Normal 63 2" xfId="1648"/>
    <cellStyle name="Normal 68" xfId="1649"/>
    <cellStyle name="Normal 69" xfId="1650"/>
    <cellStyle name="Normal 7" xfId="1651"/>
    <cellStyle name="Normal 8" xfId="1652"/>
    <cellStyle name="Normal 9" xfId="1653"/>
    <cellStyle name="Normal 9 2" xfId="1654"/>
    <cellStyle name="Normal 9 3" xfId="1655"/>
    <cellStyle name="Normal 9_báo cáo nợ đọng Sở KHĐT" xfId="1656"/>
    <cellStyle name="Normal_Sheet1" xfId="1657"/>
    <cellStyle name="Normal_Sheet1_Luong T1-2016-TN" xfId="1658"/>
    <cellStyle name="Normal_Sheet1_Luong T12-2015" xfId="1659"/>
    <cellStyle name="Normal_Sheet1_Luong T6-2015" xfId="1660"/>
    <cellStyle name="Normal1" xfId="1661"/>
    <cellStyle name="Normal8" xfId="1662"/>
    <cellStyle name="NORMAL-ADB" xfId="1663"/>
    <cellStyle name="Normale_ PESO ELETTR." xfId="1664"/>
    <cellStyle name="Normalny_Cennik obowiazuje od 06-08-2001 r (1)" xfId="1665"/>
    <cellStyle name="Note 2" xfId="1666"/>
    <cellStyle name="NWM" xfId="1667"/>
    <cellStyle name="Ô Được nối kết" xfId="1668"/>
    <cellStyle name="Ò_x000d_Normal_123569" xfId="1669"/>
    <cellStyle name="Œ…‹æØ‚è [0.00]_††††† " xfId="1670"/>
    <cellStyle name="Œ…‹æØ‚è_††††† " xfId="1671"/>
    <cellStyle name="oft Excel]_x000d__x000a_Comment=open=/f ‚ðw’è‚·‚é‚ÆAƒ†[ƒU[’è‹`ŠÖ”‚ðŠÖ”“\‚è•t‚¯‚Ìˆê——‚É“o˜^‚·‚é‚±‚Æ‚ª‚Å‚«‚Ü‚·B_x000d__x000a_Maximized" xfId="1672"/>
    <cellStyle name="oft Excel]_x000d__x000a_Comment=open=/f ‚ðŽw’è‚·‚é‚ÆAƒ†[ƒU[’è‹`ŠÖ”‚ðŠÖ”“\‚è•t‚¯‚Ìˆê——‚É“o˜^‚·‚é‚±‚Æ‚ª‚Å‚«‚Ü‚·B_x000d__x000a_Maximized" xfId="1673"/>
    <cellStyle name="oft Excel]_x000d__x000a_Comment=The open=/f lines load custom functions into the Paste Function list._x000d__x000a_Maximized=2_x000d__x000a_Basics=1_x000d__x000a_A" xfId="1674"/>
    <cellStyle name="oft Excel]_x000d__x000a_Comment=The open=/f lines load custom functions into the Paste Function list._x000d__x000a_Maximized=3_x000d__x000a_Basics=1_x000d__x000a_A" xfId="1675"/>
    <cellStyle name="omma [0]_Mktg Prog" xfId="1676"/>
    <cellStyle name="ormal_Sheet1_1" xfId="1677"/>
    <cellStyle name="Output 2" xfId="1678"/>
    <cellStyle name="p" xfId="1679"/>
    <cellStyle name="paint" xfId="1680"/>
    <cellStyle name="Pattern" xfId="1681"/>
    <cellStyle name="per.style" xfId="1682"/>
    <cellStyle name="Percent [0]" xfId="1683"/>
    <cellStyle name="Percent [00]" xfId="1684"/>
    <cellStyle name="Percent [2]" xfId="1685"/>
    <cellStyle name="Percent 10" xfId="1686"/>
    <cellStyle name="Percent 2" xfId="1687"/>
    <cellStyle name="Percent 3" xfId="1688"/>
    <cellStyle name="Percent 4" xfId="1689"/>
    <cellStyle name="Percent 5" xfId="1690"/>
    <cellStyle name="Percent 5 2" xfId="1691"/>
    <cellStyle name="PERCENTAGE" xfId="1692"/>
    <cellStyle name="PHONG" xfId="1693"/>
    <cellStyle name="Pourcentage" xfId="1694"/>
    <cellStyle name="PrePop Currency (0)" xfId="1695"/>
    <cellStyle name="PrePop Currency (2)" xfId="1696"/>
    <cellStyle name="PrePop Units (0)" xfId="1697"/>
    <cellStyle name="PrePop Units (1)" xfId="1698"/>
    <cellStyle name="PrePop Units (2)" xfId="1699"/>
    <cellStyle name="pricing" xfId="1700"/>
    <cellStyle name="PSChar" xfId="1701"/>
    <cellStyle name="PSHeading" xfId="1702"/>
    <cellStyle name="regstoresfromspecstores" xfId="1703"/>
    <cellStyle name="RevList" xfId="1704"/>
    <cellStyle name="rlink_tiªn l­în_x001b_Hyperlink_TONG HOP KINH PHI" xfId="1705"/>
    <cellStyle name="rmal_ADAdot" xfId="1706"/>
    <cellStyle name="S—_x0008_" xfId="1707"/>
    <cellStyle name="s]_x000d__x000a_spooler=yes_x000d__x000a_load=_x000d__x000a_Beep=yes_x000d__x000a_NullPort=None_x000d__x000a_BorderWidth=3_x000d__x000a_CursorBlinkRate=1200_x000d__x000a_DoubleClickSpeed=452_x000d__x000a_Programs=co" xfId="1708"/>
    <cellStyle name="SAPBEXaggData" xfId="1709"/>
    <cellStyle name="SAPBEXaggDataEmph" xfId="1710"/>
    <cellStyle name="SAPBEXaggItem" xfId="1711"/>
    <cellStyle name="SAPBEXchaText" xfId="1712"/>
    <cellStyle name="SAPBEXexcBad7" xfId="1713"/>
    <cellStyle name="SAPBEXexcBad8" xfId="1714"/>
    <cellStyle name="SAPBEXexcBad9" xfId="1715"/>
    <cellStyle name="SAPBEXexcCritical4" xfId="1716"/>
    <cellStyle name="SAPBEXexcCritical5" xfId="1717"/>
    <cellStyle name="SAPBEXexcCritical6" xfId="1718"/>
    <cellStyle name="SAPBEXexcGood1" xfId="1719"/>
    <cellStyle name="SAPBEXexcGood2" xfId="1720"/>
    <cellStyle name="SAPBEXexcGood3" xfId="1721"/>
    <cellStyle name="SAPBEXfilterDrill" xfId="1722"/>
    <cellStyle name="SAPBEXfilterItem" xfId="1723"/>
    <cellStyle name="SAPBEXfilterText" xfId="1724"/>
    <cellStyle name="SAPBEXformats" xfId="1725"/>
    <cellStyle name="SAPBEXheaderItem" xfId="1726"/>
    <cellStyle name="SAPBEXheaderText" xfId="1727"/>
    <cellStyle name="SAPBEXresData" xfId="1728"/>
    <cellStyle name="SAPBEXresDataEmph" xfId="1729"/>
    <cellStyle name="SAPBEXresItem" xfId="1730"/>
    <cellStyle name="SAPBEXstdData" xfId="1731"/>
    <cellStyle name="SAPBEXstdDataEmph" xfId="1732"/>
    <cellStyle name="SAPBEXstdItem" xfId="1733"/>
    <cellStyle name="SAPBEXtitle" xfId="1734"/>
    <cellStyle name="SAPBEXundefined" xfId="1735"/>
    <cellStyle name="serJet 1200 Series PCL 6" xfId="1736"/>
    <cellStyle name="SHADEDSTORES" xfId="1737"/>
    <cellStyle name="so" xfId="1738"/>
    <cellStyle name="so 2" xfId="1739"/>
    <cellStyle name="SO%" xfId="1740"/>
    <cellStyle name="SO% 2" xfId="1741"/>
    <cellStyle name="so_Book1" xfId="1742"/>
    <cellStyle name="songuyen" xfId="1743"/>
    <cellStyle name="specstores" xfId="1744"/>
    <cellStyle name="Standard" xfId="1745"/>
    <cellStyle name="STT" xfId="1746"/>
    <cellStyle name="STT 2" xfId="1747"/>
    <cellStyle name="STTDG" xfId="1748"/>
    <cellStyle name="style" xfId="1749"/>
    <cellStyle name="Style 1" xfId="1750"/>
    <cellStyle name="Style 10" xfId="1751"/>
    <cellStyle name="Style 100" xfId="1752"/>
    <cellStyle name="Style 101" xfId="1753"/>
    <cellStyle name="Style 102" xfId="1754"/>
    <cellStyle name="Style 103" xfId="1755"/>
    <cellStyle name="Style 104" xfId="1756"/>
    <cellStyle name="Style 105" xfId="1757"/>
    <cellStyle name="Style 106" xfId="1758"/>
    <cellStyle name="Style 107" xfId="1759"/>
    <cellStyle name="Style 108" xfId="1760"/>
    <cellStyle name="Style 109" xfId="1761"/>
    <cellStyle name="Style 11" xfId="1762"/>
    <cellStyle name="Style 110" xfId="1763"/>
    <cellStyle name="Style 111" xfId="1764"/>
    <cellStyle name="Style 112" xfId="1765"/>
    <cellStyle name="Style 113" xfId="1766"/>
    <cellStyle name="Style 114" xfId="1767"/>
    <cellStyle name="Style 115" xfId="1768"/>
    <cellStyle name="Style 116" xfId="1769"/>
    <cellStyle name="Style 117" xfId="1770"/>
    <cellStyle name="Style 118" xfId="1771"/>
    <cellStyle name="Style 119" xfId="1772"/>
    <cellStyle name="Style 12" xfId="1773"/>
    <cellStyle name="Style 120" xfId="1774"/>
    <cellStyle name="Style 121" xfId="1775"/>
    <cellStyle name="Style 122" xfId="1776"/>
    <cellStyle name="Style 123" xfId="1777"/>
    <cellStyle name="Style 124" xfId="1778"/>
    <cellStyle name="Style 125" xfId="1779"/>
    <cellStyle name="Style 126" xfId="1780"/>
    <cellStyle name="Style 127" xfId="1781"/>
    <cellStyle name="Style 128" xfId="1782"/>
    <cellStyle name="Style 129" xfId="1783"/>
    <cellStyle name="Style 13" xfId="1784"/>
    <cellStyle name="Style 130" xfId="1785"/>
    <cellStyle name="Style 131" xfId="1786"/>
    <cellStyle name="Style 132" xfId="1787"/>
    <cellStyle name="Style 133" xfId="1788"/>
    <cellStyle name="Style 134" xfId="1789"/>
    <cellStyle name="Style 135" xfId="1790"/>
    <cellStyle name="Style 136" xfId="1791"/>
    <cellStyle name="Style 137" xfId="1792"/>
    <cellStyle name="Style 138" xfId="1793"/>
    <cellStyle name="Style 139" xfId="1794"/>
    <cellStyle name="Style 14" xfId="1795"/>
    <cellStyle name="Style 140" xfId="1796"/>
    <cellStyle name="Style 141" xfId="1797"/>
    <cellStyle name="Style 142" xfId="1798"/>
    <cellStyle name="Style 143" xfId="1799"/>
    <cellStyle name="Style 144" xfId="1800"/>
    <cellStyle name="Style 145" xfId="1801"/>
    <cellStyle name="Style 146" xfId="1802"/>
    <cellStyle name="Style 147" xfId="1803"/>
    <cellStyle name="Style 148" xfId="1804"/>
    <cellStyle name="Style 149" xfId="1805"/>
    <cellStyle name="Style 15" xfId="1806"/>
    <cellStyle name="Style 150" xfId="1807"/>
    <cellStyle name="Style 151" xfId="1808"/>
    <cellStyle name="Style 152" xfId="1809"/>
    <cellStyle name="Style 153" xfId="1810"/>
    <cellStyle name="Style 154" xfId="1811"/>
    <cellStyle name="Style 155" xfId="1812"/>
    <cellStyle name="Style 156" xfId="1813"/>
    <cellStyle name="Style 157" xfId="1814"/>
    <cellStyle name="Style 158" xfId="1815"/>
    <cellStyle name="Style 159" xfId="1816"/>
    <cellStyle name="Style 16" xfId="1817"/>
    <cellStyle name="Style 160" xfId="1818"/>
    <cellStyle name="Style 161" xfId="1819"/>
    <cellStyle name="Style 162" xfId="1820"/>
    <cellStyle name="Style 163" xfId="1821"/>
    <cellStyle name="Style 17" xfId="1822"/>
    <cellStyle name="Style 18" xfId="1823"/>
    <cellStyle name="Style 19" xfId="1824"/>
    <cellStyle name="Style 2" xfId="1825"/>
    <cellStyle name="Style 20" xfId="1826"/>
    <cellStyle name="Style 21" xfId="1827"/>
    <cellStyle name="Style 22" xfId="1828"/>
    <cellStyle name="Style 23" xfId="1829"/>
    <cellStyle name="Style 24" xfId="1830"/>
    <cellStyle name="Style 25" xfId="1831"/>
    <cellStyle name="Style 26" xfId="1832"/>
    <cellStyle name="Style 27" xfId="1833"/>
    <cellStyle name="Style 28" xfId="1834"/>
    <cellStyle name="Style 29" xfId="1835"/>
    <cellStyle name="Style 3" xfId="1836"/>
    <cellStyle name="Style 30" xfId="1837"/>
    <cellStyle name="Style 31" xfId="1838"/>
    <cellStyle name="Style 32" xfId="1839"/>
    <cellStyle name="Style 33" xfId="1840"/>
    <cellStyle name="Style 34" xfId="1841"/>
    <cellStyle name="Style 35" xfId="1842"/>
    <cellStyle name="Style 36" xfId="1843"/>
    <cellStyle name="Style 37" xfId="1844"/>
    <cellStyle name="Style 38" xfId="1845"/>
    <cellStyle name="Style 39" xfId="1846"/>
    <cellStyle name="Style 4" xfId="1847"/>
    <cellStyle name="Style 40" xfId="1848"/>
    <cellStyle name="Style 41" xfId="1849"/>
    <cellStyle name="Style 42" xfId="1850"/>
    <cellStyle name="Style 43" xfId="1851"/>
    <cellStyle name="Style 44" xfId="1852"/>
    <cellStyle name="Style 45" xfId="1853"/>
    <cellStyle name="Style 46" xfId="1854"/>
    <cellStyle name="Style 47" xfId="1855"/>
    <cellStyle name="Style 48" xfId="1856"/>
    <cellStyle name="Style 49" xfId="1857"/>
    <cellStyle name="Style 5" xfId="1858"/>
    <cellStyle name="Style 50" xfId="1859"/>
    <cellStyle name="Style 51" xfId="1860"/>
    <cellStyle name="Style 52" xfId="1861"/>
    <cellStyle name="Style 53" xfId="1862"/>
    <cellStyle name="Style 54" xfId="1863"/>
    <cellStyle name="Style 55" xfId="1864"/>
    <cellStyle name="Style 56" xfId="1865"/>
    <cellStyle name="Style 57" xfId="1866"/>
    <cellStyle name="Style 58" xfId="1867"/>
    <cellStyle name="Style 59" xfId="1868"/>
    <cellStyle name="Style 6" xfId="1869"/>
    <cellStyle name="Style 60" xfId="1870"/>
    <cellStyle name="Style 61" xfId="1871"/>
    <cellStyle name="Style 62" xfId="1872"/>
    <cellStyle name="Style 63" xfId="1873"/>
    <cellStyle name="Style 64" xfId="1874"/>
    <cellStyle name="Style 65" xfId="1875"/>
    <cellStyle name="Style 66" xfId="1876"/>
    <cellStyle name="Style 67" xfId="1877"/>
    <cellStyle name="Style 68" xfId="1878"/>
    <cellStyle name="Style 69" xfId="1879"/>
    <cellStyle name="Style 7" xfId="1880"/>
    <cellStyle name="Style 70" xfId="1881"/>
    <cellStyle name="Style 71" xfId="1882"/>
    <cellStyle name="Style 72" xfId="1883"/>
    <cellStyle name="Style 73" xfId="1884"/>
    <cellStyle name="Style 74" xfId="1885"/>
    <cellStyle name="Style 75" xfId="1886"/>
    <cellStyle name="Style 76" xfId="1887"/>
    <cellStyle name="Style 77" xfId="1888"/>
    <cellStyle name="Style 78" xfId="1889"/>
    <cellStyle name="Style 79" xfId="1890"/>
    <cellStyle name="Style 8" xfId="1891"/>
    <cellStyle name="Style 80" xfId="1892"/>
    <cellStyle name="Style 81" xfId="1893"/>
    <cellStyle name="Style 82" xfId="1894"/>
    <cellStyle name="Style 83" xfId="1895"/>
    <cellStyle name="Style 84" xfId="1896"/>
    <cellStyle name="Style 85" xfId="1897"/>
    <cellStyle name="Style 86" xfId="1898"/>
    <cellStyle name="Style 87" xfId="1899"/>
    <cellStyle name="Style 88" xfId="1900"/>
    <cellStyle name="Style 89" xfId="1901"/>
    <cellStyle name="Style 9" xfId="1902"/>
    <cellStyle name="Style 90" xfId="1903"/>
    <cellStyle name="Style 91" xfId="1904"/>
    <cellStyle name="Style 92" xfId="1905"/>
    <cellStyle name="Style 93" xfId="1906"/>
    <cellStyle name="Style 94" xfId="1907"/>
    <cellStyle name="Style 95" xfId="1908"/>
    <cellStyle name="Style 96" xfId="1909"/>
    <cellStyle name="Style 97" xfId="1910"/>
    <cellStyle name="Style 98" xfId="1911"/>
    <cellStyle name="Style 99" xfId="1912"/>
    <cellStyle name="Style Date" xfId="1913"/>
    <cellStyle name="style_1" xfId="1914"/>
    <cellStyle name="subhead" xfId="1915"/>
    <cellStyle name="Subtotal" xfId="1916"/>
    <cellStyle name="symbol" xfId="1917"/>
    <cellStyle name="T" xfId="1918"/>
    <cellStyle name="T_50-BB Vung tau 2011" xfId="1919"/>
    <cellStyle name="T_50-BB Vung tau 2011_120907 Thu tang them 4500" xfId="1920"/>
    <cellStyle name="T_50-BB Vung tau 2011_27-8Tong hop PA uoc 2012-DT 2013 -PA 420.000 ty-490.000 ty chuyen doi" xfId="1921"/>
    <cellStyle name="T_BANG LUONG MOI KSDH va KSDC (co phu cap khu vuc)" xfId="1922"/>
    <cellStyle name="T_bao cao" xfId="1923"/>
    <cellStyle name="T_Bao cao so lieu kiem toan nam 2007 sua" xfId="1924"/>
    <cellStyle name="T_BBTNG-06" xfId="1925"/>
    <cellStyle name="T_BC CTMT-2008 Ttinh" xfId="1926"/>
    <cellStyle name="T_BC CTMT-2008 Ttinh_bieu tong hop" xfId="1927"/>
    <cellStyle name="T_BC CTMT-2008 Ttinh_Tong hop ra soat von ung 2011 -Chau" xfId="1928"/>
    <cellStyle name="T_BC CTMT-2008 Ttinh_Tong hop -Yte-Giao thong-Thuy loi-24-6" xfId="1929"/>
    <cellStyle name="T_Bc_tuan_1_CKy_6_KONTUM" xfId="1930"/>
    <cellStyle name="T_Bc_tuan_1_CKy_6_KONTUM_Book1" xfId="1931"/>
    <cellStyle name="T_bieu 1" xfId="1932"/>
    <cellStyle name="T_bieu 2" xfId="1933"/>
    <cellStyle name="T_bieu 4" xfId="1934"/>
    <cellStyle name="T_Bieu mau danh muc du an thuoc CTMTQG nam 2008" xfId="1935"/>
    <cellStyle name="T_Bieu mau danh muc du an thuoc CTMTQG nam 2008_bieu tong hop" xfId="1936"/>
    <cellStyle name="T_Bieu mau danh muc du an thuoc CTMTQG nam 2008_Tong hop ra soat von ung 2011 -Chau" xfId="1937"/>
    <cellStyle name="T_Bieu mau danh muc du an thuoc CTMTQG nam 2008_Tong hop -Yte-Giao thong-Thuy loi-24-6" xfId="1938"/>
    <cellStyle name="T_Bieu tong hop nhu cau ung 2011 da chon loc -Mien nui" xfId="1939"/>
    <cellStyle name="T_Book1" xfId="1940"/>
    <cellStyle name="T_Book1_1" xfId="1941"/>
    <cellStyle name="T_Book1_1_Bieu mau ung 2011-Mien Trung-TPCP-11-6" xfId="1942"/>
    <cellStyle name="T_Book1_1_bieu tong hop" xfId="1943"/>
    <cellStyle name="T_Book1_1_Bieu tong hop nhu cau ung 2011 da chon loc -Mien nui" xfId="1944"/>
    <cellStyle name="T_Book1_1_Book1" xfId="1945"/>
    <cellStyle name="T_Book1_1_CPK" xfId="1946"/>
    <cellStyle name="T_Book1_1_Khoi luong cac hang muc chi tiet-702" xfId="1947"/>
    <cellStyle name="T_Book1_1_khoiluongbdacdoa" xfId="1948"/>
    <cellStyle name="T_Book1_1_KL NT dap nen Dot 3" xfId="1949"/>
    <cellStyle name="T_Book1_1_KL NT Dot 3" xfId="1950"/>
    <cellStyle name="T_Book1_1_mau KL vach son" xfId="1951"/>
    <cellStyle name="T_Book1_1_Nhu cau tam ung NSNN&amp;TPCP&amp;ODA theo tieu chi cua Bo (CV410_BKH-TH)_vung Tay Nguyen (11.6.2010)" xfId="1952"/>
    <cellStyle name="T_Book1_1_Thiet bi" xfId="1953"/>
    <cellStyle name="T_Book1_1_Thong ke cong" xfId="1954"/>
    <cellStyle name="T_Book1_1_Tong hop ra soat von ung 2011 -Chau" xfId="1955"/>
    <cellStyle name="T_Book1_1_Tong hop -Yte-Giao thong-Thuy loi-24-6" xfId="1956"/>
    <cellStyle name="T_Book1_2" xfId="1957"/>
    <cellStyle name="T_Book1_2_DTDuong dong tien -sua tham tra 2009 - luong 650" xfId="1958"/>
    <cellStyle name="T_Book1_Bao cao kiem toan kh 2010" xfId="1959"/>
    <cellStyle name="T_Book1_Bieu mau danh muc du an thuoc CTMTQG nam 2008" xfId="1960"/>
    <cellStyle name="T_Book1_Bieu mau danh muc du an thuoc CTMTQG nam 2008_bieu tong hop" xfId="1961"/>
    <cellStyle name="T_Book1_Bieu mau danh muc du an thuoc CTMTQG nam 2008_Tong hop ra soat von ung 2011 -Chau" xfId="1962"/>
    <cellStyle name="T_Book1_Bieu mau danh muc du an thuoc CTMTQG nam 2008_Tong hop -Yte-Giao thong-Thuy loi-24-6" xfId="1963"/>
    <cellStyle name="T_Book1_Bieu tong hop nhu cau ung 2011 da chon loc -Mien nui" xfId="1964"/>
    <cellStyle name="T_Book1_Book1" xfId="1965"/>
    <cellStyle name="T_Book1_Book1_1" xfId="1966"/>
    <cellStyle name="T_Book1_CPK" xfId="1967"/>
    <cellStyle name="T_Book1_DT492" xfId="1968"/>
    <cellStyle name="T_Book1_DT972000" xfId="1969"/>
    <cellStyle name="T_Book1_DTDuong dong tien -sua tham tra 2009 - luong 650" xfId="1970"/>
    <cellStyle name="T_Book1_Du an khoi cong moi nam 2010" xfId="1971"/>
    <cellStyle name="T_Book1_Du an khoi cong moi nam 2010_bieu tong hop" xfId="1972"/>
    <cellStyle name="T_Book1_Du an khoi cong moi nam 2010_Tong hop ra soat von ung 2011 -Chau" xfId="1973"/>
    <cellStyle name="T_Book1_Du an khoi cong moi nam 2010_Tong hop -Yte-Giao thong-Thuy loi-24-6" xfId="1974"/>
    <cellStyle name="T_Book1_Du toan khao sat (bo sung 2009)" xfId="1975"/>
    <cellStyle name="T_Book1_Hang Tom goi9 9-07(Cau 12 sua)" xfId="1976"/>
    <cellStyle name="T_Book1_HECO-NR78-Gui a-Vinh(15-5-07)" xfId="1977"/>
    <cellStyle name="T_Book1_Ke hoach 2010 (theo doi)2" xfId="1978"/>
    <cellStyle name="T_Book1_Ket qua phan bo von nam 2008" xfId="1979"/>
    <cellStyle name="T_Book1_KH XDCB_2008 lan 2 sua ngay 10-11" xfId="1980"/>
    <cellStyle name="T_Book1_Khoi luong cac hang muc chi tiet-702" xfId="1981"/>
    <cellStyle name="T_Book1_Khoi luong chinh Hang Tom" xfId="1982"/>
    <cellStyle name="T_Book1_khoiluongbdacdoa" xfId="1983"/>
    <cellStyle name="T_Book1_KL NT dap nen Dot 3" xfId="1984"/>
    <cellStyle name="T_Book1_KL NT Dot 3" xfId="1985"/>
    <cellStyle name="T_Book1_mau bieu doan giam sat 2010 (version 2)" xfId="1986"/>
    <cellStyle name="T_Book1_mau KL vach son" xfId="1987"/>
    <cellStyle name="T_Book1_Nhu cau von ung truoc 2011 Tha h Hoa + Nge An gui TW" xfId="1988"/>
    <cellStyle name="T_Book1_QD UBND tinh" xfId="1989"/>
    <cellStyle name="T_Book1_San sat hach moi" xfId="1990"/>
    <cellStyle name="T_Book1_Thiet bi" xfId="1991"/>
    <cellStyle name="T_Book1_Thong ke cong" xfId="1992"/>
    <cellStyle name="T_Book1_Tong hop 3 tinh (11_5)-TTH-QN-QT" xfId="1993"/>
    <cellStyle name="T_Book1_ung 2011 - 11-6-Thanh hoa-Nghe an" xfId="1994"/>
    <cellStyle name="T_Book1_ung truoc 2011 NSTW Thanh Hoa + Nge An gui Thu 12-5" xfId="1995"/>
    <cellStyle name="T_Book1_VBPL kiểm toán Đầu tư XDCB 2010" xfId="1996"/>
    <cellStyle name="T_Book1_Worksheet in D: My Documents Luc Van ban xu ly Nam 2011 Bao cao ra soat tam ung TPCP" xfId="1997"/>
    <cellStyle name="T_CDKT" xfId="1998"/>
    <cellStyle name="T_Chuan bi dau tu nam 2008" xfId="1999"/>
    <cellStyle name="T_Chuan bi dau tu nam 2008_bieu tong hop" xfId="2000"/>
    <cellStyle name="T_Chuan bi dau tu nam 2008_Tong hop ra soat von ung 2011 -Chau" xfId="2001"/>
    <cellStyle name="T_Chuan bi dau tu nam 2008_Tong hop -Yte-Giao thong-Thuy loi-24-6" xfId="2002"/>
    <cellStyle name="T_Copy of Bao cao  XDCB 7 thang nam 2008_So KH&amp;DT SUA" xfId="2003"/>
    <cellStyle name="T_Copy of Bao cao  XDCB 7 thang nam 2008_So KH&amp;DT SUA_bieu tong hop" xfId="2004"/>
    <cellStyle name="T_Copy of Bao cao  XDCB 7 thang nam 2008_So KH&amp;DT SUA_Tong hop ra soat von ung 2011 -Chau" xfId="2005"/>
    <cellStyle name="T_Copy of Bao cao  XDCB 7 thang nam 2008_So KH&amp;DT SUA_Tong hop -Yte-Giao thong-Thuy loi-24-6" xfId="2006"/>
    <cellStyle name="T_Copy of KS Du an dau tu" xfId="2007"/>
    <cellStyle name="T_Cost for DD (summary)" xfId="2008"/>
    <cellStyle name="T_CPK" xfId="2009"/>
    <cellStyle name="T_CTMTQG 2008" xfId="2010"/>
    <cellStyle name="T_CTMTQG 2008_Bieu mau danh muc du an thuoc CTMTQG nam 2008" xfId="2011"/>
    <cellStyle name="T_CTMTQG 2008_Hi-Tong hop KQ phan bo KH nam 08- LD fong giao 15-11-08" xfId="2012"/>
    <cellStyle name="T_CTMTQG 2008_Ket qua thuc hien nam 2008" xfId="2013"/>
    <cellStyle name="T_CTMTQG 2008_KH XDCB_2008 lan 1" xfId="2014"/>
    <cellStyle name="T_CTMTQG 2008_KH XDCB_2008 lan 1 sua ngay 27-10" xfId="2015"/>
    <cellStyle name="T_CTMTQG 2008_KH XDCB_2008 lan 2 sua ngay 10-11" xfId="2016"/>
    <cellStyle name="T_DT972000" xfId="2017"/>
    <cellStyle name="T_DTDuong dong tien -sua tham tra 2009 - luong 650" xfId="2018"/>
    <cellStyle name="T_dtTL598G1." xfId="2019"/>
    <cellStyle name="T_Du an khoi cong moi nam 2010" xfId="2020"/>
    <cellStyle name="T_Du an khoi cong moi nam 2010_bieu tong hop" xfId="2021"/>
    <cellStyle name="T_Du an khoi cong moi nam 2010_Tong hop ra soat von ung 2011 -Chau" xfId="2022"/>
    <cellStyle name="T_Du an khoi cong moi nam 2010_Tong hop -Yte-Giao thong-Thuy loi-24-6" xfId="2023"/>
    <cellStyle name="T_DU AN TKQH VA CHUAN BI DAU TU NAM 2007 sua ngay 9-11" xfId="2024"/>
    <cellStyle name="T_DU AN TKQH VA CHUAN BI DAU TU NAM 2007 sua ngay 9-11_Bieu mau danh muc du an thuoc CTMTQG nam 2008" xfId="2025"/>
    <cellStyle name="T_DU AN TKQH VA CHUAN BI DAU TU NAM 2007 sua ngay 9-11_Bieu mau danh muc du an thuoc CTMTQG nam 2008_bieu tong hop" xfId="2026"/>
    <cellStyle name="T_DU AN TKQH VA CHUAN BI DAU TU NAM 2007 sua ngay 9-11_Bieu mau danh muc du an thuoc CTMTQG nam 2008_Tong hop ra soat von ung 2011 -Chau" xfId="2027"/>
    <cellStyle name="T_DU AN TKQH VA CHUAN BI DAU TU NAM 2007 sua ngay 9-11_Bieu mau danh muc du an thuoc CTMTQG nam 2008_Tong hop -Yte-Giao thong-Thuy loi-24-6" xfId="2028"/>
    <cellStyle name="T_DU AN TKQH VA CHUAN BI DAU TU NAM 2007 sua ngay 9-11_Du an khoi cong moi nam 2010" xfId="2029"/>
    <cellStyle name="T_DU AN TKQH VA CHUAN BI DAU TU NAM 2007 sua ngay 9-11_Du an khoi cong moi nam 2010_bieu tong hop" xfId="2030"/>
    <cellStyle name="T_DU AN TKQH VA CHUAN BI DAU TU NAM 2007 sua ngay 9-11_Du an khoi cong moi nam 2010_Tong hop ra soat von ung 2011 -Chau" xfId="2031"/>
    <cellStyle name="T_DU AN TKQH VA CHUAN BI DAU TU NAM 2007 sua ngay 9-11_Du an khoi cong moi nam 2010_Tong hop -Yte-Giao thong-Thuy loi-24-6" xfId="2032"/>
    <cellStyle name="T_DU AN TKQH VA CHUAN BI DAU TU NAM 2007 sua ngay 9-11_Ket qua phan bo von nam 2008" xfId="2033"/>
    <cellStyle name="T_DU AN TKQH VA CHUAN BI DAU TU NAM 2007 sua ngay 9-11_KH XDCB_2008 lan 2 sua ngay 10-11" xfId="2034"/>
    <cellStyle name="T_du toan dieu chinh  20-8-2006" xfId="2035"/>
    <cellStyle name="T_Du toan khao sat (bo sung 2009)" xfId="2036"/>
    <cellStyle name="T_du toan lan 3" xfId="2037"/>
    <cellStyle name="T_Ke hoach KTXH  nam 2009_PKT thang 11 nam 2008" xfId="2038"/>
    <cellStyle name="T_Ke hoach KTXH  nam 2009_PKT thang 11 nam 2008_bieu tong hop" xfId="2039"/>
    <cellStyle name="T_Ke hoach KTXH  nam 2009_PKT thang 11 nam 2008_Tong hop ra soat von ung 2011 -Chau" xfId="2040"/>
    <cellStyle name="T_Ke hoach KTXH  nam 2009_PKT thang 11 nam 2008_Tong hop -Yte-Giao thong-Thuy loi-24-6" xfId="2041"/>
    <cellStyle name="T_Ket qua dau thau" xfId="2042"/>
    <cellStyle name="T_Ket qua dau thau_bieu tong hop" xfId="2043"/>
    <cellStyle name="T_Ket qua dau thau_Tong hop ra soat von ung 2011 -Chau" xfId="2044"/>
    <cellStyle name="T_Ket qua dau thau_Tong hop -Yte-Giao thong-Thuy loi-24-6" xfId="2045"/>
    <cellStyle name="T_Ket qua phan bo von nam 2008" xfId="2046"/>
    <cellStyle name="T_KH XDCB_2008 lan 2 sua ngay 10-11" xfId="2047"/>
    <cellStyle name="T_Khao satD1" xfId="2048"/>
    <cellStyle name="T_Khoi luong cac hang muc chi tiet-702" xfId="2049"/>
    <cellStyle name="T_KL NT dap nen Dot 3" xfId="2050"/>
    <cellStyle name="T_KL NT Dot 3" xfId="2051"/>
    <cellStyle name="T_Kl VL ranh" xfId="2052"/>
    <cellStyle name="T_KLNMD1" xfId="2053"/>
    <cellStyle name="T_mau bieu doan giam sat 2010 (version 2)" xfId="2054"/>
    <cellStyle name="T_mau KL vach son" xfId="2055"/>
    <cellStyle name="T_Me_Tri_6_07" xfId="2056"/>
    <cellStyle name="T_N2 thay dat (N1-1)" xfId="2057"/>
    <cellStyle name="T_Phuong an can doi nam 2008" xfId="2058"/>
    <cellStyle name="T_Phuong an can doi nam 2008_bieu tong hop" xfId="2059"/>
    <cellStyle name="T_Phuong an can doi nam 2008_Tong hop ra soat von ung 2011 -Chau" xfId="2060"/>
    <cellStyle name="T_Phuong an can doi nam 2008_Tong hop -Yte-Giao thong-Thuy loi-24-6" xfId="2061"/>
    <cellStyle name="T_San sat hach moi" xfId="2062"/>
    <cellStyle name="T_Seagame(BTL)" xfId="2063"/>
    <cellStyle name="T_So GTVT" xfId="2064"/>
    <cellStyle name="T_So GTVT_bieu tong hop" xfId="2065"/>
    <cellStyle name="T_So GTVT_Tong hop ra soat von ung 2011 -Chau" xfId="2066"/>
    <cellStyle name="T_So GTVT_Tong hop -Yte-Giao thong-Thuy loi-24-6" xfId="2067"/>
    <cellStyle name="T_SS BVTC cau va cong tuyen Le Chan" xfId="2068"/>
    <cellStyle name="T_Tay Bac 1" xfId="2069"/>
    <cellStyle name="T_Tay Bac 1_Bao cao kiem toan kh 2010" xfId="2070"/>
    <cellStyle name="T_Tay Bac 1_Book1" xfId="2071"/>
    <cellStyle name="T_Tay Bac 1_Ke hoach 2010 (theo doi)2" xfId="2072"/>
    <cellStyle name="T_Tay Bac 1_QD UBND tinh" xfId="2073"/>
    <cellStyle name="T_Tay Bac 1_Worksheet in D: My Documents Luc Van ban xu ly Nam 2011 Bao cao ra soat tam ung TPCP" xfId="2074"/>
    <cellStyle name="T_TDT + duong(8-5-07)" xfId="2075"/>
    <cellStyle name="T_tham_tra_du_toan" xfId="2076"/>
    <cellStyle name="T_Thiet bi" xfId="2077"/>
    <cellStyle name="T_THKL 1303" xfId="2078"/>
    <cellStyle name="T_Thong ke" xfId="2079"/>
    <cellStyle name="T_Thong ke cong" xfId="2080"/>
    <cellStyle name="T_thong ke giao dan sinh" xfId="2081"/>
    <cellStyle name="T_tien2004" xfId="2082"/>
    <cellStyle name="T_TKE-ChoDon-sua" xfId="2083"/>
    <cellStyle name="T_Tong hop 3 tinh (11_5)-TTH-QN-QT" xfId="2084"/>
    <cellStyle name="T_Tong hop khoi luong Dot 3" xfId="2085"/>
    <cellStyle name="T_Tong hop theo doi von TPCP" xfId="2086"/>
    <cellStyle name="T_Tong hop theo doi von TPCP_Bao cao kiem toan kh 2010" xfId="2087"/>
    <cellStyle name="T_Tong hop theo doi von TPCP_Ke hoach 2010 (theo doi)2" xfId="2088"/>
    <cellStyle name="T_Tong hop theo doi von TPCP_QD UBND tinh" xfId="2089"/>
    <cellStyle name="T_Tong hop theo doi von TPCP_Worksheet in D: My Documents Luc Van ban xu ly Nam 2011 Bao cao ra soat tam ung TPCP" xfId="2090"/>
    <cellStyle name="T_VBPL kiểm toán Đầu tư XDCB 2010" xfId="2091"/>
    <cellStyle name="T_Worksheet in D: ... Hoan thien 5goi theo KL cu 28-06 4.Cong 5goi Coc 33-Km1+490.13 Cong coc 33-km1+490.13" xfId="2092"/>
    <cellStyle name="T_ÿÿÿÿÿ" xfId="2093"/>
    <cellStyle name="tde" xfId="2094"/>
    <cellStyle name="Text" xfId="2095"/>
    <cellStyle name="Text Indent A" xfId="2096"/>
    <cellStyle name="Text Indent B" xfId="2097"/>
    <cellStyle name="Text Indent C" xfId="2098"/>
    <cellStyle name="Text_Bao cao doan cong tac cua Bo thang 4-2010" xfId="2099"/>
    <cellStyle name="th" xfId="2100"/>
    <cellStyle name="than" xfId="2101"/>
    <cellStyle name="thanh" xfId="2102"/>
    <cellStyle name="þ_x001d_ð¤_x000c_¯þ_x0014__x000d_¨þU_x0001_À_x0004_ _x0015__x000f__x0001__x0001_" xfId="2103"/>
    <cellStyle name="þ_x001d_ð·_x000c_æþ'_x000d_ßþU_x0001_Ø_x0005_ü_x0014__x0007__x0001__x0001_" xfId="2104"/>
    <cellStyle name="þ_x001d_ðÇ%Uý—&amp;Hý9_x0008_Ÿ s_x000a__x0007__x0001__x0001_" xfId="2105"/>
    <cellStyle name="þ_x001d_ðK_x000c_Fý_x001b__x000d_9ýU_x0001_Ð_x0008_¦)_x0007__x0001__x0001_" xfId="2106"/>
    <cellStyle name="thuong-10" xfId="2107"/>
    <cellStyle name="thuong-11" xfId="2108"/>
    <cellStyle name="Thuyet minh" xfId="2109"/>
    <cellStyle name="Tien1" xfId="2110"/>
    <cellStyle name="Tiêu đề" xfId="2111"/>
    <cellStyle name="Times New Roman" xfId="2112"/>
    <cellStyle name="Tính toán" xfId="2113"/>
    <cellStyle name="tit1" xfId="2114"/>
    <cellStyle name="tit2" xfId="2115"/>
    <cellStyle name="tit3" xfId="2116"/>
    <cellStyle name="tit4" xfId="2117"/>
    <cellStyle name="Title 2" xfId="2118"/>
    <cellStyle name="Tổng" xfId="2119"/>
    <cellStyle name="Tong so" xfId="2120"/>
    <cellStyle name="tong so 1" xfId="2121"/>
    <cellStyle name="Tongcong" xfId="2122"/>
    <cellStyle name="Tốt" xfId="2123"/>
    <cellStyle name="Total 2" xfId="2124"/>
    <cellStyle name="trang" xfId="2125"/>
    <cellStyle name="Trung tính" xfId="2126"/>
    <cellStyle name="tt1" xfId="2127"/>
    <cellStyle name="Tuan" xfId="2128"/>
    <cellStyle name="Tusental (0)_pldt" xfId="2129"/>
    <cellStyle name="Tusental_pldt" xfId="2130"/>
    <cellStyle name="u" xfId="2131"/>
    <cellStyle name="ux_3_¼­¿ï-¾È»ê" xfId="2132"/>
    <cellStyle name="Valuta (0)_CALPREZZ" xfId="2133"/>
    <cellStyle name="Valuta_ PESO ELETTR." xfId="2134"/>
    <cellStyle name="Văn bản Cảnh báo" xfId="2135"/>
    <cellStyle name="Văn bản Giải thích" xfId="2136"/>
    <cellStyle name="VANG1" xfId="2137"/>
    <cellStyle name="viet" xfId="2138"/>
    <cellStyle name="viet2" xfId="2139"/>
    <cellStyle name="Vietnam 1" xfId="2140"/>
    <cellStyle name="VN new romanNormal" xfId="2141"/>
    <cellStyle name="vn time 10" xfId="2142"/>
    <cellStyle name="Vn Time 13" xfId="2143"/>
    <cellStyle name="Vn Time 14" xfId="2144"/>
    <cellStyle name="VN time new roman" xfId="2145"/>
    <cellStyle name="vn_time" xfId="2146"/>
    <cellStyle name="vnbo" xfId="2147"/>
    <cellStyle name="vnhead1" xfId="2148"/>
    <cellStyle name="vnhead2" xfId="2149"/>
    <cellStyle name="vnhead3" xfId="2150"/>
    <cellStyle name="vnhead4" xfId="2151"/>
    <cellStyle name="vntxt1" xfId="2152"/>
    <cellStyle name="vntxt2" xfId="2153"/>
    <cellStyle name="W?hrung [0]_35ERI8T2gbIEMixb4v26icuOo" xfId="2154"/>
    <cellStyle name="W?hrung_35ERI8T2gbIEMixb4v26icuOo" xfId="2155"/>
    <cellStyle name="Währung [0]_68574_Materialbedarfsliste" xfId="2156"/>
    <cellStyle name="Währung_68574_Materialbedarfsliste" xfId="2157"/>
    <cellStyle name="Walutowy [0]_Invoices2001Slovakia" xfId="2158"/>
    <cellStyle name="Walutowy_Invoices2001Slovakia" xfId="2159"/>
    <cellStyle name="Warning Text 2" xfId="2160"/>
    <cellStyle name="wrap" xfId="2161"/>
    <cellStyle name="Wไhrung [0]_35ERI8T2gbIEMixb4v26icuOo" xfId="2162"/>
    <cellStyle name="Wไhrung_35ERI8T2gbIEMixb4v26icuOo" xfId="2163"/>
    <cellStyle name="Xấu" xfId="2164"/>
    <cellStyle name="xuan" xfId="2165"/>
    <cellStyle name="y" xfId="2166"/>
    <cellStyle name="Ý kh¸c_B¶ng 1 (2)" xfId="2167"/>
    <cellStyle name="เครื่องหมายสกุลเงิน [0]_FTC_OFFER" xfId="2168"/>
    <cellStyle name="เครื่องหมายสกุลเงิน_FTC_OFFER" xfId="2169"/>
    <cellStyle name="ปกติ_FTC_OFFER" xfId="2170"/>
    <cellStyle name=" [0.00]_ Att. 1- Cover" xfId="2171"/>
    <cellStyle name="_ Att. 1- Cover" xfId="2172"/>
    <cellStyle name="?_ Att. 1- Cover" xfId="2173"/>
    <cellStyle name="똿뗦먛귟 [0.00]_PRODUCT DETAIL Q1" xfId="2174"/>
    <cellStyle name="똿뗦먛귟_PRODUCT DETAIL Q1" xfId="2175"/>
    <cellStyle name="믅됞 [0.00]_PRODUCT DETAIL Q1" xfId="2176"/>
    <cellStyle name="믅됞_PRODUCT DETAIL Q1" xfId="2177"/>
    <cellStyle name="백분율_††††† " xfId="2178"/>
    <cellStyle name="뷭?_BOOKSHIP" xfId="2179"/>
    <cellStyle name="안건회계법인" xfId="2180"/>
    <cellStyle name="콤마 [ - 유형1" xfId="2181"/>
    <cellStyle name="콤마 [ - 유형2" xfId="2182"/>
    <cellStyle name="콤마 [ - 유형3" xfId="2183"/>
    <cellStyle name="콤마 [ - 유형4" xfId="2184"/>
    <cellStyle name="콤마 [ - 유형5" xfId="2185"/>
    <cellStyle name="콤마 [ - 유형6" xfId="2186"/>
    <cellStyle name="콤마 [ - 유형7" xfId="2187"/>
    <cellStyle name="콤마 [ - 유형8" xfId="2188"/>
    <cellStyle name="콤마 [0]_ 비목별 월별기술 " xfId="2189"/>
    <cellStyle name="콤마_ 비목별 월별기술 " xfId="2190"/>
    <cellStyle name="통화 [0]_††††† " xfId="2191"/>
    <cellStyle name="통화_††††† " xfId="2192"/>
    <cellStyle name="표준_ 97년 경영분석(안)" xfId="2193"/>
    <cellStyle name="표줠_Sheet1_1_총괄표 (수출입) (2)" xfId="2194"/>
    <cellStyle name="一般_00Q3902REV.1" xfId="2195"/>
    <cellStyle name="千分位[0]_00Q3902REV.1" xfId="2196"/>
    <cellStyle name="千分位_00Q3902REV.1" xfId="2197"/>
    <cellStyle name="桁区切り [0.00]_BE-BQ" xfId="2198"/>
    <cellStyle name="桁区切り_BE-BQ" xfId="2199"/>
    <cellStyle name="標準_(A1)BOQ " xfId="2200"/>
    <cellStyle name="貨幣 [0]_00Q3902REV.1" xfId="2201"/>
    <cellStyle name="貨幣[0]_BRE" xfId="2202"/>
    <cellStyle name="貨幣_00Q3902REV.1" xfId="2203"/>
    <cellStyle name="通貨 [0.00]_BE-BQ" xfId="2204"/>
    <cellStyle name="通貨_BE-BQ" xfId="22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63"/>
  <sheetViews>
    <sheetView showGridLines="0" showZeros="0" zoomScale="80" zoomScaleNormal="80" workbookViewId="0">
      <pane xSplit="2" ySplit="7" topLeftCell="C8" activePane="bottomRight" state="frozen"/>
      <selection pane="topRight" activeCell="C1" sqref="C1"/>
      <selection pane="bottomLeft" activeCell="A8" sqref="A8"/>
      <selection pane="bottomRight" activeCell="D8" sqref="D8"/>
    </sheetView>
  </sheetViews>
  <sheetFormatPr defaultColWidth="9.140625" defaultRowHeight="15.75" outlineLevelCol="1"/>
  <cols>
    <col min="1" max="1" width="5.85546875" style="460" customWidth="1"/>
    <col min="2" max="2" width="70.140625" style="450" customWidth="1"/>
    <col min="3" max="3" width="16.7109375" style="450" customWidth="1"/>
    <col min="4" max="4" width="17.42578125" style="450" customWidth="1"/>
    <col min="5" max="5" width="17.85546875" style="450" customWidth="1"/>
    <col min="6" max="6" width="18.140625" style="450" customWidth="1"/>
    <col min="7" max="7" width="10.42578125" style="450" customWidth="1"/>
    <col min="8" max="8" width="17.85546875" style="450" hidden="1" customWidth="1" outlineLevel="1"/>
    <col min="9" max="9" width="15.42578125" style="450" hidden="1" customWidth="1" collapsed="1"/>
    <col min="10" max="26" width="0" style="450" hidden="1" customWidth="1"/>
    <col min="27" max="27" width="11.5703125" style="450" hidden="1" customWidth="1"/>
    <col min="28" max="28" width="18.42578125" style="1734" customWidth="1"/>
    <col min="29" max="29" width="14" style="1734" bestFit="1" customWidth="1"/>
    <col min="30" max="37" width="9.140625" style="1735"/>
    <col min="38" max="16384" width="9.140625" style="450"/>
  </cols>
  <sheetData>
    <row r="1" spans="1:37">
      <c r="A1" s="447"/>
      <c r="B1" s="448"/>
      <c r="C1" s="449"/>
      <c r="D1" s="449"/>
      <c r="E1" s="449"/>
      <c r="F1" s="1814" t="s">
        <v>2739</v>
      </c>
      <c r="G1" s="1814"/>
    </row>
    <row r="2" spans="1:37" ht="21" customHeight="1">
      <c r="A2" s="1815" t="s">
        <v>2431</v>
      </c>
      <c r="B2" s="1815"/>
      <c r="C2" s="1815"/>
      <c r="D2" s="1815"/>
      <c r="E2" s="1815"/>
      <c r="F2" s="1815"/>
      <c r="G2" s="1815"/>
    </row>
    <row r="3" spans="1:37" ht="21" customHeight="1">
      <c r="A3" s="1816" t="s">
        <v>2740</v>
      </c>
      <c r="B3" s="1816"/>
      <c r="C3" s="1816"/>
      <c r="D3" s="1816"/>
      <c r="E3" s="1816"/>
      <c r="F3" s="1816"/>
      <c r="G3" s="1816"/>
    </row>
    <row r="4" spans="1:37" ht="19.5" customHeight="1">
      <c r="A4" s="451"/>
      <c r="B4" s="452"/>
      <c r="E4" s="1817" t="s">
        <v>768</v>
      </c>
      <c r="F4" s="1817"/>
      <c r="G4" s="1817"/>
    </row>
    <row r="5" spans="1:37" ht="18" customHeight="1">
      <c r="A5" s="1818" t="s">
        <v>2</v>
      </c>
      <c r="B5" s="1818" t="s">
        <v>444</v>
      </c>
      <c r="C5" s="1819" t="s">
        <v>2308</v>
      </c>
      <c r="D5" s="1819" t="s">
        <v>2432</v>
      </c>
      <c r="E5" s="1819" t="s">
        <v>2430</v>
      </c>
      <c r="F5" s="1819" t="s">
        <v>769</v>
      </c>
      <c r="G5" s="1819"/>
    </row>
    <row r="6" spans="1:37" ht="21.75" customHeight="1">
      <c r="A6" s="1818"/>
      <c r="B6" s="1818"/>
      <c r="C6" s="1819"/>
      <c r="D6" s="1819"/>
      <c r="E6" s="1819"/>
      <c r="F6" s="1819" t="s">
        <v>770</v>
      </c>
      <c r="G6" s="1819" t="s">
        <v>771</v>
      </c>
    </row>
    <row r="7" spans="1:37" s="512" customFormat="1" ht="21.75" customHeight="1">
      <c r="A7" s="1818"/>
      <c r="B7" s="1818"/>
      <c r="C7" s="1819"/>
      <c r="D7" s="1819"/>
      <c r="E7" s="1819"/>
      <c r="F7" s="1819"/>
      <c r="G7" s="1819"/>
      <c r="AB7" s="1734"/>
      <c r="AC7" s="1734"/>
      <c r="AD7" s="1736"/>
      <c r="AE7" s="1736"/>
      <c r="AF7" s="1736"/>
      <c r="AG7" s="1736"/>
      <c r="AH7" s="1736"/>
      <c r="AI7" s="1736"/>
      <c r="AJ7" s="1736"/>
      <c r="AK7" s="1736"/>
    </row>
    <row r="8" spans="1:37" ht="17.25" customHeight="1">
      <c r="A8" s="435" t="s">
        <v>13</v>
      </c>
      <c r="B8" s="435" t="s">
        <v>65</v>
      </c>
      <c r="C8" s="435">
        <v>1</v>
      </c>
      <c r="D8" s="435">
        <f>C8+1</f>
        <v>2</v>
      </c>
      <c r="E8" s="435">
        <f>D8+1</f>
        <v>3</v>
      </c>
      <c r="F8" s="435">
        <f>E8+1</f>
        <v>4</v>
      </c>
      <c r="G8" s="435">
        <f>F8+1</f>
        <v>5</v>
      </c>
      <c r="AB8" s="1737">
        <f>+D9-D19</f>
        <v>2.9999971389770508E-2</v>
      </c>
    </row>
    <row r="9" spans="1:37" s="453" customFormat="1" ht="31.5" customHeight="1">
      <c r="A9" s="436" t="s">
        <v>13</v>
      </c>
      <c r="B9" s="454" t="s">
        <v>1538</v>
      </c>
      <c r="C9" s="455">
        <f>C10+C13+C16+C17+C18</f>
        <v>307752000</v>
      </c>
      <c r="D9" s="455">
        <f>D10+D13+D16+D17+D18</f>
        <v>478108605.73799998</v>
      </c>
      <c r="E9" s="455">
        <f>E10+E13+E16+E17+E18</f>
        <v>323360000</v>
      </c>
      <c r="F9" s="455">
        <f t="shared" ref="F9:F18" si="0">E9-D9</f>
        <v>-154748605.73799998</v>
      </c>
      <c r="G9" s="455">
        <f>E9/D9*100</f>
        <v>67.633168723425769</v>
      </c>
      <c r="H9" s="456"/>
      <c r="I9" s="456">
        <f>+D9-D19</f>
        <v>2.9999971389770508E-2</v>
      </c>
      <c r="AB9" s="1738">
        <f>+D9-D19</f>
        <v>2.9999971389770508E-2</v>
      </c>
      <c r="AC9" s="1734"/>
      <c r="AD9" s="1739"/>
      <c r="AE9" s="1739"/>
      <c r="AF9" s="1739"/>
      <c r="AG9" s="1739"/>
      <c r="AH9" s="1739"/>
      <c r="AI9" s="1739"/>
      <c r="AJ9" s="1739"/>
      <c r="AK9" s="1739"/>
    </row>
    <row r="10" spans="1:37" s="453" customFormat="1" ht="31.5" customHeight="1">
      <c r="A10" s="436" t="s">
        <v>15</v>
      </c>
      <c r="B10" s="454" t="s">
        <v>947</v>
      </c>
      <c r="C10" s="455">
        <f>C11+C12</f>
        <v>41147000</v>
      </c>
      <c r="D10" s="455">
        <f>D11+D12</f>
        <v>50672000</v>
      </c>
      <c r="E10" s="455">
        <f>E11+E12</f>
        <v>44339000</v>
      </c>
      <c r="F10" s="455">
        <f>E10-D10</f>
        <v>-6333000</v>
      </c>
      <c r="G10" s="455">
        <f t="shared" ref="G10:G40" si="1">E10/D10*100</f>
        <v>87.501973476476152</v>
      </c>
      <c r="H10" s="456"/>
      <c r="I10" s="456">
        <f>46942000-D10</f>
        <v>-3730000</v>
      </c>
      <c r="AB10" s="1734">
        <f>+AB9-E9</f>
        <v>-323359999.97000003</v>
      </c>
      <c r="AC10" s="1734"/>
      <c r="AD10" s="1739"/>
      <c r="AE10" s="1739"/>
      <c r="AF10" s="1739"/>
      <c r="AG10" s="1739"/>
      <c r="AH10" s="1739"/>
      <c r="AI10" s="1739"/>
      <c r="AJ10" s="1739"/>
      <c r="AK10" s="1739"/>
    </row>
    <row r="11" spans="1:37" ht="31.5" customHeight="1">
      <c r="A11" s="435" t="s">
        <v>378</v>
      </c>
      <c r="B11" s="441" t="s">
        <v>952</v>
      </c>
      <c r="C11" s="457">
        <v>14948000</v>
      </c>
      <c r="D11" s="457">
        <v>21856000</v>
      </c>
      <c r="E11" s="457">
        <v>14978000</v>
      </c>
      <c r="F11" s="457">
        <f>E11-D11</f>
        <v>-6878000</v>
      </c>
      <c r="G11" s="457">
        <f t="shared" si="1"/>
        <v>68.530380673499266</v>
      </c>
      <c r="H11" s="458"/>
      <c r="AB11" s="1734">
        <f>+'chi tietxã 2025'!D68+'chi tietxã 2025'!D69+'chi tietxã 2025'!D71+'PB chi tiet cap huyenchi tiet 6'!L494</f>
        <v>124981000</v>
      </c>
    </row>
    <row r="12" spans="1:37" ht="31.5" customHeight="1">
      <c r="A12" s="435" t="s">
        <v>378</v>
      </c>
      <c r="B12" s="441" t="s">
        <v>1539</v>
      </c>
      <c r="C12" s="457">
        <v>26199000</v>
      </c>
      <c r="D12" s="457">
        <v>28816000</v>
      </c>
      <c r="E12" s="457">
        <v>29361000</v>
      </c>
      <c r="F12" s="457">
        <f>E12-D12</f>
        <v>545000</v>
      </c>
      <c r="G12" s="457">
        <f t="shared" si="1"/>
        <v>101.8913103831205</v>
      </c>
      <c r="H12" s="458"/>
      <c r="AB12" s="1734">
        <f>+E9-'chi tietxã 2025'!D9-'PB chi tiet cap huyenchi tiet 6'!K494-'PB chi tiet cap huyenchi tiet 6'!L494</f>
        <v>0</v>
      </c>
    </row>
    <row r="13" spans="1:37" s="453" customFormat="1" ht="31.5" customHeight="1">
      <c r="A13" s="436" t="s">
        <v>18</v>
      </c>
      <c r="B13" s="454" t="s">
        <v>489</v>
      </c>
      <c r="C13" s="455">
        <f>C14+C15</f>
        <v>266605000</v>
      </c>
      <c r="D13" s="455">
        <f>D14+D15</f>
        <v>241410190</v>
      </c>
      <c r="E13" s="455">
        <f>E14+E15</f>
        <v>279021000</v>
      </c>
      <c r="F13" s="455">
        <f t="shared" si="0"/>
        <v>37610810</v>
      </c>
      <c r="G13" s="455">
        <f t="shared" si="1"/>
        <v>115.57962818388073</v>
      </c>
      <c r="AB13" s="1734">
        <f>+'chi tietxã 2025'!D9-'chi tietxã 2025'!D68-'chi tietxã 2025'!D69-'chi tietxã 2025'!D71</f>
        <v>60913213</v>
      </c>
      <c r="AC13" s="1734"/>
      <c r="AD13" s="1739"/>
      <c r="AE13" s="1739"/>
      <c r="AF13" s="1739"/>
      <c r="AG13" s="1739"/>
      <c r="AH13" s="1739"/>
      <c r="AI13" s="1739"/>
      <c r="AJ13" s="1739"/>
      <c r="AK13" s="1739"/>
    </row>
    <row r="14" spans="1:37" ht="31.5" customHeight="1">
      <c r="A14" s="435">
        <v>1</v>
      </c>
      <c r="B14" s="441" t="s">
        <v>490</v>
      </c>
      <c r="C14" s="457">
        <v>101233000</v>
      </c>
      <c r="D14" s="457">
        <v>101233000</v>
      </c>
      <c r="E14" s="457">
        <v>124426000</v>
      </c>
      <c r="F14" s="457">
        <f t="shared" si="0"/>
        <v>23193000</v>
      </c>
      <c r="G14" s="457">
        <f t="shared" si="1"/>
        <v>122.91051337014609</v>
      </c>
      <c r="AB14" s="1734">
        <f>+AB13+'PB chi tiet cap huyenchi tiet 6'!K494</f>
        <v>198379000</v>
      </c>
    </row>
    <row r="15" spans="1:37" ht="31.5" customHeight="1">
      <c r="A15" s="435">
        <f>A14+1</f>
        <v>2</v>
      </c>
      <c r="B15" s="441" t="s">
        <v>491</v>
      </c>
      <c r="C15" s="457">
        <v>165372000</v>
      </c>
      <c r="D15" s="457">
        <v>140177190</v>
      </c>
      <c r="E15" s="457">
        <f>+PL17.!D36</f>
        <v>154595000</v>
      </c>
      <c r="F15" s="457">
        <f t="shared" si="0"/>
        <v>14417810</v>
      </c>
      <c r="G15" s="457">
        <f t="shared" si="1"/>
        <v>110.28541804840002</v>
      </c>
      <c r="AB15" s="1734">
        <f>+E10+E14-AB14</f>
        <v>-29614000</v>
      </c>
    </row>
    <row r="16" spans="1:37" s="453" customFormat="1" ht="31.5" customHeight="1">
      <c r="A16" s="436" t="s">
        <v>62</v>
      </c>
      <c r="B16" s="454" t="s">
        <v>1540</v>
      </c>
      <c r="C16" s="455"/>
      <c r="D16" s="455">
        <v>0</v>
      </c>
      <c r="E16" s="455"/>
      <c r="F16" s="455">
        <f t="shared" si="0"/>
        <v>0</v>
      </c>
      <c r="G16" s="455"/>
      <c r="AB16" s="1734"/>
      <c r="AC16" s="1734"/>
      <c r="AD16" s="1739"/>
      <c r="AE16" s="1739"/>
      <c r="AF16" s="1739"/>
      <c r="AG16" s="1739"/>
      <c r="AH16" s="1739"/>
      <c r="AI16" s="1739"/>
      <c r="AJ16" s="1739"/>
      <c r="AK16" s="1739"/>
    </row>
    <row r="17" spans="1:37" s="453" customFormat="1" ht="31.5" customHeight="1">
      <c r="A17" s="436" t="s">
        <v>63</v>
      </c>
      <c r="B17" s="454" t="s">
        <v>492</v>
      </c>
      <c r="C17" s="455"/>
      <c r="D17" s="455">
        <v>1951167.6680000001</v>
      </c>
      <c r="E17" s="455"/>
      <c r="F17" s="455">
        <f t="shared" si="0"/>
        <v>-1951167.6680000001</v>
      </c>
      <c r="G17" s="455">
        <f t="shared" si="1"/>
        <v>0</v>
      </c>
      <c r="AB17" s="1734">
        <v>1378878009</v>
      </c>
      <c r="AC17" s="1734"/>
      <c r="AD17" s="1739"/>
      <c r="AE17" s="1739"/>
      <c r="AF17" s="1739"/>
      <c r="AG17" s="1739"/>
      <c r="AH17" s="1739"/>
      <c r="AI17" s="1739"/>
      <c r="AJ17" s="1739"/>
      <c r="AK17" s="1739"/>
    </row>
    <row r="18" spans="1:37" s="453" customFormat="1" ht="31.5" customHeight="1">
      <c r="A18" s="436" t="s">
        <v>835</v>
      </c>
      <c r="B18" s="454" t="s">
        <v>493</v>
      </c>
      <c r="C18" s="455"/>
      <c r="D18" s="455">
        <v>184075248.06999999</v>
      </c>
      <c r="E18" s="455"/>
      <c r="F18" s="455">
        <f t="shared" si="0"/>
        <v>-184075248.06999999</v>
      </c>
      <c r="G18" s="455">
        <f t="shared" si="1"/>
        <v>0</v>
      </c>
      <c r="H18" s="456"/>
      <c r="AB18" s="1734">
        <f>+D9-D19</f>
        <v>2.9999971389770508E-2</v>
      </c>
      <c r="AC18" s="1734"/>
      <c r="AD18" s="1739"/>
      <c r="AE18" s="1739"/>
      <c r="AF18" s="1739"/>
      <c r="AG18" s="1739"/>
      <c r="AH18" s="1739"/>
      <c r="AI18" s="1739"/>
      <c r="AJ18" s="1739"/>
      <c r="AK18" s="1739"/>
    </row>
    <row r="19" spans="1:37" s="453" customFormat="1" ht="31.5" customHeight="1">
      <c r="A19" s="436" t="s">
        <v>65</v>
      </c>
      <c r="B19" s="454" t="s">
        <v>863</v>
      </c>
      <c r="C19" s="455">
        <f>C20+C34+C39+C40</f>
        <v>307752000</v>
      </c>
      <c r="D19" s="455">
        <f>D20+D34+D39+D40</f>
        <v>478108605.708</v>
      </c>
      <c r="E19" s="455">
        <f>E20+E34+E39</f>
        <v>323360000</v>
      </c>
      <c r="F19" s="455">
        <f>E19-C19</f>
        <v>15608000</v>
      </c>
      <c r="G19" s="455">
        <f t="shared" si="1"/>
        <v>67.633168727669556</v>
      </c>
      <c r="H19" s="456"/>
      <c r="AA19" s="741">
        <f>+D9-D19</f>
        <v>2.9999971389770508E-2</v>
      </c>
      <c r="AB19" s="1734">
        <f>+E15-E34</f>
        <v>0</v>
      </c>
      <c r="AC19" s="1734"/>
      <c r="AD19" s="1739"/>
      <c r="AE19" s="1739"/>
      <c r="AF19" s="1739"/>
      <c r="AG19" s="1739"/>
      <c r="AH19" s="1739"/>
      <c r="AI19" s="1739"/>
      <c r="AJ19" s="1739"/>
      <c r="AK19" s="1739"/>
    </row>
    <row r="20" spans="1:37" s="453" customFormat="1" ht="31.5" customHeight="1">
      <c r="A20" s="436" t="s">
        <v>15</v>
      </c>
      <c r="B20" s="454" t="s">
        <v>951</v>
      </c>
      <c r="C20" s="455">
        <f>C21+C22+C23+C24+C25+C27+C28+C32+C33</f>
        <v>142380000</v>
      </c>
      <c r="D20" s="455">
        <f>D21+D22+D23+D24+D25+D27+D28+D32+D33</f>
        <v>158025458.00800002</v>
      </c>
      <c r="E20" s="455">
        <f>E21+E22+E23+E24+E25+E27+E28+E32+E33</f>
        <v>168765000</v>
      </c>
      <c r="F20" s="455">
        <f t="shared" ref="F20:F46" si="2">E20-C20</f>
        <v>26385000</v>
      </c>
      <c r="G20" s="455">
        <f t="shared" si="1"/>
        <v>106.79608344590675</v>
      </c>
      <c r="H20" s="456"/>
      <c r="AB20" s="1734"/>
      <c r="AC20" s="1734"/>
      <c r="AD20" s="1739"/>
      <c r="AE20" s="1739"/>
      <c r="AF20" s="1739"/>
      <c r="AG20" s="1739"/>
      <c r="AH20" s="1739"/>
      <c r="AI20" s="1739"/>
      <c r="AJ20" s="1739"/>
      <c r="AK20" s="1739"/>
    </row>
    <row r="21" spans="1:37" ht="31.5" customHeight="1">
      <c r="A21" s="435">
        <v>1</v>
      </c>
      <c r="B21" s="441" t="s">
        <v>1351</v>
      </c>
      <c r="C21" s="457">
        <v>10584700</v>
      </c>
      <c r="D21" s="457">
        <v>23957000</v>
      </c>
      <c r="E21" s="457">
        <f>+'chi tietxã 2025'!D79+'PB chi tiet cap huyenchi tiet 6'!K15</f>
        <v>10326000</v>
      </c>
      <c r="F21" s="457">
        <f t="shared" si="2"/>
        <v>-258700</v>
      </c>
      <c r="G21" s="457">
        <f t="shared" si="1"/>
        <v>43.102224819468219</v>
      </c>
      <c r="AC21" s="1734">
        <f>+E9-E21-E25-E34</f>
        <v>155064000</v>
      </c>
    </row>
    <row r="22" spans="1:37" ht="31.5" customHeight="1">
      <c r="A22" s="435">
        <f t="shared" ref="A22:A33" si="3">A21+1</f>
        <v>2</v>
      </c>
      <c r="B22" s="441" t="s">
        <v>456</v>
      </c>
      <c r="C22" s="457">
        <v>128948000</v>
      </c>
      <c r="D22" s="457">
        <v>131221158.008</v>
      </c>
      <c r="E22" s="457">
        <f>+'PB chi tiet cap huyenchi tiet 6'!K27+'chi tietxã 2025'!D10-'chi tietxã 2025'!D20-'chi tietxã 2025'!D68-'chi tietxã 2025'!D71-'chi tietxã 2025'!D72</f>
        <v>155064000</v>
      </c>
      <c r="F22" s="457">
        <f t="shared" si="2"/>
        <v>26116000</v>
      </c>
      <c r="G22" s="457">
        <f t="shared" si="1"/>
        <v>118.16996767437946</v>
      </c>
    </row>
    <row r="23" spans="1:37" ht="31.5" customHeight="1">
      <c r="A23" s="435">
        <f t="shared" si="3"/>
        <v>3</v>
      </c>
      <c r="B23" s="441" t="s">
        <v>1639</v>
      </c>
      <c r="C23" s="457"/>
      <c r="D23" s="457"/>
      <c r="E23" s="457"/>
      <c r="F23" s="457">
        <f t="shared" si="2"/>
        <v>0</v>
      </c>
      <c r="G23" s="457"/>
    </row>
    <row r="24" spans="1:37" ht="31.5" customHeight="1">
      <c r="A24" s="435">
        <f t="shared" si="3"/>
        <v>4</v>
      </c>
      <c r="B24" s="441" t="s">
        <v>961</v>
      </c>
      <c r="C24" s="457"/>
      <c r="D24" s="457"/>
      <c r="E24" s="457"/>
      <c r="F24" s="457">
        <f t="shared" si="2"/>
        <v>0</v>
      </c>
      <c r="G24" s="457"/>
    </row>
    <row r="25" spans="1:37" ht="31.5" customHeight="1">
      <c r="A25" s="435">
        <f t="shared" si="3"/>
        <v>5</v>
      </c>
      <c r="B25" s="441" t="s">
        <v>856</v>
      </c>
      <c r="C25" s="457">
        <v>2847300</v>
      </c>
      <c r="D25" s="457">
        <f>+C25</f>
        <v>2847300</v>
      </c>
      <c r="E25" s="457">
        <f>+'PB chi tiet cap huyenchi tiet 6'!K448+'chi tietxã 2025'!D84</f>
        <v>3375000</v>
      </c>
      <c r="F25" s="457">
        <f>E25-C25</f>
        <v>527700</v>
      </c>
      <c r="G25" s="457"/>
    </row>
    <row r="26" spans="1:37" s="68" customFormat="1" ht="39" hidden="1" customHeight="1">
      <c r="A26" s="435"/>
      <c r="B26" s="441" t="s">
        <v>1541</v>
      </c>
      <c r="C26" s="457"/>
      <c r="D26" s="457"/>
      <c r="E26" s="457"/>
      <c r="F26" s="457"/>
      <c r="G26" s="457" t="e">
        <f t="shared" si="1"/>
        <v>#DIV/0!</v>
      </c>
      <c r="AB26" s="1734"/>
      <c r="AC26" s="1734"/>
      <c r="AD26" s="1740"/>
      <c r="AE26" s="1740"/>
      <c r="AF26" s="1740"/>
      <c r="AG26" s="1740"/>
      <c r="AH26" s="1740"/>
      <c r="AI26" s="1740"/>
      <c r="AJ26" s="1740"/>
      <c r="AK26" s="1740"/>
    </row>
    <row r="27" spans="1:37" s="68" customFormat="1" ht="31.5" hidden="1" customHeight="1">
      <c r="A27" s="435">
        <f>A25+1</f>
        <v>6</v>
      </c>
      <c r="B27" s="441" t="s">
        <v>907</v>
      </c>
      <c r="C27" s="457"/>
      <c r="D27" s="457"/>
      <c r="E27" s="457"/>
      <c r="F27" s="457">
        <f t="shared" si="2"/>
        <v>0</v>
      </c>
      <c r="G27" s="457" t="e">
        <f t="shared" si="1"/>
        <v>#DIV/0!</v>
      </c>
      <c r="AB27" s="1734"/>
      <c r="AC27" s="1734"/>
      <c r="AD27" s="1740"/>
      <c r="AE27" s="1740"/>
      <c r="AF27" s="1740"/>
      <c r="AG27" s="1740"/>
      <c r="AH27" s="1740"/>
      <c r="AI27" s="1740"/>
      <c r="AJ27" s="1740"/>
      <c r="AK27" s="1740"/>
    </row>
    <row r="28" spans="1:37" s="68" customFormat="1" ht="69.75" hidden="1" customHeight="1">
      <c r="A28" s="435">
        <f t="shared" si="3"/>
        <v>7</v>
      </c>
      <c r="B28" s="441" t="s">
        <v>1626</v>
      </c>
      <c r="C28" s="457"/>
      <c r="D28" s="457"/>
      <c r="E28" s="457"/>
      <c r="F28" s="457">
        <f t="shared" si="2"/>
        <v>0</v>
      </c>
      <c r="G28" s="457" t="e">
        <f t="shared" si="1"/>
        <v>#DIV/0!</v>
      </c>
      <c r="AB28" s="1734"/>
      <c r="AC28" s="1734"/>
      <c r="AD28" s="1740"/>
      <c r="AE28" s="1740"/>
      <c r="AF28" s="1740"/>
      <c r="AG28" s="1740"/>
      <c r="AH28" s="1740"/>
      <c r="AI28" s="1740"/>
      <c r="AJ28" s="1740"/>
      <c r="AK28" s="1740"/>
    </row>
    <row r="29" spans="1:37" s="68" customFormat="1" ht="52.5" hidden="1" customHeight="1">
      <c r="A29" s="435"/>
      <c r="B29" s="441" t="s">
        <v>1542</v>
      </c>
      <c r="C29" s="457"/>
      <c r="D29" s="457"/>
      <c r="E29" s="457"/>
      <c r="F29" s="457"/>
      <c r="G29" s="457" t="e">
        <f t="shared" si="1"/>
        <v>#DIV/0!</v>
      </c>
      <c r="AB29" s="1734"/>
      <c r="AC29" s="1734"/>
      <c r="AD29" s="1740"/>
      <c r="AE29" s="1740"/>
      <c r="AF29" s="1740"/>
      <c r="AG29" s="1740"/>
      <c r="AH29" s="1740"/>
      <c r="AI29" s="1740"/>
      <c r="AJ29" s="1740"/>
      <c r="AK29" s="1740"/>
    </row>
    <row r="30" spans="1:37" s="68" customFormat="1" ht="101.25" hidden="1" customHeight="1">
      <c r="A30" s="435"/>
      <c r="B30" s="441" t="s">
        <v>1543</v>
      </c>
      <c r="C30" s="457"/>
      <c r="D30" s="457"/>
      <c r="E30" s="457"/>
      <c r="F30" s="457"/>
      <c r="G30" s="457" t="e">
        <f t="shared" si="1"/>
        <v>#DIV/0!</v>
      </c>
      <c r="AB30" s="1734"/>
      <c r="AC30" s="1734"/>
      <c r="AD30" s="1740"/>
      <c r="AE30" s="1740"/>
      <c r="AF30" s="1740"/>
      <c r="AG30" s="1740"/>
      <c r="AH30" s="1740"/>
      <c r="AI30" s="1740"/>
      <c r="AJ30" s="1740"/>
      <c r="AK30" s="1740"/>
    </row>
    <row r="31" spans="1:37" s="68" customFormat="1" ht="47.25" hidden="1" customHeight="1">
      <c r="A31" s="435"/>
      <c r="B31" s="441" t="s">
        <v>1544</v>
      </c>
      <c r="C31" s="457"/>
      <c r="D31" s="457"/>
      <c r="E31" s="457"/>
      <c r="F31" s="457"/>
      <c r="G31" s="457" t="e">
        <f t="shared" si="1"/>
        <v>#DIV/0!</v>
      </c>
      <c r="AB31" s="1734"/>
      <c r="AC31" s="1734"/>
      <c r="AD31" s="1740"/>
      <c r="AE31" s="1740"/>
      <c r="AF31" s="1740"/>
      <c r="AG31" s="1740"/>
      <c r="AH31" s="1740"/>
      <c r="AI31" s="1740"/>
      <c r="AJ31" s="1740"/>
      <c r="AK31" s="1740"/>
    </row>
    <row r="32" spans="1:37" s="68" customFormat="1" ht="31.5" hidden="1" customHeight="1">
      <c r="A32" s="435">
        <f>A28+1</f>
        <v>8</v>
      </c>
      <c r="B32" s="441" t="s">
        <v>1545</v>
      </c>
      <c r="C32" s="457"/>
      <c r="D32" s="457"/>
      <c r="E32" s="457"/>
      <c r="F32" s="457">
        <f t="shared" si="2"/>
        <v>0</v>
      </c>
      <c r="G32" s="457" t="e">
        <f t="shared" si="1"/>
        <v>#DIV/0!</v>
      </c>
      <c r="AB32" s="1734"/>
      <c r="AC32" s="1734"/>
      <c r="AD32" s="1740"/>
      <c r="AE32" s="1740"/>
      <c r="AF32" s="1740"/>
      <c r="AG32" s="1740"/>
      <c r="AH32" s="1740"/>
      <c r="AI32" s="1740"/>
      <c r="AJ32" s="1740"/>
      <c r="AK32" s="1740"/>
    </row>
    <row r="33" spans="1:37" s="68" customFormat="1" ht="31.5" hidden="1" customHeight="1">
      <c r="A33" s="435">
        <f t="shared" si="3"/>
        <v>9</v>
      </c>
      <c r="B33" s="441" t="s">
        <v>1546</v>
      </c>
      <c r="C33" s="457"/>
      <c r="D33" s="457"/>
      <c r="E33" s="457"/>
      <c r="F33" s="457">
        <f t="shared" si="2"/>
        <v>0</v>
      </c>
      <c r="G33" s="457" t="e">
        <f t="shared" si="1"/>
        <v>#DIV/0!</v>
      </c>
      <c r="AB33" s="1734"/>
      <c r="AC33" s="1734"/>
      <c r="AD33" s="1740"/>
      <c r="AE33" s="1740"/>
      <c r="AF33" s="1740"/>
      <c r="AG33" s="1740"/>
      <c r="AH33" s="1740"/>
      <c r="AI33" s="1740"/>
      <c r="AJ33" s="1740"/>
      <c r="AK33" s="1740"/>
    </row>
    <row r="34" spans="1:37" s="453" customFormat="1" ht="31.5" customHeight="1">
      <c r="A34" s="436" t="s">
        <v>18</v>
      </c>
      <c r="B34" s="454" t="s">
        <v>1547</v>
      </c>
      <c r="C34" s="455">
        <f>C35+C36+C38</f>
        <v>165372000</v>
      </c>
      <c r="D34" s="455">
        <f>D35+D36+D38</f>
        <v>211217541</v>
      </c>
      <c r="E34" s="455">
        <f>E35+E36+E38</f>
        <v>154595000</v>
      </c>
      <c r="F34" s="455">
        <f t="shared" si="2"/>
        <v>-10777000</v>
      </c>
      <c r="G34" s="455">
        <f t="shared" si="1"/>
        <v>73.192311238960968</v>
      </c>
      <c r="AB34" s="1734"/>
      <c r="AC34" s="1734"/>
      <c r="AD34" s="1739"/>
      <c r="AE34" s="1739"/>
      <c r="AF34" s="1739"/>
      <c r="AG34" s="1739"/>
      <c r="AH34" s="1739"/>
      <c r="AI34" s="1739"/>
      <c r="AJ34" s="1739"/>
      <c r="AK34" s="1739"/>
    </row>
    <row r="35" spans="1:37" ht="31.5" customHeight="1">
      <c r="A35" s="435">
        <v>1</v>
      </c>
      <c r="B35" s="441" t="s">
        <v>878</v>
      </c>
      <c r="C35" s="457">
        <v>141060000</v>
      </c>
      <c r="D35" s="457">
        <v>193494125</v>
      </c>
      <c r="E35" s="457">
        <f>+PL17.!D37</f>
        <v>111209000</v>
      </c>
      <c r="F35" s="457">
        <f t="shared" si="2"/>
        <v>-29851000</v>
      </c>
      <c r="G35" s="457"/>
      <c r="AB35" s="1734">
        <f>166428+141060</f>
        <v>307488</v>
      </c>
    </row>
    <row r="36" spans="1:37" ht="31.5" customHeight="1">
      <c r="A36" s="435">
        <f>A35+1</f>
        <v>2</v>
      </c>
      <c r="B36" s="441" t="s">
        <v>1548</v>
      </c>
      <c r="C36" s="457">
        <v>24312000</v>
      </c>
      <c r="D36" s="457">
        <v>17723416</v>
      </c>
      <c r="E36" s="457">
        <f>+'PB chi tiet cap huyenchi tiet 6'!L494-'PB chi tiet cap huyenchi tiet 6'!L449+'chi tietxã 2025'!D72+'chi tietxã 2025'!D71+'chi tietxã 2025'!D68+'chi tietxã 2025'!D20</f>
        <v>43386000</v>
      </c>
      <c r="F36" s="457">
        <f t="shared" si="2"/>
        <v>19074000</v>
      </c>
      <c r="G36" s="457">
        <f t="shared" si="1"/>
        <v>244.79479576623379</v>
      </c>
    </row>
    <row r="37" spans="1:37" s="741" customFormat="1" ht="31.5" hidden="1" customHeight="1">
      <c r="A37" s="741" t="s">
        <v>616</v>
      </c>
      <c r="B37" s="741" t="s">
        <v>1549</v>
      </c>
      <c r="F37" s="741">
        <f t="shared" si="2"/>
        <v>0</v>
      </c>
      <c r="AB37" s="1734"/>
      <c r="AC37" s="1734"/>
      <c r="AD37" s="1740"/>
      <c r="AE37" s="1740"/>
      <c r="AF37" s="1740"/>
      <c r="AG37" s="1740"/>
      <c r="AH37" s="1740"/>
      <c r="AI37" s="1740"/>
      <c r="AJ37" s="1740"/>
      <c r="AK37" s="1740"/>
    </row>
    <row r="38" spans="1:37" s="741" customFormat="1" ht="53.25" hidden="1" customHeight="1">
      <c r="A38" s="741" t="s">
        <v>638</v>
      </c>
      <c r="B38" s="741" t="s">
        <v>1550</v>
      </c>
      <c r="F38" s="741">
        <f t="shared" si="2"/>
        <v>0</v>
      </c>
      <c r="G38" s="741" t="e">
        <f t="shared" si="1"/>
        <v>#DIV/0!</v>
      </c>
      <c r="AB38" s="1734"/>
      <c r="AC38" s="1734"/>
      <c r="AD38" s="1740"/>
      <c r="AE38" s="1740"/>
      <c r="AF38" s="1740"/>
      <c r="AG38" s="1740"/>
      <c r="AH38" s="1740"/>
      <c r="AI38" s="1740"/>
      <c r="AJ38" s="1740"/>
      <c r="AK38" s="1740"/>
    </row>
    <row r="39" spans="1:37" s="67" customFormat="1" ht="31.5" customHeight="1">
      <c r="A39" s="436" t="s">
        <v>62</v>
      </c>
      <c r="B39" s="454" t="s">
        <v>501</v>
      </c>
      <c r="C39" s="455"/>
      <c r="D39" s="455">
        <v>74393296.700000003</v>
      </c>
      <c r="E39" s="455"/>
      <c r="F39" s="455">
        <f t="shared" si="2"/>
        <v>0</v>
      </c>
      <c r="G39" s="455">
        <f t="shared" si="1"/>
        <v>0</v>
      </c>
      <c r="AB39" s="1734"/>
      <c r="AC39" s="1734"/>
      <c r="AD39" s="1741"/>
      <c r="AE39" s="1741"/>
      <c r="AF39" s="1741"/>
      <c r="AG39" s="1741"/>
      <c r="AH39" s="1741"/>
      <c r="AI39" s="1741"/>
      <c r="AJ39" s="1741"/>
      <c r="AK39" s="1741"/>
    </row>
    <row r="40" spans="1:37" s="67" customFormat="1" ht="31.5" customHeight="1">
      <c r="A40" s="436" t="s">
        <v>63</v>
      </c>
      <c r="B40" s="454" t="s">
        <v>1627</v>
      </c>
      <c r="C40" s="455"/>
      <c r="D40" s="455">
        <v>34472310</v>
      </c>
      <c r="E40" s="455"/>
      <c r="F40" s="455"/>
      <c r="G40" s="455">
        <f t="shared" si="1"/>
        <v>0</v>
      </c>
      <c r="AB40" s="1734"/>
      <c r="AC40" s="1734"/>
      <c r="AD40" s="1741"/>
      <c r="AE40" s="1741"/>
      <c r="AF40" s="1741"/>
      <c r="AG40" s="1741"/>
      <c r="AH40" s="1741"/>
      <c r="AI40" s="1741"/>
      <c r="AJ40" s="1741"/>
      <c r="AK40" s="1741"/>
    </row>
    <row r="41" spans="1:37" s="67" customFormat="1" ht="31.5" customHeight="1">
      <c r="A41" s="436" t="s">
        <v>67</v>
      </c>
      <c r="B41" s="454" t="s">
        <v>1625</v>
      </c>
      <c r="C41" s="455"/>
      <c r="D41" s="455"/>
      <c r="E41" s="455"/>
      <c r="F41" s="455"/>
      <c r="G41" s="455"/>
      <c r="AB41" s="1734"/>
      <c r="AC41" s="1734"/>
      <c r="AD41" s="1741"/>
      <c r="AE41" s="1741"/>
      <c r="AF41" s="1741"/>
      <c r="AG41" s="1741"/>
      <c r="AH41" s="1741"/>
      <c r="AI41" s="1741"/>
      <c r="AJ41" s="1741"/>
      <c r="AK41" s="1741"/>
    </row>
    <row r="42" spans="1:37" s="453" customFormat="1" ht="31.5" customHeight="1">
      <c r="A42" s="436" t="s">
        <v>438</v>
      </c>
      <c r="B42" s="454" t="s">
        <v>1640</v>
      </c>
      <c r="C42" s="455">
        <v>0</v>
      </c>
      <c r="D42" s="455">
        <f>D43+D44</f>
        <v>0</v>
      </c>
      <c r="E42" s="455">
        <f>E43+E44</f>
        <v>0</v>
      </c>
      <c r="F42" s="455">
        <f t="shared" si="2"/>
        <v>0</v>
      </c>
      <c r="G42" s="455"/>
      <c r="AB42" s="1734"/>
      <c r="AC42" s="1734"/>
      <c r="AD42" s="1739"/>
      <c r="AE42" s="1739"/>
      <c r="AF42" s="1739"/>
      <c r="AG42" s="1739"/>
      <c r="AH42" s="1739"/>
      <c r="AI42" s="1739"/>
      <c r="AJ42" s="1739"/>
      <c r="AK42" s="1739"/>
    </row>
    <row r="43" spans="1:37" s="68" customFormat="1" ht="31.5" hidden="1" customHeight="1">
      <c r="A43" s="69" t="s">
        <v>15</v>
      </c>
      <c r="B43" s="68" t="s">
        <v>1551</v>
      </c>
      <c r="C43" s="459"/>
      <c r="D43" s="459"/>
      <c r="E43" s="459"/>
      <c r="F43" s="459">
        <f t="shared" si="2"/>
        <v>0</v>
      </c>
      <c r="G43" s="459"/>
      <c r="AB43" s="1734"/>
      <c r="AC43" s="1734"/>
      <c r="AD43" s="1740"/>
      <c r="AE43" s="1740"/>
      <c r="AF43" s="1740"/>
      <c r="AG43" s="1740"/>
      <c r="AH43" s="1740"/>
      <c r="AI43" s="1740"/>
      <c r="AJ43" s="1740"/>
      <c r="AK43" s="1740"/>
    </row>
    <row r="44" spans="1:37" s="68" customFormat="1" ht="31.5" hidden="1" customHeight="1">
      <c r="A44" s="69" t="s">
        <v>18</v>
      </c>
      <c r="B44" s="68" t="s">
        <v>1552</v>
      </c>
      <c r="C44" s="459"/>
      <c r="D44" s="459"/>
      <c r="E44" s="459"/>
      <c r="F44" s="459">
        <f t="shared" si="2"/>
        <v>0</v>
      </c>
      <c r="G44" s="459"/>
      <c r="AB44" s="1734"/>
      <c r="AC44" s="1734"/>
      <c r="AD44" s="1740"/>
      <c r="AE44" s="1740"/>
      <c r="AF44" s="1740"/>
      <c r="AG44" s="1740"/>
      <c r="AH44" s="1740"/>
      <c r="AI44" s="1740"/>
      <c r="AJ44" s="1740"/>
      <c r="AK44" s="1740"/>
    </row>
    <row r="45" spans="1:37" s="68" customFormat="1" ht="31.5" hidden="1" customHeight="1">
      <c r="A45" s="69" t="s">
        <v>1553</v>
      </c>
      <c r="B45" s="68" t="s">
        <v>1554</v>
      </c>
      <c r="C45" s="459"/>
      <c r="D45" s="459"/>
      <c r="E45" s="459"/>
      <c r="F45" s="459">
        <f t="shared" si="2"/>
        <v>0</v>
      </c>
      <c r="G45" s="459"/>
      <c r="AB45" s="1734"/>
      <c r="AC45" s="1734"/>
      <c r="AD45" s="1740"/>
      <c r="AE45" s="1740"/>
      <c r="AF45" s="1740"/>
      <c r="AG45" s="1740"/>
      <c r="AH45" s="1740"/>
      <c r="AI45" s="1740"/>
      <c r="AJ45" s="1740"/>
      <c r="AK45" s="1740"/>
    </row>
    <row r="46" spans="1:37" s="68" customFormat="1" ht="31.5" hidden="1" customHeight="1">
      <c r="A46" s="69" t="s">
        <v>15</v>
      </c>
      <c r="B46" s="68" t="s">
        <v>1555</v>
      </c>
      <c r="C46" s="459"/>
      <c r="D46" s="459"/>
      <c r="E46" s="459"/>
      <c r="F46" s="459">
        <f t="shared" si="2"/>
        <v>0</v>
      </c>
      <c r="G46" s="459"/>
      <c r="AB46" s="1734"/>
      <c r="AC46" s="1734"/>
      <c r="AD46" s="1740"/>
      <c r="AE46" s="1740"/>
      <c r="AF46" s="1740"/>
      <c r="AG46" s="1740"/>
      <c r="AH46" s="1740"/>
      <c r="AI46" s="1740"/>
      <c r="AJ46" s="1740"/>
      <c r="AK46" s="1740"/>
    </row>
    <row r="47" spans="1:37" s="68" customFormat="1" ht="31.5" hidden="1" customHeight="1">
      <c r="A47" s="69" t="s">
        <v>18</v>
      </c>
      <c r="B47" s="68" t="s">
        <v>1556</v>
      </c>
      <c r="C47" s="459"/>
      <c r="D47" s="459"/>
      <c r="E47" s="459"/>
      <c r="F47" s="459">
        <f>E47-D47</f>
        <v>0</v>
      </c>
      <c r="G47" s="459"/>
      <c r="AB47" s="1734"/>
      <c r="AC47" s="1734"/>
      <c r="AD47" s="1740"/>
      <c r="AE47" s="1740"/>
      <c r="AF47" s="1740"/>
      <c r="AG47" s="1740"/>
      <c r="AH47" s="1740"/>
      <c r="AI47" s="1740"/>
      <c r="AJ47" s="1740"/>
      <c r="AK47" s="1740"/>
    </row>
    <row r="48" spans="1:37" ht="15.95" customHeight="1">
      <c r="A48" s="69"/>
      <c r="B48" s="68"/>
      <c r="C48" s="459"/>
      <c r="D48" s="459"/>
      <c r="E48" s="459"/>
      <c r="F48" s="459"/>
      <c r="G48" s="459"/>
    </row>
    <row r="49" spans="1:256" ht="54.75" customHeight="1">
      <c r="A49" s="1813"/>
      <c r="B49" s="1813"/>
      <c r="C49" s="1813"/>
      <c r="D49" s="1813"/>
      <c r="E49" s="1813"/>
      <c r="F49" s="1813"/>
      <c r="G49" s="1813"/>
    </row>
    <row r="50" spans="1:256" ht="33.75" customHeight="1">
      <c r="A50" s="69"/>
      <c r="B50" s="1813"/>
      <c r="C50" s="1813"/>
      <c r="D50" s="1813"/>
      <c r="E50" s="1813"/>
      <c r="F50" s="1813"/>
      <c r="G50" s="1813"/>
    </row>
    <row r="51" spans="1:256" ht="15.75" customHeight="1">
      <c r="A51" s="69"/>
      <c r="B51" s="1813"/>
      <c r="C51" s="1813"/>
      <c r="D51" s="1813"/>
      <c r="E51" s="1813"/>
      <c r="F51" s="1813"/>
      <c r="G51" s="1813"/>
    </row>
    <row r="52" spans="1:256" ht="15.75" customHeight="1">
      <c r="A52" s="69"/>
      <c r="B52" s="1813"/>
      <c r="C52" s="1813"/>
      <c r="D52" s="1813"/>
      <c r="E52" s="1813"/>
      <c r="F52" s="1813"/>
      <c r="G52" s="1813"/>
      <c r="H52" s="68"/>
      <c r="I52" s="68"/>
      <c r="J52" s="68"/>
      <c r="K52" s="68"/>
      <c r="L52" s="68"/>
      <c r="M52" s="68"/>
      <c r="N52" s="68"/>
      <c r="O52" s="68"/>
      <c r="P52" s="68"/>
      <c r="Q52" s="68"/>
      <c r="R52" s="68"/>
      <c r="S52" s="68"/>
      <c r="T52" s="68"/>
      <c r="U52" s="68"/>
      <c r="V52" s="68"/>
      <c r="W52" s="68"/>
      <c r="X52" s="68"/>
      <c r="Y52" s="68"/>
      <c r="Z52" s="68"/>
      <c r="AA52" s="68"/>
      <c r="AD52" s="1740"/>
      <c r="AE52" s="1740"/>
      <c r="AF52" s="1740"/>
      <c r="AG52" s="1740"/>
      <c r="AH52" s="1740"/>
      <c r="AI52" s="1740"/>
      <c r="AJ52" s="1740"/>
      <c r="AK52" s="1740"/>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row>
    <row r="53" spans="1:256">
      <c r="B53" s="461"/>
    </row>
    <row r="54" spans="1:256" ht="11.25" customHeight="1"/>
    <row r="63" spans="1:256" ht="22.5" customHeight="1"/>
  </sheetData>
  <mergeCells count="16">
    <mergeCell ref="A49:G49"/>
    <mergeCell ref="B50:G50"/>
    <mergeCell ref="B51:G51"/>
    <mergeCell ref="B52:G52"/>
    <mergeCell ref="F1:G1"/>
    <mergeCell ref="A2:G2"/>
    <mergeCell ref="A3:G3"/>
    <mergeCell ref="E4:G4"/>
    <mergeCell ref="A5:A7"/>
    <mergeCell ref="B5:B7"/>
    <mergeCell ref="C5:C7"/>
    <mergeCell ref="D5:D7"/>
    <mergeCell ref="E5:E7"/>
    <mergeCell ref="F5:G5"/>
    <mergeCell ref="F6:F7"/>
    <mergeCell ref="G6:G7"/>
  </mergeCells>
  <hyperlinks>
    <hyperlink ref="F1:G1" location="'Tong hop'!A1" display="Biểu mẫu số 15"/>
  </hyperlinks>
  <printOptions horizontalCentered="1"/>
  <pageMargins left="0.82677165354330717" right="0.23622047244094491" top="0.59055118110236227" bottom="0.43307086614173229" header="0.15748031496062992" footer="0.19685039370078741"/>
  <pageSetup paperSize="9" scale="55" fitToHeight="5" orientation="portrait" r:id="rId1"/>
  <headerFooter alignWithMargins="0">
    <oddHeader xml:space="preserve">&amp;C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80"/>
  <sheetViews>
    <sheetView showGridLines="0" showZeros="0" zoomScale="80" zoomScaleNormal="80" workbookViewId="0">
      <pane xSplit="2" ySplit="8" topLeftCell="C9" activePane="bottomRight" state="frozen"/>
      <selection activeCell="A12" sqref="A12:AE12"/>
      <selection pane="topRight" activeCell="A12" sqref="A12:AE12"/>
      <selection pane="bottomLeft" activeCell="A12" sqref="A12:AE12"/>
      <selection pane="bottomRight" activeCell="G4" sqref="G4:H4"/>
    </sheetView>
  </sheetViews>
  <sheetFormatPr defaultColWidth="9.140625" defaultRowHeight="15.75" outlineLevelRow="1" outlineLevelCol="1"/>
  <cols>
    <col min="1" max="1" width="5.85546875" style="460" customWidth="1"/>
    <col min="2" max="2" width="54.28515625" style="68" customWidth="1"/>
    <col min="3" max="6" width="14.7109375" style="450" customWidth="1"/>
    <col min="7" max="8" width="12.7109375" style="450" customWidth="1"/>
    <col min="9" max="9" width="11.140625" style="450" bestFit="1" customWidth="1"/>
    <col min="10" max="10" width="10.28515625" style="450" hidden="1" customWidth="1" outlineLevel="1"/>
    <col min="11" max="11" width="0" style="450" hidden="1" customWidth="1" outlineLevel="1"/>
    <col min="12" max="13" width="14.42578125" style="450" hidden="1" customWidth="1" outlineLevel="1"/>
    <col min="14" max="14" width="15.5703125" style="450" hidden="1" customWidth="1" outlineLevel="1"/>
    <col min="15" max="15" width="8.42578125" style="450" customWidth="1" outlineLevel="1"/>
    <col min="16" max="16" width="13" style="450" customWidth="1"/>
    <col min="17" max="17" width="12.7109375" style="450" bestFit="1" customWidth="1"/>
    <col min="18" max="16384" width="9.140625" style="450"/>
  </cols>
  <sheetData>
    <row r="1" spans="1:8">
      <c r="A1" s="447"/>
      <c r="C1" s="449"/>
      <c r="D1" s="449"/>
      <c r="E1" s="449"/>
      <c r="F1" s="449"/>
      <c r="G1" s="1821" t="s">
        <v>2593</v>
      </c>
      <c r="H1" s="1821"/>
    </row>
    <row r="2" spans="1:8" ht="21" customHeight="1">
      <c r="A2" s="1822" t="s">
        <v>2429</v>
      </c>
      <c r="B2" s="1822"/>
      <c r="C2" s="1822"/>
      <c r="D2" s="1822"/>
      <c r="E2" s="1822"/>
      <c r="F2" s="1822"/>
      <c r="G2" s="1822"/>
      <c r="H2" s="1822"/>
    </row>
    <row r="3" spans="1:8" ht="21" customHeight="1">
      <c r="A3" s="1823" t="str">
        <f>+'PL15'!A3:G3</f>
        <v>(Kèm theo NghỊ quyết số         /NQ-HĐND ngày        tháng 12 năm 2024 của Hội đồng nhân dân huyện Ia H'Drai)</v>
      </c>
      <c r="B3" s="1823"/>
      <c r="C3" s="1823"/>
      <c r="D3" s="1823"/>
      <c r="E3" s="1823"/>
      <c r="F3" s="1823"/>
      <c r="G3" s="1823"/>
      <c r="H3" s="1823"/>
    </row>
    <row r="4" spans="1:8" ht="19.5" customHeight="1">
      <c r="A4" s="451"/>
      <c r="G4" s="1824" t="s">
        <v>1661</v>
      </c>
      <c r="H4" s="1824"/>
    </row>
    <row r="5" spans="1:8" s="68" customFormat="1" ht="18.75" customHeight="1">
      <c r="A5" s="1820" t="s">
        <v>2</v>
      </c>
      <c r="B5" s="1820" t="s">
        <v>444</v>
      </c>
      <c r="C5" s="1820" t="s">
        <v>2432</v>
      </c>
      <c r="D5" s="1820"/>
      <c r="E5" s="1820" t="s">
        <v>2430</v>
      </c>
      <c r="F5" s="1820"/>
      <c r="G5" s="1820" t="s">
        <v>773</v>
      </c>
      <c r="H5" s="1820"/>
    </row>
    <row r="6" spans="1:8" s="68" customFormat="1" ht="18.75" customHeight="1">
      <c r="A6" s="1820"/>
      <c r="B6" s="1820"/>
      <c r="C6" s="1820" t="s">
        <v>1557</v>
      </c>
      <c r="D6" s="1820" t="s">
        <v>1558</v>
      </c>
      <c r="E6" s="1820" t="s">
        <v>1557</v>
      </c>
      <c r="F6" s="1820" t="s">
        <v>1558</v>
      </c>
      <c r="G6" s="1820" t="s">
        <v>1557</v>
      </c>
      <c r="H6" s="1820" t="s">
        <v>1558</v>
      </c>
    </row>
    <row r="7" spans="1:8" s="68" customFormat="1" ht="18.75" customHeight="1">
      <c r="A7" s="1820"/>
      <c r="B7" s="1820"/>
      <c r="C7" s="1820"/>
      <c r="D7" s="1820"/>
      <c r="E7" s="1820"/>
      <c r="F7" s="1820"/>
      <c r="G7" s="1820"/>
      <c r="H7" s="1820"/>
    </row>
    <row r="8" spans="1:8" ht="17.25" customHeight="1">
      <c r="A8" s="962" t="s">
        <v>13</v>
      </c>
      <c r="B8" s="962" t="s">
        <v>65</v>
      </c>
      <c r="C8" s="962">
        <v>1</v>
      </c>
      <c r="D8" s="962">
        <f>C8+1</f>
        <v>2</v>
      </c>
      <c r="E8" s="962">
        <f>D8+1</f>
        <v>3</v>
      </c>
      <c r="F8" s="962">
        <f>E8+1</f>
        <v>4</v>
      </c>
      <c r="G8" s="962" t="s">
        <v>1559</v>
      </c>
      <c r="H8" s="962" t="s">
        <v>1560</v>
      </c>
    </row>
    <row r="9" spans="1:8" s="67" customFormat="1" ht="21" customHeight="1">
      <c r="A9" s="436"/>
      <c r="B9" s="436" t="s">
        <v>1561</v>
      </c>
      <c r="C9" s="455">
        <f>C10+C60+C61+C68</f>
        <v>97040000</v>
      </c>
      <c r="D9" s="455">
        <f>D10+D60+D61+D68</f>
        <v>97040000</v>
      </c>
      <c r="E9" s="455">
        <f>E10+E60+E61+E68</f>
        <v>95800000</v>
      </c>
      <c r="F9" s="455">
        <f>F10+F60+F61+F68</f>
        <v>95800000</v>
      </c>
      <c r="G9" s="462">
        <f t="shared" ref="G9:H12" si="0">IFERROR(E9/C9,"")*100</f>
        <v>98.72217642209398</v>
      </c>
      <c r="H9" s="462">
        <f t="shared" si="0"/>
        <v>98.72217642209398</v>
      </c>
    </row>
    <row r="10" spans="1:8" s="67" customFormat="1" ht="21" customHeight="1">
      <c r="A10" s="436" t="s">
        <v>15</v>
      </c>
      <c r="B10" s="454" t="s">
        <v>775</v>
      </c>
      <c r="C10" s="455">
        <f>C11+C17+C23+C26+C33+C34+C37+C38+C44+C45+C46+C47+C48+C49+C50+C51+C52+C53+C54+C55+C56+C57</f>
        <v>97040000</v>
      </c>
      <c r="D10" s="455">
        <f>D11+D17+D23+D26+D33+D34+D37+D38+D44+D45+D46+D47+D48+D49+D50+D51+D52+D53+D54+D55+D56+D57</f>
        <v>97040000</v>
      </c>
      <c r="E10" s="455">
        <f>E11+E17+E23+E26+E33+E34+E37+E38+E44+E45+E46+E47+E48+E49+E50+E51+E52+E53+E54+E55+E56</f>
        <v>95800000</v>
      </c>
      <c r="F10" s="455">
        <f>F11+F17+F23+F26+F33+F34+F37+F38+F44+F45+F46+F47+F48+F49+F50+F51+F52+F53+F54+F55+F56</f>
        <v>95800000</v>
      </c>
      <c r="G10" s="462">
        <f t="shared" si="0"/>
        <v>98.72217642209398</v>
      </c>
      <c r="H10" s="462">
        <f t="shared" si="0"/>
        <v>98.72217642209398</v>
      </c>
    </row>
    <row r="11" spans="1:8" s="67" customFormat="1" ht="21" customHeight="1">
      <c r="A11" s="436">
        <v>1</v>
      </c>
      <c r="B11" s="454" t="s">
        <v>1641</v>
      </c>
      <c r="C11" s="455">
        <f>C12+C13+C14</f>
        <v>19500000</v>
      </c>
      <c r="D11" s="455">
        <f>D12+D13+D14</f>
        <v>19500000</v>
      </c>
      <c r="E11" s="455">
        <f>E12+E13+E14</f>
        <v>19000000</v>
      </c>
      <c r="F11" s="455">
        <f>F12+F13+F14</f>
        <v>19000000</v>
      </c>
      <c r="G11" s="462">
        <f t="shared" si="0"/>
        <v>97.435897435897431</v>
      </c>
      <c r="H11" s="462">
        <f t="shared" si="0"/>
        <v>97.435897435897431</v>
      </c>
    </row>
    <row r="12" spans="1:8">
      <c r="A12" s="435" t="s">
        <v>21</v>
      </c>
      <c r="B12" s="441" t="s">
        <v>1562</v>
      </c>
      <c r="C12" s="1638">
        <v>19500000</v>
      </c>
      <c r="D12" s="457">
        <f>+C12</f>
        <v>19500000</v>
      </c>
      <c r="E12" s="457">
        <v>19000000</v>
      </c>
      <c r="F12" s="457">
        <f>+E12</f>
        <v>19000000</v>
      </c>
      <c r="G12" s="463">
        <f t="shared" si="0"/>
        <v>97.435897435897431</v>
      </c>
      <c r="H12" s="463">
        <f t="shared" si="0"/>
        <v>97.435897435897431</v>
      </c>
    </row>
    <row r="13" spans="1:8">
      <c r="A13" s="435" t="s">
        <v>24</v>
      </c>
      <c r="B13" s="441" t="s">
        <v>1563</v>
      </c>
      <c r="C13" s="457"/>
      <c r="D13" s="457">
        <f>+C13</f>
        <v>0</v>
      </c>
      <c r="E13" s="457"/>
      <c r="F13" s="457">
        <f>+E13</f>
        <v>0</v>
      </c>
      <c r="G13" s="463"/>
      <c r="H13" s="463"/>
    </row>
    <row r="14" spans="1:8">
      <c r="A14" s="435" t="s">
        <v>603</v>
      </c>
      <c r="B14" s="441" t="s">
        <v>1564</v>
      </c>
      <c r="C14" s="457"/>
      <c r="D14" s="457">
        <f>+C14</f>
        <v>0</v>
      </c>
      <c r="E14" s="457"/>
      <c r="F14" s="457">
        <f>+E14</f>
        <v>0</v>
      </c>
      <c r="G14" s="463"/>
      <c r="H14" s="463"/>
    </row>
    <row r="15" spans="1:8">
      <c r="A15" s="435" t="s">
        <v>378</v>
      </c>
      <c r="B15" s="441" t="s">
        <v>1565</v>
      </c>
      <c r="C15" s="457"/>
      <c r="D15" s="457"/>
      <c r="E15" s="457"/>
      <c r="F15" s="457">
        <f>+E15</f>
        <v>0</v>
      </c>
      <c r="G15" s="463"/>
      <c r="H15" s="463"/>
    </row>
    <row r="16" spans="1:8">
      <c r="A16" s="435" t="s">
        <v>378</v>
      </c>
      <c r="B16" s="441" t="s">
        <v>1566</v>
      </c>
      <c r="C16" s="457"/>
      <c r="D16" s="457"/>
      <c r="E16" s="457"/>
      <c r="F16" s="457">
        <f>+E16</f>
        <v>0</v>
      </c>
      <c r="G16" s="463"/>
      <c r="H16" s="463"/>
    </row>
    <row r="17" spans="1:8" s="67" customFormat="1" ht="21" customHeight="1">
      <c r="A17" s="436">
        <v>2</v>
      </c>
      <c r="B17" s="454" t="s">
        <v>1642</v>
      </c>
      <c r="C17" s="455">
        <f>C18+C19+C20</f>
        <v>20800000</v>
      </c>
      <c r="D17" s="455">
        <f>D18+D19+D20</f>
        <v>20800000</v>
      </c>
      <c r="E17" s="455">
        <f>E18+E19+E20</f>
        <v>25000000</v>
      </c>
      <c r="F17" s="455">
        <f>F18+F19+F20</f>
        <v>25000000</v>
      </c>
      <c r="G17" s="462">
        <f t="shared" ref="G17:H22" si="1">IFERROR(E17/C17,"")*100</f>
        <v>120.19230769230769</v>
      </c>
      <c r="H17" s="462">
        <f t="shared" si="1"/>
        <v>120.19230769230769</v>
      </c>
    </row>
    <row r="18" spans="1:8">
      <c r="A18" s="435" t="s">
        <v>616</v>
      </c>
      <c r="B18" s="441" t="s">
        <v>1562</v>
      </c>
      <c r="C18" s="457">
        <v>17250000</v>
      </c>
      <c r="D18" s="457">
        <f>+C18</f>
        <v>17250000</v>
      </c>
      <c r="E18" s="457">
        <v>20970000</v>
      </c>
      <c r="F18" s="457">
        <f>+E18</f>
        <v>20970000</v>
      </c>
      <c r="G18" s="463">
        <f t="shared" si="1"/>
        <v>121.56521739130434</v>
      </c>
      <c r="H18" s="463">
        <f t="shared" si="1"/>
        <v>121.56521739130434</v>
      </c>
    </row>
    <row r="19" spans="1:8">
      <c r="A19" s="435" t="s">
        <v>638</v>
      </c>
      <c r="B19" s="441" t="s">
        <v>1563</v>
      </c>
      <c r="C19" s="457">
        <v>3500000</v>
      </c>
      <c r="D19" s="457">
        <f>+C19</f>
        <v>3500000</v>
      </c>
      <c r="E19" s="457">
        <v>4000000</v>
      </c>
      <c r="F19" s="457">
        <f>+E19</f>
        <v>4000000</v>
      </c>
      <c r="G19" s="463">
        <f t="shared" si="1"/>
        <v>114.28571428571428</v>
      </c>
      <c r="H19" s="463">
        <f t="shared" si="1"/>
        <v>114.28571428571428</v>
      </c>
    </row>
    <row r="20" spans="1:8">
      <c r="A20" s="435" t="s">
        <v>646</v>
      </c>
      <c r="B20" s="441" t="s">
        <v>1564</v>
      </c>
      <c r="C20" s="457">
        <v>50000</v>
      </c>
      <c r="D20" s="457">
        <f>+C20</f>
        <v>50000</v>
      </c>
      <c r="E20" s="457">
        <v>30000</v>
      </c>
      <c r="F20" s="457">
        <f>+E20</f>
        <v>30000</v>
      </c>
      <c r="G20" s="463">
        <f t="shared" si="1"/>
        <v>60</v>
      </c>
      <c r="H20" s="463">
        <f t="shared" si="1"/>
        <v>60</v>
      </c>
    </row>
    <row r="21" spans="1:8" s="461" customFormat="1" hidden="1" outlineLevel="1">
      <c r="A21" s="435" t="s">
        <v>378</v>
      </c>
      <c r="B21" s="441" t="s">
        <v>1567</v>
      </c>
      <c r="C21" s="457">
        <v>1060</v>
      </c>
      <c r="D21" s="457">
        <f>C21</f>
        <v>1060</v>
      </c>
      <c r="E21" s="457"/>
      <c r="F21" s="457">
        <f>E21</f>
        <v>0</v>
      </c>
      <c r="G21" s="463">
        <f t="shared" si="1"/>
        <v>0</v>
      </c>
      <c r="H21" s="463">
        <f t="shared" si="1"/>
        <v>0</v>
      </c>
    </row>
    <row r="22" spans="1:8" s="461" customFormat="1" hidden="1" outlineLevel="1">
      <c r="A22" s="435" t="s">
        <v>378</v>
      </c>
      <c r="B22" s="441" t="s">
        <v>1566</v>
      </c>
      <c r="C22" s="457">
        <v>0</v>
      </c>
      <c r="D22" s="457">
        <f>C22</f>
        <v>0</v>
      </c>
      <c r="E22" s="457"/>
      <c r="F22" s="457">
        <f>E22</f>
        <v>0</v>
      </c>
      <c r="G22" s="463" t="e">
        <f t="shared" si="1"/>
        <v>#VALUE!</v>
      </c>
      <c r="H22" s="463" t="e">
        <f t="shared" si="1"/>
        <v>#VALUE!</v>
      </c>
    </row>
    <row r="23" spans="1:8" s="67" customFormat="1" ht="21" customHeight="1" collapsed="1">
      <c r="A23" s="436">
        <f>A17+1</f>
        <v>3</v>
      </c>
      <c r="B23" s="454" t="s">
        <v>1643</v>
      </c>
      <c r="C23" s="455">
        <f>C24+C25</f>
        <v>15000</v>
      </c>
      <c r="D23" s="455">
        <f>D24+D25</f>
        <v>15000</v>
      </c>
      <c r="E23" s="455">
        <f>E24+E25</f>
        <v>0</v>
      </c>
      <c r="F23" s="455">
        <f>F24+F25</f>
        <v>0</v>
      </c>
      <c r="G23" s="462"/>
      <c r="H23" s="462"/>
    </row>
    <row r="24" spans="1:8">
      <c r="A24" s="435" t="s">
        <v>26</v>
      </c>
      <c r="B24" s="441" t="s">
        <v>1562</v>
      </c>
      <c r="C24" s="457">
        <v>13000</v>
      </c>
      <c r="D24" s="457">
        <f>+C24</f>
        <v>13000</v>
      </c>
      <c r="E24" s="457"/>
      <c r="F24" s="457"/>
      <c r="G24" s="463"/>
      <c r="H24" s="463"/>
    </row>
    <row r="25" spans="1:8">
      <c r="A25" s="435" t="s">
        <v>27</v>
      </c>
      <c r="B25" s="441" t="s">
        <v>1563</v>
      </c>
      <c r="C25" s="457">
        <v>2000</v>
      </c>
      <c r="D25" s="457">
        <f>+C25</f>
        <v>2000</v>
      </c>
      <c r="E25" s="457"/>
      <c r="F25" s="457"/>
      <c r="G25" s="463"/>
      <c r="H25" s="463"/>
    </row>
    <row r="26" spans="1:8" s="67" customFormat="1" ht="21" customHeight="1">
      <c r="A26" s="436">
        <v>4</v>
      </c>
      <c r="B26" s="454" t="s">
        <v>1644</v>
      </c>
      <c r="C26" s="455">
        <f>C27+C28+C29+C30</f>
        <v>38450000</v>
      </c>
      <c r="D26" s="455">
        <f>D27+D28+D29+D30</f>
        <v>38450000</v>
      </c>
      <c r="E26" s="455">
        <f>E27+E28+E29+E30</f>
        <v>34500000</v>
      </c>
      <c r="F26" s="455">
        <f>F27+F28+F29+F30</f>
        <v>34500000</v>
      </c>
      <c r="G26" s="462">
        <f t="shared" ref="G26:H33" si="2">IFERROR(E26/C26,"")*100</f>
        <v>89.726918075422617</v>
      </c>
      <c r="H26" s="462">
        <f t="shared" si="2"/>
        <v>89.726918075422617</v>
      </c>
    </row>
    <row r="27" spans="1:8">
      <c r="A27" s="435" t="s">
        <v>263</v>
      </c>
      <c r="B27" s="441" t="s">
        <v>1562</v>
      </c>
      <c r="C27" s="1638">
        <v>28000000</v>
      </c>
      <c r="D27" s="457">
        <f t="shared" ref="D27:D32" si="3">+C27</f>
        <v>28000000</v>
      </c>
      <c r="E27" s="457">
        <v>24860000</v>
      </c>
      <c r="F27" s="457">
        <f t="shared" ref="F27:F32" si="4">+E27</f>
        <v>24860000</v>
      </c>
      <c r="G27" s="463">
        <f t="shared" si="2"/>
        <v>88.785714285714292</v>
      </c>
      <c r="H27" s="463">
        <f t="shared" si="2"/>
        <v>88.785714285714292</v>
      </c>
    </row>
    <row r="28" spans="1:8">
      <c r="A28" s="435" t="s">
        <v>1568</v>
      </c>
      <c r="B28" s="441" t="s">
        <v>1563</v>
      </c>
      <c r="C28" s="1638">
        <v>700000</v>
      </c>
      <c r="D28" s="457">
        <f t="shared" si="3"/>
        <v>700000</v>
      </c>
      <c r="E28" s="457">
        <v>510000</v>
      </c>
      <c r="F28" s="457">
        <f t="shared" si="4"/>
        <v>510000</v>
      </c>
      <c r="G28" s="463">
        <f t="shared" si="2"/>
        <v>72.857142857142847</v>
      </c>
      <c r="H28" s="463">
        <f t="shared" si="2"/>
        <v>72.857142857142847</v>
      </c>
    </row>
    <row r="29" spans="1:8">
      <c r="A29" s="435" t="s">
        <v>1569</v>
      </c>
      <c r="B29" s="441" t="s">
        <v>1570</v>
      </c>
      <c r="C29" s="1638">
        <v>50000</v>
      </c>
      <c r="D29" s="457">
        <f t="shared" si="3"/>
        <v>50000</v>
      </c>
      <c r="E29" s="457">
        <v>30000</v>
      </c>
      <c r="F29" s="457">
        <f t="shared" si="4"/>
        <v>30000</v>
      </c>
      <c r="G29" s="463">
        <f t="shared" si="2"/>
        <v>60</v>
      </c>
      <c r="H29" s="463">
        <f t="shared" si="2"/>
        <v>60</v>
      </c>
    </row>
    <row r="30" spans="1:8">
      <c r="A30" s="435" t="s">
        <v>1571</v>
      </c>
      <c r="B30" s="441" t="s">
        <v>1564</v>
      </c>
      <c r="C30" s="457">
        <v>9700000</v>
      </c>
      <c r="D30" s="457">
        <f t="shared" si="3"/>
        <v>9700000</v>
      </c>
      <c r="E30" s="457">
        <v>9100000</v>
      </c>
      <c r="F30" s="457">
        <f t="shared" si="4"/>
        <v>9100000</v>
      </c>
      <c r="G30" s="463">
        <f t="shared" si="2"/>
        <v>93.814432989690715</v>
      </c>
      <c r="H30" s="463">
        <f t="shared" si="2"/>
        <v>93.814432989690715</v>
      </c>
    </row>
    <row r="31" spans="1:8" s="68" customFormat="1" hidden="1">
      <c r="A31" s="435" t="s">
        <v>378</v>
      </c>
      <c r="B31" s="441" t="s">
        <v>1565</v>
      </c>
      <c r="C31" s="457"/>
      <c r="D31" s="457">
        <f t="shared" si="3"/>
        <v>0</v>
      </c>
      <c r="E31" s="457"/>
      <c r="F31" s="457">
        <f t="shared" si="4"/>
        <v>0</v>
      </c>
      <c r="G31" s="463" t="e">
        <f t="shared" si="2"/>
        <v>#VALUE!</v>
      </c>
      <c r="H31" s="463" t="e">
        <f t="shared" si="2"/>
        <v>#VALUE!</v>
      </c>
    </row>
    <row r="32" spans="1:8" s="68" customFormat="1" hidden="1">
      <c r="A32" s="435" t="s">
        <v>378</v>
      </c>
      <c r="B32" s="441" t="s">
        <v>1566</v>
      </c>
      <c r="C32" s="457"/>
      <c r="D32" s="457">
        <f t="shared" si="3"/>
        <v>0</v>
      </c>
      <c r="E32" s="457"/>
      <c r="F32" s="457">
        <f t="shared" si="4"/>
        <v>0</v>
      </c>
      <c r="G32" s="463" t="e">
        <f t="shared" si="2"/>
        <v>#VALUE!</v>
      </c>
      <c r="H32" s="463" t="e">
        <f t="shared" si="2"/>
        <v>#VALUE!</v>
      </c>
    </row>
    <row r="33" spans="1:8" s="67" customFormat="1" ht="21" customHeight="1">
      <c r="A33" s="436">
        <f>A26+1</f>
        <v>5</v>
      </c>
      <c r="B33" s="454" t="s">
        <v>1572</v>
      </c>
      <c r="C33" s="455">
        <v>1340000</v>
      </c>
      <c r="D33" s="455">
        <f>+C33</f>
        <v>1340000</v>
      </c>
      <c r="E33" s="455">
        <v>1300000</v>
      </c>
      <c r="F33" s="455">
        <f>+E33</f>
        <v>1300000</v>
      </c>
      <c r="G33" s="462">
        <f t="shared" si="2"/>
        <v>97.014925373134332</v>
      </c>
      <c r="H33" s="462">
        <f t="shared" si="2"/>
        <v>97.014925373134332</v>
      </c>
    </row>
    <row r="34" spans="1:8" s="67" customFormat="1" ht="21" customHeight="1">
      <c r="A34" s="436">
        <f>A33+1</f>
        <v>6</v>
      </c>
      <c r="B34" s="454" t="s">
        <v>1573</v>
      </c>
      <c r="C34" s="455">
        <f>C35+C36</f>
        <v>0</v>
      </c>
      <c r="D34" s="455">
        <f>D35+D36</f>
        <v>0</v>
      </c>
      <c r="E34" s="455">
        <f>E35+E36</f>
        <v>0</v>
      </c>
      <c r="F34" s="455">
        <f>F35+F36</f>
        <v>0</v>
      </c>
      <c r="G34" s="462"/>
      <c r="H34" s="462"/>
    </row>
    <row r="35" spans="1:8" s="68" customFormat="1">
      <c r="A35" s="435" t="s">
        <v>378</v>
      </c>
      <c r="B35" s="441" t="s">
        <v>1662</v>
      </c>
      <c r="C35" s="457"/>
      <c r="D35" s="457"/>
      <c r="E35" s="457"/>
      <c r="F35" s="457"/>
      <c r="G35" s="463"/>
      <c r="H35" s="463"/>
    </row>
    <row r="36" spans="1:8" s="68" customFormat="1" ht="21" customHeight="1">
      <c r="A36" s="435" t="s">
        <v>378</v>
      </c>
      <c r="B36" s="441" t="s">
        <v>1663</v>
      </c>
      <c r="C36" s="457"/>
      <c r="D36" s="457"/>
      <c r="E36" s="457"/>
      <c r="F36" s="457"/>
      <c r="G36" s="463"/>
      <c r="H36" s="463"/>
    </row>
    <row r="37" spans="1:8" s="67" customFormat="1" ht="21" customHeight="1">
      <c r="A37" s="436">
        <f>A34+1</f>
        <v>7</v>
      </c>
      <c r="B37" s="454" t="s">
        <v>1574</v>
      </c>
      <c r="C37" s="455">
        <v>1200000</v>
      </c>
      <c r="D37" s="455">
        <f>+C37</f>
        <v>1200000</v>
      </c>
      <c r="E37" s="455">
        <v>1000000</v>
      </c>
      <c r="F37" s="455">
        <f>+E37</f>
        <v>1000000</v>
      </c>
      <c r="G37" s="462">
        <f t="shared" ref="G37:H43" si="5">IFERROR(E37/C37,"")*100</f>
        <v>83.333333333333343</v>
      </c>
      <c r="H37" s="462">
        <f t="shared" si="5"/>
        <v>83.333333333333343</v>
      </c>
    </row>
    <row r="38" spans="1:8" s="67" customFormat="1" ht="21" customHeight="1">
      <c r="A38" s="436">
        <f>A37+1</f>
        <v>8</v>
      </c>
      <c r="B38" s="454" t="s">
        <v>1575</v>
      </c>
      <c r="C38" s="455">
        <f>C39+C40</f>
        <v>730000</v>
      </c>
      <c r="D38" s="455">
        <f>D39+D40</f>
        <v>730000</v>
      </c>
      <c r="E38" s="455">
        <f>E39+E40</f>
        <v>760000</v>
      </c>
      <c r="F38" s="455">
        <f>F39+F40</f>
        <v>760000</v>
      </c>
      <c r="G38" s="462">
        <f t="shared" si="5"/>
        <v>104.10958904109589</v>
      </c>
      <c r="H38" s="462">
        <f t="shared" si="5"/>
        <v>104.10958904109589</v>
      </c>
    </row>
    <row r="39" spans="1:8" ht="21" customHeight="1">
      <c r="A39" s="435" t="s">
        <v>54</v>
      </c>
      <c r="B39" s="441" t="s">
        <v>1576</v>
      </c>
      <c r="C39" s="457">
        <v>60000</v>
      </c>
      <c r="D39" s="457">
        <f>+C39</f>
        <v>60000</v>
      </c>
      <c r="E39" s="457">
        <v>52000</v>
      </c>
      <c r="F39" s="457">
        <f>+E39</f>
        <v>52000</v>
      </c>
      <c r="G39" s="463">
        <f t="shared" si="5"/>
        <v>86.666666666666671</v>
      </c>
      <c r="H39" s="463">
        <f t="shared" si="5"/>
        <v>86.666666666666671</v>
      </c>
    </row>
    <row r="40" spans="1:8" ht="21" customHeight="1">
      <c r="A40" s="435" t="s">
        <v>57</v>
      </c>
      <c r="B40" s="441" t="s">
        <v>1577</v>
      </c>
      <c r="C40" s="457">
        <v>670000</v>
      </c>
      <c r="D40" s="457">
        <f>+C40</f>
        <v>670000</v>
      </c>
      <c r="E40" s="457">
        <v>708000</v>
      </c>
      <c r="F40" s="457">
        <f>+E40</f>
        <v>708000</v>
      </c>
      <c r="G40" s="463">
        <f t="shared" si="5"/>
        <v>105.67164179104478</v>
      </c>
      <c r="H40" s="463">
        <f t="shared" si="5"/>
        <v>105.67164179104478</v>
      </c>
    </row>
    <row r="41" spans="1:8" ht="21" hidden="1" customHeight="1" outlineLevel="1">
      <c r="A41" s="435" t="s">
        <v>378</v>
      </c>
      <c r="B41" s="441" t="s">
        <v>1578</v>
      </c>
      <c r="C41" s="457"/>
      <c r="D41" s="457"/>
      <c r="E41" s="457"/>
      <c r="F41" s="457"/>
      <c r="G41" s="463" t="e">
        <f t="shared" si="5"/>
        <v>#VALUE!</v>
      </c>
      <c r="H41" s="463" t="e">
        <f t="shared" si="5"/>
        <v>#VALUE!</v>
      </c>
    </row>
    <row r="42" spans="1:8" ht="21" hidden="1" customHeight="1" outlineLevel="1">
      <c r="A42" s="435" t="s">
        <v>378</v>
      </c>
      <c r="B42" s="441" t="s">
        <v>1579</v>
      </c>
      <c r="C42" s="457"/>
      <c r="D42" s="457"/>
      <c r="E42" s="457"/>
      <c r="F42" s="457"/>
      <c r="G42" s="463" t="e">
        <f t="shared" si="5"/>
        <v>#VALUE!</v>
      </c>
      <c r="H42" s="463" t="e">
        <f t="shared" si="5"/>
        <v>#VALUE!</v>
      </c>
    </row>
    <row r="43" spans="1:8" ht="21" hidden="1" customHeight="1" outlineLevel="1">
      <c r="A43" s="435" t="s">
        <v>378</v>
      </c>
      <c r="B43" s="441" t="s">
        <v>1580</v>
      </c>
      <c r="C43" s="457"/>
      <c r="D43" s="457"/>
      <c r="E43" s="457"/>
      <c r="F43" s="457"/>
      <c r="G43" s="463" t="e">
        <f t="shared" si="5"/>
        <v>#VALUE!</v>
      </c>
      <c r="H43" s="463" t="e">
        <f t="shared" si="5"/>
        <v>#VALUE!</v>
      </c>
    </row>
    <row r="44" spans="1:8" s="67" customFormat="1" ht="21" customHeight="1" collapsed="1">
      <c r="A44" s="436">
        <f>A38+1</f>
        <v>9</v>
      </c>
      <c r="B44" s="454" t="s">
        <v>1581</v>
      </c>
      <c r="C44" s="455"/>
      <c r="D44" s="455"/>
      <c r="E44" s="455"/>
      <c r="F44" s="455"/>
      <c r="G44" s="462"/>
      <c r="H44" s="462"/>
    </row>
    <row r="45" spans="1:8" s="67" customFormat="1" ht="21" customHeight="1">
      <c r="A45" s="436">
        <f>A44+1</f>
        <v>10</v>
      </c>
      <c r="B45" s="454" t="s">
        <v>1481</v>
      </c>
      <c r="C45" s="455">
        <v>5000</v>
      </c>
      <c r="D45" s="455">
        <v>5000</v>
      </c>
      <c r="E45" s="455"/>
      <c r="F45" s="455"/>
      <c r="G45" s="462">
        <f t="shared" ref="G45:H47" si="6">IFERROR(E45/C45,"")*100</f>
        <v>0</v>
      </c>
      <c r="H45" s="462">
        <f t="shared" si="6"/>
        <v>0</v>
      </c>
    </row>
    <row r="46" spans="1:8" s="67" customFormat="1" ht="21" customHeight="1">
      <c r="A46" s="436">
        <f t="shared" ref="A46:A56" si="7">A45+1</f>
        <v>11</v>
      </c>
      <c r="B46" s="454" t="s">
        <v>1582</v>
      </c>
      <c r="C46" s="455">
        <v>1300000</v>
      </c>
      <c r="D46" s="455">
        <f>+C46</f>
        <v>1300000</v>
      </c>
      <c r="E46" s="455">
        <v>2200000</v>
      </c>
      <c r="F46" s="455">
        <f>+E46</f>
        <v>2200000</v>
      </c>
      <c r="G46" s="462">
        <f t="shared" si="6"/>
        <v>169.23076923076923</v>
      </c>
      <c r="H46" s="462">
        <f t="shared" si="6"/>
        <v>169.23076923076923</v>
      </c>
    </row>
    <row r="47" spans="1:8" s="67" customFormat="1" ht="21" customHeight="1">
      <c r="A47" s="436">
        <f t="shared" si="7"/>
        <v>12</v>
      </c>
      <c r="B47" s="454" t="s">
        <v>1005</v>
      </c>
      <c r="C47" s="455">
        <v>9500000</v>
      </c>
      <c r="D47" s="455">
        <f>+C47</f>
        <v>9500000</v>
      </c>
      <c r="E47" s="455">
        <v>5000000</v>
      </c>
      <c r="F47" s="455">
        <f>+E47</f>
        <v>5000000</v>
      </c>
      <c r="G47" s="462">
        <f t="shared" si="6"/>
        <v>52.631578947368418</v>
      </c>
      <c r="H47" s="462">
        <f t="shared" si="6"/>
        <v>52.631578947368418</v>
      </c>
    </row>
    <row r="48" spans="1:8" s="67" customFormat="1" ht="21" customHeight="1">
      <c r="A48" s="436">
        <f t="shared" si="7"/>
        <v>13</v>
      </c>
      <c r="B48" s="454" t="s">
        <v>1583</v>
      </c>
      <c r="C48" s="455"/>
      <c r="D48" s="455"/>
      <c r="E48" s="455"/>
      <c r="F48" s="455"/>
      <c r="G48" s="462"/>
      <c r="H48" s="462"/>
    </row>
    <row r="49" spans="1:14" s="67" customFormat="1" ht="21" customHeight="1">
      <c r="A49" s="436">
        <f t="shared" si="7"/>
        <v>14</v>
      </c>
      <c r="B49" s="454" t="s">
        <v>1584</v>
      </c>
      <c r="C49" s="455"/>
      <c r="D49" s="455"/>
      <c r="E49" s="455"/>
      <c r="F49" s="455"/>
      <c r="G49" s="462"/>
      <c r="H49" s="462"/>
    </row>
    <row r="50" spans="1:14" s="67" customFormat="1" ht="21" customHeight="1">
      <c r="A50" s="436">
        <f>A49+1</f>
        <v>15</v>
      </c>
      <c r="B50" s="454" t="s">
        <v>1585</v>
      </c>
      <c r="C50" s="455">
        <v>2200000</v>
      </c>
      <c r="D50" s="455">
        <f>+C50</f>
        <v>2200000</v>
      </c>
      <c r="E50" s="455">
        <v>5940000</v>
      </c>
      <c r="F50" s="455">
        <f>+E50</f>
        <v>5940000</v>
      </c>
      <c r="G50" s="462">
        <f>IFERROR(E50/C50,"")*100</f>
        <v>270</v>
      </c>
      <c r="H50" s="462">
        <f>IFERROR(F50/D50,"")*100</f>
        <v>270</v>
      </c>
    </row>
    <row r="51" spans="1:14" s="67" customFormat="1" ht="21" customHeight="1">
      <c r="A51" s="436">
        <f t="shared" si="7"/>
        <v>16</v>
      </c>
      <c r="B51" s="454" t="s">
        <v>1586</v>
      </c>
      <c r="C51" s="455">
        <v>2000000</v>
      </c>
      <c r="D51" s="455">
        <f>+C51</f>
        <v>2000000</v>
      </c>
      <c r="E51" s="455">
        <v>1100000</v>
      </c>
      <c r="F51" s="455">
        <f>+E51</f>
        <v>1100000</v>
      </c>
      <c r="G51" s="462">
        <f>IFERROR(E51/C51,"")*100</f>
        <v>55.000000000000007</v>
      </c>
      <c r="H51" s="462">
        <f>IFERROR(F51/D51,"")*100</f>
        <v>55.000000000000007</v>
      </c>
    </row>
    <row r="52" spans="1:14" s="67" customFormat="1" ht="21" customHeight="1">
      <c r="A52" s="436">
        <f t="shared" si="7"/>
        <v>17</v>
      </c>
      <c r="B52" s="454" t="s">
        <v>1587</v>
      </c>
      <c r="C52" s="455"/>
      <c r="D52" s="455"/>
      <c r="E52" s="455"/>
      <c r="F52" s="455"/>
      <c r="G52" s="462" t="str">
        <f t="shared" ref="G52:H54" si="8">IFERROR(E52/C52,"")</f>
        <v/>
      </c>
      <c r="H52" s="462" t="str">
        <f t="shared" si="8"/>
        <v/>
      </c>
    </row>
    <row r="53" spans="1:14" s="67" customFormat="1" ht="21" customHeight="1">
      <c r="A53" s="436">
        <f t="shared" si="7"/>
        <v>18</v>
      </c>
      <c r="B53" s="454" t="s">
        <v>1645</v>
      </c>
      <c r="C53" s="455"/>
      <c r="D53" s="455"/>
      <c r="E53" s="455"/>
      <c r="F53" s="455"/>
      <c r="G53" s="462" t="str">
        <f t="shared" si="8"/>
        <v/>
      </c>
      <c r="H53" s="462" t="str">
        <f t="shared" si="8"/>
        <v/>
      </c>
    </row>
    <row r="54" spans="1:14" s="68" customFormat="1" hidden="1">
      <c r="A54" s="435">
        <f t="shared" si="7"/>
        <v>19</v>
      </c>
      <c r="B54" s="441" t="s">
        <v>1588</v>
      </c>
      <c r="C54" s="457"/>
      <c r="D54" s="457"/>
      <c r="E54" s="457"/>
      <c r="F54" s="457"/>
      <c r="G54" s="463" t="str">
        <f t="shared" si="8"/>
        <v/>
      </c>
      <c r="H54" s="463" t="str">
        <f t="shared" si="8"/>
        <v/>
      </c>
    </row>
    <row r="55" spans="1:14" s="68" customFormat="1" ht="21" hidden="1" customHeight="1">
      <c r="A55" s="435">
        <f t="shared" si="7"/>
        <v>20</v>
      </c>
      <c r="B55" s="441" t="s">
        <v>1589</v>
      </c>
      <c r="C55" s="457"/>
      <c r="D55" s="457"/>
      <c r="E55" s="457"/>
      <c r="F55" s="457"/>
      <c r="G55" s="463"/>
      <c r="H55" s="463"/>
    </row>
    <row r="56" spans="1:14" s="68" customFormat="1" ht="92.25" hidden="1" customHeight="1">
      <c r="A56" s="435">
        <f t="shared" si="7"/>
        <v>21</v>
      </c>
      <c r="B56" s="441" t="s">
        <v>1590</v>
      </c>
      <c r="C56" s="457"/>
      <c r="D56" s="457"/>
      <c r="E56" s="457"/>
      <c r="F56" s="457"/>
      <c r="G56" s="463"/>
      <c r="H56" s="463"/>
      <c r="J56" s="68">
        <f>F56*2%</f>
        <v>0</v>
      </c>
      <c r="L56" s="68">
        <f>F56*6.7%</f>
        <v>0</v>
      </c>
      <c r="M56" s="68">
        <v>-24260</v>
      </c>
    </row>
    <row r="57" spans="1:14" s="68" customFormat="1" ht="27.75" hidden="1" customHeight="1">
      <c r="A57" s="435"/>
      <c r="B57" s="441" t="s">
        <v>1591</v>
      </c>
      <c r="C57" s="457"/>
      <c r="D57" s="457"/>
      <c r="E57" s="457"/>
      <c r="F57" s="457"/>
      <c r="G57" s="463"/>
      <c r="H57" s="463"/>
      <c r="M57" s="68">
        <f>L56*70%</f>
        <v>0</v>
      </c>
      <c r="N57" s="68">
        <f>M57+M56</f>
        <v>-24260</v>
      </c>
    </row>
    <row r="58" spans="1:14" s="68" customFormat="1" ht="27.75" hidden="1" customHeight="1">
      <c r="A58" s="435"/>
      <c r="B58" s="441" t="s">
        <v>1592</v>
      </c>
      <c r="C58" s="457"/>
      <c r="D58" s="457"/>
      <c r="E58" s="457"/>
      <c r="F58" s="457"/>
      <c r="G58" s="463"/>
      <c r="H58" s="463"/>
    </row>
    <row r="59" spans="1:14" s="68" customFormat="1" ht="27.75" hidden="1" customHeight="1">
      <c r="A59" s="435"/>
      <c r="B59" s="441" t="s">
        <v>1593</v>
      </c>
      <c r="C59" s="457"/>
      <c r="D59" s="457"/>
      <c r="E59" s="457"/>
      <c r="F59" s="457"/>
      <c r="G59" s="463"/>
      <c r="H59" s="463"/>
    </row>
    <row r="60" spans="1:14" s="453" customFormat="1" ht="21" customHeight="1">
      <c r="A60" s="436" t="s">
        <v>18</v>
      </c>
      <c r="B60" s="454" t="s">
        <v>776</v>
      </c>
      <c r="C60" s="455"/>
      <c r="D60" s="455"/>
      <c r="E60" s="455"/>
      <c r="F60" s="455"/>
      <c r="G60" s="462" t="str">
        <f t="shared" ref="G60:H65" si="9">IFERROR(E60/C60,"")</f>
        <v/>
      </c>
      <c r="H60" s="462" t="str">
        <f t="shared" si="9"/>
        <v/>
      </c>
      <c r="L60" s="67">
        <f>F57*70%</f>
        <v>0</v>
      </c>
      <c r="M60" s="67">
        <v>24260</v>
      </c>
    </row>
    <row r="61" spans="1:14" s="67" customFormat="1" ht="21" customHeight="1">
      <c r="A61" s="436" t="s">
        <v>62</v>
      </c>
      <c r="B61" s="454" t="s">
        <v>1594</v>
      </c>
      <c r="C61" s="455"/>
      <c r="D61" s="455">
        <f>SUM(D62:D67)</f>
        <v>0</v>
      </c>
      <c r="E61" s="455">
        <f>SUM(E62:E67)</f>
        <v>0</v>
      </c>
      <c r="F61" s="455">
        <f>SUM(F62:F67)</f>
        <v>0</v>
      </c>
      <c r="G61" s="462" t="str">
        <f t="shared" si="9"/>
        <v/>
      </c>
      <c r="H61" s="462" t="str">
        <f t="shared" si="9"/>
        <v/>
      </c>
    </row>
    <row r="62" spans="1:14" ht="21" customHeight="1">
      <c r="A62" s="435">
        <v>1</v>
      </c>
      <c r="B62" s="441" t="s">
        <v>1595</v>
      </c>
      <c r="C62" s="457"/>
      <c r="D62" s="457"/>
      <c r="E62" s="457"/>
      <c r="F62" s="457"/>
      <c r="G62" s="463" t="str">
        <f t="shared" si="9"/>
        <v/>
      </c>
      <c r="H62" s="463" t="str">
        <f t="shared" si="9"/>
        <v/>
      </c>
    </row>
    <row r="63" spans="1:14" ht="21" customHeight="1">
      <c r="A63" s="435">
        <f>A62+1</f>
        <v>2</v>
      </c>
      <c r="B63" s="441" t="s">
        <v>1596</v>
      </c>
      <c r="C63" s="457"/>
      <c r="D63" s="457"/>
      <c r="E63" s="457"/>
      <c r="F63" s="457"/>
      <c r="G63" s="463" t="str">
        <f t="shared" si="9"/>
        <v/>
      </c>
      <c r="H63" s="463" t="str">
        <f t="shared" si="9"/>
        <v/>
      </c>
    </row>
    <row r="64" spans="1:14" ht="21" customHeight="1">
      <c r="A64" s="435">
        <f>A63+1</f>
        <v>3</v>
      </c>
      <c r="B64" s="441" t="s">
        <v>1597</v>
      </c>
      <c r="C64" s="457"/>
      <c r="D64" s="457"/>
      <c r="E64" s="457"/>
      <c r="F64" s="457"/>
      <c r="G64" s="463" t="str">
        <f t="shared" si="9"/>
        <v/>
      </c>
      <c r="H64" s="463" t="str">
        <f t="shared" si="9"/>
        <v/>
      </c>
    </row>
    <row r="65" spans="1:8" ht="21" hidden="1" customHeight="1" outlineLevel="1">
      <c r="A65" s="435">
        <f>A64+1</f>
        <v>4</v>
      </c>
      <c r="B65" s="441" t="s">
        <v>1598</v>
      </c>
      <c r="C65" s="457"/>
      <c r="D65" s="457"/>
      <c r="E65" s="457"/>
      <c r="F65" s="457"/>
      <c r="G65" s="463" t="str">
        <f t="shared" si="9"/>
        <v/>
      </c>
      <c r="H65" s="463" t="str">
        <f t="shared" si="9"/>
        <v/>
      </c>
    </row>
    <row r="66" spans="1:8" ht="21" hidden="1" customHeight="1" outlineLevel="1">
      <c r="A66" s="435">
        <f>A65+1</f>
        <v>5</v>
      </c>
      <c r="B66" s="441" t="s">
        <v>1599</v>
      </c>
      <c r="C66" s="457">
        <v>3</v>
      </c>
      <c r="D66" s="457"/>
      <c r="E66" s="457"/>
      <c r="F66" s="457"/>
      <c r="G66" s="463"/>
      <c r="H66" s="463" t="str">
        <f>IFERROR(F66/D66,"")</f>
        <v/>
      </c>
    </row>
    <row r="67" spans="1:8" ht="21" hidden="1" customHeight="1" outlineLevel="1">
      <c r="A67" s="435">
        <f>A66+1</f>
        <v>6</v>
      </c>
      <c r="B67" s="441" t="s">
        <v>1012</v>
      </c>
      <c r="C67" s="457">
        <v>161</v>
      </c>
      <c r="D67" s="457"/>
      <c r="E67" s="457"/>
      <c r="F67" s="457"/>
      <c r="G67" s="463"/>
      <c r="H67" s="463" t="str">
        <f>IFERROR(F67/D67,"")</f>
        <v/>
      </c>
    </row>
    <row r="68" spans="1:8" s="453" customFormat="1" ht="21" customHeight="1" collapsed="1">
      <c r="A68" s="436" t="s">
        <v>63</v>
      </c>
      <c r="B68" s="454" t="s">
        <v>1600</v>
      </c>
      <c r="C68" s="455"/>
      <c r="D68" s="455"/>
      <c r="E68" s="455"/>
      <c r="F68" s="455"/>
      <c r="G68" s="462" t="str">
        <f>IFERROR(E68/C68,"")</f>
        <v/>
      </c>
      <c r="H68" s="462" t="str">
        <f>IFERROR(F68/D68,"")</f>
        <v/>
      </c>
    </row>
    <row r="69" spans="1:8" ht="15.95" customHeight="1">
      <c r="A69" s="69"/>
      <c r="C69" s="68"/>
      <c r="D69" s="68"/>
      <c r="E69" s="68"/>
      <c r="F69" s="68"/>
      <c r="G69" s="68"/>
      <c r="H69" s="68"/>
    </row>
    <row r="70" spans="1:8" s="68" customFormat="1" ht="20.25" hidden="1" customHeight="1">
      <c r="A70" s="1813" t="s">
        <v>1664</v>
      </c>
      <c r="B70" s="1813"/>
      <c r="C70" s="1813"/>
      <c r="D70" s="1813"/>
      <c r="E70" s="1813"/>
      <c r="F70" s="1813"/>
      <c r="G70" s="1813"/>
      <c r="H70" s="1813"/>
    </row>
    <row r="71" spans="1:8" s="68" customFormat="1" ht="28.5" hidden="1" customHeight="1">
      <c r="A71" s="69"/>
      <c r="B71" s="1813" t="s">
        <v>1601</v>
      </c>
      <c r="C71" s="1813"/>
      <c r="D71" s="1813"/>
      <c r="E71" s="1813"/>
      <c r="F71" s="1813"/>
      <c r="G71" s="1813"/>
      <c r="H71" s="1813"/>
    </row>
    <row r="72" spans="1:8" s="68" customFormat="1" ht="22.5" hidden="1" customHeight="1">
      <c r="A72" s="69"/>
      <c r="B72" s="1813" t="s">
        <v>1602</v>
      </c>
      <c r="C72" s="1813"/>
      <c r="D72" s="1813"/>
      <c r="E72" s="1813"/>
      <c r="F72" s="1813"/>
      <c r="G72" s="1813"/>
      <c r="H72" s="1813"/>
    </row>
    <row r="73" spans="1:8" s="68" customFormat="1" ht="36" hidden="1" customHeight="1">
      <c r="A73" s="69"/>
      <c r="B73" s="1813" t="s">
        <v>1603</v>
      </c>
      <c r="C73" s="1813"/>
      <c r="D73" s="1813"/>
      <c r="E73" s="1813"/>
      <c r="F73" s="1813"/>
      <c r="G73" s="1813"/>
      <c r="H73" s="1813"/>
    </row>
    <row r="74" spans="1:8" s="68" customFormat="1" ht="36" hidden="1" customHeight="1">
      <c r="A74" s="69"/>
      <c r="B74" s="1813" t="s">
        <v>1604</v>
      </c>
      <c r="C74" s="1813"/>
      <c r="D74" s="1813"/>
      <c r="E74" s="1813"/>
      <c r="F74" s="1813"/>
      <c r="G74" s="1813"/>
      <c r="H74" s="1813"/>
    </row>
    <row r="75" spans="1:8" s="68" customFormat="1" ht="49.5" hidden="1" customHeight="1">
      <c r="A75" s="69"/>
      <c r="B75" s="1813" t="s">
        <v>1605</v>
      </c>
      <c r="C75" s="1813"/>
      <c r="D75" s="1813"/>
      <c r="E75" s="1813"/>
      <c r="F75" s="1813"/>
      <c r="G75" s="1813"/>
      <c r="H75" s="1813"/>
    </row>
    <row r="76" spans="1:8" s="68" customFormat="1" ht="20.25" hidden="1" customHeight="1">
      <c r="A76" s="69"/>
      <c r="B76" s="68" t="s">
        <v>39</v>
      </c>
    </row>
    <row r="77" spans="1:8" s="68" customFormat="1" ht="20.25" hidden="1" customHeight="1">
      <c r="A77" s="69"/>
      <c r="B77" s="68" t="s">
        <v>39</v>
      </c>
    </row>
    <row r="78" spans="1:8" s="68" customFormat="1" hidden="1">
      <c r="A78" s="69"/>
    </row>
    <row r="79" spans="1:8" s="68" customFormat="1" hidden="1">
      <c r="A79" s="69"/>
    </row>
    <row r="80" spans="1:8" s="68" customFormat="1" hidden="1">
      <c r="A80" s="69"/>
    </row>
  </sheetData>
  <mergeCells count="21">
    <mergeCell ref="G1:H1"/>
    <mergeCell ref="A2:H2"/>
    <mergeCell ref="A3:H3"/>
    <mergeCell ref="G4:H4"/>
    <mergeCell ref="A5:A7"/>
    <mergeCell ref="G5:H5"/>
    <mergeCell ref="H6:H7"/>
    <mergeCell ref="B5:B7"/>
    <mergeCell ref="C5:D5"/>
    <mergeCell ref="E5:F5"/>
    <mergeCell ref="C6:C7"/>
    <mergeCell ref="B75:H75"/>
    <mergeCell ref="D6:D7"/>
    <mergeCell ref="E6:E7"/>
    <mergeCell ref="F6:F7"/>
    <mergeCell ref="G6:G7"/>
    <mergeCell ref="B74:H74"/>
    <mergeCell ref="B72:H72"/>
    <mergeCell ref="B73:H73"/>
    <mergeCell ref="B71:H71"/>
    <mergeCell ref="A70:H70"/>
  </mergeCells>
  <hyperlinks>
    <hyperlink ref="G1:H1" location="'Tong hop'!A1" display="Biểu mẫu số 16"/>
  </hyperlinks>
  <printOptions horizontalCentered="1"/>
  <pageMargins left="0.5" right="0.25" top="0.53" bottom="0.51" header="0.28000000000000003" footer="0.2"/>
  <pageSetup paperSize="9" scale="66" fitToHeight="5" orientation="portrait" r:id="rId1"/>
  <headerFooter alignWithMargins="0">
    <oddHeader xml:space="preserve">&amp;C                                                                                                                                  </oddHeader>
    <oddFooter>&amp;C&amp;".VnTime,Regular"&amp;8&amp;P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85"/>
  <sheetViews>
    <sheetView showGridLines="0" showZeros="0" zoomScale="80" zoomScaleNormal="80" workbookViewId="0">
      <pane xSplit="1" ySplit="8" topLeftCell="B9" activePane="bottomRight" state="frozen"/>
      <selection activeCell="A12" sqref="A12:AE12"/>
      <selection pane="topRight" activeCell="A12" sqref="A12:AE12"/>
      <selection pane="bottomLeft" activeCell="A12" sqref="A12:AE12"/>
      <selection pane="bottomRight" activeCell="G1" sqref="G1:P1048576"/>
    </sheetView>
  </sheetViews>
  <sheetFormatPr defaultColWidth="9.140625" defaultRowHeight="15.75"/>
  <cols>
    <col min="1" max="1" width="5.85546875" style="69" customWidth="1"/>
    <col min="2" max="2" width="61.42578125" style="464" customWidth="1"/>
    <col min="3" max="3" width="24" style="68" customWidth="1"/>
    <col min="4" max="4" width="23.28515625" style="68" customWidth="1"/>
    <col min="5" max="5" width="18.140625" style="68" customWidth="1"/>
    <col min="6" max="6" width="16.85546875" style="68" customWidth="1"/>
    <col min="7" max="7" width="18.140625" style="1740" customWidth="1"/>
    <col min="8" max="16" width="9.140625" style="1740"/>
    <col min="17" max="16384" width="9.140625" style="68"/>
  </cols>
  <sheetData>
    <row r="1" spans="1:16">
      <c r="E1" s="1821" t="s">
        <v>2594</v>
      </c>
      <c r="F1" s="1821"/>
    </row>
    <row r="2" spans="1:16" ht="21" customHeight="1">
      <c r="A2" s="1822" t="s">
        <v>2595</v>
      </c>
      <c r="B2" s="1822"/>
      <c r="C2" s="1822"/>
      <c r="D2" s="1822"/>
      <c r="E2" s="1822"/>
      <c r="F2" s="1822"/>
    </row>
    <row r="3" spans="1:16" ht="21" customHeight="1">
      <c r="A3" s="1823" t="str">
        <f>+PL16.!A3</f>
        <v>(Kèm theo NghỊ quyết số         /NQ-HĐND ngày        tháng 12 năm 2024 của Hội đồng nhân dân huyện Ia H'Drai)</v>
      </c>
      <c r="B3" s="1823"/>
      <c r="C3" s="1823"/>
      <c r="D3" s="1823"/>
      <c r="E3" s="1823"/>
      <c r="F3" s="1823"/>
    </row>
    <row r="4" spans="1:16" ht="19.5" customHeight="1">
      <c r="D4" s="1817" t="s">
        <v>1665</v>
      </c>
      <c r="E4" s="1817"/>
      <c r="F4" s="1699"/>
    </row>
    <row r="5" spans="1:16" ht="19.5" customHeight="1">
      <c r="A5" s="1820" t="s">
        <v>2</v>
      </c>
      <c r="B5" s="1820" t="s">
        <v>444</v>
      </c>
      <c r="C5" s="1820" t="s">
        <v>2308</v>
      </c>
      <c r="D5" s="1820" t="s">
        <v>2430</v>
      </c>
      <c r="E5" s="1820" t="s">
        <v>1606</v>
      </c>
      <c r="F5" s="1820"/>
    </row>
    <row r="6" spans="1:16" ht="19.5" customHeight="1">
      <c r="A6" s="1820"/>
      <c r="B6" s="1820"/>
      <c r="C6" s="1820"/>
      <c r="D6" s="1820"/>
      <c r="E6" s="1820" t="s">
        <v>770</v>
      </c>
      <c r="F6" s="1820" t="s">
        <v>771</v>
      </c>
    </row>
    <row r="7" spans="1:16" ht="19.5" customHeight="1">
      <c r="A7" s="1820"/>
      <c r="B7" s="1820"/>
      <c r="C7" s="1820"/>
      <c r="D7" s="1820"/>
      <c r="E7" s="1820"/>
      <c r="F7" s="1820"/>
    </row>
    <row r="8" spans="1:16" ht="17.25" customHeight="1">
      <c r="A8" s="435" t="s">
        <v>13</v>
      </c>
      <c r="B8" s="435" t="s">
        <v>65</v>
      </c>
      <c r="C8" s="435">
        <v>1</v>
      </c>
      <c r="D8" s="435">
        <v>2</v>
      </c>
      <c r="E8" s="435" t="s">
        <v>1607</v>
      </c>
      <c r="F8" s="435" t="s">
        <v>1608</v>
      </c>
    </row>
    <row r="9" spans="1:16" s="67" customFormat="1" ht="26.25" customHeight="1">
      <c r="A9" s="436"/>
      <c r="B9" s="419" t="s">
        <v>863</v>
      </c>
      <c r="C9" s="455">
        <f>+C10+C36</f>
        <v>307752000</v>
      </c>
      <c r="D9" s="455">
        <f>+D10+D36</f>
        <v>323360000</v>
      </c>
      <c r="E9" s="455">
        <f>D9-C9</f>
        <v>15608000</v>
      </c>
      <c r="F9" s="462">
        <f>+D9/C9%</f>
        <v>105.07161610647535</v>
      </c>
      <c r="G9" s="1740">
        <f>+D9-'PL15'!E9</f>
        <v>0</v>
      </c>
      <c r="H9" s="1741"/>
      <c r="I9" s="1741"/>
      <c r="J9" s="1741"/>
      <c r="K9" s="1741"/>
      <c r="L9" s="1741"/>
      <c r="M9" s="1741"/>
      <c r="N9" s="1741"/>
      <c r="O9" s="1741"/>
      <c r="P9" s="1741"/>
    </row>
    <row r="10" spans="1:16" s="67" customFormat="1" ht="26.25" customHeight="1">
      <c r="A10" s="436" t="s">
        <v>13</v>
      </c>
      <c r="B10" s="420" t="s">
        <v>864</v>
      </c>
      <c r="C10" s="455">
        <f>C11+C21+C30+C34+C35+C25+C26+C27</f>
        <v>142380000</v>
      </c>
      <c r="D10" s="455">
        <f>D11+D21+D30+D34+D35+D25+D26+D27</f>
        <v>168765000</v>
      </c>
      <c r="E10" s="455">
        <f t="shared" ref="E10:E75" si="0">D10-C10</f>
        <v>26385000</v>
      </c>
      <c r="F10" s="462">
        <f>+D10/C10%</f>
        <v>118.53139485882849</v>
      </c>
      <c r="G10" s="1741"/>
      <c r="H10" s="1741"/>
      <c r="I10" s="1741"/>
      <c r="J10" s="1741"/>
      <c r="K10" s="1741"/>
      <c r="L10" s="1741"/>
      <c r="M10" s="1741"/>
      <c r="N10" s="1741"/>
      <c r="O10" s="1741"/>
      <c r="P10" s="1741"/>
    </row>
    <row r="11" spans="1:16" s="67" customFormat="1" ht="26.25" customHeight="1">
      <c r="A11" s="436" t="s">
        <v>15</v>
      </c>
      <c r="B11" s="420" t="s">
        <v>1351</v>
      </c>
      <c r="C11" s="455">
        <f>+C12+C20</f>
        <v>10584700</v>
      </c>
      <c r="D11" s="455">
        <f>D12+D19+D20</f>
        <v>10326000</v>
      </c>
      <c r="E11" s="455">
        <f t="shared" si="0"/>
        <v>-258700</v>
      </c>
      <c r="F11" s="462">
        <f>+D11/C11%</f>
        <v>97.555906166447798</v>
      </c>
      <c r="G11" s="1741"/>
      <c r="H11" s="1741"/>
      <c r="I11" s="1741"/>
      <c r="J11" s="1741"/>
      <c r="K11" s="1741"/>
      <c r="L11" s="1741"/>
      <c r="M11" s="1741"/>
      <c r="N11" s="1741"/>
      <c r="O11" s="1741"/>
      <c r="P11" s="1741"/>
    </row>
    <row r="12" spans="1:16" s="67" customFormat="1" ht="26.25" customHeight="1">
      <c r="A12" s="436">
        <v>1</v>
      </c>
      <c r="B12" s="420" t="s">
        <v>866</v>
      </c>
      <c r="C12" s="455">
        <f>+C17+5926000</f>
        <v>10054700</v>
      </c>
      <c r="D12" s="455">
        <f>+D17+5926000</f>
        <v>9826000</v>
      </c>
      <c r="E12" s="455">
        <f>D12-C12</f>
        <v>-228700</v>
      </c>
      <c r="F12" s="462">
        <f>+D12/C12%</f>
        <v>97.725441833172553</v>
      </c>
      <c r="G12" s="1741"/>
      <c r="H12" s="1741"/>
      <c r="I12" s="1741"/>
      <c r="J12" s="1741"/>
      <c r="K12" s="1741"/>
      <c r="L12" s="1741"/>
      <c r="M12" s="1741"/>
      <c r="N12" s="1741"/>
      <c r="O12" s="1741"/>
      <c r="P12" s="1741"/>
    </row>
    <row r="13" spans="1:16" ht="26.25" customHeight="1">
      <c r="A13" s="435"/>
      <c r="B13" s="421" t="s">
        <v>867</v>
      </c>
      <c r="C13" s="457"/>
      <c r="D13" s="457"/>
      <c r="E13" s="457">
        <f t="shared" si="0"/>
        <v>0</v>
      </c>
      <c r="F13" s="463"/>
    </row>
    <row r="14" spans="1:16" ht="26.25" customHeight="1">
      <c r="A14" s="435" t="s">
        <v>378</v>
      </c>
      <c r="B14" s="421" t="s">
        <v>1609</v>
      </c>
      <c r="C14" s="457"/>
      <c r="D14" s="457"/>
      <c r="E14" s="457">
        <f t="shared" si="0"/>
        <v>0</v>
      </c>
      <c r="F14" s="463"/>
    </row>
    <row r="15" spans="1:16" ht="26.25" customHeight="1">
      <c r="A15" s="435" t="s">
        <v>378</v>
      </c>
      <c r="B15" s="421" t="s">
        <v>1610</v>
      </c>
      <c r="C15" s="457"/>
      <c r="D15" s="457"/>
      <c r="E15" s="457">
        <f t="shared" si="0"/>
        <v>0</v>
      </c>
      <c r="F15" s="463"/>
    </row>
    <row r="16" spans="1:16" ht="26.25" customHeight="1">
      <c r="A16" s="435"/>
      <c r="B16" s="421" t="s">
        <v>870</v>
      </c>
      <c r="C16" s="457"/>
      <c r="D16" s="457"/>
      <c r="E16" s="457">
        <f t="shared" si="0"/>
        <v>0</v>
      </c>
      <c r="F16" s="463"/>
    </row>
    <row r="17" spans="1:16" ht="26.25" customHeight="1">
      <c r="A17" s="435" t="s">
        <v>378</v>
      </c>
      <c r="B17" s="421" t="s">
        <v>871</v>
      </c>
      <c r="C17" s="457">
        <v>4128700</v>
      </c>
      <c r="D17" s="457">
        <f>+'chi tietxã 2025'!D79+'PB chi tiet cap huyenchi tiet 6'!K18</f>
        <v>3900000</v>
      </c>
      <c r="E17" s="457">
        <f t="shared" si="0"/>
        <v>-228700</v>
      </c>
      <c r="F17" s="463">
        <f>+D17/C17%</f>
        <v>94.460726136556303</v>
      </c>
    </row>
    <row r="18" spans="1:16" ht="26.25" customHeight="1">
      <c r="A18" s="435" t="s">
        <v>378</v>
      </c>
      <c r="B18" s="421" t="s">
        <v>872</v>
      </c>
      <c r="C18" s="457"/>
      <c r="D18" s="457"/>
      <c r="E18" s="457">
        <f t="shared" si="0"/>
        <v>0</v>
      </c>
      <c r="F18" s="463"/>
    </row>
    <row r="19" spans="1:16" ht="78.75" hidden="1" customHeight="1">
      <c r="A19" s="435">
        <v>2</v>
      </c>
      <c r="B19" s="421" t="s">
        <v>1611</v>
      </c>
      <c r="C19" s="457"/>
      <c r="D19" s="457"/>
      <c r="E19" s="457">
        <f t="shared" si="0"/>
        <v>0</v>
      </c>
      <c r="F19" s="463" t="e">
        <f>+D19/C19%</f>
        <v>#DIV/0!</v>
      </c>
    </row>
    <row r="20" spans="1:16" s="67" customFormat="1" ht="26.25" customHeight="1">
      <c r="A20" s="436">
        <v>2</v>
      </c>
      <c r="B20" s="420" t="s">
        <v>873</v>
      </c>
      <c r="C20" s="455">
        <v>530000</v>
      </c>
      <c r="D20" s="455">
        <f>+'PB chi tiet cap huyenchi tiet 6'!K19</f>
        <v>500000</v>
      </c>
      <c r="E20" s="455">
        <f t="shared" si="0"/>
        <v>-30000</v>
      </c>
      <c r="F20" s="462">
        <f>+D20/C20%</f>
        <v>94.339622641509436</v>
      </c>
      <c r="G20" s="1741"/>
      <c r="H20" s="1741"/>
      <c r="I20" s="1741"/>
      <c r="J20" s="1741"/>
      <c r="K20" s="1741"/>
      <c r="L20" s="1741"/>
      <c r="M20" s="1741"/>
      <c r="N20" s="1741"/>
      <c r="O20" s="1741"/>
      <c r="P20" s="1741"/>
    </row>
    <row r="21" spans="1:16" s="67" customFormat="1" ht="26.25" customHeight="1">
      <c r="A21" s="436" t="s">
        <v>18</v>
      </c>
      <c r="B21" s="420" t="s">
        <v>456</v>
      </c>
      <c r="C21" s="455">
        <v>128948000</v>
      </c>
      <c r="D21" s="455">
        <f>+'PL15'!E22</f>
        <v>155064000</v>
      </c>
      <c r="E21" s="455">
        <f t="shared" si="0"/>
        <v>26116000</v>
      </c>
      <c r="F21" s="462">
        <f>+D21/C21%</f>
        <v>120.25312529081491</v>
      </c>
      <c r="G21" s="1741"/>
      <c r="H21" s="1741"/>
      <c r="I21" s="1741"/>
      <c r="J21" s="1741"/>
      <c r="K21" s="1741"/>
      <c r="L21" s="1741"/>
      <c r="M21" s="1741"/>
      <c r="N21" s="1741"/>
      <c r="O21" s="1741"/>
      <c r="P21" s="1741"/>
    </row>
    <row r="22" spans="1:16" ht="26.25" customHeight="1">
      <c r="A22" s="435"/>
      <c r="B22" s="421" t="s">
        <v>139</v>
      </c>
      <c r="C22" s="457"/>
      <c r="D22" s="457"/>
      <c r="E22" s="457">
        <f t="shared" si="0"/>
        <v>0</v>
      </c>
      <c r="F22" s="463"/>
    </row>
    <row r="23" spans="1:16" ht="26.25" customHeight="1">
      <c r="A23" s="435">
        <v>1</v>
      </c>
      <c r="B23" s="421" t="s">
        <v>868</v>
      </c>
      <c r="C23" s="457">
        <v>52071000</v>
      </c>
      <c r="D23" s="457">
        <f>+'PB chi tiet cap huyenchi tiet 6'!K28</f>
        <v>66204747</v>
      </c>
      <c r="E23" s="457">
        <f t="shared" si="0"/>
        <v>14133747</v>
      </c>
      <c r="F23" s="463">
        <f>+D23/C23%</f>
        <v>127.14322175491156</v>
      </c>
    </row>
    <row r="24" spans="1:16" ht="26.25" customHeight="1">
      <c r="A24" s="435">
        <f>A23+1</f>
        <v>2</v>
      </c>
      <c r="B24" s="421" t="s">
        <v>869</v>
      </c>
      <c r="C24" s="457">
        <v>200000</v>
      </c>
      <c r="D24" s="457">
        <v>200000</v>
      </c>
      <c r="E24" s="457">
        <f t="shared" si="0"/>
        <v>0</v>
      </c>
      <c r="F24" s="463">
        <f>+D24/C24%</f>
        <v>100</v>
      </c>
    </row>
    <row r="25" spans="1:16" s="67" customFormat="1" ht="29.25" customHeight="1">
      <c r="A25" s="436" t="s">
        <v>62</v>
      </c>
      <c r="B25" s="420" t="s">
        <v>1628</v>
      </c>
      <c r="C25" s="455"/>
      <c r="D25" s="455"/>
      <c r="E25" s="455">
        <f t="shared" si="0"/>
        <v>0</v>
      </c>
      <c r="F25" s="462"/>
      <c r="G25" s="1741"/>
      <c r="H25" s="1741"/>
      <c r="I25" s="1741"/>
      <c r="J25" s="1741"/>
      <c r="K25" s="1741"/>
      <c r="L25" s="1741"/>
      <c r="M25" s="1741"/>
      <c r="N25" s="1741"/>
      <c r="O25" s="1741"/>
      <c r="P25" s="1741"/>
    </row>
    <row r="26" spans="1:16" s="67" customFormat="1" ht="26.25" customHeight="1">
      <c r="A26" s="436" t="s">
        <v>63</v>
      </c>
      <c r="B26" s="420" t="s">
        <v>1629</v>
      </c>
      <c r="C26" s="455"/>
      <c r="D26" s="455"/>
      <c r="E26" s="455">
        <f t="shared" si="0"/>
        <v>0</v>
      </c>
      <c r="F26" s="462"/>
      <c r="G26" s="1741"/>
      <c r="H26" s="1741"/>
      <c r="I26" s="1741"/>
      <c r="J26" s="1741"/>
      <c r="K26" s="1741"/>
      <c r="L26" s="1741"/>
      <c r="M26" s="1741"/>
      <c r="N26" s="1741"/>
      <c r="O26" s="1741"/>
      <c r="P26" s="1741"/>
    </row>
    <row r="27" spans="1:16" s="67" customFormat="1" ht="26.25" customHeight="1">
      <c r="A27" s="436" t="s">
        <v>835</v>
      </c>
      <c r="B27" s="420" t="s">
        <v>856</v>
      </c>
      <c r="C27" s="455">
        <v>2847300</v>
      </c>
      <c r="D27" s="455">
        <f>+'PL15'!E25</f>
        <v>3375000</v>
      </c>
      <c r="E27" s="455">
        <f t="shared" si="0"/>
        <v>527700</v>
      </c>
      <c r="F27" s="462">
        <f>+D27/C27%</f>
        <v>118.53334738173007</v>
      </c>
      <c r="G27" s="1741"/>
      <c r="H27" s="1741"/>
      <c r="I27" s="1741"/>
      <c r="J27" s="1741"/>
      <c r="K27" s="1741"/>
      <c r="L27" s="1741"/>
      <c r="M27" s="1741"/>
      <c r="N27" s="1741"/>
      <c r="O27" s="1741"/>
      <c r="P27" s="1741"/>
    </row>
    <row r="28" spans="1:16" s="67" customFormat="1" ht="31.5" hidden="1">
      <c r="A28" s="436"/>
      <c r="B28" s="420" t="s">
        <v>1612</v>
      </c>
      <c r="C28" s="455">
        <v>24260</v>
      </c>
      <c r="D28" s="455">
        <v>24260</v>
      </c>
      <c r="E28" s="455"/>
      <c r="F28" s="462">
        <f>+D28/C28%</f>
        <v>100</v>
      </c>
      <c r="G28" s="1741"/>
      <c r="H28" s="1741"/>
      <c r="I28" s="1741"/>
      <c r="J28" s="1741"/>
      <c r="K28" s="1741"/>
      <c r="L28" s="1741"/>
      <c r="M28" s="1741"/>
      <c r="N28" s="1741"/>
      <c r="O28" s="1741"/>
      <c r="P28" s="1741"/>
    </row>
    <row r="29" spans="1:16" s="67" customFormat="1" ht="26.25" customHeight="1">
      <c r="A29" s="436" t="s">
        <v>836</v>
      </c>
      <c r="B29" s="420" t="s">
        <v>907</v>
      </c>
      <c r="C29" s="455"/>
      <c r="D29" s="455"/>
      <c r="E29" s="455">
        <f t="shared" si="0"/>
        <v>0</v>
      </c>
      <c r="F29" s="462"/>
      <c r="G29" s="1741"/>
      <c r="H29" s="1741"/>
      <c r="I29" s="1741"/>
      <c r="J29" s="1741"/>
      <c r="K29" s="1741"/>
      <c r="L29" s="1741"/>
      <c r="M29" s="1741"/>
      <c r="N29" s="1741"/>
      <c r="O29" s="1741"/>
      <c r="P29" s="1741"/>
    </row>
    <row r="30" spans="1:16" ht="47.25" hidden="1">
      <c r="A30" s="435" t="s">
        <v>837</v>
      </c>
      <c r="B30" s="421" t="s">
        <v>1613</v>
      </c>
      <c r="C30" s="457"/>
      <c r="D30" s="457"/>
      <c r="E30" s="457">
        <f>D30-C30</f>
        <v>0</v>
      </c>
      <c r="F30" s="463" t="e">
        <f t="shared" ref="F30:F43" si="1">+D30/C30%</f>
        <v>#DIV/0!</v>
      </c>
    </row>
    <row r="31" spans="1:16" ht="31.5" hidden="1">
      <c r="A31" s="435"/>
      <c r="B31" s="421" t="s">
        <v>1542</v>
      </c>
      <c r="C31" s="457"/>
      <c r="D31" s="457"/>
      <c r="E31" s="457"/>
      <c r="F31" s="463" t="e">
        <f t="shared" si="1"/>
        <v>#DIV/0!</v>
      </c>
    </row>
    <row r="32" spans="1:16" ht="78.75" hidden="1">
      <c r="A32" s="435"/>
      <c r="B32" s="421" t="s">
        <v>1614</v>
      </c>
      <c r="C32" s="457"/>
      <c r="D32" s="457"/>
      <c r="E32" s="457"/>
      <c r="F32" s="463" t="e">
        <f t="shared" si="1"/>
        <v>#DIV/0!</v>
      </c>
    </row>
    <row r="33" spans="1:16" ht="42.75" hidden="1" customHeight="1">
      <c r="A33" s="435"/>
      <c r="B33" s="421" t="s">
        <v>1544</v>
      </c>
      <c r="C33" s="457"/>
      <c r="D33" s="457"/>
      <c r="E33" s="457"/>
      <c r="F33" s="463" t="e">
        <f t="shared" si="1"/>
        <v>#DIV/0!</v>
      </c>
    </row>
    <row r="34" spans="1:16" ht="26.25" hidden="1" customHeight="1">
      <c r="A34" s="435" t="s">
        <v>838</v>
      </c>
      <c r="B34" s="421" t="s">
        <v>1545</v>
      </c>
      <c r="C34" s="457"/>
      <c r="D34" s="457"/>
      <c r="E34" s="457">
        <f t="shared" si="0"/>
        <v>0</v>
      </c>
      <c r="F34" s="463" t="e">
        <f t="shared" si="1"/>
        <v>#DIV/0!</v>
      </c>
    </row>
    <row r="35" spans="1:16" ht="26.25" hidden="1" customHeight="1">
      <c r="A35" s="435" t="s">
        <v>839</v>
      </c>
      <c r="B35" s="421" t="s">
        <v>1546</v>
      </c>
      <c r="C35" s="457"/>
      <c r="D35" s="457"/>
      <c r="E35" s="457">
        <f t="shared" si="0"/>
        <v>0</v>
      </c>
      <c r="F35" s="463" t="e">
        <f t="shared" si="1"/>
        <v>#DIV/0!</v>
      </c>
    </row>
    <row r="36" spans="1:16" s="67" customFormat="1" ht="26.25" customHeight="1">
      <c r="A36" s="436" t="s">
        <v>65</v>
      </c>
      <c r="B36" s="420" t="s">
        <v>877</v>
      </c>
      <c r="C36" s="455">
        <f>C37+C41</f>
        <v>165372000</v>
      </c>
      <c r="D36" s="455">
        <f>D37+D41</f>
        <v>154595000</v>
      </c>
      <c r="E36" s="455">
        <f t="shared" si="0"/>
        <v>-10777000</v>
      </c>
      <c r="F36" s="462">
        <f t="shared" si="1"/>
        <v>93.48317732143289</v>
      </c>
      <c r="G36" s="1738">
        <f>158820000-D36</f>
        <v>4225000</v>
      </c>
      <c r="H36" s="1741"/>
      <c r="I36" s="1741"/>
      <c r="J36" s="1741"/>
      <c r="K36" s="1741"/>
      <c r="L36" s="1741"/>
      <c r="M36" s="1741"/>
      <c r="N36" s="1741"/>
      <c r="O36" s="1741"/>
      <c r="P36" s="1741"/>
    </row>
    <row r="37" spans="1:16" s="67" customFormat="1" ht="26.25" customHeight="1">
      <c r="A37" s="436" t="s">
        <v>15</v>
      </c>
      <c r="B37" s="420" t="s">
        <v>878</v>
      </c>
      <c r="C37" s="455">
        <f>SUM(C38:C40)</f>
        <v>141060000</v>
      </c>
      <c r="D37" s="455">
        <f>SUM(D38:D40)</f>
        <v>111209000</v>
      </c>
      <c r="E37" s="455">
        <f t="shared" si="0"/>
        <v>-29851000</v>
      </c>
      <c r="F37" s="455">
        <f t="shared" si="1"/>
        <v>78.838083085211963</v>
      </c>
      <c r="G37" s="1741"/>
      <c r="H37" s="1741"/>
      <c r="I37" s="1741"/>
      <c r="J37" s="1741"/>
      <c r="K37" s="1741"/>
      <c r="L37" s="1741"/>
      <c r="M37" s="1741"/>
      <c r="N37" s="1741"/>
      <c r="O37" s="1741"/>
      <c r="P37" s="1741"/>
    </row>
    <row r="38" spans="1:16" ht="26.25" customHeight="1">
      <c r="A38" s="435"/>
      <c r="B38" s="421" t="s">
        <v>2342</v>
      </c>
      <c r="C38" s="457">
        <v>3743000</v>
      </c>
      <c r="D38" s="457">
        <v>2964000</v>
      </c>
      <c r="E38" s="457">
        <f t="shared" si="0"/>
        <v>-779000</v>
      </c>
      <c r="F38" s="455">
        <f t="shared" si="1"/>
        <v>79.187817258883243</v>
      </c>
    </row>
    <row r="39" spans="1:16" ht="40.5" customHeight="1">
      <c r="A39" s="435"/>
      <c r="B39" s="421" t="s">
        <v>1926</v>
      </c>
      <c r="C39" s="457">
        <v>73199000</v>
      </c>
      <c r="D39" s="457">
        <v>63310000</v>
      </c>
      <c r="E39" s="457">
        <f t="shared" si="0"/>
        <v>-9889000</v>
      </c>
      <c r="F39" s="457">
        <f t="shared" si="1"/>
        <v>86.490252599079227</v>
      </c>
    </row>
    <row r="40" spans="1:16" ht="26.25" customHeight="1">
      <c r="A40" s="435"/>
      <c r="B40" s="421" t="s">
        <v>1615</v>
      </c>
      <c r="C40" s="457">
        <v>64118000</v>
      </c>
      <c r="D40" s="457">
        <v>44935000</v>
      </c>
      <c r="E40" s="457">
        <f t="shared" si="0"/>
        <v>-19183000</v>
      </c>
      <c r="F40" s="457">
        <f t="shared" si="1"/>
        <v>70.08172432078355</v>
      </c>
    </row>
    <row r="41" spans="1:16" s="67" customFormat="1" ht="26.25" customHeight="1">
      <c r="A41" s="436" t="s">
        <v>18</v>
      </c>
      <c r="B41" s="420" t="s">
        <v>1548</v>
      </c>
      <c r="C41" s="455">
        <f>+C42+C57+C58</f>
        <v>24312000</v>
      </c>
      <c r="D41" s="455">
        <f>+D42+D57+D58</f>
        <v>43386000</v>
      </c>
      <c r="E41" s="455">
        <f t="shared" si="0"/>
        <v>19074000</v>
      </c>
      <c r="F41" s="462">
        <f t="shared" si="1"/>
        <v>178.45508390918064</v>
      </c>
      <c r="G41" s="1741"/>
      <c r="H41" s="1741"/>
      <c r="I41" s="1741"/>
      <c r="J41" s="1741"/>
      <c r="K41" s="1741"/>
      <c r="L41" s="1741"/>
      <c r="M41" s="1741"/>
      <c r="N41" s="1741"/>
      <c r="O41" s="1741"/>
      <c r="P41" s="1741"/>
    </row>
    <row r="42" spans="1:16" s="67" customFormat="1" ht="32.25" customHeight="1">
      <c r="A42" s="436" t="s">
        <v>1616</v>
      </c>
      <c r="B42" s="420" t="s">
        <v>1633</v>
      </c>
      <c r="C42" s="455">
        <f>SUM(C43:C56)</f>
        <v>19175000</v>
      </c>
      <c r="D42" s="455">
        <f>SUM(D43:D56)</f>
        <v>35424000</v>
      </c>
      <c r="E42" s="455">
        <f t="shared" si="0"/>
        <v>16249000</v>
      </c>
      <c r="F42" s="462">
        <f t="shared" si="1"/>
        <v>184.74054758800523</v>
      </c>
      <c r="G42" s="1741"/>
      <c r="H42" s="1741"/>
      <c r="I42" s="1741"/>
      <c r="J42" s="1741"/>
      <c r="K42" s="1741"/>
      <c r="L42" s="1741"/>
      <c r="M42" s="1741"/>
      <c r="N42" s="1741"/>
      <c r="O42" s="1741"/>
      <c r="P42" s="1741"/>
    </row>
    <row r="43" spans="1:16" ht="40.5" customHeight="1">
      <c r="A43" s="422" t="s">
        <v>378</v>
      </c>
      <c r="B43" s="421" t="s">
        <v>2053</v>
      </c>
      <c r="C43" s="457">
        <v>2600000</v>
      </c>
      <c r="D43" s="457">
        <f>+'PB chi tiet cap huyenchi tiet 6'!L22</f>
        <v>2670000</v>
      </c>
      <c r="E43" s="457">
        <f>+D43-C43</f>
        <v>70000</v>
      </c>
      <c r="F43" s="463">
        <f t="shared" si="1"/>
        <v>102.69230769230769</v>
      </c>
    </row>
    <row r="44" spans="1:16" ht="25.9" customHeight="1">
      <c r="A44" s="422" t="s">
        <v>378</v>
      </c>
      <c r="B44" s="421" t="s">
        <v>2548</v>
      </c>
      <c r="C44" s="457"/>
      <c r="D44" s="457">
        <f>+'PB chi tiet cap huyenchi tiet 6'!L71+'chi tietxã 2025'!D72</f>
        <v>3322000</v>
      </c>
      <c r="E44" s="457">
        <f t="shared" ref="E44:E56" si="2">+D44-C44</f>
        <v>3322000</v>
      </c>
      <c r="F44" s="463"/>
    </row>
    <row r="45" spans="1:16" ht="40.5" customHeight="1">
      <c r="A45" s="422" t="s">
        <v>378</v>
      </c>
      <c r="B45" s="421" t="s">
        <v>2549</v>
      </c>
      <c r="C45" s="457"/>
      <c r="D45" s="457">
        <f>+'PB chi tiet cap huyenchi tiet 6'!L51</f>
        <v>12382000</v>
      </c>
      <c r="E45" s="457">
        <f t="shared" si="2"/>
        <v>12382000</v>
      </c>
      <c r="F45" s="463"/>
    </row>
    <row r="46" spans="1:16" ht="85.5" customHeight="1">
      <c r="A46" s="422" t="s">
        <v>378</v>
      </c>
      <c r="B46" s="421" t="s">
        <v>2546</v>
      </c>
      <c r="C46" s="457">
        <v>1800000</v>
      </c>
      <c r="D46" s="457">
        <f>+'PB chi tiet cap huyenchi tiet 6'!L19</f>
        <v>1500000</v>
      </c>
      <c r="E46" s="457">
        <f t="shared" si="2"/>
        <v>-300000</v>
      </c>
      <c r="F46" s="463">
        <f t="shared" ref="F46:F67" si="3">+D46/C46%</f>
        <v>83.333333333333329</v>
      </c>
    </row>
    <row r="47" spans="1:16" ht="74.25" customHeight="1">
      <c r="A47" s="422" t="s">
        <v>378</v>
      </c>
      <c r="B47" s="421" t="s">
        <v>2547</v>
      </c>
      <c r="C47" s="457">
        <v>4000000</v>
      </c>
      <c r="D47" s="457">
        <f>+'PB chi tiet cap huyenchi tiet 6'!L24</f>
        <v>5100000</v>
      </c>
      <c r="E47" s="457">
        <f t="shared" si="2"/>
        <v>1100000</v>
      </c>
      <c r="F47" s="463">
        <f t="shared" si="3"/>
        <v>127.5</v>
      </c>
    </row>
    <row r="48" spans="1:16" ht="33.75" customHeight="1">
      <c r="A48" s="422"/>
      <c r="B48" s="421" t="s">
        <v>2345</v>
      </c>
      <c r="C48" s="457">
        <v>100000</v>
      </c>
      <c r="D48" s="457">
        <f>+'PB chi tiet cap huyenchi tiet 6'!L47</f>
        <v>100000</v>
      </c>
      <c r="E48" s="457">
        <f t="shared" si="2"/>
        <v>0</v>
      </c>
      <c r="F48" s="463">
        <f t="shared" si="3"/>
        <v>100</v>
      </c>
    </row>
    <row r="49" spans="1:16" ht="89.25" customHeight="1">
      <c r="A49" s="422"/>
      <c r="B49" s="421" t="s">
        <v>2302</v>
      </c>
      <c r="C49" s="457">
        <v>500000</v>
      </c>
      <c r="D49" s="457">
        <f>+'PB chi tiet cap huyenchi tiet 6'!L33</f>
        <v>1000000</v>
      </c>
      <c r="E49" s="457">
        <f t="shared" si="2"/>
        <v>500000</v>
      </c>
      <c r="F49" s="463">
        <f t="shared" si="3"/>
        <v>200</v>
      </c>
    </row>
    <row r="50" spans="1:16" ht="48" customHeight="1">
      <c r="A50" s="422" t="s">
        <v>378</v>
      </c>
      <c r="B50" s="421" t="s">
        <v>2307</v>
      </c>
      <c r="C50" s="457">
        <v>1350000</v>
      </c>
      <c r="D50" s="457"/>
      <c r="E50" s="457">
        <f t="shared" si="2"/>
        <v>-1350000</v>
      </c>
      <c r="F50" s="463">
        <f t="shared" si="3"/>
        <v>0</v>
      </c>
    </row>
    <row r="51" spans="1:16" ht="48" customHeight="1">
      <c r="A51" s="422" t="s">
        <v>378</v>
      </c>
      <c r="B51" s="421" t="s">
        <v>2343</v>
      </c>
      <c r="C51" s="457">
        <v>2000000</v>
      </c>
      <c r="D51" s="457"/>
      <c r="E51" s="457">
        <f t="shared" si="2"/>
        <v>-2000000</v>
      </c>
      <c r="F51" s="463">
        <f t="shared" si="3"/>
        <v>0</v>
      </c>
    </row>
    <row r="52" spans="1:16" ht="43.5" customHeight="1">
      <c r="A52" s="422" t="s">
        <v>378</v>
      </c>
      <c r="B52" s="421" t="s">
        <v>2344</v>
      </c>
      <c r="C52" s="457">
        <v>420000</v>
      </c>
      <c r="D52" s="457"/>
      <c r="E52" s="457">
        <f t="shared" si="2"/>
        <v>-420000</v>
      </c>
      <c r="F52" s="463">
        <f t="shared" si="3"/>
        <v>0</v>
      </c>
    </row>
    <row r="53" spans="1:16" ht="43.5" customHeight="1">
      <c r="A53" s="422" t="s">
        <v>378</v>
      </c>
      <c r="B53" s="421" t="s">
        <v>2303</v>
      </c>
      <c r="C53" s="457">
        <v>5703000</v>
      </c>
      <c r="D53" s="457">
        <f>+'PB chi tiet cap huyenchi tiet 6'!L34</f>
        <v>8577000</v>
      </c>
      <c r="E53" s="457">
        <f t="shared" si="2"/>
        <v>2874000</v>
      </c>
      <c r="F53" s="463">
        <f t="shared" si="3"/>
        <v>150.39452919516043</v>
      </c>
    </row>
    <row r="54" spans="1:16" ht="43.5" customHeight="1">
      <c r="A54" s="422" t="s">
        <v>378</v>
      </c>
      <c r="B54" s="421" t="s">
        <v>2346</v>
      </c>
      <c r="C54" s="457">
        <v>6000</v>
      </c>
      <c r="D54" s="457">
        <f>+'chi tietxã 2025'!D71</f>
        <v>6000</v>
      </c>
      <c r="E54" s="457">
        <f t="shared" si="2"/>
        <v>0</v>
      </c>
      <c r="F54" s="463">
        <f t="shared" si="3"/>
        <v>100</v>
      </c>
    </row>
    <row r="55" spans="1:16" ht="33" customHeight="1">
      <c r="A55" s="422" t="s">
        <v>378</v>
      </c>
      <c r="B55" s="421" t="s">
        <v>2052</v>
      </c>
      <c r="C55" s="457">
        <v>596000</v>
      </c>
      <c r="D55" s="457">
        <f>+'PB chi tiet cap huyenchi tiet 6'!L70</f>
        <v>617000</v>
      </c>
      <c r="E55" s="457">
        <f t="shared" si="2"/>
        <v>21000</v>
      </c>
      <c r="F55" s="463">
        <f t="shared" si="3"/>
        <v>103.52348993288591</v>
      </c>
    </row>
    <row r="56" spans="1:16" ht="48" customHeight="1">
      <c r="A56" s="422" t="s">
        <v>378</v>
      </c>
      <c r="B56" s="421" t="s">
        <v>1499</v>
      </c>
      <c r="C56" s="457">
        <v>100000</v>
      </c>
      <c r="D56" s="457">
        <f>+'PB chi tiet cap huyenchi tiet 6'!L313</f>
        <v>150000</v>
      </c>
      <c r="E56" s="457">
        <f t="shared" si="2"/>
        <v>50000</v>
      </c>
      <c r="F56" s="463">
        <f t="shared" si="3"/>
        <v>150</v>
      </c>
    </row>
    <row r="57" spans="1:16" s="67" customFormat="1" ht="40.5" hidden="1" customHeight="1">
      <c r="A57" s="436" t="s">
        <v>1617</v>
      </c>
      <c r="B57" s="420" t="s">
        <v>908</v>
      </c>
      <c r="C57" s="455"/>
      <c r="D57" s="455"/>
      <c r="E57" s="455">
        <f>D57-C57</f>
        <v>0</v>
      </c>
      <c r="F57" s="463" t="e">
        <f t="shared" si="3"/>
        <v>#DIV/0!</v>
      </c>
      <c r="G57" s="1741"/>
      <c r="H57" s="1741"/>
      <c r="I57" s="1741"/>
      <c r="J57" s="1741"/>
      <c r="K57" s="1741"/>
      <c r="L57" s="1741"/>
      <c r="M57" s="1741"/>
      <c r="N57" s="1741"/>
      <c r="O57" s="1741"/>
      <c r="P57" s="1741"/>
    </row>
    <row r="58" spans="1:16" s="67" customFormat="1">
      <c r="A58" s="436" t="s">
        <v>1617</v>
      </c>
      <c r="B58" s="420" t="s">
        <v>1630</v>
      </c>
      <c r="C58" s="455">
        <f>+C59+C60</f>
        <v>5137000</v>
      </c>
      <c r="D58" s="455">
        <f>+D59+D60</f>
        <v>7962000</v>
      </c>
      <c r="E58" s="455">
        <f t="shared" si="0"/>
        <v>2825000</v>
      </c>
      <c r="F58" s="463">
        <f t="shared" si="3"/>
        <v>154.99318668483551</v>
      </c>
      <c r="G58" s="1741"/>
      <c r="H58" s="1741"/>
      <c r="I58" s="1741"/>
      <c r="J58" s="1741"/>
      <c r="K58" s="1741"/>
      <c r="L58" s="1741"/>
      <c r="M58" s="1741"/>
      <c r="N58" s="1741"/>
      <c r="O58" s="1741"/>
      <c r="P58" s="1741"/>
    </row>
    <row r="59" spans="1:16" s="67" customFormat="1" ht="28.5" customHeight="1">
      <c r="A59" s="436">
        <v>1</v>
      </c>
      <c r="B59" s="420" t="s">
        <v>935</v>
      </c>
      <c r="C59" s="455"/>
      <c r="D59" s="455"/>
      <c r="E59" s="455">
        <f t="shared" si="0"/>
        <v>0</v>
      </c>
      <c r="F59" s="463"/>
      <c r="G59" s="1741"/>
      <c r="H59" s="1741"/>
      <c r="I59" s="1741"/>
      <c r="J59" s="1741"/>
      <c r="K59" s="1741"/>
      <c r="L59" s="1741"/>
      <c r="M59" s="1741"/>
      <c r="N59" s="1741"/>
      <c r="O59" s="1741"/>
      <c r="P59" s="1741"/>
    </row>
    <row r="60" spans="1:16" s="67" customFormat="1" ht="28.5" customHeight="1">
      <c r="A60" s="436">
        <v>2</v>
      </c>
      <c r="B60" s="420" t="s">
        <v>934</v>
      </c>
      <c r="C60" s="455">
        <f>SUM(C61:C75)</f>
        <v>5137000</v>
      </c>
      <c r="D60" s="455">
        <f>SUM(D61:D75)</f>
        <v>7962000</v>
      </c>
      <c r="E60" s="455">
        <f t="shared" si="0"/>
        <v>2825000</v>
      </c>
      <c r="F60" s="463">
        <f t="shared" si="3"/>
        <v>154.99318668483551</v>
      </c>
      <c r="G60" s="1741"/>
      <c r="H60" s="1741"/>
      <c r="I60" s="1741"/>
      <c r="J60" s="1741"/>
      <c r="K60" s="1741"/>
      <c r="L60" s="1741"/>
      <c r="M60" s="1741"/>
      <c r="N60" s="1741"/>
      <c r="O60" s="1741"/>
      <c r="P60" s="1741"/>
    </row>
    <row r="61" spans="1:16" ht="31.5">
      <c r="A61" s="435" t="s">
        <v>378</v>
      </c>
      <c r="B61" s="421" t="s">
        <v>1923</v>
      </c>
      <c r="C61" s="457">
        <v>287000</v>
      </c>
      <c r="D61" s="457"/>
      <c r="E61" s="457">
        <f t="shared" si="0"/>
        <v>-287000</v>
      </c>
      <c r="F61" s="463">
        <f t="shared" si="3"/>
        <v>0</v>
      </c>
    </row>
    <row r="62" spans="1:16">
      <c r="A62" s="435"/>
      <c r="B62" s="421" t="s">
        <v>2551</v>
      </c>
      <c r="C62" s="457"/>
      <c r="D62" s="457">
        <v>66000</v>
      </c>
      <c r="E62" s="457">
        <f t="shared" si="0"/>
        <v>66000</v>
      </c>
      <c r="F62" s="463"/>
    </row>
    <row r="63" spans="1:16" ht="47.25">
      <c r="A63" s="435"/>
      <c r="B63" s="421" t="s">
        <v>2552</v>
      </c>
      <c r="C63" s="457"/>
      <c r="D63" s="457">
        <v>38000</v>
      </c>
      <c r="E63" s="457">
        <f t="shared" si="0"/>
        <v>38000</v>
      </c>
      <c r="F63" s="463"/>
    </row>
    <row r="64" spans="1:16" ht="31.5">
      <c r="A64" s="435"/>
      <c r="B64" s="421" t="s">
        <v>2553</v>
      </c>
      <c r="C64" s="457"/>
      <c r="D64" s="457">
        <v>1139000</v>
      </c>
      <c r="E64" s="457">
        <f t="shared" si="0"/>
        <v>1139000</v>
      </c>
      <c r="F64" s="463"/>
    </row>
    <row r="65" spans="1:16">
      <c r="A65" s="435" t="s">
        <v>378</v>
      </c>
      <c r="B65" s="421" t="s">
        <v>2301</v>
      </c>
      <c r="C65" s="457">
        <v>270000</v>
      </c>
      <c r="D65" s="457">
        <v>270000</v>
      </c>
      <c r="E65" s="457">
        <f t="shared" si="0"/>
        <v>0</v>
      </c>
      <c r="F65" s="463">
        <f t="shared" si="3"/>
        <v>100</v>
      </c>
    </row>
    <row r="66" spans="1:16">
      <c r="A66" s="435" t="s">
        <v>378</v>
      </c>
      <c r="B66" s="421" t="s">
        <v>2347</v>
      </c>
      <c r="C66" s="457">
        <v>4214000</v>
      </c>
      <c r="D66" s="457">
        <v>6395000</v>
      </c>
      <c r="E66" s="457">
        <f t="shared" si="0"/>
        <v>2181000</v>
      </c>
      <c r="F66" s="463">
        <f t="shared" si="3"/>
        <v>151.75605125771239</v>
      </c>
    </row>
    <row r="67" spans="1:16" ht="28.5" customHeight="1">
      <c r="A67" s="435" t="s">
        <v>378</v>
      </c>
      <c r="B67" s="421" t="s">
        <v>2550</v>
      </c>
      <c r="C67" s="457">
        <v>366000</v>
      </c>
      <c r="D67" s="457">
        <v>54000</v>
      </c>
      <c r="E67" s="457">
        <f t="shared" si="0"/>
        <v>-312000</v>
      </c>
      <c r="F67" s="463">
        <f t="shared" si="3"/>
        <v>14.754098360655737</v>
      </c>
    </row>
    <row r="68" spans="1:16" hidden="1">
      <c r="A68" s="435" t="s">
        <v>378</v>
      </c>
      <c r="B68" s="421" t="s">
        <v>1631</v>
      </c>
      <c r="C68" s="457"/>
      <c r="D68" s="457"/>
      <c r="E68" s="457">
        <f t="shared" si="0"/>
        <v>0</v>
      </c>
      <c r="F68" s="463" t="e">
        <f t="shared" ref="F68:F75" si="4">+D68/C68%</f>
        <v>#DIV/0!</v>
      </c>
    </row>
    <row r="69" spans="1:16" hidden="1">
      <c r="A69" s="435" t="s">
        <v>378</v>
      </c>
      <c r="B69" s="421" t="s">
        <v>1666</v>
      </c>
      <c r="C69" s="457"/>
      <c r="D69" s="457"/>
      <c r="E69" s="457">
        <f t="shared" si="0"/>
        <v>0</v>
      </c>
      <c r="F69" s="463" t="e">
        <f t="shared" si="4"/>
        <v>#DIV/0!</v>
      </c>
    </row>
    <row r="70" spans="1:16" hidden="1">
      <c r="A70" s="435" t="s">
        <v>378</v>
      </c>
      <c r="B70" s="421" t="s">
        <v>1174</v>
      </c>
      <c r="C70" s="457"/>
      <c r="D70" s="457"/>
      <c r="E70" s="457">
        <f t="shared" si="0"/>
        <v>0</v>
      </c>
      <c r="F70" s="463" t="e">
        <f t="shared" si="4"/>
        <v>#DIV/0!</v>
      </c>
    </row>
    <row r="71" spans="1:16" hidden="1">
      <c r="A71" s="435" t="s">
        <v>378</v>
      </c>
      <c r="B71" s="421" t="s">
        <v>1238</v>
      </c>
      <c r="C71" s="457"/>
      <c r="D71" s="457"/>
      <c r="E71" s="457">
        <f t="shared" si="0"/>
        <v>0</v>
      </c>
      <c r="F71" s="463" t="e">
        <f t="shared" si="4"/>
        <v>#DIV/0!</v>
      </c>
    </row>
    <row r="72" spans="1:16" hidden="1">
      <c r="A72" s="435" t="s">
        <v>378</v>
      </c>
      <c r="B72" s="421" t="s">
        <v>1632</v>
      </c>
      <c r="C72" s="457"/>
      <c r="D72" s="457"/>
      <c r="E72" s="457">
        <f t="shared" si="0"/>
        <v>0</v>
      </c>
      <c r="F72" s="463" t="e">
        <f t="shared" si="4"/>
        <v>#DIV/0!</v>
      </c>
    </row>
    <row r="73" spans="1:16" hidden="1">
      <c r="A73" s="435" t="s">
        <v>378</v>
      </c>
      <c r="B73" s="421" t="s">
        <v>1329</v>
      </c>
      <c r="C73" s="457"/>
      <c r="D73" s="457"/>
      <c r="E73" s="457">
        <f t="shared" si="0"/>
        <v>0</v>
      </c>
      <c r="F73" s="463" t="e">
        <f t="shared" si="4"/>
        <v>#DIV/0!</v>
      </c>
    </row>
    <row r="74" spans="1:16" hidden="1">
      <c r="A74" s="435" t="s">
        <v>378</v>
      </c>
      <c r="B74" s="421" t="s">
        <v>394</v>
      </c>
      <c r="C74" s="457"/>
      <c r="D74" s="457"/>
      <c r="E74" s="457">
        <f t="shared" si="0"/>
        <v>0</v>
      </c>
      <c r="F74" s="463" t="e">
        <f t="shared" si="4"/>
        <v>#DIV/0!</v>
      </c>
    </row>
    <row r="75" spans="1:16" ht="31.5" hidden="1">
      <c r="A75" s="435" t="s">
        <v>378</v>
      </c>
      <c r="B75" s="421" t="s">
        <v>396</v>
      </c>
      <c r="C75" s="457"/>
      <c r="D75" s="457"/>
      <c r="E75" s="457">
        <f t="shared" si="0"/>
        <v>0</v>
      </c>
      <c r="F75" s="463" t="e">
        <f t="shared" si="4"/>
        <v>#DIV/0!</v>
      </c>
    </row>
    <row r="76" spans="1:16" s="67" customFormat="1" ht="26.25" customHeight="1">
      <c r="A76" s="436" t="s">
        <v>67</v>
      </c>
      <c r="B76" s="420" t="s">
        <v>1618</v>
      </c>
      <c r="C76" s="455"/>
      <c r="D76" s="455"/>
      <c r="E76" s="455"/>
      <c r="F76" s="462"/>
      <c r="G76" s="1741"/>
      <c r="H76" s="1741"/>
      <c r="I76" s="1741"/>
      <c r="J76" s="1741"/>
      <c r="K76" s="1741"/>
      <c r="L76" s="1741"/>
      <c r="M76" s="1741"/>
      <c r="N76" s="1741"/>
      <c r="O76" s="1741"/>
      <c r="P76" s="1741"/>
    </row>
    <row r="77" spans="1:16" ht="15.95" customHeight="1"/>
    <row r="78" spans="1:16" ht="30.75" hidden="1" customHeight="1">
      <c r="A78" s="1813" t="s">
        <v>1667</v>
      </c>
      <c r="B78" s="1813"/>
      <c r="C78" s="1813"/>
      <c r="D78" s="1813"/>
      <c r="E78" s="1813"/>
      <c r="F78" s="1813"/>
    </row>
    <row r="79" spans="1:16" ht="20.25" hidden="1" customHeight="1">
      <c r="B79" s="1813" t="s">
        <v>1619</v>
      </c>
      <c r="C79" s="1813"/>
      <c r="D79" s="1813"/>
      <c r="E79" s="1813"/>
      <c r="F79" s="1813"/>
    </row>
    <row r="80" spans="1:16" ht="20.25" hidden="1" customHeight="1">
      <c r="B80" s="1813" t="s">
        <v>1620</v>
      </c>
      <c r="C80" s="1813"/>
      <c r="D80" s="1813"/>
      <c r="E80" s="1813"/>
      <c r="F80" s="1813"/>
    </row>
    <row r="81" spans="2:6" ht="20.25" hidden="1" customHeight="1">
      <c r="B81" s="1813" t="s">
        <v>1621</v>
      </c>
      <c r="C81" s="1813"/>
      <c r="D81" s="1813"/>
      <c r="E81" s="1813"/>
      <c r="F81" s="1813"/>
    </row>
    <row r="82" spans="2:6" ht="20.25" hidden="1" customHeight="1">
      <c r="B82" s="1813" t="s">
        <v>1622</v>
      </c>
      <c r="C82" s="1813"/>
      <c r="D82" s="1813"/>
      <c r="E82" s="1813"/>
      <c r="F82" s="1813"/>
    </row>
    <row r="83" spans="2:6" ht="44.25" hidden="1" customHeight="1">
      <c r="B83" s="1813" t="s">
        <v>1623</v>
      </c>
      <c r="C83" s="1813"/>
      <c r="D83" s="1813"/>
      <c r="E83" s="1813"/>
      <c r="F83" s="1813"/>
    </row>
    <row r="84" spans="2:6" hidden="1"/>
    <row r="85" spans="2:6" hidden="1"/>
  </sheetData>
  <mergeCells count="17">
    <mergeCell ref="E1:F1"/>
    <mergeCell ref="A2:F2"/>
    <mergeCell ref="A3:F3"/>
    <mergeCell ref="A5:A7"/>
    <mergeCell ref="B5:B7"/>
    <mergeCell ref="C5:C7"/>
    <mergeCell ref="D5:D7"/>
    <mergeCell ref="E5:F5"/>
    <mergeCell ref="E6:E7"/>
    <mergeCell ref="D4:E4"/>
    <mergeCell ref="B83:F83"/>
    <mergeCell ref="F6:F7"/>
    <mergeCell ref="A78:F78"/>
    <mergeCell ref="B79:F79"/>
    <mergeCell ref="B80:F80"/>
    <mergeCell ref="B81:F81"/>
    <mergeCell ref="B82:F82"/>
  </mergeCells>
  <hyperlinks>
    <hyperlink ref="E1:F1" location="'Tong hop'!A1" display="Biểu mẫu số 17"/>
  </hyperlinks>
  <printOptions horizontalCentered="1"/>
  <pageMargins left="0.5" right="0.25" top="0.59055118110236204" bottom="0.47244094488188998" header="0.15748031496063" footer="0.23622047244094499"/>
  <pageSetup paperSize="9" scale="64" fitToHeight="5" orientation="portrait" r:id="rId1"/>
  <headerFooter alignWithMargins="0">
    <oddHeader xml:space="preserve">&amp;C                                                                                                                                  </oddHeader>
    <oddFooter>&amp;C&amp;P</oddFooter>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44"/>
  <sheetViews>
    <sheetView showGridLines="0" zoomScale="80" zoomScaleNormal="80" workbookViewId="0">
      <selection activeCell="J19" sqref="J19"/>
    </sheetView>
  </sheetViews>
  <sheetFormatPr defaultColWidth="9.140625" defaultRowHeight="15.75"/>
  <cols>
    <col min="1" max="1" width="7" style="418" customWidth="1"/>
    <col min="2" max="2" width="31.28515625" style="418" customWidth="1"/>
    <col min="3" max="3" width="15.42578125" style="969" customWidth="1"/>
    <col min="4" max="4" width="16.5703125" style="969" customWidth="1"/>
    <col min="5" max="5" width="16.85546875" style="969" customWidth="1"/>
    <col min="6" max="6" width="16.42578125" style="969" customWidth="1"/>
    <col min="7" max="7" width="9.140625" style="969" customWidth="1"/>
    <col min="8" max="8" width="21" style="986" hidden="1" customWidth="1"/>
    <col min="9" max="9" width="16.140625" style="1738" bestFit="1" customWidth="1"/>
    <col min="10" max="10" width="17.42578125" style="1734" customWidth="1"/>
    <col min="11" max="15" width="8.85546875" style="1734" customWidth="1"/>
    <col min="16" max="16" width="30.42578125" style="1734" customWidth="1"/>
    <col min="17" max="18" width="8.85546875" style="1339" customWidth="1"/>
    <col min="19" max="16384" width="9.140625" style="418"/>
  </cols>
  <sheetData>
    <row r="1" spans="1:18">
      <c r="A1" s="1825" t="s">
        <v>2596</v>
      </c>
      <c r="B1" s="1825"/>
      <c r="C1" s="1825"/>
      <c r="D1" s="1825"/>
      <c r="E1" s="1825"/>
      <c r="F1" s="1825"/>
      <c r="G1" s="1825"/>
      <c r="H1" s="973"/>
      <c r="I1" s="1734"/>
    </row>
    <row r="2" spans="1:18">
      <c r="A2" s="1826" t="s">
        <v>2554</v>
      </c>
      <c r="B2" s="1826"/>
      <c r="C2" s="1826"/>
      <c r="D2" s="1826"/>
      <c r="E2" s="1826"/>
      <c r="F2" s="1826"/>
      <c r="G2" s="1826"/>
      <c r="H2" s="974"/>
      <c r="I2" s="1734"/>
    </row>
    <row r="3" spans="1:18">
      <c r="A3" s="1827" t="str">
        <f>+PL17.!A3</f>
        <v>(Kèm theo NghỊ quyết số         /NQ-HĐND ngày        tháng 12 năm 2024 của Hội đồng nhân dân huyện Ia H'Drai)</v>
      </c>
      <c r="B3" s="1827"/>
      <c r="C3" s="1827"/>
      <c r="D3" s="1827"/>
      <c r="E3" s="1827"/>
      <c r="F3" s="1827"/>
      <c r="G3" s="1827"/>
      <c r="H3" s="963"/>
      <c r="I3" s="1734"/>
      <c r="P3" s="1734" t="s">
        <v>767</v>
      </c>
    </row>
    <row r="4" spans="1:18">
      <c r="A4" s="758"/>
      <c r="B4" s="758"/>
      <c r="C4" s="976"/>
      <c r="D4" s="976"/>
      <c r="E4" s="976"/>
      <c r="F4" s="976"/>
      <c r="G4" s="976"/>
      <c r="H4" s="977"/>
      <c r="I4" s="1734"/>
    </row>
    <row r="5" spans="1:18">
      <c r="A5" s="1825" t="s">
        <v>768</v>
      </c>
      <c r="B5" s="1825"/>
      <c r="C5" s="1825"/>
      <c r="D5" s="1825"/>
      <c r="E5" s="1825"/>
      <c r="F5" s="1825"/>
      <c r="G5" s="1825"/>
      <c r="H5" s="978"/>
      <c r="I5" s="1734"/>
    </row>
    <row r="6" spans="1:18" ht="15.75" customHeight="1">
      <c r="A6" s="1820" t="s">
        <v>2</v>
      </c>
      <c r="B6" s="1820" t="s">
        <v>444</v>
      </c>
      <c r="C6" s="1820" t="s">
        <v>2308</v>
      </c>
      <c r="D6" s="1820" t="s">
        <v>2432</v>
      </c>
      <c r="E6" s="1820" t="s">
        <v>2430</v>
      </c>
      <c r="F6" s="1820" t="s">
        <v>1624</v>
      </c>
      <c r="G6" s="1820"/>
      <c r="H6" s="759"/>
      <c r="I6" s="1742"/>
    </row>
    <row r="7" spans="1:18" ht="31.5">
      <c r="A7" s="1820"/>
      <c r="B7" s="1820"/>
      <c r="C7" s="1820"/>
      <c r="D7" s="1820"/>
      <c r="E7" s="1820"/>
      <c r="F7" s="743" t="s">
        <v>770</v>
      </c>
      <c r="G7" s="743" t="s">
        <v>771</v>
      </c>
      <c r="H7" s="980"/>
    </row>
    <row r="8" spans="1:18" hidden="1">
      <c r="A8" s="743" t="s">
        <v>13</v>
      </c>
      <c r="B8" s="743" t="s">
        <v>65</v>
      </c>
      <c r="C8" s="742">
        <v>1</v>
      </c>
      <c r="D8" s="742">
        <v>2</v>
      </c>
      <c r="E8" s="742"/>
      <c r="F8" s="742">
        <v>4</v>
      </c>
      <c r="G8" s="742">
        <v>5</v>
      </c>
      <c r="H8" s="981">
        <f>18.062+104.153+2.335</f>
        <v>124.55</v>
      </c>
      <c r="I8" s="1734"/>
    </row>
    <row r="9" spans="1:18">
      <c r="A9" s="743" t="s">
        <v>13</v>
      </c>
      <c r="B9" s="743" t="s">
        <v>1634</v>
      </c>
      <c r="C9" s="742"/>
      <c r="D9" s="742"/>
      <c r="E9" s="742"/>
      <c r="F9" s="742"/>
      <c r="G9" s="742"/>
      <c r="H9" s="981"/>
    </row>
    <row r="10" spans="1:18" s="760" customFormat="1">
      <c r="A10" s="743" t="s">
        <v>15</v>
      </c>
      <c r="B10" s="745" t="s">
        <v>487</v>
      </c>
      <c r="C10" s="964">
        <f>+C11+C12+C15+C16+C17+C18+C19</f>
        <v>306993000</v>
      </c>
      <c r="D10" s="964">
        <f>+D11+D12+D15+D16+D17+D18+D19</f>
        <v>439150178.87100005</v>
      </c>
      <c r="E10" s="964">
        <f>+E11+E12+E15+E16+E17+E18+E19</f>
        <v>322608755</v>
      </c>
      <c r="F10" s="964">
        <f>+F11+F12+F15+F16+F17+F18+F19</f>
        <v>-116541423.87100002</v>
      </c>
      <c r="G10" s="964">
        <f>+G11+G12+G15+G16+G17+G18+G19</f>
        <v>203.66925481013658</v>
      </c>
      <c r="H10" s="982"/>
      <c r="I10" s="1738" t="s">
        <v>380</v>
      </c>
      <c r="J10" s="1734"/>
      <c r="K10" s="1734"/>
      <c r="L10" s="1734"/>
      <c r="M10" s="1734"/>
      <c r="N10" s="1734"/>
      <c r="O10" s="1734"/>
      <c r="P10" s="1734"/>
      <c r="Q10" s="1339"/>
      <c r="R10" s="1339"/>
    </row>
    <row r="11" spans="1:18" ht="31.5">
      <c r="A11" s="746">
        <v>1</v>
      </c>
      <c r="B11" s="444" t="s">
        <v>488</v>
      </c>
      <c r="C11" s="773">
        <v>40388000</v>
      </c>
      <c r="D11" s="773">
        <f>+'PL15'!D10-D29</f>
        <v>49481144</v>
      </c>
      <c r="E11" s="773">
        <v>43587755</v>
      </c>
      <c r="F11" s="773">
        <f>+E11-D11</f>
        <v>-5893389</v>
      </c>
      <c r="G11" s="773">
        <f>+E11/D11%</f>
        <v>88.08962662625585</v>
      </c>
      <c r="H11" s="983">
        <v>109143.72900000001</v>
      </c>
      <c r="I11" s="1734">
        <f>+E10+E29</f>
        <v>323360000</v>
      </c>
    </row>
    <row r="12" spans="1:18" ht="18.75">
      <c r="A12" s="746">
        <v>2</v>
      </c>
      <c r="B12" s="444" t="s">
        <v>489</v>
      </c>
      <c r="C12" s="773">
        <f>+C13+C14</f>
        <v>266605000</v>
      </c>
      <c r="D12" s="773">
        <f>SUM(D13:D14)</f>
        <v>241410190</v>
      </c>
      <c r="E12" s="773">
        <f>SUM(E13:E14)</f>
        <v>279021000</v>
      </c>
      <c r="F12" s="773">
        <f t="shared" ref="F12:F43" si="0">+E12-D12</f>
        <v>37610810</v>
      </c>
      <c r="G12" s="773">
        <f t="shared" ref="G12:G43" si="1">+E12/D12%</f>
        <v>115.57962818388073</v>
      </c>
      <c r="H12" s="983">
        <v>2343</v>
      </c>
      <c r="I12" s="1734"/>
      <c r="P12" s="1734" t="e">
        <f>+#REF!-'PB chi tiet cap huyenchi tiet 6'!AD526</f>
        <v>#REF!</v>
      </c>
    </row>
    <row r="13" spans="1:18">
      <c r="A13" s="746" t="s">
        <v>378</v>
      </c>
      <c r="B13" s="444" t="s">
        <v>490</v>
      </c>
      <c r="C13" s="773">
        <v>101233000</v>
      </c>
      <c r="D13" s="773">
        <f>+C13</f>
        <v>101233000</v>
      </c>
      <c r="E13" s="773">
        <f>+'PL15'!E14</f>
        <v>124426000</v>
      </c>
      <c r="F13" s="773">
        <f t="shared" si="0"/>
        <v>23193000</v>
      </c>
      <c r="G13" s="773">
        <f t="shared" si="1"/>
        <v>122.91051337014611</v>
      </c>
      <c r="H13" s="984">
        <f>+'PB chi tiet cap huyenchi tiet 6'!K14+'chi tietxã 2025'!D9</f>
        <v>199524000</v>
      </c>
      <c r="I13" s="1734">
        <v>89890000</v>
      </c>
      <c r="P13" s="1734">
        <f>59228-56424</f>
        <v>2804</v>
      </c>
    </row>
    <row r="14" spans="1:18">
      <c r="A14" s="746" t="s">
        <v>378</v>
      </c>
      <c r="B14" s="444" t="s">
        <v>491</v>
      </c>
      <c r="C14" s="773">
        <v>165372000</v>
      </c>
      <c r="D14" s="773">
        <f>+'PL15'!D15</f>
        <v>140177190</v>
      </c>
      <c r="E14" s="773">
        <f>+'PL15'!E15</f>
        <v>154595000</v>
      </c>
      <c r="F14" s="773">
        <f t="shared" si="0"/>
        <v>14417810</v>
      </c>
      <c r="G14" s="773">
        <f t="shared" si="1"/>
        <v>110.28541804840003</v>
      </c>
      <c r="H14" s="985"/>
      <c r="I14" s="1734"/>
    </row>
    <row r="15" spans="1:18">
      <c r="A15" s="746">
        <v>3</v>
      </c>
      <c r="B15" s="444" t="s">
        <v>1636</v>
      </c>
      <c r="C15" s="773"/>
      <c r="D15" s="773"/>
      <c r="E15" s="773"/>
      <c r="F15" s="773">
        <f t="shared" si="0"/>
        <v>0</v>
      </c>
      <c r="G15" s="773"/>
      <c r="H15" s="985"/>
      <c r="I15" s="1734">
        <f>4789995479+3563198503+7153764561</f>
        <v>15506958543</v>
      </c>
    </row>
    <row r="16" spans="1:18">
      <c r="A16" s="746">
        <v>4</v>
      </c>
      <c r="B16" s="444" t="s">
        <v>492</v>
      </c>
      <c r="C16" s="773"/>
      <c r="D16" s="773">
        <v>1661590.7169999999</v>
      </c>
      <c r="E16" s="773"/>
      <c r="F16" s="773">
        <f t="shared" si="0"/>
        <v>-1661590.7169999999</v>
      </c>
      <c r="G16" s="773">
        <f t="shared" si="1"/>
        <v>0</v>
      </c>
      <c r="H16" s="985">
        <f>++C20+C28</f>
        <v>374830352</v>
      </c>
      <c r="I16" s="1734"/>
    </row>
    <row r="17" spans="1:18" ht="31.5">
      <c r="A17" s="746">
        <v>5</v>
      </c>
      <c r="B17" s="444" t="s">
        <v>493</v>
      </c>
      <c r="C17" s="773"/>
      <c r="D17" s="773">
        <v>146597254.15400001</v>
      </c>
      <c r="E17" s="773"/>
      <c r="F17" s="773">
        <f t="shared" si="0"/>
        <v>-146597254.15400001</v>
      </c>
      <c r="G17" s="773">
        <f t="shared" si="1"/>
        <v>0</v>
      </c>
      <c r="H17" s="985">
        <f>+H16-C23</f>
        <v>348301000</v>
      </c>
      <c r="I17" s="1734"/>
    </row>
    <row r="18" spans="1:18">
      <c r="A18" s="746">
        <v>6</v>
      </c>
      <c r="B18" s="444" t="s">
        <v>494</v>
      </c>
      <c r="C18" s="773"/>
      <c r="D18" s="773"/>
      <c r="E18" s="773"/>
      <c r="F18" s="773">
        <f t="shared" si="0"/>
        <v>0</v>
      </c>
      <c r="G18" s="773"/>
      <c r="H18" s="985">
        <v>2343</v>
      </c>
      <c r="I18" s="1734">
        <f>+'PL15'!D9-'30'!D29-D34-D35</f>
        <v>439150178.87099999</v>
      </c>
    </row>
    <row r="19" spans="1:18" ht="31.5">
      <c r="A19" s="746">
        <v>7</v>
      </c>
      <c r="B19" s="444" t="s">
        <v>495</v>
      </c>
      <c r="C19" s="773"/>
      <c r="D19" s="773"/>
      <c r="E19" s="773"/>
      <c r="F19" s="773">
        <f t="shared" si="0"/>
        <v>0</v>
      </c>
      <c r="G19" s="773"/>
      <c r="H19" s="985">
        <v>93916.914999999994</v>
      </c>
      <c r="I19" s="1734"/>
    </row>
    <row r="20" spans="1:18" s="760" customFormat="1">
      <c r="A20" s="743" t="s">
        <v>18</v>
      </c>
      <c r="B20" s="745" t="s">
        <v>496</v>
      </c>
      <c r="C20" s="964">
        <f>+C21+C22+C25</f>
        <v>306993000</v>
      </c>
      <c r="D20" s="964">
        <f>+D21+D22+D25</f>
        <v>439150178.69999999</v>
      </c>
      <c r="E20" s="964">
        <f>+E21+E22+E25</f>
        <v>322608755</v>
      </c>
      <c r="F20" s="770">
        <f t="shared" si="0"/>
        <v>-116541423.69999999</v>
      </c>
      <c r="G20" s="770">
        <f t="shared" si="1"/>
        <v>73.462057092862125</v>
      </c>
      <c r="H20" s="985"/>
      <c r="I20" s="1734"/>
      <c r="J20" s="1734"/>
      <c r="K20" s="1734"/>
      <c r="L20" s="1734"/>
      <c r="M20" s="1734"/>
      <c r="N20" s="1734"/>
      <c r="O20" s="1734"/>
      <c r="P20" s="1734"/>
      <c r="Q20" s="1339"/>
      <c r="R20" s="1339"/>
    </row>
    <row r="21" spans="1:18" ht="31.5">
      <c r="A21" s="746">
        <v>1</v>
      </c>
      <c r="B21" s="444" t="s">
        <v>497</v>
      </c>
      <c r="C21" s="773">
        <v>239914648</v>
      </c>
      <c r="D21" s="773">
        <f>47847212+240590148</f>
        <v>288437360</v>
      </c>
      <c r="E21" s="773">
        <f>+'PB chi tiet cap huyenchi tiet 6'!J494</f>
        <v>261301787</v>
      </c>
      <c r="F21" s="967">
        <f t="shared" si="0"/>
        <v>-27135573</v>
      </c>
      <c r="G21" s="967">
        <f t="shared" si="1"/>
        <v>90.592212811821597</v>
      </c>
      <c r="H21" s="985">
        <f>+D10-D20</f>
        <v>0.17100006341934204</v>
      </c>
      <c r="I21" s="1734">
        <f>+D10-D20</f>
        <v>0.17100006341934204</v>
      </c>
    </row>
    <row r="22" spans="1:18" ht="31.5" customHeight="1">
      <c r="A22" s="746">
        <v>2</v>
      </c>
      <c r="B22" s="444" t="s">
        <v>498</v>
      </c>
      <c r="C22" s="773">
        <f>+C23+C24</f>
        <v>67078352</v>
      </c>
      <c r="D22" s="773">
        <f>+D23+D24</f>
        <v>47847212</v>
      </c>
      <c r="E22" s="773">
        <f>+E23+E24</f>
        <v>61306968</v>
      </c>
      <c r="F22" s="967">
        <f t="shared" si="0"/>
        <v>13459756</v>
      </c>
      <c r="G22" s="967">
        <f t="shared" si="1"/>
        <v>128.13070069787975</v>
      </c>
      <c r="H22" s="985"/>
      <c r="I22" s="1734"/>
    </row>
    <row r="23" spans="1:18" ht="15.75" customHeight="1">
      <c r="A23" s="746" t="s">
        <v>378</v>
      </c>
      <c r="B23" s="444" t="s">
        <v>499</v>
      </c>
      <c r="C23" s="773">
        <v>26529352</v>
      </c>
      <c r="D23" s="773">
        <f>+C23</f>
        <v>26529352</v>
      </c>
      <c r="E23" s="773">
        <f>+'39'!H9</f>
        <v>30547968</v>
      </c>
      <c r="F23" s="967">
        <f t="shared" si="0"/>
        <v>4018616</v>
      </c>
      <c r="G23" s="967">
        <f t="shared" si="1"/>
        <v>115.1478106212319</v>
      </c>
      <c r="H23" s="984"/>
      <c r="I23" s="1734"/>
    </row>
    <row r="24" spans="1:18" ht="15.75" customHeight="1">
      <c r="A24" s="746" t="s">
        <v>378</v>
      </c>
      <c r="B24" s="444" t="s">
        <v>500</v>
      </c>
      <c r="C24" s="773">
        <v>40549000</v>
      </c>
      <c r="D24" s="773">
        <f>+C24-19231140</f>
        <v>21317860</v>
      </c>
      <c r="E24" s="773">
        <f>+'42'!C8</f>
        <v>30759000</v>
      </c>
      <c r="F24" s="967">
        <f t="shared" si="0"/>
        <v>9441140</v>
      </c>
      <c r="G24" s="967">
        <f t="shared" si="1"/>
        <v>144.28746600268508</v>
      </c>
      <c r="H24" s="984"/>
      <c r="I24" s="1734"/>
    </row>
    <row r="25" spans="1:18" ht="54.75" customHeight="1">
      <c r="A25" s="746">
        <v>3</v>
      </c>
      <c r="B25" s="444" t="s">
        <v>2348</v>
      </c>
      <c r="C25" s="773"/>
      <c r="D25" s="773">
        <f>+'PL15'!D40+'PL15'!D39-6000000</f>
        <v>102865606.7</v>
      </c>
      <c r="E25" s="773"/>
      <c r="F25" s="967">
        <f t="shared" si="0"/>
        <v>-102865606.7</v>
      </c>
      <c r="G25" s="967">
        <f t="shared" si="1"/>
        <v>0</v>
      </c>
      <c r="H25" s="984"/>
      <c r="I25" s="1734"/>
    </row>
    <row r="26" spans="1:18" s="760" customFormat="1">
      <c r="A26" s="743" t="s">
        <v>62</v>
      </c>
      <c r="B26" s="745" t="s">
        <v>1637</v>
      </c>
      <c r="C26" s="964"/>
      <c r="D26" s="964"/>
      <c r="E26" s="964"/>
      <c r="F26" s="439">
        <f t="shared" si="0"/>
        <v>0</v>
      </c>
      <c r="G26" s="439"/>
      <c r="H26" s="965"/>
      <c r="I26" s="1734"/>
      <c r="J26" s="1734"/>
      <c r="K26" s="1734"/>
      <c r="L26" s="1734"/>
      <c r="M26" s="1734"/>
      <c r="N26" s="1734"/>
      <c r="O26" s="1734"/>
      <c r="P26" s="1734"/>
      <c r="Q26" s="1339"/>
      <c r="R26" s="1339"/>
    </row>
    <row r="27" spans="1:18" s="760" customFormat="1">
      <c r="A27" s="743" t="s">
        <v>65</v>
      </c>
      <c r="B27" s="745" t="s">
        <v>1635</v>
      </c>
      <c r="C27" s="964"/>
      <c r="D27" s="964"/>
      <c r="E27" s="964"/>
      <c r="F27" s="439">
        <f t="shared" si="0"/>
        <v>0</v>
      </c>
      <c r="G27" s="439"/>
      <c r="H27" s="965"/>
      <c r="I27" s="1734"/>
      <c r="J27" s="1734"/>
      <c r="K27" s="1734"/>
      <c r="L27" s="1734"/>
      <c r="M27" s="1734"/>
      <c r="N27" s="1734"/>
      <c r="O27" s="1734"/>
      <c r="P27" s="1734"/>
      <c r="Q27" s="1339"/>
      <c r="R27" s="1339"/>
    </row>
    <row r="28" spans="1:18" s="760" customFormat="1" ht="18.75">
      <c r="A28" s="743" t="s">
        <v>15</v>
      </c>
      <c r="B28" s="745" t="s">
        <v>487</v>
      </c>
      <c r="C28" s="964">
        <f>+C29+C30+C33+C34</f>
        <v>67837352</v>
      </c>
      <c r="D28" s="964">
        <f>+D29+D30+D33+D34+D35+D36+D37</f>
        <v>86805638.866999999</v>
      </c>
      <c r="E28" s="964">
        <f>+E29+E30+E33+E34+E35+E36+E37</f>
        <v>62058213</v>
      </c>
      <c r="F28" s="770">
        <f t="shared" si="0"/>
        <v>-24747425.866999999</v>
      </c>
      <c r="G28" s="770">
        <f t="shared" si="1"/>
        <v>71.490992762674111</v>
      </c>
      <c r="H28" s="968">
        <v>26723.5</v>
      </c>
      <c r="I28" s="1734"/>
      <c r="J28" s="1734"/>
      <c r="K28" s="1734"/>
      <c r="L28" s="1734"/>
      <c r="M28" s="1734"/>
      <c r="N28" s="1734"/>
      <c r="O28" s="1734"/>
      <c r="P28" s="1734"/>
      <c r="Q28" s="1339"/>
      <c r="R28" s="1339"/>
    </row>
    <row r="29" spans="1:18" ht="31.5">
      <c r="A29" s="746">
        <v>1</v>
      </c>
      <c r="B29" s="444" t="s">
        <v>488</v>
      </c>
      <c r="C29" s="773">
        <v>759000</v>
      </c>
      <c r="D29" s="773">
        <v>1190856</v>
      </c>
      <c r="E29" s="773">
        <f>+'39'!D9</f>
        <v>751245</v>
      </c>
      <c r="F29" s="967">
        <f t="shared" si="0"/>
        <v>-439611</v>
      </c>
      <c r="G29" s="967">
        <f t="shared" si="1"/>
        <v>63.084453535943894</v>
      </c>
      <c r="H29" s="983">
        <v>109143.72900000001</v>
      </c>
      <c r="I29" s="1734"/>
    </row>
    <row r="30" spans="1:18" ht="18.75">
      <c r="A30" s="746">
        <v>2</v>
      </c>
      <c r="B30" s="444" t="s">
        <v>489</v>
      </c>
      <c r="C30" s="773">
        <f>+C31+C32</f>
        <v>67078352</v>
      </c>
      <c r="D30" s="773">
        <f>SUM(D31:D32)</f>
        <v>47847212</v>
      </c>
      <c r="E30" s="773">
        <f>SUM(E31:E32)</f>
        <v>61306968</v>
      </c>
      <c r="F30" s="967">
        <f t="shared" si="0"/>
        <v>13459756</v>
      </c>
      <c r="G30" s="967">
        <f t="shared" si="1"/>
        <v>128.13070069787975</v>
      </c>
      <c r="H30" s="983">
        <v>2343</v>
      </c>
      <c r="I30" s="1734"/>
      <c r="P30" s="1734" t="e">
        <f>+#REF!-'PB chi tiet cap huyenchi tiet 6'!AD549</f>
        <v>#REF!</v>
      </c>
    </row>
    <row r="31" spans="1:18">
      <c r="A31" s="746" t="s">
        <v>378</v>
      </c>
      <c r="B31" s="444" t="s">
        <v>490</v>
      </c>
      <c r="C31" s="773">
        <f>+C23</f>
        <v>26529352</v>
      </c>
      <c r="D31" s="773">
        <f>+C31</f>
        <v>26529352</v>
      </c>
      <c r="E31" s="773">
        <f>+E23</f>
        <v>30547968</v>
      </c>
      <c r="F31" s="967">
        <f t="shared" si="0"/>
        <v>4018616</v>
      </c>
      <c r="G31" s="967">
        <f t="shared" si="1"/>
        <v>115.1478106212319</v>
      </c>
      <c r="H31" s="984">
        <f>+'PB chi tiet cap huyenchi tiet 6'!K32+'chi tietxã 2025'!D27</f>
        <v>7409294</v>
      </c>
      <c r="I31" s="1734">
        <v>89890000</v>
      </c>
      <c r="P31" s="1734">
        <f>59228-56424</f>
        <v>2804</v>
      </c>
    </row>
    <row r="32" spans="1:18">
      <c r="A32" s="746" t="s">
        <v>378</v>
      </c>
      <c r="B32" s="444" t="s">
        <v>491</v>
      </c>
      <c r="C32" s="773">
        <f>+C24</f>
        <v>40549000</v>
      </c>
      <c r="D32" s="773">
        <f>+D24</f>
        <v>21317860</v>
      </c>
      <c r="E32" s="773">
        <f>+E24</f>
        <v>30759000</v>
      </c>
      <c r="F32" s="967">
        <f t="shared" si="0"/>
        <v>9441140</v>
      </c>
      <c r="G32" s="967"/>
      <c r="H32" s="984"/>
      <c r="I32" s="1734"/>
    </row>
    <row r="33" spans="1:18">
      <c r="A33" s="746">
        <v>3</v>
      </c>
      <c r="B33" s="444" t="s">
        <v>1540</v>
      </c>
      <c r="C33" s="773"/>
      <c r="D33" s="773"/>
      <c r="E33" s="773"/>
      <c r="F33" s="967">
        <f t="shared" si="0"/>
        <v>0</v>
      </c>
      <c r="G33" s="967"/>
      <c r="H33" s="984"/>
      <c r="I33" s="1734"/>
    </row>
    <row r="34" spans="1:18" ht="18.75">
      <c r="A34" s="746">
        <v>4</v>
      </c>
      <c r="B34" s="444" t="s">
        <v>492</v>
      </c>
      <c r="C34" s="773"/>
      <c r="D34" s="773">
        <v>289576.951</v>
      </c>
      <c r="E34" s="773"/>
      <c r="F34" s="967">
        <f t="shared" si="0"/>
        <v>-289576.951</v>
      </c>
      <c r="G34" s="967"/>
      <c r="H34" s="983">
        <v>10176</v>
      </c>
      <c r="I34" s="1734"/>
    </row>
    <row r="35" spans="1:18" ht="31.5">
      <c r="A35" s="746">
        <v>5</v>
      </c>
      <c r="B35" s="444" t="s">
        <v>493</v>
      </c>
      <c r="C35" s="773"/>
      <c r="D35" s="773">
        <v>37477993.916000001</v>
      </c>
      <c r="E35" s="773"/>
      <c r="F35" s="967">
        <f t="shared" si="0"/>
        <v>-37477993.916000001</v>
      </c>
      <c r="G35" s="967"/>
      <c r="H35" s="983">
        <v>103704.61500000001</v>
      </c>
      <c r="I35" s="1734"/>
    </row>
    <row r="36" spans="1:18" ht="33.75" customHeight="1">
      <c r="A36" s="746">
        <v>6</v>
      </c>
      <c r="B36" s="444" t="s">
        <v>494</v>
      </c>
      <c r="C36" s="773"/>
      <c r="D36" s="773"/>
      <c r="E36" s="773"/>
      <c r="F36" s="967">
        <f t="shared" si="0"/>
        <v>0</v>
      </c>
      <c r="G36" s="967"/>
      <c r="H36" s="983">
        <v>2343</v>
      </c>
      <c r="I36" s="1734"/>
    </row>
    <row r="37" spans="1:18" ht="31.5">
      <c r="A37" s="746">
        <v>7</v>
      </c>
      <c r="B37" s="444" t="s">
        <v>495</v>
      </c>
      <c r="C37" s="773"/>
      <c r="D37" s="773"/>
      <c r="E37" s="773"/>
      <c r="F37" s="967">
        <f t="shared" si="0"/>
        <v>0</v>
      </c>
      <c r="G37" s="967"/>
      <c r="H37" s="983">
        <v>93916.914999999994</v>
      </c>
      <c r="I37" s="1734"/>
    </row>
    <row r="38" spans="1:18" s="760" customFormat="1" ht="18.75">
      <c r="A38" s="743" t="s">
        <v>18</v>
      </c>
      <c r="B38" s="745" t="s">
        <v>496</v>
      </c>
      <c r="C38" s="964">
        <f>+C39</f>
        <v>67837352</v>
      </c>
      <c r="D38" s="964">
        <f>+D39</f>
        <v>86805638.866999999</v>
      </c>
      <c r="E38" s="964">
        <f>+E39</f>
        <v>62058213</v>
      </c>
      <c r="F38" s="770">
        <f t="shared" si="0"/>
        <v>-24747425.866999999</v>
      </c>
      <c r="G38" s="770">
        <f t="shared" si="1"/>
        <v>71.490992762674111</v>
      </c>
      <c r="H38" s="968">
        <v>19643.614000000001</v>
      </c>
      <c r="I38" s="1734"/>
      <c r="J38" s="1734"/>
      <c r="K38" s="1734"/>
      <c r="L38" s="1734"/>
      <c r="M38" s="1734"/>
      <c r="N38" s="1734"/>
      <c r="O38" s="1734"/>
      <c r="P38" s="1734"/>
      <c r="Q38" s="1339"/>
      <c r="R38" s="1339"/>
    </row>
    <row r="39" spans="1:18" ht="31.5">
      <c r="A39" s="746">
        <v>1</v>
      </c>
      <c r="B39" s="444" t="s">
        <v>497</v>
      </c>
      <c r="C39" s="773">
        <f>+C28</f>
        <v>67837352</v>
      </c>
      <c r="D39" s="773">
        <f>+D28</f>
        <v>86805638.866999999</v>
      </c>
      <c r="E39" s="773">
        <f>+E28</f>
        <v>62058213</v>
      </c>
      <c r="F39" s="967">
        <f t="shared" si="0"/>
        <v>-24747425.866999999</v>
      </c>
      <c r="G39" s="967">
        <f t="shared" si="1"/>
        <v>71.490992762674111</v>
      </c>
      <c r="H39" s="983">
        <v>1899</v>
      </c>
      <c r="I39" s="1734"/>
    </row>
    <row r="40" spans="1:18" s="985" customFormat="1" ht="31.5" hidden="1" customHeight="1">
      <c r="A40" s="985">
        <v>2</v>
      </c>
      <c r="B40" s="985" t="s">
        <v>498</v>
      </c>
      <c r="F40" s="773">
        <f t="shared" si="0"/>
        <v>0</v>
      </c>
      <c r="G40" s="773" t="e">
        <f t="shared" si="1"/>
        <v>#DIV/0!</v>
      </c>
      <c r="I40" s="1738"/>
      <c r="J40" s="1738"/>
      <c r="K40" s="1738"/>
      <c r="L40" s="1738"/>
      <c r="M40" s="1738"/>
      <c r="N40" s="1738"/>
      <c r="O40" s="1738"/>
      <c r="P40" s="1734"/>
      <c r="Q40"/>
      <c r="R40"/>
    </row>
    <row r="41" spans="1:18" s="985" customFormat="1" ht="15.75" hidden="1" customHeight="1">
      <c r="A41" s="985" t="s">
        <v>378</v>
      </c>
      <c r="B41" s="985" t="s">
        <v>499</v>
      </c>
      <c r="F41" s="773">
        <f t="shared" si="0"/>
        <v>0</v>
      </c>
      <c r="G41" s="773" t="e">
        <f t="shared" si="1"/>
        <v>#DIV/0!</v>
      </c>
      <c r="I41" s="1738"/>
      <c r="J41" s="1738"/>
      <c r="K41" s="1738"/>
      <c r="L41" s="1738"/>
      <c r="M41" s="1738"/>
      <c r="N41" s="1738"/>
      <c r="O41" s="1738"/>
      <c r="P41" s="1734"/>
      <c r="Q41"/>
      <c r="R41"/>
    </row>
    <row r="42" spans="1:18" s="985" customFormat="1" ht="15.75" hidden="1" customHeight="1">
      <c r="A42" s="985" t="s">
        <v>378</v>
      </c>
      <c r="B42" s="985" t="s">
        <v>500</v>
      </c>
      <c r="F42" s="773">
        <f t="shared" si="0"/>
        <v>0</v>
      </c>
      <c r="G42" s="773" t="e">
        <f t="shared" si="1"/>
        <v>#DIV/0!</v>
      </c>
      <c r="I42" s="1738"/>
      <c r="J42" s="1738"/>
      <c r="K42" s="1738"/>
      <c r="L42" s="1738"/>
      <c r="M42" s="1738"/>
      <c r="N42" s="1738"/>
      <c r="O42" s="1738"/>
      <c r="P42" s="1734"/>
      <c r="Q42"/>
      <c r="R42"/>
    </row>
    <row r="43" spans="1:18" s="985" customFormat="1" ht="15.75" hidden="1" customHeight="1">
      <c r="A43" s="985">
        <v>3</v>
      </c>
      <c r="B43" s="985" t="s">
        <v>501</v>
      </c>
      <c r="F43" s="773">
        <f t="shared" si="0"/>
        <v>0</v>
      </c>
      <c r="G43" s="773" t="e">
        <f t="shared" si="1"/>
        <v>#DIV/0!</v>
      </c>
      <c r="I43" s="1738"/>
      <c r="J43" s="1738"/>
      <c r="K43" s="1738"/>
      <c r="L43" s="1738"/>
      <c r="M43" s="1738"/>
      <c r="N43" s="1738"/>
      <c r="O43" s="1738"/>
      <c r="P43" s="1734"/>
      <c r="Q43"/>
      <c r="R43"/>
    </row>
    <row r="44" spans="1:18">
      <c r="A44" s="743" t="s">
        <v>62</v>
      </c>
      <c r="B44" s="745" t="s">
        <v>1638</v>
      </c>
      <c r="C44" s="773"/>
      <c r="D44" s="773"/>
      <c r="E44" s="773"/>
      <c r="F44" s="773"/>
      <c r="G44" s="773"/>
      <c r="H44" s="984"/>
      <c r="I44" s="1734"/>
    </row>
  </sheetData>
  <mergeCells count="10">
    <mergeCell ref="E6:E7"/>
    <mergeCell ref="A1:G1"/>
    <mergeCell ref="A2:G2"/>
    <mergeCell ref="A3:G3"/>
    <mergeCell ref="A5:G5"/>
    <mergeCell ref="A6:A7"/>
    <mergeCell ref="B6:B7"/>
    <mergeCell ref="C6:C7"/>
    <mergeCell ref="D6:D7"/>
    <mergeCell ref="F6:G6"/>
  </mergeCells>
  <pageMargins left="0.5" right="0.25" top="0.49803149600000002" bottom="0.49803149600000002" header="0.31496062992126" footer="0.31496062992126"/>
  <pageSetup paperSize="9" scale="84" orientation="portrait" r:id="rId1"/>
  <headerFooter>
    <oddFooter>&amp;C&amp;P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6"/>
  <sheetViews>
    <sheetView showGridLines="0" zoomScale="80" zoomScaleNormal="80" workbookViewId="0">
      <selection activeCell="Y1" sqref="Y1:Z1048576"/>
    </sheetView>
  </sheetViews>
  <sheetFormatPr defaultColWidth="9.140625" defaultRowHeight="15.75"/>
  <cols>
    <col min="1" max="1" width="5.5703125" style="418" customWidth="1"/>
    <col min="2" max="2" width="21.28515625" style="418" customWidth="1"/>
    <col min="3" max="3" width="15.85546875" style="969" customWidth="1"/>
    <col min="4" max="4" width="14.5703125" style="969" customWidth="1"/>
    <col min="5" max="5" width="7" style="969" customWidth="1"/>
    <col min="6" max="6" width="6.28515625" style="969" customWidth="1"/>
    <col min="7" max="7" width="13" style="969" customWidth="1"/>
    <col min="8" max="8" width="15.28515625" style="969" customWidth="1"/>
    <col min="9" max="9" width="6.7109375" style="969" customWidth="1"/>
    <col min="10" max="10" width="7.7109375" style="969" customWidth="1"/>
    <col min="11" max="12" width="10.85546875" style="969" customWidth="1"/>
    <col min="13" max="13" width="7.140625" style="969" customWidth="1"/>
    <col min="14" max="14" width="9.140625" style="969"/>
    <col min="15" max="15" width="12.28515625" style="418" hidden="1" customWidth="1"/>
    <col min="16" max="24" width="0" style="418" hidden="1" customWidth="1"/>
    <col min="25" max="26" width="9.140625" style="1743"/>
    <col min="27" max="16384" width="9.140625" style="418"/>
  </cols>
  <sheetData>
    <row r="1" spans="1:26">
      <c r="A1" s="1825" t="s">
        <v>2597</v>
      </c>
      <c r="B1" s="1825"/>
      <c r="C1" s="1825"/>
      <c r="D1" s="1825"/>
      <c r="E1" s="1825"/>
      <c r="F1" s="1825"/>
      <c r="G1" s="1825"/>
      <c r="H1" s="1825"/>
      <c r="I1" s="1825"/>
      <c r="J1" s="1825"/>
      <c r="K1" s="1825"/>
      <c r="L1" s="1825"/>
      <c r="M1" s="1825"/>
      <c r="N1" s="1825"/>
      <c r="Z1" s="1743">
        <f>0.15*8000</f>
        <v>1200</v>
      </c>
    </row>
    <row r="2" spans="1:26">
      <c r="A2" s="1822" t="s">
        <v>2598</v>
      </c>
      <c r="B2" s="1822"/>
      <c r="C2" s="1822"/>
      <c r="D2" s="1822"/>
      <c r="E2" s="1822"/>
      <c r="F2" s="1822"/>
      <c r="G2" s="1822"/>
      <c r="H2" s="1822"/>
      <c r="I2" s="1822"/>
      <c r="J2" s="1822"/>
      <c r="K2" s="1822"/>
      <c r="L2" s="1822"/>
      <c r="M2" s="1822"/>
      <c r="N2" s="1822"/>
      <c r="Z2" s="1743">
        <f>0.033*80000</f>
        <v>2640</v>
      </c>
    </row>
    <row r="3" spans="1:26">
      <c r="A3" s="1823" t="str">
        <f>+'30'!A3:G3</f>
        <v>(Kèm theo NghỊ quyết số         /NQ-HĐND ngày        tháng 12 năm 2024 của Hội đồng nhân dân huyện Ia H'Drai)</v>
      </c>
      <c r="B3" s="1823"/>
      <c r="C3" s="1823"/>
      <c r="D3" s="1823"/>
      <c r="E3" s="1823"/>
      <c r="F3" s="1823"/>
      <c r="G3" s="1823"/>
      <c r="H3" s="1823"/>
      <c r="I3" s="1823"/>
      <c r="J3" s="1823"/>
      <c r="K3" s="1823"/>
      <c r="L3" s="1823"/>
      <c r="M3" s="1823"/>
      <c r="N3" s="1823"/>
      <c r="O3" s="418">
        <f>73400*0.66</f>
        <v>48444</v>
      </c>
    </row>
    <row r="4" spans="1:26">
      <c r="A4" s="1825" t="s">
        <v>768</v>
      </c>
      <c r="B4" s="1825"/>
      <c r="C4" s="1825"/>
      <c r="D4" s="1825"/>
      <c r="E4" s="1825"/>
      <c r="F4" s="1825"/>
      <c r="G4" s="1825"/>
      <c r="H4" s="1825"/>
      <c r="I4" s="1825"/>
      <c r="J4" s="1825"/>
      <c r="K4" s="1825"/>
      <c r="L4" s="1825"/>
      <c r="M4" s="1825"/>
      <c r="N4" s="1825"/>
    </row>
    <row r="5" spans="1:26" s="779" customFormat="1">
      <c r="A5" s="1820" t="s">
        <v>2</v>
      </c>
      <c r="B5" s="1820" t="s">
        <v>772</v>
      </c>
      <c r="C5" s="1820" t="s">
        <v>2432</v>
      </c>
      <c r="D5" s="1820"/>
      <c r="E5" s="1820"/>
      <c r="F5" s="1820"/>
      <c r="G5" s="1820" t="s">
        <v>2430</v>
      </c>
      <c r="H5" s="1820"/>
      <c r="I5" s="1820"/>
      <c r="J5" s="1820"/>
      <c r="K5" s="1820" t="s">
        <v>773</v>
      </c>
      <c r="L5" s="1820"/>
      <c r="M5" s="1820"/>
      <c r="N5" s="1820"/>
      <c r="Y5" s="1744"/>
      <c r="Z5" s="1744"/>
    </row>
    <row r="6" spans="1:26" s="779" customFormat="1">
      <c r="A6" s="1820"/>
      <c r="B6" s="1820"/>
      <c r="C6" s="1820" t="s">
        <v>445</v>
      </c>
      <c r="D6" s="1820" t="s">
        <v>774</v>
      </c>
      <c r="E6" s="1820"/>
      <c r="F6" s="1820"/>
      <c r="G6" s="1820" t="s">
        <v>445</v>
      </c>
      <c r="H6" s="1820" t="s">
        <v>774</v>
      </c>
      <c r="I6" s="1820"/>
      <c r="J6" s="1820"/>
      <c r="K6" s="1820" t="s">
        <v>445</v>
      </c>
      <c r="L6" s="1820" t="s">
        <v>774</v>
      </c>
      <c r="M6" s="1820"/>
      <c r="N6" s="1820"/>
      <c r="Y6" s="1744"/>
      <c r="Z6" s="1744"/>
    </row>
    <row r="7" spans="1:26" s="779" customFormat="1" ht="89.25" customHeight="1">
      <c r="A7" s="1820"/>
      <c r="B7" s="1820"/>
      <c r="C7" s="1820"/>
      <c r="D7" s="742" t="s">
        <v>775</v>
      </c>
      <c r="E7" s="742" t="s">
        <v>776</v>
      </c>
      <c r="F7" s="742" t="s">
        <v>777</v>
      </c>
      <c r="G7" s="1820"/>
      <c r="H7" s="742" t="s">
        <v>775</v>
      </c>
      <c r="I7" s="742" t="s">
        <v>776</v>
      </c>
      <c r="J7" s="742" t="s">
        <v>777</v>
      </c>
      <c r="K7" s="1820"/>
      <c r="L7" s="742" t="s">
        <v>775</v>
      </c>
      <c r="M7" s="742" t="s">
        <v>776</v>
      </c>
      <c r="N7" s="742" t="s">
        <v>777</v>
      </c>
      <c r="Y7" s="1744"/>
      <c r="Z7" s="1744"/>
    </row>
    <row r="8" spans="1:26" ht="47.25" hidden="1">
      <c r="A8" s="743" t="s">
        <v>13</v>
      </c>
      <c r="B8" s="743" t="s">
        <v>65</v>
      </c>
      <c r="C8" s="742">
        <v>1</v>
      </c>
      <c r="D8" s="742">
        <v>2</v>
      </c>
      <c r="E8" s="742">
        <v>3</v>
      </c>
      <c r="F8" s="742">
        <v>4</v>
      </c>
      <c r="G8" s="742">
        <v>5</v>
      </c>
      <c r="H8" s="742">
        <v>6</v>
      </c>
      <c r="I8" s="742">
        <v>7</v>
      </c>
      <c r="J8" s="742">
        <v>8</v>
      </c>
      <c r="K8" s="742" t="s">
        <v>778</v>
      </c>
      <c r="L8" s="742" t="s">
        <v>779</v>
      </c>
      <c r="M8" s="742" t="s">
        <v>780</v>
      </c>
      <c r="N8" s="742" t="s">
        <v>781</v>
      </c>
    </row>
    <row r="9" spans="1:26" s="760" customFormat="1">
      <c r="A9" s="743"/>
      <c r="B9" s="745" t="s">
        <v>782</v>
      </c>
      <c r="C9" s="964">
        <f>SUM(C10:C12)</f>
        <v>36892000</v>
      </c>
      <c r="D9" s="964">
        <f t="shared" ref="D9:N9" si="0">SUM(D10:D12)</f>
        <v>36892000</v>
      </c>
      <c r="E9" s="964">
        <f t="shared" si="0"/>
        <v>0</v>
      </c>
      <c r="F9" s="964">
        <f t="shared" si="0"/>
        <v>0</v>
      </c>
      <c r="G9" s="964">
        <f t="shared" si="0"/>
        <v>33433000</v>
      </c>
      <c r="H9" s="964">
        <f t="shared" si="0"/>
        <v>33433000</v>
      </c>
      <c r="I9" s="964">
        <f t="shared" si="0"/>
        <v>0</v>
      </c>
      <c r="J9" s="964">
        <f t="shared" si="0"/>
        <v>0</v>
      </c>
      <c r="K9" s="964">
        <f t="shared" ref="K9:L12" si="1">+G9/C9%</f>
        <v>90.623983519462215</v>
      </c>
      <c r="L9" s="964">
        <f t="shared" si="1"/>
        <v>90.623983519462215</v>
      </c>
      <c r="M9" s="964">
        <f t="shared" si="0"/>
        <v>0</v>
      </c>
      <c r="N9" s="964">
        <f t="shared" si="0"/>
        <v>0</v>
      </c>
      <c r="Y9" s="1745"/>
      <c r="Z9" s="1745"/>
    </row>
    <row r="10" spans="1:26">
      <c r="A10" s="746">
        <v>1</v>
      </c>
      <c r="B10" s="444" t="s">
        <v>448</v>
      </c>
      <c r="C10" s="773">
        <f>SUM(D10:F10)</f>
        <v>29515000</v>
      </c>
      <c r="D10" s="773">
        <f>27515000+2000000</f>
        <v>29515000</v>
      </c>
      <c r="E10" s="773"/>
      <c r="F10" s="773"/>
      <c r="G10" s="773">
        <f>SUM(H10:J10)</f>
        <v>23760000</v>
      </c>
      <c r="H10" s="773">
        <f>+'04'!C21</f>
        <v>23760000</v>
      </c>
      <c r="I10" s="773"/>
      <c r="J10" s="773"/>
      <c r="K10" s="773">
        <f t="shared" si="1"/>
        <v>80.501439945790281</v>
      </c>
      <c r="L10" s="773">
        <f t="shared" si="1"/>
        <v>80.501439945790281</v>
      </c>
      <c r="M10" s="773"/>
      <c r="N10" s="773"/>
    </row>
    <row r="11" spans="1:26">
      <c r="A11" s="746">
        <v>2</v>
      </c>
      <c r="B11" s="444" t="s">
        <v>446</v>
      </c>
      <c r="C11" s="773">
        <f>SUM(D11:F11)</f>
        <v>5907000</v>
      </c>
      <c r="D11" s="773">
        <v>5907000</v>
      </c>
      <c r="E11" s="773"/>
      <c r="F11" s="773"/>
      <c r="G11" s="773">
        <f>SUM(H11:J11)</f>
        <v>8208000</v>
      </c>
      <c r="H11" s="773">
        <f>+'04'!C20</f>
        <v>8208000</v>
      </c>
      <c r="I11" s="773"/>
      <c r="J11" s="773"/>
      <c r="K11" s="773">
        <f t="shared" si="1"/>
        <v>138.95378364652109</v>
      </c>
      <c r="L11" s="773">
        <f t="shared" si="1"/>
        <v>138.95378364652109</v>
      </c>
      <c r="M11" s="773"/>
      <c r="N11" s="773"/>
    </row>
    <row r="12" spans="1:26">
      <c r="A12" s="746">
        <v>3</v>
      </c>
      <c r="B12" s="444" t="s">
        <v>615</v>
      </c>
      <c r="C12" s="773">
        <f>SUM(D12:F12)</f>
        <v>1470000</v>
      </c>
      <c r="D12" s="773">
        <v>1470000</v>
      </c>
      <c r="E12" s="773"/>
      <c r="F12" s="773"/>
      <c r="G12" s="773">
        <f>SUM(H12:J12)</f>
        <v>1465000</v>
      </c>
      <c r="H12" s="773">
        <f>+'04'!C19</f>
        <v>1465000</v>
      </c>
      <c r="I12" s="773"/>
      <c r="J12" s="773"/>
      <c r="K12" s="773">
        <f t="shared" si="1"/>
        <v>99.659863945578238</v>
      </c>
      <c r="L12" s="773">
        <f t="shared" si="1"/>
        <v>99.659863945578238</v>
      </c>
      <c r="M12" s="773"/>
      <c r="N12" s="773"/>
    </row>
    <row r="13" spans="1:26" hidden="1">
      <c r="A13" s="776" t="s">
        <v>783</v>
      </c>
    </row>
    <row r="14" spans="1:26" hidden="1">
      <c r="A14" s="970" t="s">
        <v>784</v>
      </c>
    </row>
    <row r="15" spans="1:26">
      <c r="D15" s="1644"/>
    </row>
    <row r="16" spans="1:26">
      <c r="D16" s="1644"/>
    </row>
  </sheetData>
  <mergeCells count="15">
    <mergeCell ref="A1:N1"/>
    <mergeCell ref="A2:N2"/>
    <mergeCell ref="A3:N3"/>
    <mergeCell ref="A5:A7"/>
    <mergeCell ref="A4:N4"/>
    <mergeCell ref="B5:B7"/>
    <mergeCell ref="C5:F5"/>
    <mergeCell ref="G5:J5"/>
    <mergeCell ref="K5:N5"/>
    <mergeCell ref="C6:C7"/>
    <mergeCell ref="D6:F6"/>
    <mergeCell ref="G6:G7"/>
    <mergeCell ref="H6:J6"/>
    <mergeCell ref="K6:K7"/>
    <mergeCell ref="L6:N6"/>
  </mergeCells>
  <pageMargins left="0.5" right="0.25" top="0.49803149600000002" bottom="0.49803149600000002" header="0.31496062992126" footer="0.31496062992126"/>
  <pageSetup paperSize="9" scale="92"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4"/>
  <sheetViews>
    <sheetView showGridLines="0" zoomScale="80" zoomScaleNormal="80" workbookViewId="0">
      <selection activeCell="A4" sqref="A4:P4"/>
    </sheetView>
  </sheetViews>
  <sheetFormatPr defaultColWidth="9.140625" defaultRowHeight="15.75"/>
  <cols>
    <col min="1" max="1" width="5.140625" style="68" customWidth="1"/>
    <col min="2" max="2" width="13.42578125" style="68" customWidth="1"/>
    <col min="3" max="3" width="13.85546875" style="972" customWidth="1"/>
    <col min="4" max="4" width="14" style="972" customWidth="1"/>
    <col min="5" max="5" width="14.28515625" style="972" customWidth="1"/>
    <col min="6" max="6" width="14.140625" style="972" customWidth="1"/>
    <col min="7" max="7" width="17.7109375" style="972" bestFit="1" customWidth="1"/>
    <col min="8" max="8" width="18.7109375" style="972" bestFit="1" customWidth="1"/>
    <col min="9" max="16" width="9.28515625" style="972" bestFit="1" customWidth="1"/>
    <col min="17" max="16384" width="9.140625" style="68"/>
  </cols>
  <sheetData>
    <row r="1" spans="1:16">
      <c r="A1" s="1825" t="s">
        <v>2599</v>
      </c>
      <c r="B1" s="1825"/>
      <c r="C1" s="1825"/>
      <c r="D1" s="1825"/>
      <c r="E1" s="1825"/>
      <c r="F1" s="1825"/>
      <c r="G1" s="1825"/>
      <c r="H1" s="1825"/>
      <c r="I1" s="1825"/>
      <c r="J1" s="1825"/>
      <c r="K1" s="1825"/>
      <c r="L1" s="1825"/>
      <c r="M1" s="1825"/>
      <c r="N1" s="1825"/>
      <c r="O1" s="1825"/>
      <c r="P1" s="1825"/>
    </row>
    <row r="2" spans="1:16">
      <c r="A2" s="1828" t="s">
        <v>2555</v>
      </c>
      <c r="B2" s="1828"/>
      <c r="C2" s="1828"/>
      <c r="D2" s="1828"/>
      <c r="E2" s="1828"/>
      <c r="F2" s="1828"/>
      <c r="G2" s="1828"/>
      <c r="H2" s="1828"/>
      <c r="I2" s="1828"/>
      <c r="J2" s="1828"/>
      <c r="K2" s="1828"/>
      <c r="L2" s="1828"/>
      <c r="M2" s="1828"/>
      <c r="N2" s="1828"/>
      <c r="O2" s="1828"/>
      <c r="P2" s="1828"/>
    </row>
    <row r="3" spans="1:16">
      <c r="A3" s="1829" t="str">
        <f>+'31'!A3:N3</f>
        <v>(Kèm theo NghỊ quyết số         /NQ-HĐND ngày        tháng 12 năm 2024 của Hội đồng nhân dân huyện Ia H'Drai)</v>
      </c>
      <c r="B3" s="1829"/>
      <c r="C3" s="1829"/>
      <c r="D3" s="1829"/>
      <c r="E3" s="1829"/>
      <c r="F3" s="1829"/>
      <c r="G3" s="1829"/>
      <c r="H3" s="1829"/>
      <c r="I3" s="1829"/>
      <c r="J3" s="1829"/>
      <c r="K3" s="1829"/>
      <c r="L3" s="1829"/>
      <c r="M3" s="1829"/>
      <c r="N3" s="1829"/>
      <c r="O3" s="1829"/>
      <c r="P3" s="1829"/>
    </row>
    <row r="4" spans="1:16">
      <c r="A4" s="1825" t="s">
        <v>785</v>
      </c>
      <c r="B4" s="1825"/>
      <c r="C4" s="1825"/>
      <c r="D4" s="1825"/>
      <c r="E4" s="1825"/>
      <c r="F4" s="1825"/>
      <c r="G4" s="1825"/>
      <c r="H4" s="1825"/>
      <c r="I4" s="1825"/>
      <c r="J4" s="1825"/>
      <c r="K4" s="1825"/>
      <c r="L4" s="1825"/>
      <c r="M4" s="1825"/>
      <c r="N4" s="1825"/>
      <c r="O4" s="1825"/>
      <c r="P4" s="1825"/>
    </row>
    <row r="5" spans="1:16" ht="15.75" customHeight="1">
      <c r="A5" s="1820" t="s">
        <v>2</v>
      </c>
      <c r="B5" s="1820" t="s">
        <v>92</v>
      </c>
      <c r="C5" s="1820" t="s">
        <v>786</v>
      </c>
      <c r="D5" s="1820" t="s">
        <v>787</v>
      </c>
      <c r="E5" s="1820" t="s">
        <v>774</v>
      </c>
      <c r="F5" s="1820"/>
      <c r="G5" s="1820"/>
      <c r="H5" s="1820"/>
      <c r="I5" s="1820" t="s">
        <v>788</v>
      </c>
      <c r="J5" s="1820" t="s">
        <v>789</v>
      </c>
      <c r="K5" s="1820" t="s">
        <v>774</v>
      </c>
      <c r="L5" s="1820"/>
      <c r="M5" s="1820"/>
      <c r="N5" s="1820"/>
      <c r="O5" s="1820"/>
      <c r="P5" s="1820"/>
    </row>
    <row r="6" spans="1:16" ht="155.25" customHeight="1">
      <c r="A6" s="1820"/>
      <c r="B6" s="1820"/>
      <c r="C6" s="1820"/>
      <c r="D6" s="1820"/>
      <c r="E6" s="742" t="s">
        <v>790</v>
      </c>
      <c r="F6" s="742" t="s">
        <v>791</v>
      </c>
      <c r="G6" s="742" t="s">
        <v>792</v>
      </c>
      <c r="H6" s="742" t="s">
        <v>793</v>
      </c>
      <c r="I6" s="1820">
        <v>-3</v>
      </c>
      <c r="J6" s="1820">
        <v>-3</v>
      </c>
      <c r="K6" s="742" t="s">
        <v>794</v>
      </c>
      <c r="L6" s="742" t="s">
        <v>795</v>
      </c>
      <c r="M6" s="742" t="s">
        <v>796</v>
      </c>
      <c r="N6" s="742" t="s">
        <v>797</v>
      </c>
      <c r="O6" s="742" t="s">
        <v>798</v>
      </c>
      <c r="P6" s="742" t="s">
        <v>799</v>
      </c>
    </row>
    <row r="7" spans="1:16" hidden="1">
      <c r="A7" s="743" t="s">
        <v>13</v>
      </c>
      <c r="B7" s="743" t="s">
        <v>65</v>
      </c>
      <c r="C7" s="742">
        <v>1</v>
      </c>
      <c r="D7" s="742">
        <v>2</v>
      </c>
      <c r="E7" s="742">
        <v>3</v>
      </c>
      <c r="F7" s="742">
        <v>4</v>
      </c>
      <c r="G7" s="742">
        <v>5</v>
      </c>
      <c r="H7" s="742">
        <v>6</v>
      </c>
      <c r="I7" s="742">
        <v>7</v>
      </c>
      <c r="J7" s="742">
        <v>8</v>
      </c>
      <c r="K7" s="742">
        <v>9</v>
      </c>
      <c r="L7" s="742">
        <v>10</v>
      </c>
      <c r="M7" s="742">
        <v>11</v>
      </c>
      <c r="N7" s="742">
        <v>12</v>
      </c>
      <c r="O7" s="742">
        <v>13</v>
      </c>
      <c r="P7" s="742">
        <v>14</v>
      </c>
    </row>
    <row r="8" spans="1:16" s="67" customFormat="1">
      <c r="A8" s="743"/>
      <c r="B8" s="745" t="s">
        <v>800</v>
      </c>
      <c r="C8" s="964">
        <f>SUM(C9:C11)</f>
        <v>33433000</v>
      </c>
      <c r="D8" s="964">
        <f t="shared" ref="D8:P8" si="0">SUM(D9:D11)</f>
        <v>33433000</v>
      </c>
      <c r="E8" s="964">
        <f t="shared" si="0"/>
        <v>13300000</v>
      </c>
      <c r="F8" s="964">
        <f t="shared" si="0"/>
        <v>7742000</v>
      </c>
      <c r="G8" s="964">
        <f t="shared" si="0"/>
        <v>5062000</v>
      </c>
      <c r="H8" s="964">
        <f>SUM(H9:H11)</f>
        <v>7329000</v>
      </c>
      <c r="I8" s="964">
        <f t="shared" si="0"/>
        <v>0</v>
      </c>
      <c r="J8" s="964">
        <f t="shared" si="0"/>
        <v>0</v>
      </c>
      <c r="K8" s="964">
        <f t="shared" si="0"/>
        <v>0</v>
      </c>
      <c r="L8" s="964">
        <f t="shared" si="0"/>
        <v>0</v>
      </c>
      <c r="M8" s="964">
        <f t="shared" si="0"/>
        <v>0</v>
      </c>
      <c r="N8" s="964">
        <f t="shared" si="0"/>
        <v>0</v>
      </c>
      <c r="O8" s="964">
        <f t="shared" si="0"/>
        <v>0</v>
      </c>
      <c r="P8" s="964">
        <f t="shared" si="0"/>
        <v>0</v>
      </c>
    </row>
    <row r="9" spans="1:16" ht="22.5" customHeight="1">
      <c r="A9" s="746">
        <v>1</v>
      </c>
      <c r="B9" s="444" t="s">
        <v>448</v>
      </c>
      <c r="C9" s="773">
        <f>+D9</f>
        <v>23760000</v>
      </c>
      <c r="D9" s="773">
        <f>SUM(E9:H9)</f>
        <v>23760000</v>
      </c>
      <c r="E9" s="773">
        <f>19000000*0.7</f>
        <v>13300000</v>
      </c>
      <c r="F9" s="773">
        <v>1504500</v>
      </c>
      <c r="G9" s="773">
        <v>2792500</v>
      </c>
      <c r="H9" s="773">
        <f>'04'!C21-G9-F9-E9</f>
        <v>6163000</v>
      </c>
      <c r="I9" s="773"/>
      <c r="J9" s="773"/>
      <c r="K9" s="773"/>
      <c r="L9" s="773"/>
      <c r="M9" s="773"/>
      <c r="N9" s="773"/>
      <c r="O9" s="773"/>
      <c r="P9" s="773"/>
    </row>
    <row r="10" spans="1:16" ht="23.25" customHeight="1">
      <c r="A10" s="746">
        <v>2</v>
      </c>
      <c r="B10" s="444" t="s">
        <v>446</v>
      </c>
      <c r="C10" s="773">
        <f>+D10</f>
        <v>8208000</v>
      </c>
      <c r="D10" s="773">
        <f>SUM(E10:H10)</f>
        <v>8208000</v>
      </c>
      <c r="E10" s="773"/>
      <c r="F10" s="773">
        <v>6237500</v>
      </c>
      <c r="G10" s="773">
        <v>956500</v>
      </c>
      <c r="H10" s="773">
        <f>+'04'!C20-'32'!F10-'32'!G10</f>
        <v>1014000</v>
      </c>
      <c r="I10" s="773"/>
      <c r="J10" s="773"/>
      <c r="K10" s="773"/>
      <c r="L10" s="773"/>
      <c r="M10" s="773"/>
      <c r="N10" s="773"/>
      <c r="O10" s="773"/>
      <c r="P10" s="773"/>
    </row>
    <row r="11" spans="1:16" ht="24" customHeight="1">
      <c r="A11" s="746">
        <v>3</v>
      </c>
      <c r="B11" s="444" t="s">
        <v>615</v>
      </c>
      <c r="C11" s="773">
        <f>+D11</f>
        <v>1465000</v>
      </c>
      <c r="D11" s="773">
        <f>SUM(E11:H11)</f>
        <v>1465000</v>
      </c>
      <c r="E11" s="773"/>
      <c r="F11" s="773"/>
      <c r="G11" s="773">
        <v>1313000</v>
      </c>
      <c r="H11" s="773">
        <f>+'04'!C19-'32'!E11-'32'!F11-'32'!G11</f>
        <v>152000</v>
      </c>
      <c r="I11" s="773"/>
      <c r="J11" s="773"/>
      <c r="K11" s="773"/>
      <c r="L11" s="773"/>
      <c r="M11" s="773"/>
      <c r="N11" s="773"/>
      <c r="O11" s="773"/>
      <c r="P11" s="773"/>
    </row>
    <row r="12" spans="1:16" hidden="1">
      <c r="A12" s="776" t="s">
        <v>783</v>
      </c>
      <c r="B12" s="418"/>
      <c r="C12" s="969"/>
      <c r="D12" s="969"/>
      <c r="E12" s="969"/>
      <c r="F12" s="969"/>
      <c r="G12" s="969"/>
      <c r="H12" s="969"/>
      <c r="I12" s="969"/>
      <c r="J12" s="969"/>
      <c r="K12" s="969"/>
      <c r="L12" s="969"/>
      <c r="M12" s="969"/>
      <c r="N12" s="969"/>
      <c r="O12" s="969"/>
      <c r="P12" s="969"/>
    </row>
    <row r="13" spans="1:16" hidden="1">
      <c r="A13" s="970" t="s">
        <v>801</v>
      </c>
      <c r="B13" s="418"/>
      <c r="C13" s="969"/>
      <c r="D13" s="969"/>
      <c r="E13" s="969"/>
      <c r="F13" s="969"/>
      <c r="G13" s="969"/>
      <c r="H13" s="969"/>
      <c r="I13" s="969"/>
      <c r="J13" s="969"/>
      <c r="K13" s="969"/>
      <c r="L13" s="969"/>
      <c r="M13" s="969"/>
      <c r="N13" s="969"/>
      <c r="O13" s="969"/>
      <c r="P13" s="969"/>
    </row>
    <row r="14" spans="1:16" hidden="1">
      <c r="A14" s="970" t="s">
        <v>802</v>
      </c>
      <c r="B14" s="418"/>
      <c r="C14" s="969"/>
      <c r="D14" s="969"/>
      <c r="E14" s="969"/>
      <c r="F14" s="969"/>
      <c r="G14" s="969"/>
      <c r="H14" s="969"/>
      <c r="I14" s="969"/>
      <c r="J14" s="969"/>
      <c r="K14" s="969"/>
      <c r="L14" s="969"/>
      <c r="M14" s="969"/>
      <c r="N14" s="969"/>
      <c r="O14" s="969"/>
      <c r="P14" s="969"/>
    </row>
  </sheetData>
  <mergeCells count="12">
    <mergeCell ref="E5:H5"/>
    <mergeCell ref="I5:I6"/>
    <mergeCell ref="J5:J6"/>
    <mergeCell ref="K5:P5"/>
    <mergeCell ref="A1:P1"/>
    <mergeCell ref="A2:P2"/>
    <mergeCell ref="A3:P3"/>
    <mergeCell ref="A4:P4"/>
    <mergeCell ref="A5:A6"/>
    <mergeCell ref="B5:B6"/>
    <mergeCell ref="C5:C6"/>
    <mergeCell ref="D5:D6"/>
  </mergeCells>
  <pageMargins left="0.5" right="0.25" top="0.74803149606299202" bottom="0.74803149606299202" header="0.31496062992126" footer="0.31496062992126"/>
  <pageSetup paperSize="9" scale="75"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84"/>
  <sheetViews>
    <sheetView showGridLines="0" zoomScale="80" zoomScaleNormal="80" workbookViewId="0">
      <pane xSplit="2" ySplit="8" topLeftCell="C9" activePane="bottomRight" state="frozen"/>
      <selection activeCell="A12" sqref="A12:AE12"/>
      <selection pane="topRight" activeCell="A12" sqref="A12:AE12"/>
      <selection pane="bottomLeft" activeCell="A12" sqref="A12:AE12"/>
      <selection pane="bottomRight" activeCell="M1" sqref="M1:T1048576"/>
    </sheetView>
  </sheetViews>
  <sheetFormatPr defaultColWidth="9.140625" defaultRowHeight="15.75"/>
  <cols>
    <col min="1" max="1" width="5.7109375" style="1008" customWidth="1"/>
    <col min="2" max="2" width="38.5703125" style="68" customWidth="1"/>
    <col min="3" max="3" width="26" style="1007" customWidth="1"/>
    <col min="4" max="4" width="22.140625" style="1007" customWidth="1"/>
    <col min="5" max="5" width="23.5703125" style="1007" customWidth="1"/>
    <col min="6" max="6" width="16.85546875" style="1007" hidden="1" customWidth="1"/>
    <col min="7" max="7" width="19" style="763" hidden="1" customWidth="1"/>
    <col min="8" max="8" width="34.42578125" style="763" hidden="1" customWidth="1"/>
    <col min="9" max="12" width="0" style="763" hidden="1" customWidth="1"/>
    <col min="13" max="20" width="9.140625" style="1743"/>
    <col min="21" max="16384" width="9.140625" style="68"/>
  </cols>
  <sheetData>
    <row r="1" spans="1:20">
      <c r="A1" s="1825" t="s">
        <v>2600</v>
      </c>
      <c r="B1" s="1825"/>
      <c r="C1" s="1825"/>
      <c r="D1" s="1825"/>
      <c r="E1" s="1825"/>
      <c r="F1" s="999"/>
      <c r="G1" s="966"/>
      <c r="H1" s="966"/>
      <c r="I1" s="966"/>
      <c r="J1" s="966"/>
      <c r="K1" s="966"/>
    </row>
    <row r="2" spans="1:20">
      <c r="A2" s="1828" t="s">
        <v>2601</v>
      </c>
      <c r="B2" s="1828"/>
      <c r="C2" s="1828"/>
      <c r="D2" s="1828"/>
      <c r="E2" s="1828"/>
      <c r="F2" s="416"/>
      <c r="G2" s="966"/>
      <c r="H2" s="966"/>
      <c r="I2" s="966"/>
      <c r="J2" s="966"/>
      <c r="K2" s="966"/>
      <c r="M2" s="1743">
        <f>150+3322+8577</f>
        <v>12049</v>
      </c>
    </row>
    <row r="3" spans="1:20">
      <c r="A3" s="1830" t="str">
        <f>+'32'!A3:P3</f>
        <v>(Kèm theo NghỊ quyết số         /NQ-HĐND ngày        tháng 12 năm 2024 của Hội đồng nhân dân huyện Ia H'Drai)</v>
      </c>
      <c r="B3" s="1830"/>
      <c r="C3" s="1830"/>
      <c r="D3" s="1830"/>
      <c r="E3" s="1830"/>
      <c r="F3" s="958"/>
      <c r="G3" s="966"/>
      <c r="H3" s="966"/>
      <c r="I3" s="966"/>
      <c r="J3" s="966"/>
      <c r="K3" s="966"/>
      <c r="M3" s="1743">
        <f>138-80+5333+1055+17+17+52+498-635</f>
        <v>6395</v>
      </c>
    </row>
    <row r="4" spans="1:20">
      <c r="A4" s="957"/>
      <c r="B4" s="957"/>
      <c r="C4" s="1000"/>
      <c r="D4" s="1000"/>
      <c r="E4" s="1000"/>
      <c r="F4" s="1000"/>
      <c r="G4" s="966"/>
      <c r="H4" s="966"/>
      <c r="I4" s="966"/>
      <c r="J4" s="966"/>
      <c r="K4" s="966"/>
      <c r="M4" s="1743">
        <f>6433-6395</f>
        <v>38</v>
      </c>
    </row>
    <row r="5" spans="1:20">
      <c r="A5" s="1825" t="s">
        <v>768</v>
      </c>
      <c r="B5" s="1825"/>
      <c r="C5" s="1825"/>
      <c r="D5" s="1825"/>
      <c r="E5" s="1825"/>
      <c r="F5" s="971"/>
      <c r="G5" s="1001"/>
      <c r="H5" s="1001"/>
      <c r="I5" s="1001"/>
      <c r="J5" s="1001"/>
      <c r="K5" s="1001"/>
    </row>
    <row r="6" spans="1:20">
      <c r="A6" s="1831" t="s">
        <v>2</v>
      </c>
      <c r="B6" s="1831" t="s">
        <v>444</v>
      </c>
      <c r="C6" s="1831" t="s">
        <v>859</v>
      </c>
      <c r="D6" s="1831" t="s">
        <v>774</v>
      </c>
      <c r="E6" s="1831"/>
      <c r="F6" s="744"/>
    </row>
    <row r="7" spans="1:20" ht="40.5" customHeight="1">
      <c r="A7" s="1831"/>
      <c r="B7" s="1831"/>
      <c r="C7" s="1831"/>
      <c r="D7" s="516" t="s">
        <v>860</v>
      </c>
      <c r="E7" s="516" t="s">
        <v>861</v>
      </c>
      <c r="F7" s="744"/>
    </row>
    <row r="8" spans="1:20" hidden="1">
      <c r="A8" s="743" t="s">
        <v>13</v>
      </c>
      <c r="B8" s="743" t="s">
        <v>65</v>
      </c>
      <c r="C8" s="516" t="s">
        <v>862</v>
      </c>
      <c r="D8" s="516">
        <v>2</v>
      </c>
      <c r="E8" s="516">
        <v>3</v>
      </c>
      <c r="F8" s="744"/>
    </row>
    <row r="9" spans="1:20">
      <c r="A9" s="743"/>
      <c r="B9" s="745" t="s">
        <v>863</v>
      </c>
      <c r="C9" s="516">
        <f>+C10+C28+C78</f>
        <v>323360000</v>
      </c>
      <c r="D9" s="516">
        <f>+D10+D28+D78</f>
        <v>261301787</v>
      </c>
      <c r="E9" s="516">
        <f>+E10+E28+E78</f>
        <v>62058213</v>
      </c>
      <c r="F9" s="744">
        <f>+'30'!E10-'33'!C9</f>
        <v>-751245</v>
      </c>
      <c r="G9" s="764">
        <v>28086327</v>
      </c>
    </row>
    <row r="10" spans="1:20">
      <c r="A10" s="743" t="s">
        <v>13</v>
      </c>
      <c r="B10" s="745" t="s">
        <v>864</v>
      </c>
      <c r="C10" s="516">
        <f>+C11+C21+C25+C26+C27</f>
        <v>168765000</v>
      </c>
      <c r="D10" s="516">
        <f>+D11+D21+D25+D26+D27</f>
        <v>137465787</v>
      </c>
      <c r="E10" s="516">
        <f>+E11+E21+E25+E26+E27</f>
        <v>31299213</v>
      </c>
      <c r="F10" s="744"/>
      <c r="G10" s="987">
        <f>+C9-78321000-C27</f>
        <v>241664000</v>
      </c>
    </row>
    <row r="11" spans="1:20" ht="18.75">
      <c r="A11" s="743" t="s">
        <v>15</v>
      </c>
      <c r="B11" s="745" t="s">
        <v>865</v>
      </c>
      <c r="C11" s="516">
        <f>+C12+C19+C20</f>
        <v>10326000</v>
      </c>
      <c r="D11" s="516">
        <f>+D12+D19+D20</f>
        <v>9826000</v>
      </c>
      <c r="E11" s="516">
        <f>+E12+E19+E20</f>
        <v>500000</v>
      </c>
      <c r="F11" s="744"/>
      <c r="G11" s="983">
        <v>18220.163</v>
      </c>
    </row>
    <row r="12" spans="1:20" ht="18.75">
      <c r="A12" s="746">
        <v>1</v>
      </c>
      <c r="B12" s="444" t="s">
        <v>866</v>
      </c>
      <c r="C12" s="424">
        <f t="shared" ref="C12:C78" si="0">SUM(D12:E12)</f>
        <v>9826000</v>
      </c>
      <c r="D12" s="424">
        <f>+'PB chi tiet cap huyenchi tiet 6'!K18+'PB chi tiet cap huyenchi tiet 6'!K16</f>
        <v>9326000</v>
      </c>
      <c r="E12" s="424">
        <f>+'chi tietxã 2025'!D79</f>
        <v>500000</v>
      </c>
      <c r="F12" s="417"/>
      <c r="G12" s="983">
        <v>996012</v>
      </c>
      <c r="H12" s="987">
        <f>30588000-C28</f>
        <v>-124007000</v>
      </c>
    </row>
    <row r="13" spans="1:20" s="993" customFormat="1" ht="15">
      <c r="A13" s="988"/>
      <c r="B13" s="989" t="s">
        <v>867</v>
      </c>
      <c r="C13" s="804">
        <f t="shared" si="0"/>
        <v>0</v>
      </c>
      <c r="D13" s="804"/>
      <c r="E13" s="804"/>
      <c r="F13" s="990"/>
      <c r="G13" s="991">
        <v>1017441.1629999999</v>
      </c>
      <c r="H13" s="992"/>
      <c r="I13" s="992"/>
      <c r="J13" s="992"/>
      <c r="K13" s="992"/>
      <c r="L13" s="992"/>
      <c r="M13" s="1746"/>
      <c r="N13" s="1746"/>
      <c r="O13" s="1746"/>
      <c r="P13" s="1746"/>
      <c r="Q13" s="1746"/>
      <c r="R13" s="1746"/>
      <c r="S13" s="1746"/>
      <c r="T13" s="1746"/>
    </row>
    <row r="14" spans="1:20" s="993" customFormat="1" ht="15">
      <c r="A14" s="988" t="s">
        <v>378</v>
      </c>
      <c r="B14" s="989" t="s">
        <v>868</v>
      </c>
      <c r="C14" s="804">
        <f t="shared" si="0"/>
        <v>0</v>
      </c>
      <c r="D14" s="804"/>
      <c r="E14" s="804"/>
      <c r="F14" s="990"/>
      <c r="G14" s="994">
        <v>32291339</v>
      </c>
      <c r="H14" s="992"/>
      <c r="I14" s="992"/>
      <c r="J14" s="992"/>
      <c r="K14" s="992"/>
      <c r="L14" s="992"/>
      <c r="M14" s="1746"/>
      <c r="N14" s="1746"/>
      <c r="O14" s="1746"/>
      <c r="P14" s="1746"/>
      <c r="Q14" s="1746"/>
      <c r="R14" s="1746"/>
      <c r="S14" s="1746"/>
      <c r="T14" s="1746"/>
    </row>
    <row r="15" spans="1:20" s="993" customFormat="1" ht="15">
      <c r="A15" s="988" t="s">
        <v>378</v>
      </c>
      <c r="B15" s="989" t="s">
        <v>869</v>
      </c>
      <c r="C15" s="804">
        <f t="shared" si="0"/>
        <v>0</v>
      </c>
      <c r="D15" s="804">
        <f>+'PB chi tiet cap huyenchi tiet 6'!K22</f>
        <v>0</v>
      </c>
      <c r="E15" s="804"/>
      <c r="F15" s="990"/>
      <c r="G15" s="994"/>
      <c r="H15" s="992"/>
      <c r="I15" s="992"/>
      <c r="J15" s="992"/>
      <c r="K15" s="992"/>
      <c r="L15" s="992"/>
      <c r="M15" s="1746"/>
      <c r="N15" s="1746"/>
      <c r="O15" s="1746"/>
      <c r="P15" s="1746"/>
      <c r="Q15" s="1746"/>
      <c r="R15" s="1746"/>
      <c r="S15" s="1746"/>
      <c r="T15" s="1746"/>
    </row>
    <row r="16" spans="1:20" s="993" customFormat="1" ht="15">
      <c r="A16" s="988"/>
      <c r="B16" s="989" t="s">
        <v>870</v>
      </c>
      <c r="C16" s="804">
        <f t="shared" si="0"/>
        <v>0</v>
      </c>
      <c r="D16" s="804">
        <f>+'PB chi tiet cap huyenchi tiet 6'!K23</f>
        <v>0</v>
      </c>
      <c r="E16" s="804"/>
      <c r="F16" s="990"/>
      <c r="G16" s="992"/>
      <c r="H16" s="992"/>
      <c r="I16" s="992"/>
      <c r="J16" s="992"/>
      <c r="K16" s="992"/>
      <c r="L16" s="992"/>
      <c r="M16" s="1746"/>
      <c r="N16" s="1746"/>
      <c r="O16" s="1746"/>
      <c r="P16" s="1746"/>
      <c r="Q16" s="1746"/>
      <c r="R16" s="1746"/>
      <c r="S16" s="1746"/>
      <c r="T16" s="1746"/>
    </row>
    <row r="17" spans="1:20" s="993" customFormat="1" ht="15">
      <c r="A17" s="988" t="s">
        <v>378</v>
      </c>
      <c r="B17" s="989" t="s">
        <v>871</v>
      </c>
      <c r="C17" s="804">
        <f t="shared" si="0"/>
        <v>3900000</v>
      </c>
      <c r="D17" s="804">
        <f>+'PB chi tiet cap huyenchi tiet 6'!K18</f>
        <v>3400000</v>
      </c>
      <c r="E17" s="804">
        <f>+'chi tietxã 2025'!D79</f>
        <v>500000</v>
      </c>
      <c r="F17" s="990"/>
      <c r="G17" s="992"/>
      <c r="H17" s="992"/>
      <c r="I17" s="992"/>
      <c r="J17" s="992"/>
      <c r="K17" s="992"/>
      <c r="L17" s="992"/>
      <c r="M17" s="1746"/>
      <c r="N17" s="1746"/>
      <c r="O17" s="1746"/>
      <c r="P17" s="1746"/>
      <c r="Q17" s="1746"/>
      <c r="R17" s="1746"/>
      <c r="S17" s="1746"/>
      <c r="T17" s="1746"/>
    </row>
    <row r="18" spans="1:20" s="993" customFormat="1" ht="15">
      <c r="A18" s="988" t="s">
        <v>378</v>
      </c>
      <c r="B18" s="989" t="s">
        <v>872</v>
      </c>
      <c r="C18" s="804">
        <f t="shared" si="0"/>
        <v>0</v>
      </c>
      <c r="D18" s="804">
        <f>+'PB chi tiet cap huyenchi tiet 6'!K25</f>
        <v>0</v>
      </c>
      <c r="E18" s="804"/>
      <c r="F18" s="990"/>
      <c r="G18" s="992"/>
      <c r="H18" s="992"/>
      <c r="I18" s="992"/>
      <c r="J18" s="992"/>
      <c r="K18" s="992"/>
      <c r="L18" s="992"/>
      <c r="M18" s="1746"/>
      <c r="N18" s="1746"/>
      <c r="O18" s="1746"/>
      <c r="P18" s="1746"/>
      <c r="Q18" s="1746"/>
      <c r="R18" s="1746"/>
      <c r="S18" s="1746"/>
      <c r="T18" s="1746"/>
    </row>
    <row r="19" spans="1:20" s="993" customFormat="1" ht="75">
      <c r="A19" s="988">
        <v>2</v>
      </c>
      <c r="B19" s="423" t="s">
        <v>1223</v>
      </c>
      <c r="C19" s="804">
        <f t="shared" si="0"/>
        <v>0</v>
      </c>
      <c r="D19" s="424">
        <f>+'PB chi tiet cap huyenchi tiet 6'!K26</f>
        <v>0</v>
      </c>
      <c r="E19" s="804"/>
      <c r="F19" s="990"/>
      <c r="G19" s="992">
        <f>392-388</f>
        <v>4</v>
      </c>
      <c r="H19" s="992"/>
      <c r="I19" s="992"/>
      <c r="J19" s="992"/>
      <c r="K19" s="992"/>
      <c r="L19" s="992"/>
      <c r="M19" s="1746"/>
      <c r="N19" s="1746"/>
      <c r="O19" s="1746"/>
      <c r="P19" s="1746"/>
      <c r="Q19" s="1746"/>
      <c r="R19" s="1746"/>
      <c r="S19" s="1746"/>
      <c r="T19" s="1746"/>
    </row>
    <row r="20" spans="1:20" s="993" customFormat="1">
      <c r="A20" s="988">
        <v>3</v>
      </c>
      <c r="B20" s="989" t="s">
        <v>873</v>
      </c>
      <c r="C20" s="804">
        <f t="shared" si="0"/>
        <v>500000</v>
      </c>
      <c r="D20" s="424">
        <f>+'PB chi tiet cap huyenchi tiet 6'!K19</f>
        <v>500000</v>
      </c>
      <c r="E20" s="804"/>
      <c r="F20" s="990"/>
      <c r="G20" s="992"/>
      <c r="H20" s="992"/>
      <c r="I20" s="992"/>
      <c r="J20" s="992"/>
      <c r="K20" s="992"/>
      <c r="L20" s="992"/>
      <c r="M20" s="1746"/>
      <c r="N20" s="1746"/>
      <c r="O20" s="1746"/>
      <c r="P20" s="1746"/>
      <c r="Q20" s="1746"/>
      <c r="R20" s="1746"/>
      <c r="S20" s="1746"/>
      <c r="T20" s="1746"/>
    </row>
    <row r="21" spans="1:20">
      <c r="A21" s="743" t="s">
        <v>18</v>
      </c>
      <c r="B21" s="745" t="s">
        <v>456</v>
      </c>
      <c r="C21" s="516">
        <f t="shared" si="0"/>
        <v>155064000</v>
      </c>
      <c r="D21" s="516">
        <f>+'PB chi tiet cap huyenchi tiet 6'!K27</f>
        <v>124889787</v>
      </c>
      <c r="E21" s="516">
        <f>+'chi tietxã 2025'!D10-'chi tietxã 2025'!D20-'chi tietxã 2025'!D68-'chi tietxã 2025'!D71-'chi tietxã 2025'!D72</f>
        <v>30174213</v>
      </c>
      <c r="F21" s="744"/>
    </row>
    <row r="22" spans="1:20">
      <c r="A22" s="746"/>
      <c r="B22" s="989" t="s">
        <v>139</v>
      </c>
      <c r="C22" s="424">
        <f t="shared" si="0"/>
        <v>0</v>
      </c>
      <c r="D22" s="424"/>
      <c r="E22" s="424"/>
      <c r="F22" s="417"/>
    </row>
    <row r="23" spans="1:20">
      <c r="A23" s="988">
        <v>1</v>
      </c>
      <c r="B23" s="989" t="s">
        <v>868</v>
      </c>
      <c r="C23" s="804">
        <f>SUM(D23:E23)</f>
        <v>66204747</v>
      </c>
      <c r="D23" s="804">
        <f>+'PB chi tiet cap huyenchi tiet 6'!K28</f>
        <v>66204747</v>
      </c>
      <c r="E23" s="804"/>
      <c r="F23" s="990"/>
    </row>
    <row r="24" spans="1:20">
      <c r="A24" s="988">
        <v>2</v>
      </c>
      <c r="B24" s="989" t="s">
        <v>874</v>
      </c>
      <c r="C24" s="804">
        <f t="shared" si="0"/>
        <v>200000</v>
      </c>
      <c r="D24" s="804">
        <f>+'PB chi tiet cap huyenchi tiet 6'!K47</f>
        <v>200000</v>
      </c>
      <c r="E24" s="804"/>
      <c r="F24" s="990"/>
    </row>
    <row r="25" spans="1:20" ht="31.5">
      <c r="A25" s="743" t="s">
        <v>62</v>
      </c>
      <c r="B25" s="745" t="s">
        <v>875</v>
      </c>
      <c r="C25" s="424">
        <f t="shared" si="0"/>
        <v>0</v>
      </c>
      <c r="D25" s="424"/>
      <c r="E25" s="424"/>
      <c r="F25" s="417"/>
    </row>
    <row r="26" spans="1:20">
      <c r="A26" s="743" t="s">
        <v>63</v>
      </c>
      <c r="B26" s="745" t="s">
        <v>876</v>
      </c>
      <c r="C26" s="424">
        <f t="shared" si="0"/>
        <v>0</v>
      </c>
      <c r="D26" s="424"/>
      <c r="E26" s="424"/>
      <c r="F26" s="417"/>
    </row>
    <row r="27" spans="1:20" s="993" customFormat="1">
      <c r="A27" s="743" t="s">
        <v>835</v>
      </c>
      <c r="B27" s="745" t="s">
        <v>856</v>
      </c>
      <c r="C27" s="516">
        <f t="shared" si="0"/>
        <v>3375000</v>
      </c>
      <c r="D27" s="516">
        <f>+'PB chi tiet cap huyenchi tiet 6'!K448</f>
        <v>2750000</v>
      </c>
      <c r="E27" s="516">
        <f>+'chi tietxã 2025'!D84</f>
        <v>625000</v>
      </c>
      <c r="F27" s="744"/>
      <c r="G27" s="992"/>
      <c r="H27" s="992"/>
      <c r="I27" s="992"/>
      <c r="J27" s="992"/>
      <c r="K27" s="992"/>
      <c r="L27" s="992"/>
      <c r="M27" s="1746"/>
      <c r="N27" s="1746"/>
      <c r="O27" s="1746"/>
      <c r="P27" s="1746"/>
      <c r="Q27" s="1746"/>
      <c r="R27" s="1746"/>
      <c r="S27" s="1746"/>
      <c r="T27" s="1746"/>
    </row>
    <row r="28" spans="1:20" ht="31.5">
      <c r="A28" s="743" t="s">
        <v>65</v>
      </c>
      <c r="B28" s="745" t="s">
        <v>877</v>
      </c>
      <c r="C28" s="516">
        <f>+C29+C32</f>
        <v>154595000</v>
      </c>
      <c r="D28" s="516">
        <f>+D29+D32</f>
        <v>123836000</v>
      </c>
      <c r="E28" s="516">
        <f>+E29+E32</f>
        <v>30759000</v>
      </c>
      <c r="F28" s="744"/>
      <c r="G28" s="764">
        <f>69043000-C28</f>
        <v>-85552000</v>
      </c>
    </row>
    <row r="29" spans="1:20" ht="31.5">
      <c r="A29" s="743" t="s">
        <v>15</v>
      </c>
      <c r="B29" s="745" t="s">
        <v>878</v>
      </c>
      <c r="C29" s="516">
        <f>+D29+E29</f>
        <v>111209000</v>
      </c>
      <c r="D29" s="516">
        <f>+'PB chi tiet cap huyenchi tiet 6'!L449</f>
        <v>81956000</v>
      </c>
      <c r="E29" s="516">
        <f>+'TH xã'!C29</f>
        <v>29253000</v>
      </c>
      <c r="F29" s="744"/>
      <c r="G29" s="992" t="e">
        <f>8291+#REF!+#REF!</f>
        <v>#REF!</v>
      </c>
    </row>
    <row r="30" spans="1:20" s="99" customFormat="1" ht="31.5" hidden="1">
      <c r="A30" s="746">
        <v>1</v>
      </c>
      <c r="B30" s="747" t="s">
        <v>482</v>
      </c>
      <c r="C30" s="804">
        <f t="shared" si="0"/>
        <v>103113000</v>
      </c>
      <c r="D30" s="804">
        <f>+'PB chi tiet cap huyenchi tiet 6'!L450</f>
        <v>81956000</v>
      </c>
      <c r="E30" s="804">
        <f>+'chi tietxã 2025'!D81</f>
        <v>21157000</v>
      </c>
      <c r="F30" s="990"/>
      <c r="G30" s="763">
        <f>78321-35926</f>
        <v>42395</v>
      </c>
      <c r="H30" s="763"/>
      <c r="I30" s="763"/>
      <c r="J30" s="763"/>
      <c r="K30" s="763"/>
      <c r="L30" s="763"/>
      <c r="M30" s="1743"/>
      <c r="N30" s="1743"/>
      <c r="O30" s="1743"/>
      <c r="P30" s="1743"/>
      <c r="Q30" s="1743"/>
      <c r="R30" s="1743"/>
      <c r="S30" s="1743"/>
      <c r="T30" s="1743"/>
    </row>
    <row r="31" spans="1:20" s="99" customFormat="1" ht="31.5" hidden="1">
      <c r="A31" s="746">
        <v>2</v>
      </c>
      <c r="B31" s="747" t="s">
        <v>483</v>
      </c>
      <c r="C31" s="804">
        <f t="shared" si="0"/>
        <v>7726000</v>
      </c>
      <c r="D31" s="804">
        <f>+'PB chi tiet cap huyenchi tiet 6'!L456</f>
        <v>0</v>
      </c>
      <c r="E31" s="804">
        <f>+'chi tietxã 2025'!D82</f>
        <v>7726000</v>
      </c>
      <c r="F31" s="990"/>
      <c r="G31" s="763"/>
      <c r="H31" s="763"/>
      <c r="I31" s="763"/>
      <c r="J31" s="763"/>
      <c r="K31" s="763"/>
      <c r="L31" s="763"/>
      <c r="M31" s="1743"/>
      <c r="N31" s="1743"/>
      <c r="O31" s="1743"/>
      <c r="P31" s="1743"/>
      <c r="Q31" s="1743"/>
      <c r="R31" s="1743"/>
      <c r="S31" s="1743"/>
      <c r="T31" s="1743"/>
    </row>
    <row r="32" spans="1:20" s="426" customFormat="1" ht="30.6" customHeight="1">
      <c r="A32" s="748" t="s">
        <v>18</v>
      </c>
      <c r="B32" s="749" t="s">
        <v>879</v>
      </c>
      <c r="C32" s="750">
        <f>+C34+C51</f>
        <v>43386000</v>
      </c>
      <c r="D32" s="750">
        <f>+D34+D51</f>
        <v>41880000</v>
      </c>
      <c r="E32" s="750">
        <f>+E34+E51</f>
        <v>1506000</v>
      </c>
      <c r="F32" s="751"/>
      <c r="G32" s="427">
        <f>14568+6278</f>
        <v>20846</v>
      </c>
      <c r="H32" s="425">
        <f>+G32-20744</f>
        <v>102</v>
      </c>
      <c r="I32" s="425"/>
      <c r="J32" s="425"/>
      <c r="K32" s="425"/>
      <c r="L32" s="425"/>
      <c r="M32" s="1743"/>
      <c r="N32" s="1743"/>
      <c r="O32" s="1743"/>
      <c r="P32" s="1743"/>
      <c r="Q32" s="1743"/>
      <c r="R32" s="1743"/>
      <c r="S32" s="1743"/>
      <c r="T32" s="1743"/>
    </row>
    <row r="33" spans="1:20" s="429" customFormat="1" ht="78.75" hidden="1">
      <c r="A33" s="752">
        <v>1</v>
      </c>
      <c r="B33" s="753" t="s">
        <v>1323</v>
      </c>
      <c r="C33" s="432">
        <f t="shared" si="0"/>
        <v>0</v>
      </c>
      <c r="D33" s="432">
        <f>+'PB chi tiet cap huyenchi tiet 6'!L20</f>
        <v>0</v>
      </c>
      <c r="E33" s="433"/>
      <c r="F33" s="434"/>
      <c r="G33" s="428">
        <f>+D32-'03'!E126</f>
        <v>-81956000</v>
      </c>
      <c r="H33" s="425"/>
      <c r="M33" s="1743"/>
      <c r="N33" s="1743"/>
      <c r="O33" s="1743"/>
      <c r="P33" s="1743"/>
      <c r="Q33" s="1743"/>
      <c r="R33" s="1743"/>
      <c r="S33" s="1743"/>
      <c r="T33" s="1743"/>
    </row>
    <row r="34" spans="1:20" s="426" customFormat="1" ht="30.6" customHeight="1">
      <c r="A34" s="748" t="s">
        <v>1616</v>
      </c>
      <c r="B34" s="749" t="s">
        <v>2349</v>
      </c>
      <c r="C34" s="750">
        <f>SUM(C35:C50)</f>
        <v>24838000</v>
      </c>
      <c r="D34" s="750">
        <f>SUM(D35:D50)</f>
        <v>23423000</v>
      </c>
      <c r="E34" s="750">
        <f>SUM(E35:E50)</f>
        <v>1415000</v>
      </c>
      <c r="F34" s="751"/>
      <c r="G34" s="427"/>
      <c r="H34" s="425"/>
      <c r="I34" s="425"/>
      <c r="J34" s="425"/>
      <c r="K34" s="425"/>
      <c r="L34" s="425"/>
      <c r="M34" s="1743"/>
      <c r="N34" s="1743"/>
      <c r="O34" s="1743"/>
      <c r="P34" s="1743"/>
      <c r="Q34" s="1743"/>
      <c r="R34" s="1743"/>
      <c r="S34" s="1743"/>
      <c r="T34" s="1743"/>
    </row>
    <row r="35" spans="1:20" s="426" customFormat="1">
      <c r="A35" s="752">
        <v>1</v>
      </c>
      <c r="B35" s="753" t="s">
        <v>1463</v>
      </c>
      <c r="C35" s="432">
        <f t="shared" si="0"/>
        <v>2670000</v>
      </c>
      <c r="D35" s="432">
        <f>+'PB chi tiet cap huyenchi tiet 6'!L22</f>
        <v>2670000</v>
      </c>
      <c r="E35" s="433"/>
      <c r="F35" s="434"/>
      <c r="G35" s="428">
        <f>39+1+2.6+0.8+7.5</f>
        <v>50.9</v>
      </c>
      <c r="H35" s="425"/>
      <c r="I35" s="425"/>
      <c r="J35" s="425"/>
      <c r="K35" s="425"/>
      <c r="L35" s="425"/>
      <c r="M35" s="1743"/>
      <c r="N35" s="1743"/>
      <c r="O35" s="1743"/>
      <c r="P35" s="1743"/>
      <c r="Q35" s="1743"/>
      <c r="R35" s="1743"/>
      <c r="S35" s="1743"/>
      <c r="T35" s="1743"/>
    </row>
    <row r="36" spans="1:20" customFormat="1" ht="15" hidden="1">
      <c r="A36">
        <v>3</v>
      </c>
      <c r="B36" t="s">
        <v>1336</v>
      </c>
      <c r="C36">
        <f t="shared" si="0"/>
        <v>0</v>
      </c>
      <c r="D36">
        <f>+'PB chi tiet cap huyenchi tiet 6'!L23</f>
        <v>0</v>
      </c>
      <c r="M36" s="1747"/>
      <c r="N36" s="1747"/>
      <c r="O36" s="1747"/>
      <c r="P36" s="1747"/>
      <c r="Q36" s="1747"/>
      <c r="R36" s="1747"/>
      <c r="S36" s="1747"/>
      <c r="T36" s="1747"/>
    </row>
    <row r="37" spans="1:20" s="426" customFormat="1" ht="141.75">
      <c r="A37" s="752">
        <v>2</v>
      </c>
      <c r="B37" s="753" t="s">
        <v>2547</v>
      </c>
      <c r="C37" s="432">
        <f t="shared" si="0"/>
        <v>5100000</v>
      </c>
      <c r="D37" s="432">
        <f>+'PB chi tiet cap huyenchi tiet 6'!L24</f>
        <v>5100000</v>
      </c>
      <c r="E37" s="433"/>
      <c r="F37" s="434"/>
      <c r="G37" s="428"/>
      <c r="H37" s="425"/>
      <c r="I37" s="425"/>
      <c r="J37" s="425"/>
      <c r="K37" s="425"/>
      <c r="L37" s="425"/>
      <c r="M37" s="1743"/>
      <c r="N37" s="1743"/>
      <c r="O37" s="1743"/>
      <c r="P37" s="1743"/>
      <c r="Q37" s="1743"/>
      <c r="R37" s="1743"/>
      <c r="S37" s="1743"/>
      <c r="T37" s="1743"/>
    </row>
    <row r="38" spans="1:20" customFormat="1" ht="15" hidden="1">
      <c r="A38">
        <v>3</v>
      </c>
      <c r="B38" t="s">
        <v>1345</v>
      </c>
      <c r="C38">
        <f t="shared" si="0"/>
        <v>0</v>
      </c>
      <c r="D38">
        <f>+'PB chi tiet cap huyenchi tiet 6'!L25</f>
        <v>0</v>
      </c>
      <c r="M38" s="1747"/>
      <c r="N38" s="1747"/>
      <c r="O38" s="1747"/>
      <c r="P38" s="1747"/>
      <c r="Q38" s="1747"/>
      <c r="R38" s="1747"/>
      <c r="S38" s="1747"/>
      <c r="T38" s="1747"/>
    </row>
    <row r="39" spans="1:20" customFormat="1" ht="15" hidden="1">
      <c r="A39">
        <v>4</v>
      </c>
      <c r="B39" t="s">
        <v>1477</v>
      </c>
      <c r="C39">
        <f t="shared" si="0"/>
        <v>0</v>
      </c>
      <c r="M39" s="1747"/>
      <c r="N39" s="1747"/>
      <c r="O39" s="1747"/>
      <c r="P39" s="1747"/>
      <c r="Q39" s="1747"/>
      <c r="R39" s="1747"/>
      <c r="S39" s="1747"/>
      <c r="T39" s="1747"/>
    </row>
    <row r="40" spans="1:20" s="425" customFormat="1" ht="105">
      <c r="A40" s="430">
        <v>3</v>
      </c>
      <c r="B40" s="431" t="s">
        <v>2546</v>
      </c>
      <c r="C40" s="432">
        <f t="shared" si="0"/>
        <v>1500000</v>
      </c>
      <c r="D40" s="433">
        <f>+'PB chi tiet cap huyenchi tiet 6'!L19</f>
        <v>1500000</v>
      </c>
      <c r="E40" s="433"/>
      <c r="F40" s="434"/>
      <c r="M40" s="1743"/>
      <c r="N40" s="1743"/>
      <c r="O40" s="1743"/>
      <c r="P40" s="1743"/>
      <c r="Q40" s="1743"/>
      <c r="R40" s="1743"/>
      <c r="S40" s="1743"/>
      <c r="T40" s="1743"/>
    </row>
    <row r="41" spans="1:20" s="418" customFormat="1">
      <c r="A41" s="988">
        <v>4</v>
      </c>
      <c r="B41" s="423" t="s">
        <v>2556</v>
      </c>
      <c r="C41" s="804">
        <f>SUM(D41:E41)</f>
        <v>54000</v>
      </c>
      <c r="D41" s="424">
        <f>+'PB chi tiet cap huyenchi tiet 6'!L208</f>
        <v>54000</v>
      </c>
      <c r="E41" s="424"/>
      <c r="F41" s="417"/>
      <c r="G41" s="763"/>
      <c r="H41" s="763"/>
      <c r="I41" s="763"/>
      <c r="J41" s="763"/>
      <c r="K41" s="763"/>
      <c r="L41" s="763"/>
      <c r="M41" s="1743"/>
      <c r="N41" s="1743"/>
      <c r="O41" s="1743"/>
      <c r="P41" s="1743"/>
      <c r="Q41" s="1743"/>
      <c r="R41" s="1743"/>
      <c r="S41" s="1743"/>
      <c r="T41" s="1743"/>
    </row>
    <row r="42" spans="1:20" s="418" customFormat="1" ht="30">
      <c r="A42" s="988">
        <v>5</v>
      </c>
      <c r="B42" s="423" t="s">
        <v>2557</v>
      </c>
      <c r="C42" s="804">
        <f t="shared" si="0"/>
        <v>617000</v>
      </c>
      <c r="D42" s="424">
        <f>+'PB chi tiet cap huyenchi tiet 6'!L70</f>
        <v>617000</v>
      </c>
      <c r="E42" s="424">
        <f>+'chi tietxã 2025'!D67</f>
        <v>0</v>
      </c>
      <c r="F42" s="417"/>
      <c r="G42" s="763"/>
      <c r="H42" s="763"/>
      <c r="I42" s="763"/>
      <c r="J42" s="763"/>
      <c r="K42" s="763"/>
      <c r="L42" s="763"/>
      <c r="M42" s="1743"/>
      <c r="N42" s="1743"/>
      <c r="O42" s="1743"/>
      <c r="P42" s="1743"/>
      <c r="Q42" s="1743"/>
      <c r="R42" s="1743"/>
      <c r="S42" s="1743"/>
      <c r="T42" s="1743"/>
    </row>
    <row r="43" spans="1:20" s="425" customFormat="1">
      <c r="A43" s="430">
        <v>6</v>
      </c>
      <c r="B43" s="431" t="s">
        <v>2345</v>
      </c>
      <c r="C43" s="432">
        <f t="shared" si="0"/>
        <v>100000</v>
      </c>
      <c r="D43" s="433">
        <f>+'PB chi tiet cap huyenchi tiet 6'!L48</f>
        <v>100000</v>
      </c>
      <c r="E43" s="433"/>
      <c r="F43" s="434"/>
      <c r="M43" s="1743"/>
      <c r="N43" s="1743"/>
      <c r="O43" s="1743"/>
      <c r="P43" s="1743"/>
      <c r="Q43" s="1743"/>
      <c r="R43" s="1743"/>
      <c r="S43" s="1743"/>
      <c r="T43" s="1743"/>
    </row>
    <row r="44" spans="1:20" s="425" customFormat="1" ht="105">
      <c r="A44" s="430">
        <v>7</v>
      </c>
      <c r="B44" s="431" t="s">
        <v>2302</v>
      </c>
      <c r="C44" s="432">
        <f t="shared" si="0"/>
        <v>1000000</v>
      </c>
      <c r="D44" s="433">
        <f>+'PB chi tiet cap huyenchi tiet 6'!L33</f>
        <v>1000000</v>
      </c>
      <c r="E44" s="433"/>
      <c r="F44" s="434"/>
      <c r="M44" s="1743"/>
      <c r="N44" s="1743"/>
      <c r="O44" s="1743"/>
      <c r="P44" s="1743"/>
      <c r="Q44" s="1743"/>
      <c r="R44" s="1743"/>
      <c r="S44" s="1743"/>
      <c r="T44" s="1743"/>
    </row>
    <row r="45" spans="1:20" s="1642" customFormat="1" hidden="1">
      <c r="A45" s="1639">
        <v>8</v>
      </c>
      <c r="B45" s="1569" t="s">
        <v>2307</v>
      </c>
      <c r="C45" s="1640">
        <f t="shared" si="0"/>
        <v>0</v>
      </c>
      <c r="D45" s="1575">
        <f>+'PB chi tiet cap huyenchi tiet 6'!L21</f>
        <v>0</v>
      </c>
      <c r="E45" s="1575"/>
      <c r="F45" s="1641"/>
      <c r="M45" s="1743"/>
      <c r="N45" s="1743"/>
      <c r="O45" s="1743"/>
      <c r="P45" s="1743"/>
      <c r="Q45" s="1743"/>
      <c r="R45" s="1743"/>
      <c r="S45" s="1743"/>
      <c r="T45" s="1743"/>
    </row>
    <row r="46" spans="1:20" s="1642" customFormat="1" ht="45" hidden="1">
      <c r="A46" s="1639">
        <v>9</v>
      </c>
      <c r="B46" s="1569" t="s">
        <v>2343</v>
      </c>
      <c r="C46" s="1640">
        <f>SUM(D46:E46)</f>
        <v>0</v>
      </c>
      <c r="D46" s="1575">
        <f>+'PB chi tiet cap huyenchi tiet 6'!L74</f>
        <v>0</v>
      </c>
      <c r="E46" s="1575"/>
      <c r="F46" s="1641"/>
      <c r="M46" s="1743"/>
      <c r="N46" s="1743"/>
      <c r="O46" s="1743"/>
      <c r="P46" s="1743"/>
      <c r="Q46" s="1743"/>
      <c r="R46" s="1743"/>
      <c r="S46" s="1743"/>
      <c r="T46" s="1743"/>
    </row>
    <row r="47" spans="1:20" s="425" customFormat="1" ht="45">
      <c r="A47" s="430">
        <v>8</v>
      </c>
      <c r="B47" s="431" t="s">
        <v>2549</v>
      </c>
      <c r="C47" s="432">
        <f>SUM(D47:E47)</f>
        <v>12382000</v>
      </c>
      <c r="D47" s="433">
        <f>+'PB chi tiet cap huyenchi tiet 6'!L51</f>
        <v>12382000</v>
      </c>
      <c r="E47" s="433"/>
      <c r="F47" s="434"/>
      <c r="M47" s="1743"/>
      <c r="N47" s="1743"/>
      <c r="O47" s="1743"/>
      <c r="P47" s="1743"/>
      <c r="Q47" s="1743"/>
      <c r="R47" s="1743"/>
      <c r="S47" s="1743"/>
      <c r="T47" s="1743"/>
    </row>
    <row r="48" spans="1:20" s="425" customFormat="1">
      <c r="A48" s="430">
        <v>9</v>
      </c>
      <c r="B48" s="431" t="s">
        <v>2346</v>
      </c>
      <c r="C48" s="432">
        <f>SUM(D48:E48)</f>
        <v>6000</v>
      </c>
      <c r="D48" s="433"/>
      <c r="E48" s="433">
        <f>+'chi tietxã 2025'!D71</f>
        <v>6000</v>
      </c>
      <c r="F48" s="434"/>
      <c r="M48" s="1743"/>
      <c r="N48" s="1743"/>
      <c r="O48" s="1743"/>
      <c r="P48" s="1743"/>
      <c r="Q48" s="1743"/>
      <c r="R48" s="1743"/>
      <c r="S48" s="1743"/>
      <c r="T48" s="1743"/>
    </row>
    <row r="49" spans="1:20" s="425" customFormat="1" ht="30">
      <c r="A49" s="430">
        <v>10</v>
      </c>
      <c r="B49" s="431" t="s">
        <v>2301</v>
      </c>
      <c r="C49" s="432">
        <f>SUM(D49:E49)</f>
        <v>270000</v>
      </c>
      <c r="D49" s="433"/>
      <c r="E49" s="433">
        <f>+'chi tietxã 2025'!D20</f>
        <v>270000</v>
      </c>
      <c r="F49" s="434"/>
      <c r="M49" s="1743"/>
      <c r="N49" s="1743"/>
      <c r="O49" s="1743"/>
      <c r="P49" s="1743"/>
      <c r="Q49" s="1743"/>
      <c r="R49" s="1743"/>
      <c r="S49" s="1743"/>
      <c r="T49" s="1743"/>
    </row>
    <row r="50" spans="1:20" s="418" customFormat="1" ht="30">
      <c r="A50" s="430">
        <v>11</v>
      </c>
      <c r="B50" s="423" t="s">
        <v>2553</v>
      </c>
      <c r="C50" s="432">
        <f>SUM(D50:E50)</f>
        <v>1139000</v>
      </c>
      <c r="D50" s="424">
        <f>+'PB chi tiet cap huyenchi tiet 6'!L335</f>
        <v>0</v>
      </c>
      <c r="E50" s="424">
        <f>+'TH xã'!C21</f>
        <v>1139000</v>
      </c>
      <c r="F50" s="417"/>
      <c r="G50" s="763"/>
      <c r="H50" s="763"/>
      <c r="I50" s="763"/>
      <c r="J50" s="763"/>
      <c r="K50" s="763"/>
      <c r="L50" s="763"/>
      <c r="M50" s="1743"/>
      <c r="N50" s="1743"/>
      <c r="O50" s="1743"/>
      <c r="P50" s="1743"/>
      <c r="Q50" s="1743"/>
      <c r="R50" s="1743"/>
      <c r="S50" s="1743"/>
      <c r="T50" s="1743"/>
    </row>
    <row r="51" spans="1:20" s="426" customFormat="1" ht="30.6" customHeight="1">
      <c r="A51" s="748" t="s">
        <v>1617</v>
      </c>
      <c r="B51" s="749" t="s">
        <v>2350</v>
      </c>
      <c r="C51" s="750">
        <f>SUM(C52:C57)</f>
        <v>18548000</v>
      </c>
      <c r="D51" s="750">
        <f>SUM(D52:D57)</f>
        <v>18457000</v>
      </c>
      <c r="E51" s="750">
        <f>SUM(E52:E57)</f>
        <v>91000</v>
      </c>
      <c r="F51" s="751"/>
      <c r="G51" s="427"/>
      <c r="H51" s="425"/>
      <c r="I51" s="425"/>
      <c r="J51" s="425"/>
      <c r="K51" s="425"/>
      <c r="L51" s="425"/>
      <c r="M51" s="1743"/>
      <c r="N51" s="1743"/>
      <c r="O51" s="1743"/>
      <c r="P51" s="1743"/>
      <c r="Q51" s="1743"/>
      <c r="R51" s="1743"/>
      <c r="S51" s="1743"/>
      <c r="T51" s="1743"/>
    </row>
    <row r="52" spans="1:20" s="418" customFormat="1" ht="30">
      <c r="A52" s="988">
        <v>1</v>
      </c>
      <c r="B52" s="423" t="s">
        <v>1499</v>
      </c>
      <c r="C52" s="804">
        <f t="shared" si="0"/>
        <v>150000</v>
      </c>
      <c r="D52" s="424">
        <f>+'PB chi tiet cap huyenchi tiet 6'!L313</f>
        <v>150000</v>
      </c>
      <c r="E52" s="424"/>
      <c r="F52" s="417"/>
      <c r="G52" s="763"/>
      <c r="H52" s="763"/>
      <c r="I52" s="763"/>
      <c r="J52" s="763"/>
      <c r="K52" s="763"/>
      <c r="L52" s="763"/>
      <c r="M52" s="1743"/>
      <c r="N52" s="1743"/>
      <c r="O52" s="1743"/>
      <c r="P52" s="1743"/>
      <c r="Q52" s="1743"/>
      <c r="R52" s="1743"/>
      <c r="S52" s="1743"/>
      <c r="T52" s="1743"/>
    </row>
    <row r="53" spans="1:20" s="418" customFormat="1" ht="30">
      <c r="A53" s="988">
        <v>2</v>
      </c>
      <c r="B53" s="423" t="s">
        <v>2548</v>
      </c>
      <c r="C53" s="804">
        <f t="shared" si="0"/>
        <v>3322000</v>
      </c>
      <c r="D53" s="424">
        <f>+'PB chi tiet cap huyenchi tiet 6'!L71</f>
        <v>3231000</v>
      </c>
      <c r="E53" s="424">
        <f>+'chi tietxã 2025'!D72</f>
        <v>91000</v>
      </c>
      <c r="F53" s="417"/>
      <c r="G53" s="763"/>
      <c r="H53" s="763"/>
      <c r="I53" s="763"/>
      <c r="J53" s="763"/>
      <c r="K53" s="763"/>
      <c r="L53" s="763"/>
      <c r="M53" s="1743"/>
      <c r="N53" s="1743"/>
      <c r="O53" s="1743"/>
      <c r="P53" s="1743"/>
      <c r="Q53" s="1743"/>
      <c r="R53" s="1743"/>
      <c r="S53" s="1743"/>
      <c r="T53" s="1743"/>
    </row>
    <row r="54" spans="1:20" s="418" customFormat="1">
      <c r="A54" s="988">
        <v>3</v>
      </c>
      <c r="B54" s="421" t="s">
        <v>2551</v>
      </c>
      <c r="C54" s="804">
        <f t="shared" si="0"/>
        <v>66000</v>
      </c>
      <c r="D54" s="424">
        <f>+'PB chi tiet cap huyenchi tiet 6'!L69</f>
        <v>66000</v>
      </c>
      <c r="E54" s="424"/>
      <c r="F54" s="417"/>
      <c r="G54" s="763"/>
      <c r="H54" s="763"/>
      <c r="I54" s="763"/>
      <c r="J54" s="763"/>
      <c r="K54" s="763"/>
      <c r="L54" s="763"/>
      <c r="M54" s="1743"/>
      <c r="N54" s="1743"/>
      <c r="O54" s="1743"/>
      <c r="P54" s="1743"/>
      <c r="Q54" s="1743"/>
      <c r="R54" s="1743"/>
      <c r="S54" s="1743"/>
      <c r="T54" s="1743"/>
    </row>
    <row r="55" spans="1:20" s="418" customFormat="1" ht="78.75">
      <c r="A55" s="988">
        <v>4</v>
      </c>
      <c r="B55" s="421" t="s">
        <v>2552</v>
      </c>
      <c r="C55" s="804">
        <f t="shared" si="0"/>
        <v>38000</v>
      </c>
      <c r="D55" s="424">
        <f>+'PB chi tiet cap huyenchi tiet 6'!L289</f>
        <v>38000</v>
      </c>
      <c r="E55" s="424"/>
      <c r="F55" s="417"/>
      <c r="G55" s="763"/>
      <c r="H55" s="763"/>
      <c r="I55" s="763"/>
      <c r="J55" s="763"/>
      <c r="K55" s="763"/>
      <c r="L55" s="763"/>
      <c r="M55" s="1743"/>
      <c r="N55" s="1743"/>
      <c r="O55" s="1743"/>
      <c r="P55" s="1743"/>
      <c r="Q55" s="1743"/>
      <c r="R55" s="1743"/>
      <c r="S55" s="1743"/>
      <c r="T55" s="1743"/>
    </row>
    <row r="56" spans="1:20" ht="30">
      <c r="A56" s="988">
        <v>5</v>
      </c>
      <c r="B56" s="423" t="s">
        <v>2347</v>
      </c>
      <c r="C56" s="804">
        <f t="shared" si="0"/>
        <v>6395000</v>
      </c>
      <c r="D56" s="424">
        <f>+'PB chi tiet cap huyenchi tiet 6'!L35+'PB chi tiet cap huyenchi tiet 6'!L120</f>
        <v>6395000</v>
      </c>
      <c r="E56" s="424"/>
      <c r="F56" s="417"/>
    </row>
    <row r="57" spans="1:20" s="99" customFormat="1">
      <c r="A57" s="988">
        <v>6</v>
      </c>
      <c r="B57" s="423" t="s">
        <v>2303</v>
      </c>
      <c r="C57" s="804">
        <f t="shared" si="0"/>
        <v>8577000</v>
      </c>
      <c r="D57" s="424">
        <f>+'PB chi tiet cap huyenchi tiet 6'!L34</f>
        <v>8577000</v>
      </c>
      <c r="E57" s="424"/>
      <c r="F57" s="417"/>
      <c r="G57" s="763"/>
      <c r="H57" s="763"/>
      <c r="I57" s="996"/>
      <c r="J57" s="996"/>
      <c r="K57" s="996"/>
      <c r="L57" s="996"/>
      <c r="M57" s="1743"/>
      <c r="N57" s="1743"/>
      <c r="O57" s="1743"/>
      <c r="P57" s="1743"/>
      <c r="Q57" s="1743"/>
      <c r="R57" s="1743"/>
      <c r="S57" s="1743"/>
      <c r="T57" s="1743"/>
    </row>
    <row r="58" spans="1:20" customFormat="1" ht="15" hidden="1">
      <c r="A58" s="988">
        <v>5</v>
      </c>
      <c r="B58" t="s">
        <v>394</v>
      </c>
      <c r="C58">
        <f t="shared" si="0"/>
        <v>0</v>
      </c>
      <c r="M58" s="1747"/>
      <c r="N58" s="1747"/>
      <c r="O58" s="1747"/>
      <c r="P58" s="1747"/>
      <c r="Q58" s="1747"/>
      <c r="R58" s="1747"/>
      <c r="S58" s="1747"/>
      <c r="T58" s="1747"/>
    </row>
    <row r="59" spans="1:20" customFormat="1" ht="15" hidden="1">
      <c r="A59" s="988">
        <v>6</v>
      </c>
      <c r="B59" t="s">
        <v>1162</v>
      </c>
      <c r="C59">
        <f t="shared" si="0"/>
        <v>0</v>
      </c>
      <c r="D59">
        <f>+'PB chi tiet cap huyenchi tiet 6'!L62+'PB chi tiet cap huyenchi tiet 6'!L108+'PB chi tiet cap huyenchi tiet 6'!L116+'PB chi tiet cap huyenchi tiet 6'!L156+'PB chi tiet cap huyenchi tiet 6'!L200+'PB chi tiet cap huyenchi tiet 6'!L214+'PB chi tiet cap huyenchi tiet 6'!L236+'PB chi tiet cap huyenchi tiet 6'!L245+'PB chi tiet cap huyenchi tiet 6'!L262+'PB chi tiet cap huyenchi tiet 6'!L273+'PB chi tiet cap huyenchi tiet 6'!L309+'PB chi tiet cap huyenchi tiet 6'!L325+'PB chi tiet cap huyenchi tiet 6'!L332+'PB chi tiet cap huyenchi tiet 6'!L346+'PB chi tiet cap huyenchi tiet 6'!L352+'PB chi tiet cap huyenchi tiet 6'!L372+'PB chi tiet cap huyenchi tiet 6'!L359</f>
        <v>0</v>
      </c>
      <c r="G59">
        <f>1350000-C59</f>
        <v>1350000</v>
      </c>
      <c r="M59" s="1747"/>
      <c r="N59" s="1747"/>
      <c r="O59" s="1747"/>
      <c r="P59" s="1747"/>
      <c r="Q59" s="1747"/>
      <c r="R59" s="1747"/>
      <c r="S59" s="1747"/>
      <c r="T59" s="1747"/>
    </row>
    <row r="60" spans="1:20" customFormat="1" ht="15" hidden="1">
      <c r="A60" s="988">
        <v>7</v>
      </c>
      <c r="B60" t="s">
        <v>1064</v>
      </c>
      <c r="C60">
        <f>SUM(D60:E60)</f>
        <v>0</v>
      </c>
      <c r="D60">
        <f>+'PB chi tiet cap huyenchi tiet 6'!L75</f>
        <v>0</v>
      </c>
      <c r="M60" s="1747"/>
      <c r="N60" s="1747"/>
      <c r="O60" s="1747"/>
      <c r="P60" s="1747"/>
      <c r="Q60" s="1747"/>
      <c r="R60" s="1747"/>
      <c r="S60" s="1747"/>
      <c r="T60" s="1747"/>
    </row>
    <row r="61" spans="1:20" customFormat="1" ht="15" hidden="1">
      <c r="A61" s="988">
        <v>8</v>
      </c>
      <c r="B61" t="s">
        <v>1241</v>
      </c>
      <c r="C61">
        <f>+C62+C63+C64</f>
        <v>0</v>
      </c>
      <c r="D61">
        <f>+D62+D63+D64</f>
        <v>0</v>
      </c>
      <c r="E61">
        <f>+E62+E63+E64</f>
        <v>0</v>
      </c>
      <c r="M61" s="1747"/>
      <c r="N61" s="1747"/>
      <c r="O61" s="1747"/>
      <c r="P61" s="1747"/>
      <c r="Q61" s="1747"/>
      <c r="R61" s="1747"/>
      <c r="S61" s="1747"/>
      <c r="T61" s="1747"/>
    </row>
    <row r="62" spans="1:20" customFormat="1" ht="15" hidden="1">
      <c r="A62" s="988">
        <v>9</v>
      </c>
      <c r="B62" t="s">
        <v>1224</v>
      </c>
      <c r="C62">
        <f t="shared" si="0"/>
        <v>0</v>
      </c>
      <c r="D62">
        <f>+'PB chi tiet cap huyenchi tiet 6'!L129</f>
        <v>0</v>
      </c>
      <c r="M62" s="1747"/>
      <c r="N62" s="1747"/>
      <c r="O62" s="1747"/>
      <c r="P62" s="1747"/>
      <c r="Q62" s="1747"/>
      <c r="R62" s="1747"/>
      <c r="S62" s="1747"/>
      <c r="T62" s="1747"/>
    </row>
    <row r="63" spans="1:20" customFormat="1" ht="15" hidden="1">
      <c r="A63" s="988">
        <v>10</v>
      </c>
      <c r="B63" t="s">
        <v>1167</v>
      </c>
      <c r="C63">
        <f t="shared" si="0"/>
        <v>0</v>
      </c>
      <c r="D63">
        <f>+'PB chi tiet cap huyenchi tiet 6'!L130</f>
        <v>0</v>
      </c>
      <c r="M63" s="1747"/>
      <c r="N63" s="1747"/>
      <c r="O63" s="1747"/>
      <c r="P63" s="1747"/>
      <c r="Q63" s="1747"/>
      <c r="R63" s="1747"/>
      <c r="S63" s="1747"/>
      <c r="T63" s="1747"/>
    </row>
    <row r="64" spans="1:20" customFormat="1" ht="15" hidden="1">
      <c r="A64" s="988">
        <v>11</v>
      </c>
      <c r="B64" t="s">
        <v>1242</v>
      </c>
      <c r="C64">
        <f t="shared" si="0"/>
        <v>0</v>
      </c>
      <c r="D64">
        <f>+'PB chi tiet cap huyenchi tiet 6'!L131</f>
        <v>0</v>
      </c>
      <c r="M64" s="1747"/>
      <c r="N64" s="1747"/>
      <c r="O64" s="1747"/>
      <c r="P64" s="1747"/>
      <c r="Q64" s="1747"/>
      <c r="R64" s="1747"/>
      <c r="S64" s="1747"/>
      <c r="T64" s="1747"/>
    </row>
    <row r="65" spans="1:20" customFormat="1" ht="15" hidden="1">
      <c r="A65" s="988">
        <v>12</v>
      </c>
      <c r="B65" t="s">
        <v>395</v>
      </c>
      <c r="C65">
        <f t="shared" si="0"/>
        <v>0</v>
      </c>
      <c r="D65">
        <f>+'PB chi tiet cap huyenchi tiet 6'!L132</f>
        <v>0</v>
      </c>
      <c r="M65" s="1747"/>
      <c r="N65" s="1747"/>
      <c r="O65" s="1747"/>
      <c r="P65" s="1747"/>
      <c r="Q65" s="1747"/>
      <c r="R65" s="1747"/>
      <c r="S65" s="1747"/>
      <c r="T65" s="1747"/>
    </row>
    <row r="66" spans="1:20" customFormat="1" ht="15" hidden="1">
      <c r="A66" s="988">
        <v>13</v>
      </c>
      <c r="B66" t="s">
        <v>1051</v>
      </c>
      <c r="C66">
        <f t="shared" si="0"/>
        <v>0</v>
      </c>
      <c r="D66">
        <f>+'PB chi tiet cap huyenchi tiet 6'!L133</f>
        <v>0</v>
      </c>
      <c r="M66" s="1747"/>
      <c r="N66" s="1747"/>
      <c r="O66" s="1747"/>
      <c r="P66" s="1747"/>
      <c r="Q66" s="1747"/>
      <c r="R66" s="1747"/>
      <c r="S66" s="1747"/>
      <c r="T66" s="1747"/>
    </row>
    <row r="67" spans="1:20" customFormat="1" ht="15" hidden="1">
      <c r="A67" s="988">
        <v>14</v>
      </c>
      <c r="B67" t="s">
        <v>1240</v>
      </c>
      <c r="C67">
        <f>+C68+C69</f>
        <v>0</v>
      </c>
      <c r="D67">
        <f>+D68+D69</f>
        <v>0</v>
      </c>
      <c r="M67" s="1747"/>
      <c r="N67" s="1747"/>
      <c r="O67" s="1747"/>
      <c r="P67" s="1747"/>
      <c r="Q67" s="1747"/>
      <c r="R67" s="1747"/>
      <c r="S67" s="1747"/>
      <c r="T67" s="1747"/>
    </row>
    <row r="68" spans="1:20" customFormat="1" ht="15" hidden="1">
      <c r="A68" s="988">
        <v>15</v>
      </c>
      <c r="B68" t="s">
        <v>1191</v>
      </c>
      <c r="C68">
        <f t="shared" si="0"/>
        <v>0</v>
      </c>
      <c r="D68">
        <f>+'PB chi tiet cap huyenchi tiet 6'!L135</f>
        <v>0</v>
      </c>
      <c r="M68" s="1747"/>
      <c r="N68" s="1747"/>
      <c r="O68" s="1747"/>
      <c r="P68" s="1747"/>
      <c r="Q68" s="1747"/>
      <c r="R68" s="1747"/>
      <c r="S68" s="1747"/>
      <c r="T68" s="1747"/>
    </row>
    <row r="69" spans="1:20" customFormat="1" ht="15" hidden="1">
      <c r="A69" s="988">
        <v>16</v>
      </c>
      <c r="B69" t="s">
        <v>1170</v>
      </c>
      <c r="C69">
        <f>SUM(D69:E69)</f>
        <v>0</v>
      </c>
      <c r="D69">
        <f>+'PB chi tiet cap huyenchi tiet 6'!L136</f>
        <v>0</v>
      </c>
      <c r="M69" s="1747"/>
      <c r="N69" s="1747"/>
      <c r="O69" s="1747"/>
      <c r="P69" s="1747"/>
      <c r="Q69" s="1747"/>
      <c r="R69" s="1747"/>
      <c r="S69" s="1747"/>
      <c r="T69" s="1747"/>
    </row>
    <row r="70" spans="1:20" customFormat="1" ht="15" hidden="1">
      <c r="A70" s="988">
        <v>17</v>
      </c>
      <c r="B70" t="s">
        <v>1239</v>
      </c>
      <c r="C70">
        <f>SUM(D70:E70)</f>
        <v>0</v>
      </c>
      <c r="D70">
        <f>+'PB chi tiet cap huyenchi tiet 6'!L137</f>
        <v>0</v>
      </c>
      <c r="M70" s="1747"/>
      <c r="N70" s="1747"/>
      <c r="O70" s="1747"/>
      <c r="P70" s="1747"/>
      <c r="Q70" s="1747"/>
      <c r="R70" s="1747"/>
      <c r="S70" s="1747"/>
      <c r="T70" s="1747"/>
    </row>
    <row r="71" spans="1:20" customFormat="1" ht="15" hidden="1">
      <c r="A71" s="988">
        <v>18</v>
      </c>
      <c r="B71" t="s">
        <v>396</v>
      </c>
      <c r="C71">
        <f>SUM(D71:E71)</f>
        <v>0</v>
      </c>
      <c r="M71" s="1747"/>
      <c r="N71" s="1747"/>
      <c r="O71" s="1747"/>
      <c r="P71" s="1747"/>
      <c r="Q71" s="1747"/>
      <c r="R71" s="1747"/>
      <c r="S71" s="1747"/>
      <c r="T71" s="1747"/>
    </row>
    <row r="72" spans="1:20" customFormat="1" ht="15" hidden="1">
      <c r="A72" s="988">
        <v>19</v>
      </c>
      <c r="B72" t="s">
        <v>1330</v>
      </c>
      <c r="C72">
        <f t="shared" si="0"/>
        <v>0</v>
      </c>
      <c r="D72">
        <f>+'PB chi tiet cap huyenchi tiet 6'!L347</f>
        <v>0</v>
      </c>
      <c r="E72">
        <f>+'chi tietxã 2025'!D66</f>
        <v>0</v>
      </c>
      <c r="M72" s="1747"/>
      <c r="N72" s="1747"/>
      <c r="O72" s="1747"/>
      <c r="P72" s="1747"/>
      <c r="Q72" s="1747"/>
      <c r="R72" s="1747"/>
      <c r="S72" s="1747"/>
      <c r="T72" s="1747"/>
    </row>
    <row r="73" spans="1:20" customFormat="1" ht="15" hidden="1">
      <c r="A73" s="988">
        <v>20</v>
      </c>
      <c r="B73" t="s">
        <v>478</v>
      </c>
      <c r="C73">
        <f t="shared" si="0"/>
        <v>0</v>
      </c>
      <c r="M73" s="1747"/>
      <c r="N73" s="1747"/>
      <c r="O73" s="1747"/>
      <c r="P73" s="1747"/>
      <c r="Q73" s="1747"/>
      <c r="R73" s="1747"/>
      <c r="S73" s="1747"/>
      <c r="T73" s="1747"/>
    </row>
    <row r="74" spans="1:20" customFormat="1" ht="15" hidden="1">
      <c r="A74" s="988">
        <v>21</v>
      </c>
      <c r="B74" t="s">
        <v>477</v>
      </c>
      <c r="C74">
        <f t="shared" si="0"/>
        <v>0</v>
      </c>
      <c r="M74" s="1747"/>
      <c r="N74" s="1747"/>
      <c r="O74" s="1747"/>
      <c r="P74" s="1747"/>
      <c r="Q74" s="1747"/>
      <c r="R74" s="1747"/>
      <c r="S74" s="1747"/>
      <c r="T74" s="1747"/>
    </row>
    <row r="75" spans="1:20" customFormat="1" ht="15" hidden="1">
      <c r="A75" s="988">
        <v>22</v>
      </c>
      <c r="B75" t="s">
        <v>1337</v>
      </c>
      <c r="C75">
        <f>SUM(D75:E75)</f>
        <v>0</v>
      </c>
      <c r="D75">
        <f>+'PB chi tiet cap huyenchi tiet 6'!L283+'PB chi tiet cap huyenchi tiet 6'!L160</f>
        <v>0</v>
      </c>
      <c r="M75" s="1747"/>
      <c r="N75" s="1747"/>
      <c r="O75" s="1747"/>
      <c r="P75" s="1747"/>
      <c r="Q75" s="1747"/>
      <c r="R75" s="1747"/>
      <c r="S75" s="1747"/>
      <c r="T75" s="1747"/>
    </row>
    <row r="76" spans="1:20" customFormat="1" ht="15" hidden="1">
      <c r="A76" s="988">
        <v>23</v>
      </c>
      <c r="B76" t="s">
        <v>1244</v>
      </c>
      <c r="C76">
        <f t="shared" si="0"/>
        <v>0</v>
      </c>
      <c r="M76" s="1747"/>
      <c r="N76" s="1747"/>
      <c r="O76" s="1747"/>
      <c r="P76" s="1747"/>
      <c r="Q76" s="1747"/>
      <c r="R76" s="1747"/>
      <c r="S76" s="1747"/>
      <c r="T76" s="1747"/>
    </row>
    <row r="77" spans="1:20" customFormat="1" ht="15" hidden="1">
      <c r="A77" s="988">
        <v>24</v>
      </c>
      <c r="B77" t="s">
        <v>427</v>
      </c>
      <c r="C77">
        <f t="shared" si="0"/>
        <v>0</v>
      </c>
      <c r="D77">
        <f>+'PB chi tiet cap huyenchi tiet 6'!L364</f>
        <v>0</v>
      </c>
      <c r="M77" s="1747"/>
      <c r="N77" s="1747"/>
      <c r="O77" s="1747"/>
      <c r="P77" s="1747"/>
      <c r="Q77" s="1747"/>
      <c r="R77" s="1747"/>
      <c r="S77" s="1747"/>
      <c r="T77" s="1747"/>
    </row>
    <row r="78" spans="1:20" s="67" customFormat="1">
      <c r="A78" s="960" t="s">
        <v>67</v>
      </c>
      <c r="B78" s="959" t="s">
        <v>881</v>
      </c>
      <c r="C78" s="997">
        <f t="shared" si="0"/>
        <v>0</v>
      </c>
      <c r="D78" s="997"/>
      <c r="E78" s="997"/>
      <c r="F78" s="998"/>
      <c r="G78" s="966"/>
      <c r="H78" s="966"/>
      <c r="I78" s="966"/>
      <c r="J78" s="966"/>
      <c r="K78" s="966"/>
      <c r="L78" s="966"/>
      <c r="M78" s="1745"/>
      <c r="N78" s="1745"/>
      <c r="O78" s="1745"/>
      <c r="P78" s="1745"/>
      <c r="Q78" s="1745"/>
      <c r="R78" s="1745"/>
      <c r="S78" s="1745"/>
      <c r="T78" s="1745"/>
    </row>
    <row r="79" spans="1:20" s="72" customFormat="1">
      <c r="A79" s="1002" t="s">
        <v>1249</v>
      </c>
      <c r="B79" s="763"/>
      <c r="C79" s="1003"/>
      <c r="D79" s="1004"/>
      <c r="E79" s="1003"/>
      <c r="F79" s="1003"/>
      <c r="G79" s="763"/>
      <c r="H79" s="763"/>
      <c r="I79" s="763"/>
      <c r="J79" s="763"/>
      <c r="K79" s="763"/>
      <c r="L79" s="763"/>
      <c r="M79" s="1743"/>
      <c r="N79" s="1743"/>
      <c r="O79" s="1743"/>
      <c r="P79" s="1743"/>
      <c r="Q79" s="1743"/>
      <c r="R79" s="1743"/>
      <c r="S79" s="1743"/>
      <c r="T79" s="1743"/>
    </row>
    <row r="80" spans="1:20" s="72" customFormat="1">
      <c r="A80" s="975" t="s">
        <v>882</v>
      </c>
      <c r="B80" s="763"/>
      <c r="C80" s="1003"/>
      <c r="D80" s="1004"/>
      <c r="E80" s="1003"/>
      <c r="F80" s="1003"/>
      <c r="G80" s="763"/>
      <c r="H80" s="763"/>
      <c r="I80" s="763"/>
      <c r="J80" s="763"/>
      <c r="K80" s="763"/>
      <c r="L80" s="763"/>
      <c r="M80" s="1743"/>
      <c r="N80" s="1743"/>
      <c r="O80" s="1743"/>
      <c r="P80" s="1743"/>
      <c r="Q80" s="1743"/>
      <c r="R80" s="1743"/>
      <c r="S80" s="1743"/>
      <c r="T80" s="1743"/>
    </row>
    <row r="81" spans="1:20" s="72" customFormat="1">
      <c r="A81" s="1005"/>
      <c r="C81" s="1006"/>
      <c r="D81" s="1007"/>
      <c r="E81" s="1006"/>
      <c r="F81" s="1006"/>
      <c r="G81" s="763"/>
      <c r="H81" s="763"/>
      <c r="I81" s="763"/>
      <c r="J81" s="763"/>
      <c r="K81" s="763"/>
      <c r="L81" s="763"/>
      <c r="M81" s="1743"/>
      <c r="N81" s="1743"/>
      <c r="O81" s="1743"/>
      <c r="P81" s="1743"/>
      <c r="Q81" s="1743"/>
      <c r="R81" s="1743"/>
      <c r="S81" s="1743"/>
      <c r="T81" s="1743"/>
    </row>
    <row r="82" spans="1:20" s="72" customFormat="1">
      <c r="A82" s="1005"/>
      <c r="C82" s="1006"/>
      <c r="D82" s="1007"/>
      <c r="E82" s="1006"/>
      <c r="F82" s="1006"/>
      <c r="G82" s="763"/>
      <c r="H82" s="763"/>
      <c r="I82" s="763"/>
      <c r="J82" s="763"/>
      <c r="K82" s="763"/>
      <c r="L82" s="763"/>
      <c r="M82" s="1743"/>
      <c r="N82" s="1743"/>
      <c r="O82" s="1743"/>
      <c r="P82" s="1743"/>
      <c r="Q82" s="1743"/>
      <c r="R82" s="1743"/>
      <c r="S82" s="1743"/>
      <c r="T82" s="1743"/>
    </row>
    <row r="83" spans="1:20" s="72" customFormat="1">
      <c r="A83" s="1005"/>
      <c r="C83" s="1006"/>
      <c r="D83" s="1007"/>
      <c r="E83" s="1006"/>
      <c r="F83" s="1006"/>
      <c r="G83" s="763"/>
      <c r="H83" s="763"/>
      <c r="I83" s="763"/>
      <c r="J83" s="763"/>
      <c r="K83" s="763"/>
      <c r="L83" s="763"/>
      <c r="M83" s="1743"/>
      <c r="N83" s="1743"/>
      <c r="O83" s="1743"/>
      <c r="P83" s="1743"/>
      <c r="Q83" s="1743"/>
      <c r="R83" s="1743"/>
      <c r="S83" s="1743"/>
      <c r="T83" s="1743"/>
    </row>
    <row r="84" spans="1:20" s="72" customFormat="1">
      <c r="A84" s="1005"/>
      <c r="C84" s="1006"/>
      <c r="D84" s="1007"/>
      <c r="E84" s="1006"/>
      <c r="F84" s="1006"/>
      <c r="G84" s="763"/>
      <c r="H84" s="763"/>
      <c r="I84" s="763"/>
      <c r="J84" s="763"/>
      <c r="K84" s="763"/>
      <c r="L84" s="763"/>
      <c r="M84" s="1743"/>
      <c r="N84" s="1743"/>
      <c r="O84" s="1743"/>
      <c r="P84" s="1743"/>
      <c r="Q84" s="1743"/>
      <c r="R84" s="1743"/>
      <c r="S84" s="1743"/>
      <c r="T84" s="1743"/>
    </row>
  </sheetData>
  <mergeCells count="8">
    <mergeCell ref="A1:E1"/>
    <mergeCell ref="A2:E2"/>
    <mergeCell ref="A3:E3"/>
    <mergeCell ref="A5:E5"/>
    <mergeCell ref="A6:A7"/>
    <mergeCell ref="B6:B7"/>
    <mergeCell ref="C6:C7"/>
    <mergeCell ref="D6:E6"/>
  </mergeCells>
  <pageMargins left="0.5" right="0.25" top="0.49803149600000002" bottom="0.49803149600000002" header="0.31496062992126" footer="0.31496062992126"/>
  <pageSetup paperSize="9" scale="82" orientation="portrait" r:id="rId1"/>
  <headerFooter>
    <oddFooter>&amp;C&amp;P</oddFooter>
  </headerFooter>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5"/>
  <sheetViews>
    <sheetView showGridLines="0" zoomScale="80" zoomScaleNormal="80" workbookViewId="0">
      <selection activeCell="C43" sqref="C43"/>
    </sheetView>
  </sheetViews>
  <sheetFormatPr defaultColWidth="9.140625" defaultRowHeight="15.75"/>
  <cols>
    <col min="1" max="1" width="7.28515625" style="68" customWidth="1"/>
    <col min="2" max="2" width="58.140625" style="68" customWidth="1"/>
    <col min="3" max="3" width="36.7109375" style="972" customWidth="1"/>
    <col min="4" max="4" width="34" style="972" hidden="1" customWidth="1"/>
    <col min="5" max="5" width="18.140625" style="72" hidden="1" customWidth="1"/>
    <col min="6" max="18" width="0" style="68" hidden="1" customWidth="1"/>
    <col min="19" max="16384" width="9.140625" style="68"/>
  </cols>
  <sheetData>
    <row r="1" spans="1:5">
      <c r="A1" s="1825" t="s">
        <v>2607</v>
      </c>
      <c r="B1" s="1825"/>
      <c r="C1" s="1825"/>
      <c r="D1" s="757"/>
      <c r="E1" s="763"/>
    </row>
    <row r="2" spans="1:5">
      <c r="A2" s="1832" t="s">
        <v>2558</v>
      </c>
      <c r="B2" s="1832"/>
      <c r="C2" s="1832"/>
      <c r="D2" s="758"/>
      <c r="E2" s="763"/>
    </row>
    <row r="3" spans="1:5">
      <c r="A3" s="1829" t="str">
        <f>+'33'!A3:E3</f>
        <v>(Kèm theo NghỊ quyết số         /NQ-HĐND ngày        tháng 12 năm 2024 của Hội đồng nhân dân huyện Ia H'Drai)</v>
      </c>
      <c r="B3" s="1829"/>
      <c r="C3" s="1829"/>
      <c r="D3" s="961"/>
      <c r="E3" s="763"/>
    </row>
    <row r="4" spans="1:5">
      <c r="A4" s="1825" t="s">
        <v>768</v>
      </c>
      <c r="B4" s="1825"/>
      <c r="C4" s="1825"/>
      <c r="D4" s="971"/>
      <c r="E4" s="763"/>
    </row>
    <row r="5" spans="1:5" ht="27.75" customHeight="1">
      <c r="A5" s="743" t="s">
        <v>2</v>
      </c>
      <c r="B5" s="743" t="s">
        <v>444</v>
      </c>
      <c r="C5" s="742" t="s">
        <v>883</v>
      </c>
      <c r="D5" s="759"/>
      <c r="E5" s="763"/>
    </row>
    <row r="6" spans="1:5" hidden="1">
      <c r="A6" s="743" t="s">
        <v>13</v>
      </c>
      <c r="B6" s="743" t="s">
        <v>65</v>
      </c>
      <c r="C6" s="742"/>
      <c r="D6" s="759"/>
      <c r="E6" s="763"/>
    </row>
    <row r="7" spans="1:5">
      <c r="A7" s="743"/>
      <c r="B7" s="745" t="s">
        <v>884</v>
      </c>
      <c r="C7" s="742">
        <f>+C8+C9+C45</f>
        <v>323360000</v>
      </c>
      <c r="D7" s="759" t="e">
        <f>+'30'!#REF!-'34'!C7</f>
        <v>#REF!</v>
      </c>
      <c r="E7" s="1009">
        <f>+C7-'33'!C9</f>
        <v>0</v>
      </c>
    </row>
    <row r="8" spans="1:5" ht="31.5">
      <c r="A8" s="743" t="s">
        <v>13</v>
      </c>
      <c r="B8" s="745" t="s">
        <v>885</v>
      </c>
      <c r="C8" s="742"/>
      <c r="D8" s="759"/>
      <c r="E8" s="763"/>
    </row>
    <row r="9" spans="1:5">
      <c r="A9" s="743" t="s">
        <v>65</v>
      </c>
      <c r="B9" s="745" t="s">
        <v>1225</v>
      </c>
      <c r="C9" s="742">
        <f>+C10+C27+C41+C42+C43+C44</f>
        <v>323360000</v>
      </c>
      <c r="D9" s="759"/>
      <c r="E9" s="763"/>
    </row>
    <row r="10" spans="1:5" s="67" customFormat="1">
      <c r="A10" s="743" t="s">
        <v>15</v>
      </c>
      <c r="B10" s="745" t="s">
        <v>886</v>
      </c>
      <c r="C10" s="742">
        <f>+C11+C25+C26</f>
        <v>19596000</v>
      </c>
      <c r="D10" s="759"/>
      <c r="E10" s="966"/>
    </row>
    <row r="11" spans="1:5" s="67" customFormat="1" ht="16.5" customHeight="1">
      <c r="A11" s="743">
        <v>1</v>
      </c>
      <c r="B11" s="745" t="s">
        <v>866</v>
      </c>
      <c r="C11" s="742">
        <f>+'PB chi tiet cap huyenchi tiet 6'!J15+'chi tietxã 2025'!D79-C26</f>
        <v>19096000</v>
      </c>
      <c r="D11" s="759"/>
      <c r="E11" s="966"/>
    </row>
    <row r="12" spans="1:5" s="99" customFormat="1" ht="16.5" hidden="1" customHeight="1">
      <c r="A12" s="746" t="s">
        <v>378</v>
      </c>
      <c r="B12" s="444" t="s">
        <v>868</v>
      </c>
      <c r="C12" s="1010">
        <f>+'36'!D9</f>
        <v>0</v>
      </c>
      <c r="D12" s="1011"/>
      <c r="E12" s="763"/>
    </row>
    <row r="13" spans="1:5" s="99" customFormat="1" ht="16.5" hidden="1" customHeight="1">
      <c r="A13" s="746" t="s">
        <v>378</v>
      </c>
      <c r="B13" s="444" t="s">
        <v>887</v>
      </c>
      <c r="C13" s="1010"/>
      <c r="D13" s="1011"/>
      <c r="E13" s="763"/>
    </row>
    <row r="14" spans="1:5" s="99" customFormat="1" ht="16.5" hidden="1" customHeight="1">
      <c r="A14" s="746" t="s">
        <v>378</v>
      </c>
      <c r="B14" s="444" t="s">
        <v>888</v>
      </c>
      <c r="C14" s="1010"/>
      <c r="D14" s="1011"/>
      <c r="E14" s="763"/>
    </row>
    <row r="15" spans="1:5" s="99" customFormat="1" ht="16.5" hidden="1" customHeight="1">
      <c r="A15" s="746" t="s">
        <v>378</v>
      </c>
      <c r="B15" s="444" t="s">
        <v>889</v>
      </c>
      <c r="C15" s="1010"/>
      <c r="D15" s="1011"/>
      <c r="E15" s="763"/>
    </row>
    <row r="16" spans="1:5" s="99" customFormat="1" ht="16.5" hidden="1" customHeight="1">
      <c r="A16" s="746" t="s">
        <v>378</v>
      </c>
      <c r="B16" s="444" t="s">
        <v>890</v>
      </c>
      <c r="C16" s="1010"/>
      <c r="D16" s="1011"/>
      <c r="E16" s="763"/>
    </row>
    <row r="17" spans="1:5" s="99" customFormat="1" ht="16.5" hidden="1" customHeight="1">
      <c r="A17" s="746" t="s">
        <v>378</v>
      </c>
      <c r="B17" s="444" t="s">
        <v>891</v>
      </c>
      <c r="C17" s="1010"/>
      <c r="D17" s="1011"/>
      <c r="E17" s="763"/>
    </row>
    <row r="18" spans="1:5" s="99" customFormat="1" ht="16.5" hidden="1" customHeight="1">
      <c r="A18" s="746" t="s">
        <v>378</v>
      </c>
      <c r="B18" s="444" t="s">
        <v>892</v>
      </c>
      <c r="C18" s="1010"/>
      <c r="D18" s="1011"/>
      <c r="E18" s="763"/>
    </row>
    <row r="19" spans="1:5" s="99" customFormat="1" ht="16.5" hidden="1" customHeight="1">
      <c r="A19" s="746" t="s">
        <v>378</v>
      </c>
      <c r="B19" s="444" t="s">
        <v>893</v>
      </c>
      <c r="C19" s="1010"/>
      <c r="D19" s="1011"/>
      <c r="E19" s="763"/>
    </row>
    <row r="20" spans="1:5" s="99" customFormat="1" ht="16.5" hidden="1" customHeight="1">
      <c r="A20" s="746" t="s">
        <v>378</v>
      </c>
      <c r="B20" s="444" t="s">
        <v>894</v>
      </c>
      <c r="C20" s="1010"/>
      <c r="D20" s="1011"/>
      <c r="E20" s="763"/>
    </row>
    <row r="21" spans="1:5" s="99" customFormat="1" ht="16.5" hidden="1" customHeight="1">
      <c r="A21" s="746" t="s">
        <v>378</v>
      </c>
      <c r="B21" s="444" t="s">
        <v>895</v>
      </c>
      <c r="C21" s="1010">
        <f>44217000-C12-C22-C26</f>
        <v>41855000</v>
      </c>
      <c r="D21" s="1011"/>
      <c r="E21" s="763"/>
    </row>
    <row r="22" spans="1:5" s="99" customFormat="1" ht="31.5" hidden="1">
      <c r="A22" s="746" t="s">
        <v>378</v>
      </c>
      <c r="B22" s="444" t="s">
        <v>1226</v>
      </c>
      <c r="C22" s="1010">
        <f>59000+745000+58000+1000000</f>
        <v>1862000</v>
      </c>
      <c r="D22" s="1011"/>
      <c r="E22" s="763"/>
    </row>
    <row r="23" spans="1:5" s="99" customFormat="1" ht="16.5" hidden="1" customHeight="1">
      <c r="A23" s="746" t="s">
        <v>378</v>
      </c>
      <c r="B23" s="444" t="s">
        <v>896</v>
      </c>
      <c r="C23" s="1010"/>
      <c r="D23" s="1011"/>
      <c r="E23" s="763"/>
    </row>
    <row r="24" spans="1:5" s="99" customFormat="1" ht="16.5" hidden="1" customHeight="1">
      <c r="A24" s="746" t="s">
        <v>378</v>
      </c>
      <c r="B24" s="444" t="s">
        <v>897</v>
      </c>
      <c r="C24" s="1010"/>
      <c r="D24" s="1011"/>
      <c r="E24" s="763"/>
    </row>
    <row r="25" spans="1:5" s="760" customFormat="1" ht="47.25">
      <c r="A25" s="743">
        <v>2</v>
      </c>
      <c r="B25" s="745" t="s">
        <v>898</v>
      </c>
      <c r="C25" s="742"/>
      <c r="D25" s="759"/>
      <c r="E25" s="966"/>
    </row>
    <row r="26" spans="1:5" s="760" customFormat="1">
      <c r="A26" s="743">
        <v>3</v>
      </c>
      <c r="B26" s="745" t="s">
        <v>873</v>
      </c>
      <c r="C26" s="742">
        <f>+'33'!C20</f>
        <v>500000</v>
      </c>
      <c r="D26" s="759"/>
      <c r="E26" s="966"/>
    </row>
    <row r="27" spans="1:5" s="67" customFormat="1">
      <c r="A27" s="743" t="s">
        <v>18</v>
      </c>
      <c r="B27" s="745" t="s">
        <v>456</v>
      </c>
      <c r="C27" s="742">
        <f>SUM(C28:C40)</f>
        <v>189180000</v>
      </c>
      <c r="D27" s="759"/>
      <c r="E27" s="966"/>
    </row>
    <row r="28" spans="1:5">
      <c r="A28" s="746" t="s">
        <v>378</v>
      </c>
      <c r="B28" s="444" t="s">
        <v>868</v>
      </c>
      <c r="C28" s="1010">
        <f>+'PB chi tiet cap huyenchi tiet 6'!J28</f>
        <v>81609747</v>
      </c>
      <c r="D28" s="1011"/>
      <c r="E28" s="763"/>
    </row>
    <row r="29" spans="1:5">
      <c r="A29" s="746" t="s">
        <v>378</v>
      </c>
      <c r="B29" s="444" t="s">
        <v>899</v>
      </c>
      <c r="C29" s="1010">
        <f>+'PB chi tiet cap huyenchi tiet 6'!J47</f>
        <v>300000</v>
      </c>
      <c r="D29" s="1011"/>
      <c r="E29" s="763"/>
    </row>
    <row r="30" spans="1:5">
      <c r="A30" s="746" t="s">
        <v>378</v>
      </c>
      <c r="B30" s="444" t="s">
        <v>888</v>
      </c>
      <c r="C30" s="1010">
        <f>+'PB chi tiet cap huyenchi tiet 6'!J412+'chi tietxã 2025'!D21+'chi tietxã 2025'!D30+'chi tietxã 2025'!D62</f>
        <v>8228483</v>
      </c>
      <c r="D30" s="1011"/>
      <c r="E30" s="763"/>
    </row>
    <row r="31" spans="1:5">
      <c r="A31" s="746" t="s">
        <v>378</v>
      </c>
      <c r="B31" s="444" t="s">
        <v>889</v>
      </c>
      <c r="C31" s="1010">
        <f>+'PB chi tiet cap huyenchi tiet 6'!J422+'PB chi tiet cap huyenchi tiet 6'!K427+'chi tietxã 2025'!D68</f>
        <v>2649000</v>
      </c>
      <c r="D31" s="1011"/>
      <c r="E31" s="763"/>
    </row>
    <row r="32" spans="1:5">
      <c r="A32" s="746" t="s">
        <v>378</v>
      </c>
      <c r="B32" s="444" t="s">
        <v>890</v>
      </c>
      <c r="C32" s="1010">
        <f>+'PB chi tiet cap huyenchi tiet 6'!J51</f>
        <v>12447000</v>
      </c>
      <c r="D32" s="1011"/>
      <c r="E32" s="763"/>
    </row>
    <row r="33" spans="1:5">
      <c r="A33" s="746" t="s">
        <v>378</v>
      </c>
      <c r="B33" s="444" t="s">
        <v>891</v>
      </c>
      <c r="C33" s="1010">
        <f>+'chi tietxã 2025'!D47+'PB chi tiet cap huyenchi tiet 6'!J101</f>
        <v>3331573</v>
      </c>
      <c r="D33" s="1011"/>
      <c r="E33" s="763"/>
    </row>
    <row r="34" spans="1:5">
      <c r="A34" s="746" t="s">
        <v>378</v>
      </c>
      <c r="B34" s="444" t="s">
        <v>892</v>
      </c>
      <c r="C34" s="1010">
        <f>+'PB chi tiet cap huyenchi tiet 6'!J112</f>
        <v>330000</v>
      </c>
      <c r="D34" s="1011"/>
      <c r="E34" s="763"/>
    </row>
    <row r="35" spans="1:5">
      <c r="A35" s="746" t="s">
        <v>378</v>
      </c>
      <c r="B35" s="444" t="s">
        <v>893</v>
      </c>
      <c r="C35" s="1010">
        <f>+'PB chi tiet cap huyenchi tiet 6'!J110</f>
        <v>400000</v>
      </c>
      <c r="D35" s="1011"/>
      <c r="E35" s="763"/>
    </row>
    <row r="36" spans="1:5">
      <c r="A36" s="746" t="s">
        <v>378</v>
      </c>
      <c r="B36" s="444" t="s">
        <v>894</v>
      </c>
      <c r="C36" s="1010">
        <f>+'PB chi tiet cap huyenchi tiet 6'!J91+'chi tietxã 2025'!D37</f>
        <v>2405000</v>
      </c>
      <c r="D36" s="1011"/>
      <c r="E36" s="763"/>
    </row>
    <row r="37" spans="1:5">
      <c r="A37" s="746" t="s">
        <v>378</v>
      </c>
      <c r="B37" s="444" t="s">
        <v>895</v>
      </c>
      <c r="C37" s="1010">
        <f>+'PB chi tiet cap huyenchi tiet 6'!J54+'chi tietxã 2025'!D72</f>
        <v>8753937</v>
      </c>
      <c r="D37" s="1011"/>
      <c r="E37" s="763"/>
    </row>
    <row r="38" spans="1:5">
      <c r="A38" s="746" t="s">
        <v>378</v>
      </c>
      <c r="B38" s="444" t="s">
        <v>900</v>
      </c>
      <c r="C38" s="1010">
        <f>+'chi tietxã 2025'!D10+'PB chi tiet cap huyenchi tiet 6'!J27-C28-C29-C30-C31-C33-C34-C35-C36-C37-C40-C39-C32</f>
        <v>64470260</v>
      </c>
      <c r="D38" s="1011"/>
      <c r="E38" s="763"/>
    </row>
    <row r="39" spans="1:5">
      <c r="A39" s="746" t="s">
        <v>378</v>
      </c>
      <c r="B39" s="444" t="s">
        <v>896</v>
      </c>
      <c r="C39" s="1010">
        <f>+'chi tietxã 2025'!D48+'PB chi tiet cap huyenchi tiet 6'!J120</f>
        <v>4005000</v>
      </c>
      <c r="D39" s="1011"/>
      <c r="E39" s="763"/>
    </row>
    <row r="40" spans="1:5">
      <c r="A40" s="746"/>
      <c r="B40" s="444" t="s">
        <v>479</v>
      </c>
      <c r="C40" s="1010">
        <f>+'PB chi tiet cap huyenchi tiet 6'!J432</f>
        <v>250000</v>
      </c>
      <c r="D40" s="1011"/>
      <c r="E40" s="763"/>
    </row>
    <row r="41" spans="1:5" ht="31.5">
      <c r="A41" s="743" t="s">
        <v>62</v>
      </c>
      <c r="B41" s="745" t="s">
        <v>901</v>
      </c>
      <c r="C41" s="1010"/>
      <c r="D41" s="1011"/>
      <c r="E41" s="763"/>
    </row>
    <row r="42" spans="1:5">
      <c r="A42" s="743" t="s">
        <v>63</v>
      </c>
      <c r="B42" s="745" t="s">
        <v>902</v>
      </c>
      <c r="C42" s="1010"/>
      <c r="D42" s="1011"/>
      <c r="E42" s="763"/>
    </row>
    <row r="43" spans="1:5">
      <c r="A43" s="743" t="s">
        <v>835</v>
      </c>
      <c r="B43" s="745" t="s">
        <v>856</v>
      </c>
      <c r="C43" s="742">
        <f>+'chi tietxã 2025'!D84+'PB chi tiet cap huyenchi tiet 6'!K448</f>
        <v>3375000</v>
      </c>
      <c r="D43" s="759"/>
      <c r="E43" s="763"/>
    </row>
    <row r="44" spans="1:5">
      <c r="A44" s="743" t="s">
        <v>836</v>
      </c>
      <c r="B44" s="745" t="s">
        <v>903</v>
      </c>
      <c r="C44" s="742">
        <f>+'33'!C29</f>
        <v>111209000</v>
      </c>
      <c r="D44" s="759"/>
      <c r="E44" s="763"/>
    </row>
    <row r="45" spans="1:5">
      <c r="A45" s="743" t="s">
        <v>67</v>
      </c>
      <c r="B45" s="745" t="s">
        <v>904</v>
      </c>
      <c r="C45" s="742"/>
      <c r="D45" s="759"/>
      <c r="E45" s="763"/>
    </row>
  </sheetData>
  <mergeCells count="4">
    <mergeCell ref="A1:C1"/>
    <mergeCell ref="A2:C2"/>
    <mergeCell ref="A3:C3"/>
    <mergeCell ref="A4:C4"/>
  </mergeCells>
  <pageMargins left="0.5" right="0.25" top="0.49803149600000002" bottom="0.49803149600000002" header="0.31496062992126" footer="0.31496062992126"/>
  <pageSetup paperSize="9" scale="90" orientation="portrait"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L48"/>
  <sheetViews>
    <sheetView showGridLines="0" zoomScale="80" zoomScaleNormal="80" workbookViewId="0">
      <selection activeCell="C48" sqref="C48"/>
    </sheetView>
  </sheetViews>
  <sheetFormatPr defaultColWidth="9.140625" defaultRowHeight="15.75"/>
  <cols>
    <col min="1" max="1" width="6.85546875" style="769" customWidth="1"/>
    <col min="2" max="2" width="25.42578125" style="769" customWidth="1"/>
    <col min="3" max="4" width="16.28515625" style="774" customWidth="1"/>
    <col min="5" max="5" width="17.7109375" style="774" customWidth="1"/>
    <col min="6" max="6" width="11" style="774" customWidth="1"/>
    <col min="7" max="7" width="10.85546875" style="774" customWidth="1"/>
    <col min="8" max="8" width="13.28515625" style="774" customWidth="1"/>
    <col min="9" max="9" width="12.140625" style="774" customWidth="1"/>
    <col min="10" max="10" width="16" style="774" customWidth="1"/>
    <col min="11" max="12" width="14.140625" style="774" customWidth="1"/>
    <col min="13" max="13" width="11.7109375" style="774" customWidth="1"/>
    <col min="14" max="14" width="24.5703125" style="756" hidden="1" customWidth="1"/>
    <col min="15" max="28" width="0" style="756" hidden="1" customWidth="1"/>
    <col min="29" max="29" width="20.140625" style="756" hidden="1" customWidth="1"/>
    <col min="30" max="32" width="0" style="756" hidden="1" customWidth="1"/>
    <col min="33" max="33" width="14.7109375" style="1738" customWidth="1"/>
    <col min="34" max="34" width="15.28515625" style="1738" customWidth="1"/>
    <col min="35" max="37" width="8.85546875" style="1738" customWidth="1"/>
    <col min="38" max="38" width="8.85546875" customWidth="1"/>
    <col min="39" max="16384" width="9.140625" style="769"/>
  </cols>
  <sheetData>
    <row r="1" spans="1:38">
      <c r="A1" s="1825" t="s">
        <v>2614</v>
      </c>
      <c r="B1" s="1825"/>
      <c r="C1" s="1825"/>
      <c r="D1" s="1825"/>
      <c r="E1" s="1825"/>
      <c r="F1" s="1825"/>
      <c r="G1" s="1825"/>
      <c r="H1" s="1825"/>
      <c r="I1" s="1825"/>
      <c r="J1" s="1825"/>
      <c r="K1" s="1825"/>
      <c r="L1" s="1825"/>
      <c r="M1" s="1825"/>
      <c r="N1" s="763"/>
    </row>
    <row r="2" spans="1:38">
      <c r="A2" s="1822" t="s">
        <v>2559</v>
      </c>
      <c r="B2" s="1822"/>
      <c r="C2" s="1822"/>
      <c r="D2" s="1822"/>
      <c r="E2" s="1822"/>
      <c r="F2" s="1822"/>
      <c r="G2" s="1822"/>
      <c r="H2" s="1822"/>
      <c r="I2" s="1822"/>
      <c r="J2" s="1822"/>
      <c r="K2" s="1822"/>
      <c r="L2" s="1822"/>
      <c r="M2" s="1822"/>
      <c r="N2" s="775">
        <f>+C8-'PB chi tiet cap huyenchi tiet 6'!J494</f>
        <v>0</v>
      </c>
    </row>
    <row r="3" spans="1:38">
      <c r="A3" s="1833" t="str">
        <f>+'34'!A3:C3</f>
        <v>(Kèm theo NghỊ quyết số         /NQ-HĐND ngày        tháng 12 năm 2024 của Hội đồng nhân dân huyện Ia H'Drai)</v>
      </c>
      <c r="B3" s="1833"/>
      <c r="C3" s="1833"/>
      <c r="D3" s="1833"/>
      <c r="E3" s="1833"/>
      <c r="F3" s="1833"/>
      <c r="G3" s="1833"/>
      <c r="H3" s="1833"/>
      <c r="I3" s="1833"/>
      <c r="J3" s="1833"/>
      <c r="K3" s="1833"/>
      <c r="L3" s="1833"/>
      <c r="M3" s="1833"/>
      <c r="N3" s="764">
        <f>+C8-'PB chi tiet cap huyenchi tiet 6'!J494</f>
        <v>0</v>
      </c>
    </row>
    <row r="4" spans="1:38">
      <c r="A4" s="1825" t="s">
        <v>768</v>
      </c>
      <c r="B4" s="1825"/>
      <c r="C4" s="1825"/>
      <c r="D4" s="1825"/>
      <c r="E4" s="1825"/>
      <c r="F4" s="1825"/>
      <c r="G4" s="1825"/>
      <c r="H4" s="1825"/>
      <c r="I4" s="1825"/>
      <c r="J4" s="1825"/>
      <c r="K4" s="1825"/>
      <c r="L4" s="1825"/>
      <c r="M4" s="1825"/>
      <c r="N4" s="763"/>
    </row>
    <row r="5" spans="1:38" s="779" customFormat="1">
      <c r="A5" s="1820" t="s">
        <v>2</v>
      </c>
      <c r="B5" s="1820" t="s">
        <v>92</v>
      </c>
      <c r="C5" s="1820" t="s">
        <v>445</v>
      </c>
      <c r="D5" s="1820" t="s">
        <v>2612</v>
      </c>
      <c r="E5" s="1820" t="s">
        <v>2613</v>
      </c>
      <c r="F5" s="1820" t="s">
        <v>905</v>
      </c>
      <c r="G5" s="1820" t="s">
        <v>906</v>
      </c>
      <c r="H5" s="1820" t="s">
        <v>484</v>
      </c>
      <c r="I5" s="1820" t="s">
        <v>907</v>
      </c>
      <c r="J5" s="1820" t="s">
        <v>2354</v>
      </c>
      <c r="K5" s="1820"/>
      <c r="L5" s="1820"/>
      <c r="M5" s="1820" t="s">
        <v>909</v>
      </c>
      <c r="N5" s="761">
        <v>84381040</v>
      </c>
      <c r="O5" s="762"/>
      <c r="P5" s="762"/>
      <c r="Q5" s="762"/>
      <c r="R5" s="762"/>
      <c r="S5" s="762"/>
      <c r="T5" s="762"/>
      <c r="U5" s="762"/>
      <c r="V5" s="762"/>
      <c r="W5" s="762"/>
      <c r="X5" s="762"/>
      <c r="Y5" s="762"/>
      <c r="Z5" s="762"/>
      <c r="AA5" s="762"/>
      <c r="AB5" s="762"/>
      <c r="AC5" s="762"/>
      <c r="AD5" s="762"/>
      <c r="AE5" s="762"/>
      <c r="AF5" s="762"/>
      <c r="AG5" s="1738">
        <v>233010648</v>
      </c>
      <c r="AH5" s="1738">
        <v>117453656</v>
      </c>
      <c r="AI5" s="1738"/>
      <c r="AJ5" s="1738"/>
      <c r="AK5" s="1738"/>
      <c r="AL5"/>
    </row>
    <row r="6" spans="1:38" s="779" customFormat="1" ht="61.9" customHeight="1">
      <c r="A6" s="1820"/>
      <c r="B6" s="1820"/>
      <c r="C6" s="1820"/>
      <c r="D6" s="1820"/>
      <c r="E6" s="1820"/>
      <c r="F6" s="1820"/>
      <c r="G6" s="1820"/>
      <c r="H6" s="1820"/>
      <c r="I6" s="1820"/>
      <c r="J6" s="765" t="s">
        <v>445</v>
      </c>
      <c r="K6" s="765" t="s">
        <v>814</v>
      </c>
      <c r="L6" s="765" t="s">
        <v>456</v>
      </c>
      <c r="M6" s="1820"/>
      <c r="N6" s="761">
        <f>180851700-C8</f>
        <v>-80450087</v>
      </c>
      <c r="O6" s="762"/>
      <c r="P6" s="762"/>
      <c r="Q6" s="762"/>
      <c r="R6" s="762"/>
      <c r="S6" s="762"/>
      <c r="T6" s="762"/>
      <c r="U6" s="762"/>
      <c r="V6" s="762"/>
      <c r="W6" s="762"/>
      <c r="X6" s="762"/>
      <c r="Y6" s="762"/>
      <c r="Z6" s="762"/>
      <c r="AA6" s="762"/>
      <c r="AB6" s="762"/>
      <c r="AC6" s="762"/>
      <c r="AD6" s="762"/>
      <c r="AE6" s="762"/>
      <c r="AF6" s="762"/>
      <c r="AG6" s="1738">
        <f>+AG5-C8</f>
        <v>-28291139</v>
      </c>
      <c r="AH6" s="1738">
        <f>+E8-'PB chi tiet cap huyenchi tiet 6'!J27</f>
        <v>0</v>
      </c>
      <c r="AI6" s="1738"/>
      <c r="AJ6" s="1738"/>
      <c r="AK6" s="1738"/>
      <c r="AL6"/>
    </row>
    <row r="7" spans="1:38">
      <c r="A7" s="748" t="s">
        <v>13</v>
      </c>
      <c r="B7" s="748" t="s">
        <v>65</v>
      </c>
      <c r="C7" s="765">
        <v>1</v>
      </c>
      <c r="D7" s="765">
        <v>2</v>
      </c>
      <c r="E7" s="765">
        <v>3</v>
      </c>
      <c r="F7" s="765">
        <v>4</v>
      </c>
      <c r="G7" s="765">
        <v>5</v>
      </c>
      <c r="H7" s="765">
        <v>6</v>
      </c>
      <c r="I7" s="765">
        <v>7</v>
      </c>
      <c r="J7" s="765">
        <v>8</v>
      </c>
      <c r="K7" s="765">
        <v>9</v>
      </c>
      <c r="L7" s="765">
        <v>10</v>
      </c>
      <c r="M7" s="765">
        <v>11</v>
      </c>
      <c r="N7" s="763"/>
    </row>
    <row r="8" spans="1:38" s="418" customFormat="1">
      <c r="A8" s="748"/>
      <c r="B8" s="749" t="s">
        <v>800</v>
      </c>
      <c r="C8" s="765">
        <f>+C9+C41+C42+C43+C44+C45+C46</f>
        <v>261301787</v>
      </c>
      <c r="D8" s="765">
        <f t="shared" ref="D8:M8" si="0">+D9+D41+D42+D43+D44+D45+D46</f>
        <v>19096000</v>
      </c>
      <c r="E8" s="765">
        <f t="shared" si="0"/>
        <v>157499787</v>
      </c>
      <c r="F8" s="765">
        <f t="shared" si="0"/>
        <v>0</v>
      </c>
      <c r="G8" s="765">
        <f t="shared" si="0"/>
        <v>0</v>
      </c>
      <c r="H8" s="765">
        <f t="shared" si="0"/>
        <v>2750000</v>
      </c>
      <c r="I8" s="765">
        <f t="shared" si="0"/>
        <v>0</v>
      </c>
      <c r="J8" s="765">
        <f t="shared" si="0"/>
        <v>81956000</v>
      </c>
      <c r="K8" s="765">
        <f t="shared" si="0"/>
        <v>68084000</v>
      </c>
      <c r="L8" s="765">
        <f t="shared" si="0"/>
        <v>13872000</v>
      </c>
      <c r="M8" s="765">
        <f t="shared" si="0"/>
        <v>0</v>
      </c>
      <c r="N8" s="763">
        <f>44962+2500</f>
        <v>47462</v>
      </c>
      <c r="O8" s="763"/>
      <c r="P8" s="763"/>
      <c r="Q8" s="763"/>
      <c r="R8" s="763"/>
      <c r="S8" s="763"/>
      <c r="T8" s="763"/>
      <c r="U8" s="763"/>
      <c r="V8" s="763"/>
      <c r="W8" s="763"/>
      <c r="X8" s="763"/>
      <c r="Y8" s="763"/>
      <c r="Z8" s="763"/>
      <c r="AA8" s="763"/>
      <c r="AB8" s="763"/>
      <c r="AC8" s="995">
        <f>+'PB chi tiet cap huyenchi tiet 6'!J494-'PB chi tiet cap huyenchi tiet 6'!J449</f>
        <v>179345787</v>
      </c>
      <c r="AD8" s="763"/>
      <c r="AE8" s="763"/>
      <c r="AF8" s="763"/>
      <c r="AG8" s="1738">
        <f>94492-95100</f>
        <v>-608</v>
      </c>
      <c r="AH8" s="1738"/>
      <c r="AI8" s="1738"/>
      <c r="AJ8" s="1738"/>
      <c r="AK8" s="1738"/>
      <c r="AL8"/>
    </row>
    <row r="9" spans="1:38" s="418" customFormat="1" ht="31.5">
      <c r="A9" s="748" t="s">
        <v>15</v>
      </c>
      <c r="B9" s="749" t="s">
        <v>910</v>
      </c>
      <c r="C9" s="765">
        <f>SUM(C10:C40)</f>
        <v>258551787</v>
      </c>
      <c r="D9" s="765">
        <f t="shared" ref="D9:M9" si="1">SUM(D10:D40)</f>
        <v>19096000</v>
      </c>
      <c r="E9" s="765">
        <f>SUM(E10:E40)</f>
        <v>157499787</v>
      </c>
      <c r="F9" s="765">
        <f t="shared" si="1"/>
        <v>0</v>
      </c>
      <c r="G9" s="765">
        <f t="shared" si="1"/>
        <v>0</v>
      </c>
      <c r="H9" s="765">
        <f t="shared" si="1"/>
        <v>0</v>
      </c>
      <c r="I9" s="765">
        <f t="shared" si="1"/>
        <v>0</v>
      </c>
      <c r="J9" s="765">
        <f t="shared" si="1"/>
        <v>81956000</v>
      </c>
      <c r="K9" s="765">
        <f>SUM(K10:K40)</f>
        <v>68084000</v>
      </c>
      <c r="L9" s="765">
        <f>SUM(L10:L40)</f>
        <v>13872000</v>
      </c>
      <c r="M9" s="765">
        <f t="shared" si="1"/>
        <v>0</v>
      </c>
      <c r="N9" s="764">
        <v>2.41</v>
      </c>
      <c r="O9" s="763"/>
      <c r="P9" s="763"/>
      <c r="Q9" s="763"/>
      <c r="R9" s="763"/>
      <c r="S9" s="763"/>
      <c r="T9" s="763"/>
      <c r="U9" s="763"/>
      <c r="V9" s="763"/>
      <c r="W9" s="763"/>
      <c r="X9" s="763"/>
      <c r="Y9" s="763"/>
      <c r="Z9" s="763"/>
      <c r="AA9" s="763"/>
      <c r="AB9" s="763"/>
      <c r="AC9" s="995">
        <f>+AC8-C8</f>
        <v>-81956000</v>
      </c>
      <c r="AD9" s="763"/>
      <c r="AE9" s="763"/>
      <c r="AF9" s="763"/>
      <c r="AG9" s="1738">
        <f>14295+10017</f>
        <v>24312</v>
      </c>
      <c r="AH9" s="1738"/>
      <c r="AI9" s="1738"/>
      <c r="AJ9" s="1738"/>
      <c r="AK9" s="1738"/>
      <c r="AL9"/>
    </row>
    <row r="10" spans="1:38" s="418" customFormat="1">
      <c r="A10" s="766">
        <v>1</v>
      </c>
      <c r="B10" s="753" t="s">
        <v>319</v>
      </c>
      <c r="C10" s="767">
        <f>SUM(D10:J10)</f>
        <v>11409847</v>
      </c>
      <c r="D10" s="767"/>
      <c r="E10" s="767">
        <f>+'PB chi tiet cap huyenchi tiet 6'!J146+'PB chi tiet cap huyenchi tiet 6'!J430</f>
        <v>11409847</v>
      </c>
      <c r="F10" s="767"/>
      <c r="G10" s="767"/>
      <c r="H10" s="767"/>
      <c r="I10" s="767"/>
      <c r="J10" s="767">
        <f>SUM(K10:L10)</f>
        <v>0</v>
      </c>
      <c r="K10" s="767"/>
      <c r="L10" s="767"/>
      <c r="M10" s="767"/>
      <c r="N10" s="763"/>
      <c r="O10" s="763"/>
      <c r="P10" s="763"/>
      <c r="Q10" s="763"/>
      <c r="R10" s="763"/>
      <c r="S10" s="763"/>
      <c r="T10" s="763"/>
      <c r="U10" s="763"/>
      <c r="V10" s="763"/>
      <c r="W10" s="763"/>
      <c r="X10" s="763"/>
      <c r="Y10" s="763"/>
      <c r="Z10" s="763"/>
      <c r="AA10" s="763"/>
      <c r="AB10" s="763"/>
      <c r="AC10" s="763"/>
      <c r="AD10" s="763"/>
      <c r="AE10" s="763"/>
      <c r="AF10" s="763"/>
      <c r="AG10" s="1738"/>
      <c r="AH10" s="1738"/>
      <c r="AI10" s="1738"/>
      <c r="AJ10" s="1738"/>
      <c r="AK10" s="1738"/>
      <c r="AL10"/>
    </row>
    <row r="11" spans="1:38" s="418" customFormat="1">
      <c r="A11" s="766">
        <v>2</v>
      </c>
      <c r="B11" s="753" t="s">
        <v>1042</v>
      </c>
      <c r="C11" s="767">
        <f t="shared" ref="C11:C46" si="2">SUM(D11:J11)</f>
        <v>5372154</v>
      </c>
      <c r="D11" s="767"/>
      <c r="E11" s="767">
        <f>+'PB chi tiet cap huyenchi tiet 6'!J184</f>
        <v>5187154</v>
      </c>
      <c r="F11" s="767"/>
      <c r="G11" s="767"/>
      <c r="H11" s="767"/>
      <c r="I11" s="767"/>
      <c r="J11" s="767">
        <f t="shared" ref="J11:J45" si="3">SUM(K11:L11)</f>
        <v>185000</v>
      </c>
      <c r="K11" s="767"/>
      <c r="L11" s="767">
        <f>+'38'!E14+'38'!E15</f>
        <v>185000</v>
      </c>
      <c r="M11" s="767"/>
      <c r="N11" s="763"/>
      <c r="O11" s="763"/>
      <c r="P11" s="763"/>
      <c r="Q11" s="763"/>
      <c r="R11" s="763"/>
      <c r="S11" s="763"/>
      <c r="T11" s="763"/>
      <c r="U11" s="763"/>
      <c r="V11" s="763"/>
      <c r="W11" s="763"/>
      <c r="X11" s="763"/>
      <c r="Y11" s="763"/>
      <c r="Z11" s="763"/>
      <c r="AA11" s="763"/>
      <c r="AB11" s="763"/>
      <c r="AC11" s="763"/>
      <c r="AD11" s="763"/>
      <c r="AE11" s="763"/>
      <c r="AF11" s="763"/>
      <c r="AG11" s="1738"/>
      <c r="AH11" s="1738"/>
      <c r="AI11" s="1738"/>
      <c r="AJ11" s="1738"/>
      <c r="AK11" s="1738"/>
      <c r="AL11"/>
    </row>
    <row r="12" spans="1:38" s="418" customFormat="1" ht="31.5">
      <c r="A12" s="766">
        <v>3</v>
      </c>
      <c r="B12" s="753" t="s">
        <v>2177</v>
      </c>
      <c r="C12" s="767">
        <f t="shared" si="2"/>
        <v>9751976</v>
      </c>
      <c r="D12" s="767"/>
      <c r="E12" s="767">
        <f>+'PB chi tiet cap huyenchi tiet 6'!J264</f>
        <v>8765976</v>
      </c>
      <c r="F12" s="767"/>
      <c r="G12" s="767"/>
      <c r="H12" s="767"/>
      <c r="I12" s="767"/>
      <c r="J12" s="767">
        <f t="shared" si="3"/>
        <v>986000</v>
      </c>
      <c r="K12" s="767"/>
      <c r="L12" s="767">
        <f>+'38'!E16</f>
        <v>986000</v>
      </c>
      <c r="M12" s="767"/>
      <c r="N12" s="763"/>
      <c r="O12" s="763"/>
      <c r="P12" s="763"/>
      <c r="Q12" s="763"/>
      <c r="R12" s="763"/>
      <c r="S12" s="763"/>
      <c r="T12" s="763"/>
      <c r="U12" s="763"/>
      <c r="V12" s="763"/>
      <c r="W12" s="763"/>
      <c r="X12" s="763"/>
      <c r="Y12" s="763"/>
      <c r="Z12" s="763"/>
      <c r="AA12" s="763"/>
      <c r="AB12" s="763"/>
      <c r="AC12" s="763"/>
      <c r="AD12" s="763"/>
      <c r="AE12" s="763"/>
      <c r="AF12" s="763"/>
      <c r="AG12" s="1738"/>
      <c r="AH12" s="1738"/>
      <c r="AI12" s="1738"/>
      <c r="AJ12" s="1738"/>
      <c r="AK12" s="1738"/>
      <c r="AL12"/>
    </row>
    <row r="13" spans="1:38" s="418" customFormat="1">
      <c r="A13" s="766">
        <v>4</v>
      </c>
      <c r="B13" s="753" t="s">
        <v>911</v>
      </c>
      <c r="C13" s="767">
        <f t="shared" si="2"/>
        <v>803747</v>
      </c>
      <c r="D13" s="767"/>
      <c r="E13" s="1643">
        <f>+'PB chi tiet cap huyenchi tiet 6'!J38</f>
        <v>803747</v>
      </c>
      <c r="F13" s="767"/>
      <c r="G13" s="767"/>
      <c r="H13" s="767"/>
      <c r="I13" s="767"/>
      <c r="J13" s="767"/>
      <c r="K13" s="767"/>
      <c r="L13" s="767"/>
      <c r="M13" s="767"/>
      <c r="N13" s="763"/>
      <c r="O13" s="763"/>
      <c r="P13" s="763"/>
      <c r="Q13" s="763"/>
      <c r="R13" s="763"/>
      <c r="S13" s="763"/>
      <c r="T13" s="763"/>
      <c r="U13" s="763"/>
      <c r="V13" s="763"/>
      <c r="W13" s="763"/>
      <c r="X13" s="763"/>
      <c r="Y13" s="763"/>
      <c r="Z13" s="763"/>
      <c r="AA13" s="763"/>
      <c r="AB13" s="763"/>
      <c r="AC13" s="763"/>
      <c r="AD13" s="763"/>
      <c r="AE13" s="763"/>
      <c r="AF13" s="763"/>
      <c r="AG13" s="1738"/>
      <c r="AH13" s="1738"/>
      <c r="AI13" s="1738"/>
      <c r="AJ13" s="1738"/>
      <c r="AK13" s="1738"/>
      <c r="AL13"/>
    </row>
    <row r="14" spans="1:38" s="418" customFormat="1">
      <c r="A14" s="766">
        <v>5</v>
      </c>
      <c r="B14" s="753" t="s">
        <v>912</v>
      </c>
      <c r="C14" s="767">
        <f t="shared" si="2"/>
        <v>5072898</v>
      </c>
      <c r="D14" s="767"/>
      <c r="E14" s="767">
        <f>+'PB chi tiet cap huyenchi tiet 6'!J302+'PB chi tiet cap huyenchi tiet 6'!J74+'PB chi tiet cap huyenchi tiet 6'!J47+'PB chi tiet cap huyenchi tiet 6'!J92</f>
        <v>5072898</v>
      </c>
      <c r="F14" s="767"/>
      <c r="G14" s="767"/>
      <c r="H14" s="767"/>
      <c r="I14" s="767"/>
      <c r="J14" s="767">
        <f t="shared" si="3"/>
        <v>0</v>
      </c>
      <c r="K14" s="767"/>
      <c r="L14" s="767"/>
      <c r="M14" s="767"/>
      <c r="N14" s="763"/>
      <c r="O14" s="763"/>
      <c r="P14" s="763"/>
      <c r="Q14" s="763"/>
      <c r="R14" s="763"/>
      <c r="S14" s="763"/>
      <c r="T14" s="763"/>
      <c r="U14" s="763"/>
      <c r="V14" s="763"/>
      <c r="W14" s="763"/>
      <c r="X14" s="763"/>
      <c r="Y14" s="763"/>
      <c r="Z14" s="763"/>
      <c r="AA14" s="763"/>
      <c r="AB14" s="763"/>
      <c r="AC14" s="763"/>
      <c r="AD14" s="763"/>
      <c r="AE14" s="763"/>
      <c r="AF14" s="763"/>
      <c r="AG14" s="1738">
        <f>+'PB chi tiet cap huyenchi tiet 6'!J47+'PB chi tiet cap huyenchi tiet 6'!J74+'PB chi tiet cap huyenchi tiet 6'!J92+'PB chi tiet cap huyenchi tiet 6'!J93+'PB chi tiet cap huyenchi tiet 6'!J94+'PB chi tiet cap huyenchi tiet 6'!J95+'PB chi tiet cap huyenchi tiet 6'!J302</f>
        <v>5372898</v>
      </c>
      <c r="AH14" s="1738"/>
      <c r="AI14" s="1738"/>
      <c r="AJ14" s="1738"/>
      <c r="AK14" s="1738"/>
      <c r="AL14"/>
    </row>
    <row r="15" spans="1:38" s="418" customFormat="1" ht="31.5">
      <c r="A15" s="766">
        <v>6</v>
      </c>
      <c r="B15" s="753" t="s">
        <v>1043</v>
      </c>
      <c r="C15" s="767">
        <f t="shared" si="2"/>
        <v>5221209</v>
      </c>
      <c r="D15" s="767"/>
      <c r="E15" s="767">
        <f>+'PB chi tiet cap huyenchi tiet 6'!J121+'PB chi tiet cap huyenchi tiet 6'!J142+'PB chi tiet cap huyenchi tiet 6'!J349</f>
        <v>3431209</v>
      </c>
      <c r="F15" s="767"/>
      <c r="G15" s="767"/>
      <c r="H15" s="767"/>
      <c r="I15" s="767"/>
      <c r="J15" s="767">
        <f t="shared" si="3"/>
        <v>1790000</v>
      </c>
      <c r="K15" s="767"/>
      <c r="L15" s="767">
        <f>+'38'!E11</f>
        <v>1790000</v>
      </c>
      <c r="M15" s="767"/>
      <c r="N15" s="763"/>
      <c r="O15" s="763"/>
      <c r="P15" s="763"/>
      <c r="Q15" s="763"/>
      <c r="R15" s="763"/>
      <c r="S15" s="763"/>
      <c r="T15" s="763"/>
      <c r="U15" s="763"/>
      <c r="V15" s="763"/>
      <c r="W15" s="763"/>
      <c r="X15" s="763"/>
      <c r="Y15" s="763"/>
      <c r="Z15" s="763"/>
      <c r="AA15" s="763"/>
      <c r="AB15" s="763"/>
      <c r="AC15" s="763"/>
      <c r="AD15" s="763"/>
      <c r="AE15" s="763"/>
      <c r="AF15" s="763"/>
      <c r="AG15" s="1738"/>
      <c r="AH15" s="1738"/>
      <c r="AI15" s="1738"/>
      <c r="AJ15" s="1738"/>
      <c r="AK15" s="1738"/>
      <c r="AL15"/>
    </row>
    <row r="16" spans="1:38" s="418" customFormat="1">
      <c r="A16" s="766">
        <v>7</v>
      </c>
      <c r="B16" s="753" t="s">
        <v>49</v>
      </c>
      <c r="C16" s="767">
        <f t="shared" si="2"/>
        <v>886397</v>
      </c>
      <c r="D16" s="767"/>
      <c r="E16" s="767">
        <f>+'PB chi tiet cap huyenchi tiet 6'!J365</f>
        <v>876397</v>
      </c>
      <c r="F16" s="767"/>
      <c r="G16" s="767"/>
      <c r="H16" s="767"/>
      <c r="I16" s="767"/>
      <c r="J16" s="767">
        <f t="shared" si="3"/>
        <v>10000</v>
      </c>
      <c r="K16" s="767"/>
      <c r="L16" s="767">
        <f>+'MTQG ĐBDT'!C14*1000</f>
        <v>10000</v>
      </c>
      <c r="M16" s="767"/>
      <c r="N16" s="763"/>
      <c r="O16" s="763"/>
      <c r="P16" s="763"/>
      <c r="Q16" s="763"/>
      <c r="R16" s="763"/>
      <c r="S16" s="763"/>
      <c r="T16" s="763"/>
      <c r="U16" s="763"/>
      <c r="V16" s="763"/>
      <c r="W16" s="763"/>
      <c r="X16" s="763"/>
      <c r="Y16" s="763"/>
      <c r="Z16" s="763"/>
      <c r="AA16" s="763"/>
      <c r="AB16" s="763"/>
      <c r="AC16" s="763"/>
      <c r="AD16" s="763"/>
      <c r="AE16" s="763"/>
      <c r="AF16" s="763"/>
      <c r="AG16" s="1738"/>
      <c r="AH16" s="1738"/>
      <c r="AI16" s="1738"/>
      <c r="AJ16" s="1738"/>
      <c r="AK16" s="1738"/>
      <c r="AL16"/>
    </row>
    <row r="17" spans="1:38" s="418" customFormat="1" ht="31.5">
      <c r="A17" s="766">
        <v>8</v>
      </c>
      <c r="B17" s="753" t="s">
        <v>1192</v>
      </c>
      <c r="C17" s="767">
        <f t="shared" si="2"/>
        <v>1815818</v>
      </c>
      <c r="D17" s="767"/>
      <c r="E17" s="767">
        <f>+'PB chi tiet cap huyenchi tiet 6'!J315</f>
        <v>1815818</v>
      </c>
      <c r="F17" s="767"/>
      <c r="G17" s="767"/>
      <c r="H17" s="767"/>
      <c r="I17" s="767"/>
      <c r="J17" s="767">
        <f t="shared" si="3"/>
        <v>0</v>
      </c>
      <c r="K17" s="767"/>
      <c r="L17" s="767"/>
      <c r="M17" s="767"/>
      <c r="N17" s="763"/>
      <c r="O17" s="763"/>
      <c r="P17" s="763"/>
      <c r="Q17" s="763"/>
      <c r="R17" s="763"/>
      <c r="S17" s="763"/>
      <c r="T17" s="763"/>
      <c r="U17" s="763"/>
      <c r="V17" s="763"/>
      <c r="W17" s="763"/>
      <c r="X17" s="763"/>
      <c r="Y17" s="763"/>
      <c r="Z17" s="763"/>
      <c r="AA17" s="763"/>
      <c r="AB17" s="763"/>
      <c r="AC17" s="763"/>
      <c r="AD17" s="763"/>
      <c r="AE17" s="763"/>
      <c r="AF17" s="763"/>
      <c r="AG17" s="1738"/>
      <c r="AH17" s="1738"/>
      <c r="AI17" s="1738"/>
      <c r="AJ17" s="1738"/>
      <c r="AK17" s="1738"/>
      <c r="AL17"/>
    </row>
    <row r="18" spans="1:38" s="418" customFormat="1">
      <c r="A18" s="766">
        <v>9</v>
      </c>
      <c r="B18" s="753" t="s">
        <v>711</v>
      </c>
      <c r="C18" s="767">
        <f t="shared" si="2"/>
        <v>3087880</v>
      </c>
      <c r="D18" s="767"/>
      <c r="E18" s="767">
        <f>+'PB chi tiet cap huyenchi tiet 6'!J327</f>
        <v>2406880</v>
      </c>
      <c r="F18" s="767"/>
      <c r="G18" s="767"/>
      <c r="H18" s="767"/>
      <c r="I18" s="767"/>
      <c r="J18" s="767">
        <f t="shared" si="3"/>
        <v>681000</v>
      </c>
      <c r="K18" s="767"/>
      <c r="L18" s="767">
        <f>+'38'!C17</f>
        <v>681000</v>
      </c>
      <c r="M18" s="767"/>
      <c r="N18" s="763"/>
      <c r="O18" s="763"/>
      <c r="P18" s="763"/>
      <c r="Q18" s="763"/>
      <c r="R18" s="763"/>
      <c r="S18" s="763"/>
      <c r="T18" s="763"/>
      <c r="U18" s="763"/>
      <c r="V18" s="763"/>
      <c r="W18" s="763"/>
      <c r="X18" s="763"/>
      <c r="Y18" s="763"/>
      <c r="Z18" s="763"/>
      <c r="AA18" s="763"/>
      <c r="AB18" s="763"/>
      <c r="AC18" s="763"/>
      <c r="AD18" s="763"/>
      <c r="AE18" s="763"/>
      <c r="AF18" s="763"/>
      <c r="AG18" s="1738"/>
      <c r="AH18" s="1738"/>
      <c r="AI18" s="1738"/>
      <c r="AJ18" s="1738"/>
      <c r="AK18" s="1738"/>
      <c r="AL18"/>
    </row>
    <row r="19" spans="1:38" s="418" customFormat="1" ht="31.5">
      <c r="A19" s="766">
        <v>10</v>
      </c>
      <c r="B19" s="753" t="s">
        <v>914</v>
      </c>
      <c r="C19" s="767">
        <f>SUM(D19:J19)</f>
        <v>7527109</v>
      </c>
      <c r="D19" s="767"/>
      <c r="E19" s="767">
        <f>+'PB chi tiet cap huyenchi tiet 6'!J336+'PB chi tiet cap huyenchi tiet 6'!J72+'PB chi tiet cap huyenchi tiet 6'!J69+'PB chi tiet cap huyenchi tiet 6'!J68+'PB chi tiet cap huyenchi tiet 6'!J67+'MTQG NTM'!U31*1000</f>
        <v>2718109</v>
      </c>
      <c r="F19" s="767"/>
      <c r="G19" s="767"/>
      <c r="H19" s="767"/>
      <c r="I19" s="767"/>
      <c r="J19" s="767">
        <f t="shared" si="3"/>
        <v>4809000</v>
      </c>
      <c r="K19" s="767"/>
      <c r="L19" s="767">
        <f>+'38'!E18</f>
        <v>4809000</v>
      </c>
      <c r="M19" s="767"/>
      <c r="N19" s="763"/>
      <c r="O19" s="763"/>
      <c r="P19" s="763"/>
      <c r="Q19" s="763"/>
      <c r="R19" s="763"/>
      <c r="S19" s="763"/>
      <c r="T19" s="763"/>
      <c r="U19" s="763"/>
      <c r="V19" s="763"/>
      <c r="W19" s="763"/>
      <c r="X19" s="763"/>
      <c r="Y19" s="763"/>
      <c r="Z19" s="763"/>
      <c r="AA19" s="763"/>
      <c r="AB19" s="763"/>
      <c r="AC19" s="763"/>
      <c r="AD19" s="763"/>
      <c r="AE19" s="763"/>
      <c r="AF19" s="763"/>
      <c r="AG19" s="1738">
        <f>+'PB chi tiet cap huyenchi tiet 6'!J336+'PB chi tiet cap huyenchi tiet 6'!J69+'PB chi tiet cap huyenchi tiet 6'!J67+'PB chi tiet cap huyenchi tiet 6'!J66</f>
        <v>1901109</v>
      </c>
      <c r="AH19" s="1738"/>
      <c r="AI19" s="1738"/>
      <c r="AJ19" s="1738"/>
      <c r="AK19" s="1738"/>
      <c r="AL19"/>
    </row>
    <row r="20" spans="1:38" s="418" customFormat="1" ht="31.5">
      <c r="A20" s="766">
        <v>11</v>
      </c>
      <c r="B20" s="753" t="s">
        <v>2272</v>
      </c>
      <c r="C20" s="767">
        <f>SUM(D20:J20)</f>
        <v>8782140</v>
      </c>
      <c r="D20" s="767">
        <f>+'PB chi tiet cap huyenchi tiet 6'!J19+'PB chi tiet cap huyenchi tiet 6'!J24</f>
        <v>7100000</v>
      </c>
      <c r="E20" s="767">
        <f>+'PB chi tiet cap huyenchi tiet 6'!J84+'PB chi tiet cap huyenchi tiet 6'!J399</f>
        <v>1432140</v>
      </c>
      <c r="F20" s="767"/>
      <c r="G20" s="767"/>
      <c r="H20" s="767"/>
      <c r="I20" s="767"/>
      <c r="J20" s="767">
        <f t="shared" si="3"/>
        <v>250000</v>
      </c>
      <c r="K20" s="767"/>
      <c r="L20" s="767">
        <f>+'38'!C12</f>
        <v>250000</v>
      </c>
      <c r="M20" s="767"/>
      <c r="N20" s="763"/>
      <c r="O20" s="763"/>
      <c r="P20" s="763"/>
      <c r="Q20" s="763"/>
      <c r="R20" s="763"/>
      <c r="S20" s="763"/>
      <c r="T20" s="763"/>
      <c r="U20" s="763"/>
      <c r="V20" s="763"/>
      <c r="W20" s="763"/>
      <c r="X20" s="763"/>
      <c r="Y20" s="763"/>
      <c r="Z20" s="763"/>
      <c r="AA20" s="763"/>
      <c r="AB20" s="763"/>
      <c r="AC20" s="763"/>
      <c r="AD20" s="763"/>
      <c r="AE20" s="763"/>
      <c r="AF20" s="763"/>
      <c r="AG20" s="1738"/>
      <c r="AH20" s="1738"/>
      <c r="AI20" s="1738"/>
      <c r="AJ20" s="1738"/>
      <c r="AK20" s="1738"/>
      <c r="AL20"/>
    </row>
    <row r="21" spans="1:38" s="418" customFormat="1">
      <c r="A21" s="766">
        <v>12</v>
      </c>
      <c r="B21" s="753" t="s">
        <v>2351</v>
      </c>
      <c r="C21" s="767">
        <f>SUM(D21:J21)</f>
        <v>1616625</v>
      </c>
      <c r="D21" s="767"/>
      <c r="E21" s="767">
        <f>+'PB chi tiet cap huyenchi tiet 6'!J382+'PB chi tiet cap huyenchi tiet 6'!K445</f>
        <v>1616625</v>
      </c>
      <c r="F21" s="767"/>
      <c r="G21" s="767"/>
      <c r="H21" s="767"/>
      <c r="I21" s="767"/>
      <c r="J21" s="767"/>
      <c r="K21" s="767"/>
      <c r="L21" s="767"/>
      <c r="M21" s="767"/>
      <c r="N21" s="763"/>
      <c r="O21" s="763"/>
      <c r="P21" s="763"/>
      <c r="Q21" s="763"/>
      <c r="R21" s="763"/>
      <c r="S21" s="763"/>
      <c r="T21" s="763"/>
      <c r="U21" s="763"/>
      <c r="V21" s="763"/>
      <c r="W21" s="763"/>
      <c r="X21" s="763"/>
      <c r="Y21" s="763"/>
      <c r="Z21" s="763"/>
      <c r="AA21" s="763"/>
      <c r="AB21" s="763"/>
      <c r="AC21" s="763"/>
      <c r="AD21" s="763"/>
      <c r="AE21" s="763"/>
      <c r="AF21" s="763"/>
      <c r="AG21" s="1738"/>
      <c r="AH21" s="1738"/>
      <c r="AI21" s="1738"/>
      <c r="AJ21" s="1738"/>
      <c r="AK21" s="1738"/>
      <c r="AL21"/>
    </row>
    <row r="22" spans="1:38" s="418" customFormat="1">
      <c r="A22" s="766">
        <v>13</v>
      </c>
      <c r="B22" s="753" t="s">
        <v>48</v>
      </c>
      <c r="C22" s="767">
        <f>SUM(D22:J22)</f>
        <v>1171864</v>
      </c>
      <c r="D22" s="767"/>
      <c r="E22" s="767">
        <f>+'PB chi tiet cap huyenchi tiet 6'!J373</f>
        <v>1171864</v>
      </c>
      <c r="F22" s="767"/>
      <c r="G22" s="767"/>
      <c r="H22" s="767"/>
      <c r="I22" s="767"/>
      <c r="J22" s="767"/>
      <c r="K22" s="767"/>
      <c r="L22" s="767"/>
      <c r="M22" s="767"/>
      <c r="N22" s="763"/>
      <c r="O22" s="763"/>
      <c r="P22" s="763"/>
      <c r="Q22" s="763"/>
      <c r="R22" s="763"/>
      <c r="S22" s="763"/>
      <c r="T22" s="763"/>
      <c r="U22" s="763"/>
      <c r="V22" s="763"/>
      <c r="W22" s="763"/>
      <c r="X22" s="763"/>
      <c r="Y22" s="763"/>
      <c r="Z22" s="763"/>
      <c r="AA22" s="763"/>
      <c r="AB22" s="763"/>
      <c r="AC22" s="763"/>
      <c r="AD22" s="763"/>
      <c r="AE22" s="763"/>
      <c r="AF22" s="763"/>
      <c r="AG22" s="1738"/>
      <c r="AH22" s="1738"/>
      <c r="AI22" s="1738"/>
      <c r="AJ22" s="1738"/>
      <c r="AK22" s="1738"/>
      <c r="AL22"/>
    </row>
    <row r="23" spans="1:38" s="418" customFormat="1">
      <c r="A23" s="766">
        <v>14</v>
      </c>
      <c r="B23" s="753" t="s">
        <v>55</v>
      </c>
      <c r="C23" s="767">
        <f t="shared" si="2"/>
        <v>3581613</v>
      </c>
      <c r="D23" s="767"/>
      <c r="E23" s="767">
        <f>+'PB chi tiet cap huyenchi tiet 6'!J412</f>
        <v>3581613</v>
      </c>
      <c r="F23" s="767"/>
      <c r="G23" s="767"/>
      <c r="H23" s="767"/>
      <c r="I23" s="767"/>
      <c r="J23" s="767">
        <f t="shared" si="3"/>
        <v>0</v>
      </c>
      <c r="K23" s="767"/>
      <c r="L23" s="767"/>
      <c r="M23" s="767"/>
      <c r="N23" s="763"/>
      <c r="O23" s="763"/>
      <c r="P23" s="763"/>
      <c r="Q23" s="763"/>
      <c r="R23" s="763"/>
      <c r="S23" s="763"/>
      <c r="T23" s="763"/>
      <c r="U23" s="763"/>
      <c r="V23" s="763"/>
      <c r="W23" s="763"/>
      <c r="X23" s="763"/>
      <c r="Y23" s="763"/>
      <c r="Z23" s="763"/>
      <c r="AA23" s="763"/>
      <c r="AB23" s="763"/>
      <c r="AC23" s="763"/>
      <c r="AD23" s="763"/>
      <c r="AE23" s="763"/>
      <c r="AF23" s="763"/>
      <c r="AG23" s="1738"/>
      <c r="AH23" s="1738"/>
      <c r="AI23" s="1738"/>
      <c r="AJ23" s="1738"/>
      <c r="AK23" s="1738"/>
      <c r="AL23"/>
    </row>
    <row r="24" spans="1:38" s="418" customFormat="1">
      <c r="A24" s="766">
        <v>15</v>
      </c>
      <c r="B24" s="753" t="s">
        <v>58</v>
      </c>
      <c r="C24" s="767">
        <f t="shared" si="2"/>
        <v>1130000</v>
      </c>
      <c r="D24" s="767"/>
      <c r="E24" s="767">
        <f>+'PB chi tiet cap huyenchi tiet 6'!J422</f>
        <v>1130000</v>
      </c>
      <c r="F24" s="767"/>
      <c r="G24" s="767"/>
      <c r="H24" s="767"/>
      <c r="I24" s="767"/>
      <c r="J24" s="767">
        <f t="shared" si="3"/>
        <v>0</v>
      </c>
      <c r="K24" s="767"/>
      <c r="L24" s="767"/>
      <c r="M24" s="767"/>
      <c r="N24" s="763"/>
      <c r="O24" s="763"/>
      <c r="P24" s="763"/>
      <c r="Q24" s="763"/>
      <c r="R24" s="763"/>
      <c r="S24" s="763"/>
      <c r="T24" s="763"/>
      <c r="U24" s="763"/>
      <c r="V24" s="763"/>
      <c r="W24" s="763"/>
      <c r="X24" s="763"/>
      <c r="Y24" s="763"/>
      <c r="Z24" s="763"/>
      <c r="AA24" s="763"/>
      <c r="AB24" s="763"/>
      <c r="AC24" s="763"/>
      <c r="AD24" s="763"/>
      <c r="AE24" s="763"/>
      <c r="AF24" s="763"/>
      <c r="AG24" s="1738"/>
      <c r="AH24" s="1738"/>
      <c r="AI24" s="1738"/>
      <c r="AJ24" s="1738"/>
      <c r="AK24" s="1738"/>
      <c r="AL24"/>
    </row>
    <row r="25" spans="1:38" s="418" customFormat="1" hidden="1">
      <c r="A25" s="766">
        <v>16</v>
      </c>
      <c r="B25" s="753" t="s">
        <v>915</v>
      </c>
      <c r="C25" s="767">
        <f t="shared" si="2"/>
        <v>0</v>
      </c>
      <c r="D25" s="767"/>
      <c r="E25" s="767"/>
      <c r="F25" s="767"/>
      <c r="G25" s="767"/>
      <c r="H25" s="767"/>
      <c r="I25" s="767"/>
      <c r="J25" s="767"/>
      <c r="K25" s="767"/>
      <c r="L25" s="767"/>
      <c r="M25" s="767"/>
      <c r="N25" s="763"/>
      <c r="O25" s="763"/>
      <c r="P25" s="763"/>
      <c r="Q25" s="763"/>
      <c r="R25" s="763"/>
      <c r="S25" s="763"/>
      <c r="T25" s="763"/>
      <c r="U25" s="763"/>
      <c r="V25" s="763"/>
      <c r="W25" s="763"/>
      <c r="X25" s="763"/>
      <c r="Y25" s="763"/>
      <c r="Z25" s="763"/>
      <c r="AA25" s="763"/>
      <c r="AB25" s="763"/>
      <c r="AC25" s="763"/>
      <c r="AD25" s="763"/>
      <c r="AE25" s="763"/>
      <c r="AF25" s="763"/>
      <c r="AG25" s="1738"/>
      <c r="AH25" s="1738"/>
      <c r="AI25" s="1738"/>
      <c r="AJ25" s="1738"/>
      <c r="AK25" s="1738"/>
      <c r="AL25"/>
    </row>
    <row r="26" spans="1:38" s="418" customFormat="1" hidden="1">
      <c r="A26" s="766">
        <v>17</v>
      </c>
      <c r="B26" s="753" t="s">
        <v>916</v>
      </c>
      <c r="C26" s="767">
        <f t="shared" si="2"/>
        <v>0</v>
      </c>
      <c r="D26" s="767"/>
      <c r="E26" s="767"/>
      <c r="F26" s="767"/>
      <c r="G26" s="767"/>
      <c r="H26" s="767"/>
      <c r="I26" s="767"/>
      <c r="J26" s="767">
        <f t="shared" si="3"/>
        <v>0</v>
      </c>
      <c r="K26" s="767"/>
      <c r="L26" s="767"/>
      <c r="M26" s="767"/>
      <c r="N26" s="763"/>
      <c r="O26" s="763"/>
      <c r="P26" s="763"/>
      <c r="Q26" s="763"/>
      <c r="R26" s="763"/>
      <c r="S26" s="763"/>
      <c r="T26" s="763"/>
      <c r="U26" s="763"/>
      <c r="V26" s="763"/>
      <c r="W26" s="763"/>
      <c r="X26" s="763"/>
      <c r="Y26" s="763"/>
      <c r="Z26" s="763"/>
      <c r="AA26" s="763"/>
      <c r="AB26" s="763"/>
      <c r="AC26" s="763"/>
      <c r="AD26" s="763"/>
      <c r="AE26" s="763"/>
      <c r="AF26" s="763"/>
      <c r="AG26" s="1738"/>
      <c r="AH26" s="1738"/>
      <c r="AI26" s="1738"/>
      <c r="AJ26" s="1738"/>
      <c r="AK26" s="1738"/>
      <c r="AL26"/>
    </row>
    <row r="27" spans="1:38" s="418" customFormat="1" ht="31.5">
      <c r="A27" s="766">
        <v>18</v>
      </c>
      <c r="B27" s="753" t="s">
        <v>917</v>
      </c>
      <c r="C27" s="767">
        <f t="shared" si="2"/>
        <v>63568000</v>
      </c>
      <c r="D27" s="768">
        <f>+'PB chi tiet cap huyenchi tiet 6'!K16+'PB chi tiet cap huyenchi tiet 6'!K18+'PB chi tiet cap huyenchi tiet 6'!L22</f>
        <v>11996000</v>
      </c>
      <c r="E27" s="767"/>
      <c r="F27" s="767"/>
      <c r="G27" s="767"/>
      <c r="H27" s="767"/>
      <c r="I27" s="767"/>
      <c r="J27" s="767">
        <f t="shared" si="3"/>
        <v>51572000</v>
      </c>
      <c r="K27" s="767">
        <f>+'38'!D19</f>
        <v>46411000</v>
      </c>
      <c r="L27" s="767">
        <f>+'38'!E19</f>
        <v>5161000</v>
      </c>
      <c r="M27" s="767"/>
      <c r="N27" s="763">
        <f>8910+32049+3050</f>
        <v>44009</v>
      </c>
      <c r="O27" s="763"/>
      <c r="P27" s="763"/>
      <c r="Q27" s="763"/>
      <c r="R27" s="763"/>
      <c r="S27" s="763"/>
      <c r="T27" s="763"/>
      <c r="U27" s="763"/>
      <c r="V27" s="763"/>
      <c r="W27" s="763"/>
      <c r="X27" s="763"/>
      <c r="Y27" s="763"/>
      <c r="Z27" s="763"/>
      <c r="AA27" s="763"/>
      <c r="AB27" s="763"/>
      <c r="AC27" s="763"/>
      <c r="AD27" s="763"/>
      <c r="AE27" s="763"/>
      <c r="AF27" s="763"/>
      <c r="AG27" s="1738"/>
      <c r="AH27" s="1738"/>
      <c r="AI27" s="1738"/>
      <c r="AJ27" s="1738"/>
      <c r="AK27" s="1738"/>
      <c r="AL27"/>
    </row>
    <row r="28" spans="1:38" s="418" customFormat="1">
      <c r="A28" s="766">
        <v>19</v>
      </c>
      <c r="B28" s="753" t="s">
        <v>1045</v>
      </c>
      <c r="C28" s="767">
        <f>SUM(D28:J28)</f>
        <v>12447000</v>
      </c>
      <c r="D28" s="767"/>
      <c r="E28" s="1643">
        <f>+'PB chi tiet cap huyenchi tiet 6'!J51</f>
        <v>12447000</v>
      </c>
      <c r="F28" s="767"/>
      <c r="G28" s="767"/>
      <c r="H28" s="767"/>
      <c r="I28" s="767"/>
      <c r="J28" s="767">
        <f>SUM(K28:L28)</f>
        <v>0</v>
      </c>
      <c r="K28" s="767"/>
      <c r="L28" s="767"/>
      <c r="M28" s="767"/>
      <c r="N28" s="763">
        <f>8910+32049+3050</f>
        <v>44009</v>
      </c>
      <c r="O28" s="763"/>
      <c r="P28" s="763"/>
      <c r="Q28" s="763"/>
      <c r="R28" s="763"/>
      <c r="S28" s="763"/>
      <c r="T28" s="763"/>
      <c r="U28" s="763"/>
      <c r="V28" s="763"/>
      <c r="W28" s="763"/>
      <c r="X28" s="763"/>
      <c r="Y28" s="763"/>
      <c r="Z28" s="763"/>
      <c r="AA28" s="763"/>
      <c r="AB28" s="763"/>
      <c r="AC28" s="763"/>
      <c r="AD28" s="763"/>
      <c r="AE28" s="763"/>
      <c r="AF28" s="763"/>
      <c r="AG28" s="1738"/>
      <c r="AH28" s="1738"/>
      <c r="AI28" s="1738"/>
      <c r="AJ28" s="1738"/>
      <c r="AK28" s="1738"/>
      <c r="AL28"/>
    </row>
    <row r="29" spans="1:38" s="418" customFormat="1" ht="31.5">
      <c r="A29" s="766">
        <v>20</v>
      </c>
      <c r="B29" s="753" t="s">
        <v>1046</v>
      </c>
      <c r="C29" s="767">
        <f>SUM(D29:J29)</f>
        <v>2000000</v>
      </c>
      <c r="D29" s="767"/>
      <c r="E29" s="767">
        <f>+'PB chi tiet cap huyenchi tiet 6'!J141</f>
        <v>2000000</v>
      </c>
      <c r="F29" s="767"/>
      <c r="G29" s="767"/>
      <c r="H29" s="767"/>
      <c r="I29" s="767"/>
      <c r="J29" s="767">
        <f>SUM(K29:L29)</f>
        <v>0</v>
      </c>
      <c r="K29" s="767"/>
      <c r="L29" s="767"/>
      <c r="M29" s="767"/>
      <c r="N29" s="763">
        <f>8910+32049+3050</f>
        <v>44009</v>
      </c>
      <c r="O29" s="763"/>
      <c r="P29" s="763"/>
      <c r="Q29" s="763"/>
      <c r="R29" s="763"/>
      <c r="S29" s="763"/>
      <c r="T29" s="763"/>
      <c r="U29" s="763"/>
      <c r="V29" s="763"/>
      <c r="W29" s="763"/>
      <c r="X29" s="763"/>
      <c r="Y29" s="763"/>
      <c r="Z29" s="763"/>
      <c r="AA29" s="763"/>
      <c r="AB29" s="763"/>
      <c r="AC29" s="763"/>
      <c r="AD29" s="763"/>
      <c r="AE29" s="763"/>
      <c r="AF29" s="763"/>
      <c r="AG29" s="1738"/>
      <c r="AH29" s="1738"/>
      <c r="AI29" s="1738"/>
      <c r="AJ29" s="1738"/>
      <c r="AK29" s="1738"/>
      <c r="AL29"/>
    </row>
    <row r="30" spans="1:38" s="418" customFormat="1" ht="31.5">
      <c r="A30" s="766">
        <v>21</v>
      </c>
      <c r="B30" s="753" t="s">
        <v>1044</v>
      </c>
      <c r="C30" s="767">
        <f t="shared" si="2"/>
        <v>2558937</v>
      </c>
      <c r="D30" s="767"/>
      <c r="E30" s="1643">
        <f>+'PB chi tiet cap huyenchi tiet 6'!J55</f>
        <v>2558937</v>
      </c>
      <c r="F30" s="767"/>
      <c r="G30" s="767"/>
      <c r="H30" s="767"/>
      <c r="I30" s="767"/>
      <c r="J30" s="767">
        <f t="shared" si="3"/>
        <v>0</v>
      </c>
      <c r="K30" s="767"/>
      <c r="L30" s="767"/>
      <c r="M30" s="767"/>
      <c r="N30" s="763"/>
      <c r="O30" s="763"/>
      <c r="P30" s="763"/>
      <c r="Q30" s="763"/>
      <c r="R30" s="763"/>
      <c r="S30" s="763"/>
      <c r="T30" s="763"/>
      <c r="U30" s="763"/>
      <c r="V30" s="763"/>
      <c r="W30" s="763"/>
      <c r="X30" s="763"/>
      <c r="Y30" s="763"/>
      <c r="Z30" s="763"/>
      <c r="AA30" s="763"/>
      <c r="AB30" s="763"/>
      <c r="AC30" s="763"/>
      <c r="AD30" s="763"/>
      <c r="AE30" s="763"/>
      <c r="AF30" s="763"/>
      <c r="AG30" s="1738"/>
      <c r="AH30" s="1738"/>
      <c r="AI30" s="1738"/>
      <c r="AJ30" s="1738"/>
      <c r="AK30" s="1738"/>
      <c r="AL30"/>
    </row>
    <row r="31" spans="1:38" s="418" customFormat="1" ht="31.5">
      <c r="A31" s="766">
        <v>22</v>
      </c>
      <c r="B31" s="753" t="s">
        <v>1478</v>
      </c>
      <c r="C31" s="767">
        <f>SUM(D31:J31)</f>
        <v>475000</v>
      </c>
      <c r="D31" s="767"/>
      <c r="E31" s="767">
        <f>+'PB chi tiet cap huyenchi tiet 6'!J94+'PB chi tiet cap huyenchi tiet 6'!J96</f>
        <v>475000</v>
      </c>
      <c r="F31" s="767"/>
      <c r="G31" s="767"/>
      <c r="H31" s="767"/>
      <c r="I31" s="767"/>
      <c r="J31" s="767">
        <f>SUM(K31:L31)</f>
        <v>0</v>
      </c>
      <c r="K31" s="767"/>
      <c r="L31" s="767"/>
      <c r="M31" s="767"/>
      <c r="N31" s="763"/>
      <c r="O31" s="763"/>
      <c r="P31" s="763"/>
      <c r="Q31" s="763"/>
      <c r="R31" s="763"/>
      <c r="S31" s="763"/>
      <c r="T31" s="763"/>
      <c r="U31" s="763"/>
      <c r="V31" s="763"/>
      <c r="W31" s="763"/>
      <c r="X31" s="763"/>
      <c r="Y31" s="763"/>
      <c r="Z31" s="763"/>
      <c r="AA31" s="763"/>
      <c r="AB31" s="763"/>
      <c r="AC31" s="763"/>
      <c r="AD31" s="763"/>
      <c r="AE31" s="763"/>
      <c r="AF31" s="763"/>
      <c r="AG31" s="1738"/>
      <c r="AH31" s="1738"/>
      <c r="AI31" s="1738"/>
      <c r="AJ31" s="1738"/>
      <c r="AK31" s="1738"/>
      <c r="AL31"/>
    </row>
    <row r="32" spans="1:38" s="418" customFormat="1" ht="47.25">
      <c r="A32" s="766">
        <v>23</v>
      </c>
      <c r="B32" s="753" t="s">
        <v>1047</v>
      </c>
      <c r="C32" s="767">
        <f t="shared" si="2"/>
        <v>3931573</v>
      </c>
      <c r="D32" s="767"/>
      <c r="E32" s="767">
        <f>+'PB chi tiet cap huyenchi tiet 6'!J100+'PB chi tiet cap huyenchi tiet 6'!J112</f>
        <v>3931573</v>
      </c>
      <c r="F32" s="767"/>
      <c r="G32" s="767"/>
      <c r="H32" s="767"/>
      <c r="I32" s="767"/>
      <c r="J32" s="767">
        <f t="shared" si="3"/>
        <v>0</v>
      </c>
      <c r="K32" s="767"/>
      <c r="L32" s="767"/>
      <c r="M32" s="767"/>
      <c r="N32" s="763"/>
      <c r="O32" s="763"/>
      <c r="P32" s="763"/>
      <c r="Q32" s="763"/>
      <c r="R32" s="763"/>
      <c r="S32" s="763"/>
      <c r="T32" s="763"/>
      <c r="U32" s="763"/>
      <c r="V32" s="763"/>
      <c r="W32" s="763"/>
      <c r="X32" s="763"/>
      <c r="Y32" s="763"/>
      <c r="Z32" s="763"/>
      <c r="AA32" s="763"/>
      <c r="AB32" s="763"/>
      <c r="AC32" s="763"/>
      <c r="AD32" s="763"/>
      <c r="AE32" s="763"/>
      <c r="AF32" s="763"/>
      <c r="AG32" s="1738"/>
      <c r="AH32" s="1738"/>
      <c r="AI32" s="1738"/>
      <c r="AJ32" s="1738"/>
      <c r="AK32" s="1738"/>
      <c r="AL32"/>
    </row>
    <row r="33" spans="1:38" s="418" customFormat="1" ht="18.75" customHeight="1">
      <c r="A33" s="766">
        <v>24</v>
      </c>
      <c r="B33" s="753" t="s">
        <v>2561</v>
      </c>
      <c r="C33" s="767">
        <f>SUM(D33:J33)</f>
        <v>80806000</v>
      </c>
      <c r="D33" s="767"/>
      <c r="E33" s="1643">
        <f>+'PB chi tiet cap huyenchi tiet 6'!J29</f>
        <v>80806000</v>
      </c>
      <c r="F33" s="767"/>
      <c r="G33" s="767"/>
      <c r="H33" s="767"/>
      <c r="I33" s="767"/>
      <c r="J33" s="767">
        <f>SUM(K33:L33)</f>
        <v>0</v>
      </c>
      <c r="K33" s="767"/>
      <c r="L33" s="767"/>
      <c r="M33" s="767"/>
      <c r="N33" s="763"/>
      <c r="O33" s="763"/>
      <c r="P33" s="763"/>
      <c r="Q33" s="763"/>
      <c r="R33" s="763"/>
      <c r="S33" s="763"/>
      <c r="T33" s="763"/>
      <c r="U33" s="763"/>
      <c r="V33" s="763"/>
      <c r="W33" s="763"/>
      <c r="X33" s="763"/>
      <c r="Y33" s="763"/>
      <c r="Z33" s="763"/>
      <c r="AA33" s="763"/>
      <c r="AB33" s="763"/>
      <c r="AC33" s="763"/>
      <c r="AD33" s="763"/>
      <c r="AE33" s="763"/>
      <c r="AF33" s="763"/>
      <c r="AG33" s="1738"/>
      <c r="AH33" s="1738"/>
      <c r="AI33" s="1738"/>
      <c r="AJ33" s="1738"/>
      <c r="AK33" s="1738"/>
      <c r="AL33"/>
    </row>
    <row r="34" spans="1:38" s="418" customFormat="1">
      <c r="A34" s="766">
        <v>25</v>
      </c>
      <c r="B34" s="753" t="s">
        <v>860</v>
      </c>
      <c r="C34" s="767">
        <f t="shared" si="2"/>
        <v>200000</v>
      </c>
      <c r="D34" s="767"/>
      <c r="E34" s="767">
        <f>+'PB chi tiet cap huyenchi tiet 6'!J433</f>
        <v>200000</v>
      </c>
      <c r="F34" s="767"/>
      <c r="G34" s="767"/>
      <c r="H34" s="767"/>
      <c r="I34" s="767"/>
      <c r="J34" s="767">
        <f t="shared" si="3"/>
        <v>0</v>
      </c>
      <c r="K34" s="767"/>
      <c r="L34" s="767">
        <f>+'MTQG ĐBDT'!C18*1000</f>
        <v>0</v>
      </c>
      <c r="M34" s="767"/>
      <c r="N34" s="763"/>
      <c r="O34" s="763"/>
      <c r="P34" s="763"/>
      <c r="Q34" s="763"/>
      <c r="R34" s="763"/>
      <c r="S34" s="763"/>
      <c r="T34" s="763"/>
      <c r="U34" s="763"/>
      <c r="V34" s="763"/>
      <c r="W34" s="763"/>
      <c r="X34" s="763"/>
      <c r="Y34" s="763"/>
      <c r="Z34" s="763"/>
      <c r="AA34" s="763"/>
      <c r="AB34" s="763"/>
      <c r="AC34" s="763"/>
      <c r="AD34" s="763"/>
      <c r="AE34" s="763"/>
      <c r="AF34" s="763"/>
      <c r="AG34" s="1738"/>
      <c r="AH34" s="1738"/>
      <c r="AI34" s="1738"/>
      <c r="AJ34" s="1738"/>
      <c r="AK34" s="1738"/>
      <c r="AL34"/>
    </row>
    <row r="35" spans="1:38" s="418" customFormat="1">
      <c r="A35" s="766">
        <v>26</v>
      </c>
      <c r="B35" s="753" t="s">
        <v>1479</v>
      </c>
      <c r="C35" s="767">
        <f t="shared" ref="C35:C40" si="4">SUM(D35:J35)</f>
        <v>24066000</v>
      </c>
      <c r="D35" s="767"/>
      <c r="E35" s="767">
        <f>+'PB chi tiet cap huyenchi tiet 6'!J427+'PB chi tiet cap huyenchi tiet 6'!L71</f>
        <v>3611000</v>
      </c>
      <c r="F35" s="767"/>
      <c r="G35" s="767"/>
      <c r="H35" s="767"/>
      <c r="I35" s="767"/>
      <c r="J35" s="767">
        <f t="shared" ref="J35:J40" si="5">SUM(K35:L35)</f>
        <v>20455000</v>
      </c>
      <c r="K35" s="767">
        <f>+'38'!D23</f>
        <v>20455000</v>
      </c>
      <c r="L35" s="767"/>
      <c r="M35" s="767"/>
      <c r="N35" s="763"/>
      <c r="O35" s="763"/>
      <c r="P35" s="763"/>
      <c r="Q35" s="763"/>
      <c r="R35" s="763"/>
      <c r="S35" s="763"/>
      <c r="T35" s="763"/>
      <c r="U35" s="763"/>
      <c r="V35" s="763"/>
      <c r="W35" s="763"/>
      <c r="X35" s="763"/>
      <c r="Y35" s="763"/>
      <c r="Z35" s="763"/>
      <c r="AA35" s="763"/>
      <c r="AB35" s="763"/>
      <c r="AC35" s="763"/>
      <c r="AD35" s="763"/>
      <c r="AE35" s="763"/>
      <c r="AF35" s="763"/>
      <c r="AG35" s="1738"/>
      <c r="AH35" s="1738"/>
      <c r="AI35" s="1738"/>
      <c r="AJ35" s="1738"/>
      <c r="AK35" s="1738"/>
      <c r="AL35"/>
    </row>
    <row r="36" spans="1:38" s="418" customFormat="1">
      <c r="A36" s="766">
        <v>27</v>
      </c>
      <c r="B36" s="753" t="s">
        <v>2560</v>
      </c>
      <c r="C36" s="767">
        <f t="shared" si="4"/>
        <v>30000</v>
      </c>
      <c r="D36" s="767"/>
      <c r="E36" s="767">
        <f>+'PB chi tiet cap huyenchi tiet 6'!K436</f>
        <v>30000</v>
      </c>
      <c r="F36" s="767"/>
      <c r="G36" s="767"/>
      <c r="H36" s="767"/>
      <c r="I36" s="767"/>
      <c r="J36" s="767">
        <f t="shared" si="5"/>
        <v>0</v>
      </c>
      <c r="K36" s="767"/>
      <c r="L36" s="767"/>
      <c r="M36" s="767"/>
      <c r="N36" s="763"/>
      <c r="O36" s="763"/>
      <c r="P36" s="763"/>
      <c r="Q36" s="763"/>
      <c r="R36" s="763"/>
      <c r="S36" s="763"/>
      <c r="T36" s="763"/>
      <c r="U36" s="763"/>
      <c r="V36" s="763"/>
      <c r="W36" s="763"/>
      <c r="X36" s="763"/>
      <c r="Y36" s="763"/>
      <c r="Z36" s="763"/>
      <c r="AA36" s="763"/>
      <c r="AB36" s="763"/>
      <c r="AC36" s="763"/>
      <c r="AD36" s="763"/>
      <c r="AE36" s="763"/>
      <c r="AF36" s="763"/>
      <c r="AG36" s="1738"/>
      <c r="AH36" s="1738"/>
      <c r="AI36" s="1738"/>
      <c r="AJ36" s="1738"/>
      <c r="AK36" s="1738"/>
      <c r="AL36" s="1637"/>
    </row>
    <row r="37" spans="1:38" s="418" customFormat="1">
      <c r="A37" s="766">
        <v>28</v>
      </c>
      <c r="B37" s="753" t="s">
        <v>915</v>
      </c>
      <c r="C37" s="767">
        <f t="shared" si="4"/>
        <v>20000</v>
      </c>
      <c r="D37" s="767"/>
      <c r="E37" s="767">
        <f>+'PB chi tiet cap huyenchi tiet 6'!K437</f>
        <v>20000</v>
      </c>
      <c r="F37" s="767"/>
      <c r="G37" s="767"/>
      <c r="H37" s="767"/>
      <c r="I37" s="767"/>
      <c r="J37" s="767">
        <f t="shared" si="5"/>
        <v>0</v>
      </c>
      <c r="K37" s="767"/>
      <c r="L37" s="767"/>
      <c r="M37" s="767"/>
      <c r="N37" s="763"/>
      <c r="O37" s="763"/>
      <c r="P37" s="763"/>
      <c r="Q37" s="763"/>
      <c r="R37" s="763"/>
      <c r="S37" s="763"/>
      <c r="T37" s="763"/>
      <c r="U37" s="763"/>
      <c r="V37" s="763"/>
      <c r="W37" s="763"/>
      <c r="X37" s="763"/>
      <c r="Y37" s="763"/>
      <c r="Z37" s="763"/>
      <c r="AA37" s="763"/>
      <c r="AB37" s="763"/>
      <c r="AC37" s="763"/>
      <c r="AD37" s="763"/>
      <c r="AE37" s="763"/>
      <c r="AF37" s="763"/>
      <c r="AG37" s="1738"/>
      <c r="AH37" s="1738"/>
      <c r="AI37" s="1738"/>
      <c r="AJ37" s="1738"/>
      <c r="AK37" s="1738"/>
      <c r="AL37"/>
    </row>
    <row r="38" spans="1:38" s="418" customFormat="1" ht="18.75" customHeight="1">
      <c r="A38" s="766">
        <v>29</v>
      </c>
      <c r="B38" s="753" t="s">
        <v>1085</v>
      </c>
      <c r="C38" s="767">
        <f t="shared" si="4"/>
        <v>644000</v>
      </c>
      <c r="D38" s="767"/>
      <c r="E38" s="767"/>
      <c r="F38" s="767"/>
      <c r="G38" s="767"/>
      <c r="H38" s="767"/>
      <c r="I38" s="767"/>
      <c r="J38" s="767">
        <f t="shared" si="5"/>
        <v>644000</v>
      </c>
      <c r="K38" s="767">
        <f>+'38'!D20</f>
        <v>644000</v>
      </c>
      <c r="L38" s="767"/>
      <c r="M38" s="767"/>
      <c r="N38" s="763"/>
      <c r="O38" s="763"/>
      <c r="P38" s="763"/>
      <c r="Q38" s="763"/>
      <c r="R38" s="763"/>
      <c r="S38" s="763"/>
      <c r="T38" s="763"/>
      <c r="U38" s="763"/>
      <c r="V38" s="763"/>
      <c r="W38" s="763"/>
      <c r="X38" s="763"/>
      <c r="Y38" s="763"/>
      <c r="Z38" s="763"/>
      <c r="AA38" s="763"/>
      <c r="AB38" s="763"/>
      <c r="AC38" s="763"/>
      <c r="AD38" s="763"/>
      <c r="AE38" s="763"/>
      <c r="AF38" s="763"/>
      <c r="AG38" s="1738"/>
      <c r="AH38" s="1738"/>
      <c r="AI38" s="1738"/>
      <c r="AJ38" s="1738"/>
      <c r="AK38" s="1738"/>
      <c r="AL38"/>
    </row>
    <row r="39" spans="1:38" s="418" customFormat="1">
      <c r="A39" s="766">
        <v>30</v>
      </c>
      <c r="B39" s="753" t="s">
        <v>1193</v>
      </c>
      <c r="C39" s="767">
        <f t="shared" si="4"/>
        <v>0</v>
      </c>
      <c r="D39" s="767"/>
      <c r="E39" s="767"/>
      <c r="F39" s="767"/>
      <c r="G39" s="767"/>
      <c r="H39" s="767"/>
      <c r="I39" s="767"/>
      <c r="J39" s="767">
        <f t="shared" si="5"/>
        <v>0</v>
      </c>
      <c r="K39" s="767">
        <f>+'38'!D21</f>
        <v>0</v>
      </c>
      <c r="L39" s="767"/>
      <c r="M39" s="767"/>
      <c r="N39" s="763"/>
      <c r="O39" s="763"/>
      <c r="P39" s="763"/>
      <c r="Q39" s="763"/>
      <c r="R39" s="763"/>
      <c r="S39" s="763"/>
      <c r="T39" s="763"/>
      <c r="U39" s="763"/>
      <c r="V39" s="763"/>
      <c r="W39" s="763"/>
      <c r="X39" s="763"/>
      <c r="Y39" s="763"/>
      <c r="Z39" s="763"/>
      <c r="AA39" s="763"/>
      <c r="AB39" s="763"/>
      <c r="AC39" s="763"/>
      <c r="AD39" s="763"/>
      <c r="AE39" s="763"/>
      <c r="AF39" s="763"/>
      <c r="AG39" s="1738"/>
      <c r="AH39" s="1738"/>
      <c r="AI39" s="1738"/>
      <c r="AJ39" s="1738"/>
      <c r="AK39" s="1738"/>
      <c r="AL39"/>
    </row>
    <row r="40" spans="1:38" s="418" customFormat="1" ht="16.899999999999999" customHeight="1">
      <c r="A40" s="766">
        <v>31</v>
      </c>
      <c r="B40" s="753" t="s">
        <v>1087</v>
      </c>
      <c r="C40" s="767">
        <f t="shared" si="4"/>
        <v>574000</v>
      </c>
      <c r="D40" s="767"/>
      <c r="E40" s="767"/>
      <c r="F40" s="767"/>
      <c r="G40" s="767"/>
      <c r="H40" s="767"/>
      <c r="I40" s="767"/>
      <c r="J40" s="767">
        <f t="shared" si="5"/>
        <v>574000</v>
      </c>
      <c r="K40" s="767">
        <f>+'38'!D22</f>
        <v>574000</v>
      </c>
      <c r="L40" s="767"/>
      <c r="M40" s="767"/>
      <c r="N40" s="763"/>
      <c r="O40" s="763"/>
      <c r="P40" s="763"/>
      <c r="Q40" s="763"/>
      <c r="R40" s="763"/>
      <c r="S40" s="763"/>
      <c r="T40" s="763"/>
      <c r="U40" s="763"/>
      <c r="V40" s="763"/>
      <c r="W40" s="763"/>
      <c r="X40" s="763"/>
      <c r="Y40" s="763"/>
      <c r="Z40" s="763"/>
      <c r="AA40" s="763"/>
      <c r="AB40" s="763"/>
      <c r="AC40" s="763"/>
      <c r="AD40" s="763"/>
      <c r="AE40" s="763"/>
      <c r="AF40" s="763"/>
      <c r="AG40" s="1738"/>
      <c r="AH40" s="1738"/>
      <c r="AI40" s="1738"/>
      <c r="AJ40" s="1738"/>
      <c r="AK40" s="1738"/>
      <c r="AL40"/>
    </row>
    <row r="41" spans="1:38" s="418" customFormat="1" ht="63">
      <c r="A41" s="748" t="s">
        <v>18</v>
      </c>
      <c r="B41" s="749" t="s">
        <v>918</v>
      </c>
      <c r="C41" s="767">
        <f t="shared" si="2"/>
        <v>0</v>
      </c>
      <c r="D41" s="767"/>
      <c r="E41" s="767"/>
      <c r="F41" s="767"/>
      <c r="G41" s="767"/>
      <c r="H41" s="767"/>
      <c r="I41" s="767"/>
      <c r="J41" s="767">
        <f t="shared" si="3"/>
        <v>0</v>
      </c>
      <c r="K41" s="767"/>
      <c r="L41" s="767"/>
      <c r="M41" s="767"/>
      <c r="N41" s="763"/>
      <c r="O41" s="763"/>
      <c r="P41" s="763"/>
      <c r="Q41" s="763"/>
      <c r="R41" s="763"/>
      <c r="S41" s="763"/>
      <c r="T41" s="763"/>
      <c r="U41" s="763"/>
      <c r="V41" s="763"/>
      <c r="W41" s="763"/>
      <c r="X41" s="763"/>
      <c r="Y41" s="763"/>
      <c r="Z41" s="763"/>
      <c r="AA41" s="763"/>
      <c r="AB41" s="763"/>
      <c r="AC41" s="763"/>
      <c r="AD41" s="763"/>
      <c r="AE41" s="763"/>
      <c r="AF41" s="763"/>
      <c r="AG41" s="1738"/>
      <c r="AH41" s="1738"/>
      <c r="AI41" s="1738"/>
      <c r="AJ41" s="1738"/>
      <c r="AK41" s="1738"/>
      <c r="AL41"/>
    </row>
    <row r="42" spans="1:38" s="418" customFormat="1" ht="47.25">
      <c r="A42" s="748" t="s">
        <v>62</v>
      </c>
      <c r="B42" s="749" t="s">
        <v>919</v>
      </c>
      <c r="C42" s="767">
        <f t="shared" si="2"/>
        <v>0</v>
      </c>
      <c r="D42" s="767"/>
      <c r="E42" s="767"/>
      <c r="F42" s="767"/>
      <c r="G42" s="767"/>
      <c r="H42" s="767"/>
      <c r="I42" s="767"/>
      <c r="J42" s="767">
        <f t="shared" si="3"/>
        <v>0</v>
      </c>
      <c r="K42" s="767"/>
      <c r="L42" s="767"/>
      <c r="M42" s="767"/>
      <c r="N42" s="763"/>
      <c r="O42" s="763"/>
      <c r="P42" s="763"/>
      <c r="Q42" s="763"/>
      <c r="R42" s="763"/>
      <c r="S42" s="763"/>
      <c r="T42" s="763"/>
      <c r="U42" s="763"/>
      <c r="V42" s="763"/>
      <c r="W42" s="763"/>
      <c r="X42" s="763"/>
      <c r="Y42" s="763"/>
      <c r="Z42" s="763"/>
      <c r="AA42" s="763"/>
      <c r="AB42" s="763"/>
      <c r="AC42" s="763"/>
      <c r="AD42" s="763"/>
      <c r="AE42" s="763"/>
      <c r="AF42" s="763"/>
      <c r="AG42" s="1738"/>
      <c r="AH42" s="1738"/>
      <c r="AI42" s="1738"/>
      <c r="AJ42" s="1738"/>
      <c r="AK42" s="1738"/>
      <c r="AL42"/>
    </row>
    <row r="43" spans="1:38" s="418" customFormat="1" ht="31.5">
      <c r="A43" s="748" t="s">
        <v>63</v>
      </c>
      <c r="B43" s="749" t="s">
        <v>920</v>
      </c>
      <c r="C43" s="767">
        <f t="shared" si="2"/>
        <v>2750000</v>
      </c>
      <c r="D43" s="767"/>
      <c r="E43" s="767"/>
      <c r="F43" s="767"/>
      <c r="G43" s="767"/>
      <c r="H43" s="767">
        <f>+'PB chi tiet cap huyenchi tiet 6'!K448</f>
        <v>2750000</v>
      </c>
      <c r="I43" s="767"/>
      <c r="J43" s="767">
        <f t="shared" si="3"/>
        <v>0</v>
      </c>
      <c r="K43" s="767"/>
      <c r="L43" s="767"/>
      <c r="M43" s="767"/>
      <c r="N43" s="763"/>
      <c r="O43" s="763"/>
      <c r="P43" s="763"/>
      <c r="Q43" s="763"/>
      <c r="R43" s="763"/>
      <c r="S43" s="763"/>
      <c r="T43" s="763"/>
      <c r="U43" s="763"/>
      <c r="V43" s="763"/>
      <c r="W43" s="763"/>
      <c r="X43" s="763"/>
      <c r="Y43" s="763"/>
      <c r="Z43" s="763"/>
      <c r="AA43" s="763"/>
      <c r="AB43" s="763"/>
      <c r="AC43" s="763"/>
      <c r="AD43" s="763"/>
      <c r="AE43" s="763"/>
      <c r="AF43" s="763"/>
      <c r="AG43" s="1738"/>
      <c r="AH43" s="1738"/>
      <c r="AI43" s="1738"/>
      <c r="AJ43" s="1738"/>
      <c r="AK43" s="1738"/>
      <c r="AL43"/>
    </row>
    <row r="44" spans="1:38" s="418" customFormat="1" ht="47.25">
      <c r="A44" s="748" t="s">
        <v>835</v>
      </c>
      <c r="B44" s="749" t="s">
        <v>921</v>
      </c>
      <c r="C44" s="767">
        <f t="shared" si="2"/>
        <v>0</v>
      </c>
      <c r="D44" s="767"/>
      <c r="E44" s="767"/>
      <c r="F44" s="767"/>
      <c r="G44" s="767"/>
      <c r="H44" s="767"/>
      <c r="I44" s="767"/>
      <c r="J44" s="767">
        <f t="shared" si="3"/>
        <v>0</v>
      </c>
      <c r="K44" s="767"/>
      <c r="L44" s="767"/>
      <c r="M44" s="767"/>
      <c r="N44" s="763"/>
      <c r="O44" s="763"/>
      <c r="P44" s="763"/>
      <c r="Q44" s="763"/>
      <c r="R44" s="763"/>
      <c r="S44" s="763"/>
      <c r="T44" s="763"/>
      <c r="U44" s="763"/>
      <c r="V44" s="763"/>
      <c r="W44" s="763"/>
      <c r="X44" s="763"/>
      <c r="Y44" s="763"/>
      <c r="Z44" s="763"/>
      <c r="AA44" s="763"/>
      <c r="AB44" s="763"/>
      <c r="AC44" s="763"/>
      <c r="AD44" s="763"/>
      <c r="AE44" s="763"/>
      <c r="AF44" s="763"/>
      <c r="AG44" s="1738"/>
      <c r="AH44" s="1738"/>
      <c r="AI44" s="1738"/>
      <c r="AJ44" s="1738"/>
      <c r="AK44" s="1738"/>
      <c r="AL44"/>
    </row>
    <row r="45" spans="1:38" s="418" customFormat="1" ht="63">
      <c r="A45" s="748" t="s">
        <v>836</v>
      </c>
      <c r="B45" s="749" t="s">
        <v>922</v>
      </c>
      <c r="C45" s="767">
        <f>SUM(D45:J45)</f>
        <v>0</v>
      </c>
      <c r="D45" s="767"/>
      <c r="E45" s="767"/>
      <c r="F45" s="767"/>
      <c r="G45" s="767"/>
      <c r="H45" s="767"/>
      <c r="I45" s="767"/>
      <c r="J45" s="767">
        <f t="shared" si="3"/>
        <v>0</v>
      </c>
      <c r="K45" s="767"/>
      <c r="L45" s="767"/>
      <c r="M45" s="767"/>
      <c r="N45" s="763"/>
      <c r="O45" s="763"/>
      <c r="P45" s="763"/>
      <c r="Q45" s="763"/>
      <c r="R45" s="763"/>
      <c r="S45" s="763"/>
      <c r="T45" s="763"/>
      <c r="U45" s="763"/>
      <c r="V45" s="763"/>
      <c r="W45" s="763"/>
      <c r="X45" s="763"/>
      <c r="Y45" s="763"/>
      <c r="Z45" s="763"/>
      <c r="AA45" s="763"/>
      <c r="AB45" s="763"/>
      <c r="AC45" s="763"/>
      <c r="AD45" s="763"/>
      <c r="AE45" s="763"/>
      <c r="AF45" s="763"/>
      <c r="AG45" s="1738"/>
      <c r="AH45" s="1738"/>
      <c r="AI45" s="1738"/>
      <c r="AJ45" s="1738"/>
      <c r="AK45" s="1738"/>
      <c r="AL45"/>
    </row>
    <row r="46" spans="1:38" s="418" customFormat="1" ht="47.25">
      <c r="A46" s="748" t="s">
        <v>837</v>
      </c>
      <c r="B46" s="749" t="s">
        <v>923</v>
      </c>
      <c r="C46" s="767">
        <f t="shared" si="2"/>
        <v>0</v>
      </c>
      <c r="D46" s="767"/>
      <c r="E46" s="767"/>
      <c r="F46" s="767"/>
      <c r="G46" s="767"/>
      <c r="H46" s="767"/>
      <c r="I46" s="767"/>
      <c r="J46" s="767"/>
      <c r="K46" s="767"/>
      <c r="L46" s="767"/>
      <c r="M46" s="767"/>
      <c r="N46" s="763"/>
      <c r="O46" s="763"/>
      <c r="P46" s="763"/>
      <c r="Q46" s="763"/>
      <c r="R46" s="763"/>
      <c r="S46" s="763"/>
      <c r="T46" s="763"/>
      <c r="U46" s="763"/>
      <c r="V46" s="763"/>
      <c r="W46" s="763"/>
      <c r="X46" s="763"/>
      <c r="Y46" s="763"/>
      <c r="Z46" s="763"/>
      <c r="AA46" s="763"/>
      <c r="AB46" s="763"/>
      <c r="AC46" s="763"/>
      <c r="AD46" s="763"/>
      <c r="AE46" s="763"/>
      <c r="AF46" s="763"/>
      <c r="AG46" s="1738"/>
      <c r="AH46" s="1738"/>
      <c r="AI46" s="1738"/>
      <c r="AJ46" s="1738"/>
      <c r="AK46" s="1738"/>
      <c r="AL46"/>
    </row>
    <row r="47" spans="1:38">
      <c r="A47" s="1012" t="s">
        <v>2060</v>
      </c>
      <c r="B47" s="425"/>
      <c r="C47" s="1013"/>
      <c r="D47" s="1013"/>
      <c r="E47" s="1013"/>
      <c r="F47" s="1013"/>
      <c r="G47" s="1013"/>
      <c r="H47" s="1013"/>
      <c r="I47" s="1013"/>
      <c r="J47" s="1013"/>
      <c r="K47" s="1013"/>
      <c r="L47" s="1013"/>
      <c r="M47" s="1013"/>
      <c r="N47" s="763"/>
    </row>
    <row r="48" spans="1:38">
      <c r="A48" s="1014" t="s">
        <v>924</v>
      </c>
      <c r="B48" s="425"/>
      <c r="C48" s="1013"/>
      <c r="D48" s="1013"/>
      <c r="E48" s="1013"/>
      <c r="F48" s="1013"/>
      <c r="G48" s="1013"/>
      <c r="H48" s="1013"/>
      <c r="I48" s="1013"/>
      <c r="J48" s="1013"/>
      <c r="K48" s="1013"/>
      <c r="L48" s="1013"/>
      <c r="M48" s="1013"/>
      <c r="N48" s="763"/>
    </row>
  </sheetData>
  <mergeCells count="15">
    <mergeCell ref="I5:I6"/>
    <mergeCell ref="J5:L5"/>
    <mergeCell ref="M5:M6"/>
    <mergeCell ref="A1:M1"/>
    <mergeCell ref="A2:M2"/>
    <mergeCell ref="A3:M3"/>
    <mergeCell ref="A4:M4"/>
    <mergeCell ref="A5:A6"/>
    <mergeCell ref="B5:B6"/>
    <mergeCell ref="C5:C6"/>
    <mergeCell ref="D5:D6"/>
    <mergeCell ref="E5:E6"/>
    <mergeCell ref="F5:F6"/>
    <mergeCell ref="G5:G6"/>
    <mergeCell ref="H5:H6"/>
  </mergeCells>
  <pageMargins left="0.51181102362204722" right="0.23622047244094491" top="0.51181102362204722" bottom="0.51181102362204722" header="0.31496062992125984" footer="0.31496062992125984"/>
  <pageSetup paperSize="9" scale="50" orientation="portrait"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L14"/>
  <sheetViews>
    <sheetView workbookViewId="0">
      <pane xSplit="3" ySplit="7" topLeftCell="D8" activePane="bottomRight" state="frozen"/>
      <selection activeCell="A12" sqref="A12:AE12"/>
      <selection pane="topRight" activeCell="A12" sqref="A12:AE12"/>
      <selection pane="bottomLeft" activeCell="A12" sqref="A12:AE12"/>
      <selection pane="bottomRight" activeCell="I15" sqref="I15"/>
    </sheetView>
  </sheetViews>
  <sheetFormatPr defaultColWidth="9.140625" defaultRowHeight="15.75"/>
  <cols>
    <col min="1" max="1" width="6" style="2" customWidth="1"/>
    <col min="2" max="2" width="12.7109375" style="1" customWidth="1"/>
    <col min="3" max="3" width="12.42578125" style="1335" customWidth="1"/>
    <col min="4" max="4" width="11" style="1335" customWidth="1"/>
    <col min="5" max="8" width="9.28515625" style="1335" bestFit="1" customWidth="1"/>
    <col min="9" max="10" width="14.42578125" style="1335" bestFit="1" customWidth="1"/>
    <col min="11" max="12" width="9.28515625" style="1335" bestFit="1" customWidth="1"/>
    <col min="13" max="13" width="12.140625" style="1335" customWidth="1"/>
    <col min="14" max="14" width="12.28515625" style="1335" customWidth="1"/>
    <col min="15" max="15" width="12.5703125" style="1335" customWidth="1"/>
    <col min="16" max="16" width="11.28515625" style="1335" customWidth="1"/>
    <col min="17" max="17" width="12.5703125" style="1335" bestFit="1" customWidth="1"/>
    <col min="18" max="18" width="14.7109375" style="1335" customWidth="1"/>
    <col min="19" max="19" width="24.140625" style="70" customWidth="1"/>
    <col min="20" max="38" width="9.140625" style="70"/>
    <col min="39" max="16384" width="9.140625" style="1"/>
  </cols>
  <sheetData>
    <row r="1" spans="1:38">
      <c r="A1" s="1825" t="s">
        <v>2609</v>
      </c>
      <c r="B1" s="1825"/>
      <c r="C1" s="1825"/>
      <c r="D1" s="1825"/>
      <c r="E1" s="1825"/>
      <c r="F1" s="1825"/>
      <c r="G1" s="1825"/>
      <c r="H1" s="1825"/>
      <c r="I1" s="1825"/>
      <c r="J1" s="1825"/>
      <c r="K1" s="1825"/>
      <c r="L1" s="1825"/>
      <c r="M1" s="1825"/>
      <c r="N1" s="1825"/>
      <c r="O1" s="1825"/>
      <c r="P1" s="1825"/>
      <c r="Q1" s="1825"/>
      <c r="R1" s="1825"/>
      <c r="S1" s="73"/>
      <c r="T1" s="73"/>
    </row>
    <row r="2" spans="1:38">
      <c r="A2" s="1828" t="s">
        <v>2608</v>
      </c>
      <c r="B2" s="1828"/>
      <c r="C2" s="1828"/>
      <c r="D2" s="1828"/>
      <c r="E2" s="1828"/>
      <c r="F2" s="1828"/>
      <c r="G2" s="1828"/>
      <c r="H2" s="1828"/>
      <c r="I2" s="1828"/>
      <c r="J2" s="1828"/>
      <c r="K2" s="1828"/>
      <c r="L2" s="1828"/>
      <c r="M2" s="1828"/>
      <c r="N2" s="1828"/>
      <c r="O2" s="1828"/>
      <c r="P2" s="1828"/>
      <c r="Q2" s="1828"/>
      <c r="R2" s="1828"/>
      <c r="S2" s="1828"/>
      <c r="T2" s="1828"/>
    </row>
    <row r="3" spans="1:38">
      <c r="A3" s="1829" t="str">
        <f>+'35'!A3:M3</f>
        <v>(Kèm theo NghỊ quyết số         /NQ-HĐND ngày        tháng 12 năm 2024 của Hội đồng nhân dân huyện Ia H'Drai)</v>
      </c>
      <c r="B3" s="1829"/>
      <c r="C3" s="1829"/>
      <c r="D3" s="1829"/>
      <c r="E3" s="1829"/>
      <c r="F3" s="1829"/>
      <c r="G3" s="1829"/>
      <c r="H3" s="1829"/>
      <c r="I3" s="1829"/>
      <c r="J3" s="1829"/>
      <c r="K3" s="1829"/>
      <c r="L3" s="1829"/>
      <c r="M3" s="1829"/>
      <c r="N3" s="1829"/>
      <c r="O3" s="1829"/>
      <c r="P3" s="1829"/>
      <c r="Q3" s="1829"/>
      <c r="R3" s="1829"/>
      <c r="S3" s="1829"/>
      <c r="T3" s="1829"/>
    </row>
    <row r="4" spans="1:38">
      <c r="A4" s="1825" t="s">
        <v>925</v>
      </c>
      <c r="B4" s="1825"/>
      <c r="C4" s="1825"/>
      <c r="D4" s="1825"/>
      <c r="E4" s="1825"/>
      <c r="F4" s="1825"/>
      <c r="G4" s="1825"/>
      <c r="H4" s="1825"/>
      <c r="I4" s="1825"/>
      <c r="J4" s="1825"/>
      <c r="K4" s="1825"/>
      <c r="L4" s="1825"/>
      <c r="M4" s="1825"/>
      <c r="N4" s="1825"/>
      <c r="O4" s="1825"/>
      <c r="P4" s="1825"/>
      <c r="Q4" s="1825"/>
      <c r="R4" s="1825"/>
      <c r="S4" s="1681"/>
      <c r="T4" s="1681"/>
    </row>
    <row r="5" spans="1:38" s="2" customFormat="1" ht="24" customHeight="1">
      <c r="A5" s="1820" t="s">
        <v>2</v>
      </c>
      <c r="B5" s="1820" t="s">
        <v>92</v>
      </c>
      <c r="C5" s="1820" t="s">
        <v>445</v>
      </c>
      <c r="D5" s="1820" t="s">
        <v>868</v>
      </c>
      <c r="E5" s="1820" t="s">
        <v>887</v>
      </c>
      <c r="F5" s="1820" t="s">
        <v>888</v>
      </c>
      <c r="G5" s="1820" t="s">
        <v>889</v>
      </c>
      <c r="H5" s="1820" t="s">
        <v>890</v>
      </c>
      <c r="I5" s="1820" t="s">
        <v>891</v>
      </c>
      <c r="J5" s="1820" t="s">
        <v>892</v>
      </c>
      <c r="K5" s="1820" t="s">
        <v>893</v>
      </c>
      <c r="L5" s="1820" t="s">
        <v>894</v>
      </c>
      <c r="M5" s="1820" t="s">
        <v>895</v>
      </c>
      <c r="N5" s="1820" t="s">
        <v>6</v>
      </c>
      <c r="O5" s="1820"/>
      <c r="P5" s="1820" t="s">
        <v>900</v>
      </c>
      <c r="Q5" s="1820" t="s">
        <v>896</v>
      </c>
      <c r="R5" s="1820" t="s">
        <v>897</v>
      </c>
      <c r="S5" s="72"/>
      <c r="T5" s="72"/>
      <c r="U5" s="72"/>
      <c r="V5" s="72"/>
      <c r="W5" s="72"/>
      <c r="X5" s="72"/>
      <c r="Y5" s="72"/>
      <c r="Z5" s="72"/>
      <c r="AA5" s="72"/>
      <c r="AB5" s="72"/>
      <c r="AC5" s="72"/>
      <c r="AD5" s="72"/>
      <c r="AE5" s="72"/>
      <c r="AF5" s="72"/>
      <c r="AG5" s="72"/>
      <c r="AH5" s="72"/>
      <c r="AI5" s="72"/>
      <c r="AJ5" s="72"/>
      <c r="AK5" s="72"/>
      <c r="AL5" s="72"/>
    </row>
    <row r="6" spans="1:38" s="2" customFormat="1" ht="108" customHeight="1">
      <c r="A6" s="1820"/>
      <c r="B6" s="1820"/>
      <c r="C6" s="1820"/>
      <c r="D6" s="1820"/>
      <c r="E6" s="1820"/>
      <c r="F6" s="1820"/>
      <c r="G6" s="1820"/>
      <c r="H6" s="1820"/>
      <c r="I6" s="1820"/>
      <c r="J6" s="1820"/>
      <c r="K6" s="1820"/>
      <c r="L6" s="1820"/>
      <c r="M6" s="1820"/>
      <c r="N6" s="1685" t="s">
        <v>926</v>
      </c>
      <c r="O6" s="1685" t="s">
        <v>927</v>
      </c>
      <c r="P6" s="1820"/>
      <c r="Q6" s="1820"/>
      <c r="R6" s="1820"/>
      <c r="S6" s="72"/>
      <c r="T6" s="72"/>
      <c r="U6" s="72"/>
      <c r="V6" s="72"/>
      <c r="W6" s="72"/>
      <c r="X6" s="72"/>
      <c r="Y6" s="72"/>
      <c r="Z6" s="72"/>
      <c r="AA6" s="72"/>
      <c r="AB6" s="72"/>
      <c r="AC6" s="72"/>
      <c r="AD6" s="72"/>
      <c r="AE6" s="72"/>
      <c r="AF6" s="72"/>
      <c r="AG6" s="72"/>
      <c r="AH6" s="72"/>
      <c r="AI6" s="72"/>
      <c r="AJ6" s="72"/>
      <c r="AK6" s="72"/>
      <c r="AL6" s="72"/>
    </row>
    <row r="7" spans="1:38" ht="20.25" customHeight="1">
      <c r="A7" s="1682" t="s">
        <v>13</v>
      </c>
      <c r="B7" s="1683" t="s">
        <v>65</v>
      </c>
      <c r="C7" s="1684">
        <v>1</v>
      </c>
      <c r="D7" s="1684">
        <v>2</v>
      </c>
      <c r="E7" s="1684">
        <v>3</v>
      </c>
      <c r="F7" s="1684">
        <v>4</v>
      </c>
      <c r="G7" s="1684">
        <v>5</v>
      </c>
      <c r="H7" s="1684">
        <v>6</v>
      </c>
      <c r="I7" s="1684">
        <v>7</v>
      </c>
      <c r="J7" s="1684">
        <v>8</v>
      </c>
      <c r="K7" s="1684">
        <v>9</v>
      </c>
      <c r="L7" s="1684">
        <v>10</v>
      </c>
      <c r="M7" s="1684">
        <v>11</v>
      </c>
      <c r="N7" s="1684">
        <v>12</v>
      </c>
      <c r="O7" s="1684">
        <v>13</v>
      </c>
      <c r="P7" s="1684">
        <v>14</v>
      </c>
      <c r="Q7" s="1684">
        <v>15</v>
      </c>
      <c r="R7" s="1684">
        <v>16</v>
      </c>
      <c r="S7" s="70">
        <f>5926+5000+3000+291+30000</f>
        <v>44217</v>
      </c>
    </row>
    <row r="8" spans="1:38" s="1324" customFormat="1">
      <c r="A8" s="1016"/>
      <c r="B8" s="1323" t="s">
        <v>800</v>
      </c>
      <c r="C8" s="1331">
        <f>SUM(C9:C14)</f>
        <v>87180</v>
      </c>
      <c r="D8" s="1331">
        <f>SUM(D9:D14)</f>
        <v>0</v>
      </c>
      <c r="E8" s="1331">
        <f t="shared" ref="E8:R8" si="0">SUM(E9:E14)</f>
        <v>0</v>
      </c>
      <c r="F8" s="1331">
        <f t="shared" si="0"/>
        <v>0</v>
      </c>
      <c r="G8" s="1331">
        <f t="shared" si="0"/>
        <v>0</v>
      </c>
      <c r="H8" s="1331">
        <f t="shared" si="0"/>
        <v>0</v>
      </c>
      <c r="I8" s="1331">
        <f t="shared" si="0"/>
        <v>6000</v>
      </c>
      <c r="J8" s="1331">
        <f t="shared" si="0"/>
        <v>0</v>
      </c>
      <c r="K8" s="1331">
        <f t="shared" si="0"/>
        <v>0</v>
      </c>
      <c r="L8" s="1331">
        <f t="shared" si="0"/>
        <v>0</v>
      </c>
      <c r="M8" s="1331">
        <f t="shared" si="0"/>
        <v>48829</v>
      </c>
      <c r="N8" s="1331">
        <f t="shared" si="0"/>
        <v>22901</v>
      </c>
      <c r="O8" s="1331">
        <f t="shared" si="0"/>
        <v>0</v>
      </c>
      <c r="P8" s="1331">
        <f t="shared" si="0"/>
        <v>321.19</v>
      </c>
      <c r="Q8" s="1331">
        <f t="shared" si="0"/>
        <v>0</v>
      </c>
      <c r="R8" s="1331">
        <f t="shared" si="0"/>
        <v>32029.81</v>
      </c>
      <c r="S8" s="71">
        <f>88971000-C10-C11-C12-C13-C14</f>
        <v>88930652.189999998</v>
      </c>
      <c r="T8" s="70"/>
      <c r="U8" s="70"/>
      <c r="V8" s="70"/>
      <c r="W8" s="70"/>
      <c r="X8" s="70"/>
      <c r="Y8" s="70"/>
      <c r="Z8" s="70"/>
      <c r="AA8" s="70"/>
      <c r="AB8" s="70"/>
      <c r="AC8" s="70"/>
      <c r="AD8" s="70"/>
      <c r="AE8" s="70"/>
      <c r="AF8" s="70"/>
      <c r="AG8" s="70"/>
      <c r="AH8" s="70"/>
      <c r="AI8" s="70"/>
      <c r="AJ8" s="70"/>
      <c r="AK8" s="70"/>
      <c r="AL8" s="70"/>
    </row>
    <row r="9" spans="1:38" s="1324" customFormat="1" ht="63">
      <c r="A9" s="1325">
        <v>1</v>
      </c>
      <c r="B9" s="1325" t="s">
        <v>928</v>
      </c>
      <c r="C9" s="1332">
        <f t="shared" ref="C9:C14" si="1">SUM(D9:M9)+P9+Q9+R9</f>
        <v>46832.19</v>
      </c>
      <c r="D9" s="1332"/>
      <c r="E9" s="1332"/>
      <c r="F9" s="1332"/>
      <c r="G9" s="1332"/>
      <c r="H9" s="1332"/>
      <c r="I9" s="1332">
        <v>6000</v>
      </c>
      <c r="J9" s="1332"/>
      <c r="K9" s="1332"/>
      <c r="L9" s="1332"/>
      <c r="M9" s="1333">
        <f>100+18828+21583</f>
        <v>40511</v>
      </c>
      <c r="N9" s="1332">
        <f>100+21583</f>
        <v>21683</v>
      </c>
      <c r="O9" s="1332"/>
      <c r="P9" s="1332">
        <v>321.19</v>
      </c>
      <c r="Q9" s="1332"/>
      <c r="R9" s="1332"/>
      <c r="S9" s="1326">
        <f>1335+3328+59+346+59+745+55+114+2886+5000+291+500+500+500+1500+7500+1150+1000+2500+2500+2045+2700+4000+2240</f>
        <v>42853</v>
      </c>
      <c r="T9" s="70">
        <f>1335+3328+59+346+59+745+55</f>
        <v>5927</v>
      </c>
      <c r="U9" s="70"/>
      <c r="V9" s="70"/>
      <c r="W9" s="70"/>
      <c r="X9" s="70"/>
      <c r="Y9" s="70"/>
      <c r="Z9" s="70"/>
      <c r="AA9" s="70"/>
      <c r="AB9" s="70"/>
      <c r="AC9" s="70"/>
      <c r="AD9" s="70"/>
      <c r="AE9" s="70"/>
      <c r="AF9" s="70"/>
      <c r="AG9" s="70"/>
      <c r="AH9" s="70"/>
      <c r="AI9" s="70"/>
      <c r="AJ9" s="70"/>
      <c r="AK9" s="70"/>
      <c r="AL9" s="70"/>
    </row>
    <row r="10" spans="1:38" s="1324" customFormat="1" ht="47.25">
      <c r="A10" s="1020">
        <v>2</v>
      </c>
      <c r="B10" s="1327" t="s">
        <v>2272</v>
      </c>
      <c r="C10" s="1332">
        <f t="shared" si="1"/>
        <v>7100</v>
      </c>
      <c r="D10" s="1333"/>
      <c r="E10" s="1333"/>
      <c r="F10" s="1333"/>
      <c r="G10" s="1333"/>
      <c r="H10" s="1333"/>
      <c r="I10" s="1333"/>
      <c r="J10" s="1333"/>
      <c r="K10" s="1333"/>
      <c r="L10" s="1333"/>
      <c r="M10" s="1333">
        <f>500+5100+1500</f>
        <v>7100</v>
      </c>
      <c r="N10" s="1333"/>
      <c r="O10" s="1333"/>
      <c r="P10" s="1333"/>
      <c r="Q10" s="1333"/>
      <c r="R10" s="1333"/>
      <c r="S10" s="74">
        <f>+S9-44217</f>
        <v>-1364</v>
      </c>
      <c r="T10" s="70">
        <f>114+2886</f>
        <v>3000</v>
      </c>
      <c r="U10" s="70"/>
      <c r="V10" s="70"/>
      <c r="W10" s="70"/>
      <c r="X10" s="70"/>
      <c r="Y10" s="70"/>
      <c r="Z10" s="70"/>
      <c r="AA10" s="70"/>
      <c r="AB10" s="70"/>
      <c r="AC10" s="70"/>
      <c r="AD10" s="70"/>
      <c r="AE10" s="70"/>
      <c r="AF10" s="70"/>
      <c r="AG10" s="70"/>
      <c r="AH10" s="70"/>
      <c r="AI10" s="70"/>
      <c r="AJ10" s="70"/>
      <c r="AK10" s="70"/>
      <c r="AL10" s="70"/>
    </row>
    <row r="11" spans="1:38" s="1324" customFormat="1" ht="47.25">
      <c r="A11" s="1020">
        <v>3</v>
      </c>
      <c r="B11" s="1327" t="s">
        <v>397</v>
      </c>
      <c r="C11" s="1332">
        <f t="shared" si="1"/>
        <v>644</v>
      </c>
      <c r="D11" s="1333"/>
      <c r="E11" s="1333"/>
      <c r="F11" s="1333"/>
      <c r="G11" s="1333"/>
      <c r="H11" s="1333"/>
      <c r="I11" s="1333"/>
      <c r="J11" s="1333"/>
      <c r="K11" s="1333"/>
      <c r="L11" s="1333"/>
      <c r="M11" s="1333">
        <v>644</v>
      </c>
      <c r="N11" s="1333">
        <v>644</v>
      </c>
      <c r="O11" s="1333"/>
      <c r="P11" s="1333"/>
      <c r="Q11" s="1333"/>
      <c r="R11" s="1333"/>
      <c r="S11" s="74"/>
      <c r="T11" s="70">
        <v>5000</v>
      </c>
      <c r="U11" s="70"/>
      <c r="V11" s="70"/>
      <c r="W11" s="70"/>
      <c r="X11" s="70"/>
      <c r="Y11" s="70"/>
      <c r="Z11" s="70"/>
      <c r="AA11" s="70"/>
      <c r="AB11" s="70"/>
      <c r="AC11" s="70"/>
      <c r="AD11" s="70"/>
      <c r="AE11" s="70"/>
      <c r="AF11" s="70"/>
      <c r="AG11" s="70"/>
      <c r="AH11" s="70"/>
      <c r="AI11" s="70"/>
      <c r="AJ11" s="70"/>
      <c r="AK11" s="70"/>
      <c r="AL11" s="70"/>
    </row>
    <row r="12" spans="1:38" s="1324" customFormat="1" ht="31.5">
      <c r="A12" s="1020">
        <v>4</v>
      </c>
      <c r="B12" s="1327" t="s">
        <v>399</v>
      </c>
      <c r="C12" s="1332">
        <f t="shared" si="1"/>
        <v>574</v>
      </c>
      <c r="D12" s="1333"/>
      <c r="E12" s="1333"/>
      <c r="F12" s="1333"/>
      <c r="G12" s="1333"/>
      <c r="H12" s="1333"/>
      <c r="I12" s="1333"/>
      <c r="J12" s="1333"/>
      <c r="K12" s="1333"/>
      <c r="L12" s="1333"/>
      <c r="M12" s="1333">
        <v>574</v>
      </c>
      <c r="N12" s="1333">
        <v>574</v>
      </c>
      <c r="O12" s="1333"/>
      <c r="P12" s="1333"/>
      <c r="Q12" s="1333"/>
      <c r="R12" s="1333"/>
      <c r="S12" s="70"/>
      <c r="T12" s="70">
        <f>1365+500+500+500+1500+7500+1150+1000+2500+2500+2045+700+2000+4000+2240</f>
        <v>30000</v>
      </c>
      <c r="U12" s="70"/>
      <c r="V12" s="70"/>
      <c r="W12" s="70"/>
      <c r="X12" s="70"/>
      <c r="Y12" s="70"/>
      <c r="Z12" s="70"/>
      <c r="AA12" s="70"/>
      <c r="AB12" s="70"/>
      <c r="AC12" s="70"/>
      <c r="AD12" s="70"/>
      <c r="AE12" s="70"/>
      <c r="AF12" s="70"/>
      <c r="AG12" s="70"/>
      <c r="AH12" s="70"/>
      <c r="AI12" s="70"/>
      <c r="AJ12" s="70"/>
      <c r="AK12" s="70"/>
      <c r="AL12" s="70"/>
    </row>
    <row r="13" spans="1:38" s="1324" customFormat="1" ht="31.5" hidden="1">
      <c r="A13" s="1020">
        <v>5</v>
      </c>
      <c r="B13" s="1327" t="s">
        <v>398</v>
      </c>
      <c r="C13" s="1332">
        <f t="shared" si="1"/>
        <v>0</v>
      </c>
      <c r="D13" s="1333"/>
      <c r="E13" s="1333"/>
      <c r="F13" s="1333"/>
      <c r="G13" s="1333"/>
      <c r="H13" s="1333"/>
      <c r="I13" s="1333"/>
      <c r="J13" s="1333"/>
      <c r="K13" s="1333"/>
      <c r="L13" s="1333"/>
      <c r="M13" s="1333"/>
      <c r="N13" s="1333"/>
      <c r="O13" s="1333"/>
      <c r="P13" s="1333"/>
      <c r="Q13" s="1333"/>
      <c r="R13" s="1333"/>
      <c r="S13" s="74"/>
      <c r="T13" s="70">
        <v>291</v>
      </c>
      <c r="U13" s="70"/>
      <c r="V13" s="70"/>
      <c r="W13" s="70"/>
      <c r="X13" s="70"/>
      <c r="Y13" s="70"/>
      <c r="Z13" s="70"/>
      <c r="AA13" s="70"/>
      <c r="AB13" s="70"/>
      <c r="AC13" s="70"/>
      <c r="AD13" s="70"/>
      <c r="AE13" s="70"/>
      <c r="AF13" s="70"/>
      <c r="AG13" s="70"/>
      <c r="AH13" s="70"/>
      <c r="AI13" s="70"/>
      <c r="AJ13" s="70"/>
      <c r="AK13" s="70"/>
      <c r="AL13" s="70"/>
    </row>
    <row r="14" spans="1:38" s="1324" customFormat="1" ht="31.5">
      <c r="A14" s="1328">
        <v>5</v>
      </c>
      <c r="B14" s="1329" t="s">
        <v>929</v>
      </c>
      <c r="C14" s="1332">
        <f t="shared" si="1"/>
        <v>32029.81</v>
      </c>
      <c r="D14" s="1334"/>
      <c r="E14" s="1334"/>
      <c r="F14" s="1334"/>
      <c r="G14" s="1334"/>
      <c r="H14" s="1334"/>
      <c r="I14" s="1334"/>
      <c r="J14" s="1334"/>
      <c r="K14" s="1334"/>
      <c r="L14" s="1334"/>
      <c r="M14" s="1334"/>
      <c r="N14" s="1334"/>
      <c r="O14" s="1334"/>
      <c r="P14" s="1334"/>
      <c r="Q14" s="1334"/>
      <c r="R14" s="1334">
        <f>2670+5604.81+3300+2407+17963+85</f>
        <v>32029.81</v>
      </c>
      <c r="S14" s="70"/>
      <c r="T14" s="70"/>
      <c r="U14" s="70"/>
      <c r="V14" s="70"/>
      <c r="W14" s="70"/>
      <c r="X14" s="70"/>
      <c r="Y14" s="70"/>
      <c r="Z14" s="70"/>
      <c r="AA14" s="70"/>
      <c r="AB14" s="70"/>
      <c r="AC14" s="70"/>
      <c r="AD14" s="70"/>
      <c r="AE14" s="70"/>
      <c r="AF14" s="70"/>
      <c r="AG14" s="70"/>
      <c r="AH14" s="70"/>
      <c r="AI14" s="70"/>
      <c r="AJ14" s="70"/>
      <c r="AK14" s="70"/>
      <c r="AL14" s="70"/>
    </row>
  </sheetData>
  <mergeCells count="21">
    <mergeCell ref="G5:G6"/>
    <mergeCell ref="J5:J6"/>
    <mergeCell ref="D5:D6"/>
    <mergeCell ref="P5:P6"/>
    <mergeCell ref="I5:I6"/>
    <mergeCell ref="A1:R1"/>
    <mergeCell ref="A2:T2"/>
    <mergeCell ref="A3:T3"/>
    <mergeCell ref="A4:R4"/>
    <mergeCell ref="A5:A6"/>
    <mergeCell ref="M5:M6"/>
    <mergeCell ref="C5:C6"/>
    <mergeCell ref="E5:E6"/>
    <mergeCell ref="Q5:Q6"/>
    <mergeCell ref="K5:K6"/>
    <mergeCell ref="L5:L6"/>
    <mergeCell ref="H5:H6"/>
    <mergeCell ref="R5:R6"/>
    <mergeCell ref="B5:B6"/>
    <mergeCell ref="N5:O5"/>
    <mergeCell ref="F5:F6"/>
  </mergeCells>
  <pageMargins left="0.70866141732283472" right="0.70866141732283472" top="0.74803149606299213" bottom="0.74803149606299213" header="0.31496062992125984" footer="0.31496062992125984"/>
  <pageSetup paperSize="9" scale="64" orientation="landscape" verticalDpi="0" r:id="rId1"/>
  <headerFooter>
    <oddFooter>&amp;CTrang &amp;P/&amp;N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34"/>
  <sheetViews>
    <sheetView showGridLines="0" zoomScale="80" zoomScaleNormal="80" workbookViewId="0">
      <pane xSplit="2" ySplit="8" topLeftCell="K33" activePane="bottomRight" state="frozen"/>
      <selection pane="topRight" activeCell="C1" sqref="C1"/>
      <selection pane="bottomLeft" activeCell="A9" sqref="A9"/>
      <selection pane="bottomRight" activeCell="H31" sqref="H31"/>
    </sheetView>
  </sheetViews>
  <sheetFormatPr defaultColWidth="9.140625" defaultRowHeight="15.75"/>
  <cols>
    <col min="1" max="1" width="5.5703125" style="418" customWidth="1"/>
    <col min="2" max="2" width="21.85546875" style="418" customWidth="1"/>
    <col min="3" max="3" width="15" style="969" customWidth="1"/>
    <col min="4" max="4" width="15.28515625" style="969" customWidth="1"/>
    <col min="5" max="5" width="16.5703125" style="969" bestFit="1" customWidth="1"/>
    <col min="6" max="6" width="18.7109375" style="969" bestFit="1" customWidth="1"/>
    <col min="7" max="7" width="17" style="969" bestFit="1" customWidth="1"/>
    <col min="8" max="8" width="12.140625" style="969" bestFit="1" customWidth="1"/>
    <col min="9" max="9" width="17" style="969" bestFit="1" customWidth="1"/>
    <col min="10" max="11" width="16.5703125" style="969" bestFit="1" customWidth="1"/>
    <col min="12" max="12" width="19.140625" style="969" bestFit="1" customWidth="1"/>
    <col min="13" max="13" width="18.28515625" style="969" bestFit="1" customWidth="1"/>
    <col min="14" max="14" width="9.42578125" style="969" bestFit="1" customWidth="1"/>
    <col min="15" max="15" width="10.28515625" style="969" customWidth="1"/>
    <col min="16" max="16" width="14.85546875" style="969" customWidth="1"/>
    <col min="17" max="17" width="14.7109375" style="969" customWidth="1"/>
    <col min="18" max="18" width="12.28515625" style="969" customWidth="1"/>
    <col min="19" max="19" width="13.7109375" style="763" hidden="1" customWidth="1"/>
    <col min="20" max="26" width="8.85546875" customWidth="1"/>
    <col min="27" max="31" width="9.140625" style="763"/>
    <col min="32" max="16384" width="9.140625" style="418"/>
  </cols>
  <sheetData>
    <row r="1" spans="1:31">
      <c r="A1" s="1825" t="s">
        <v>2610</v>
      </c>
      <c r="B1" s="1825"/>
      <c r="C1" s="1825"/>
      <c r="D1" s="1825"/>
      <c r="E1" s="1825"/>
      <c r="F1" s="1825"/>
      <c r="G1" s="1825"/>
      <c r="H1" s="1825"/>
      <c r="I1" s="1825"/>
      <c r="J1" s="1825"/>
      <c r="K1" s="1825"/>
      <c r="L1" s="1825"/>
      <c r="M1" s="1825"/>
      <c r="N1" s="1825"/>
      <c r="O1" s="1825"/>
      <c r="P1" s="1825"/>
      <c r="Q1" s="1825"/>
      <c r="R1" s="1825"/>
    </row>
    <row r="2" spans="1:31">
      <c r="A2" s="1822" t="s">
        <v>2611</v>
      </c>
      <c r="B2" s="1822"/>
      <c r="C2" s="1822"/>
      <c r="D2" s="1822"/>
      <c r="E2" s="1822"/>
      <c r="F2" s="1822"/>
      <c r="G2" s="1822"/>
      <c r="H2" s="1822"/>
      <c r="I2" s="1822"/>
      <c r="J2" s="1822"/>
      <c r="K2" s="1822"/>
      <c r="L2" s="1822"/>
      <c r="M2" s="1822"/>
      <c r="N2" s="1822"/>
      <c r="O2" s="1822"/>
      <c r="P2" s="1822"/>
      <c r="Q2" s="1822"/>
      <c r="R2" s="1822"/>
    </row>
    <row r="3" spans="1:31">
      <c r="A3" s="1833" t="str">
        <f>+'36'!A3:T3</f>
        <v>(Kèm theo NghỊ quyết số         /NQ-HĐND ngày        tháng 12 năm 2024 của Hội đồng nhân dân huyện Ia H'Drai)</v>
      </c>
      <c r="B3" s="1833"/>
      <c r="C3" s="1833"/>
      <c r="D3" s="1833"/>
      <c r="E3" s="1833"/>
      <c r="F3" s="1833"/>
      <c r="G3" s="1833"/>
      <c r="H3" s="1833"/>
      <c r="I3" s="1833"/>
      <c r="J3" s="1833"/>
      <c r="K3" s="1833"/>
      <c r="L3" s="1833"/>
      <c r="M3" s="1833"/>
      <c r="N3" s="1833"/>
      <c r="O3" s="1833"/>
      <c r="P3" s="1833"/>
      <c r="Q3" s="1833"/>
      <c r="R3" s="1833"/>
    </row>
    <row r="4" spans="1:31">
      <c r="A4" s="1825" t="s">
        <v>768</v>
      </c>
      <c r="B4" s="1825"/>
      <c r="C4" s="1825"/>
      <c r="D4" s="1825"/>
      <c r="E4" s="1825"/>
      <c r="F4" s="1825"/>
      <c r="G4" s="1825"/>
      <c r="H4" s="1825"/>
      <c r="I4" s="1825"/>
      <c r="J4" s="1825"/>
      <c r="K4" s="1825"/>
      <c r="L4" s="1825"/>
      <c r="M4" s="1825"/>
      <c r="N4" s="1825"/>
      <c r="O4" s="1825"/>
      <c r="P4" s="1825"/>
      <c r="Q4" s="1825"/>
      <c r="R4" s="1825"/>
    </row>
    <row r="5" spans="1:31" ht="24" customHeight="1">
      <c r="A5" s="1834" t="s">
        <v>2</v>
      </c>
      <c r="B5" s="1834" t="s">
        <v>92</v>
      </c>
      <c r="C5" s="1834" t="s">
        <v>445</v>
      </c>
      <c r="D5" s="1834" t="s">
        <v>868</v>
      </c>
      <c r="E5" s="1834" t="s">
        <v>887</v>
      </c>
      <c r="F5" s="1834" t="s">
        <v>888</v>
      </c>
      <c r="G5" s="1834" t="s">
        <v>889</v>
      </c>
      <c r="H5" s="1834" t="s">
        <v>890</v>
      </c>
      <c r="I5" s="1834" t="s">
        <v>891</v>
      </c>
      <c r="J5" s="1834" t="s">
        <v>892</v>
      </c>
      <c r="K5" s="1834" t="s">
        <v>893</v>
      </c>
      <c r="L5" s="1834" t="s">
        <v>894</v>
      </c>
      <c r="M5" s="1834" t="s">
        <v>895</v>
      </c>
      <c r="N5" s="1834" t="s">
        <v>6</v>
      </c>
      <c r="O5" s="1834"/>
      <c r="P5" s="1834" t="s">
        <v>900</v>
      </c>
      <c r="Q5" s="1834" t="s">
        <v>896</v>
      </c>
      <c r="R5" s="1834" t="s">
        <v>479</v>
      </c>
    </row>
    <row r="6" spans="1:31" ht="140.25" customHeight="1">
      <c r="A6" s="1834"/>
      <c r="B6" s="1834"/>
      <c r="C6" s="1834"/>
      <c r="D6" s="1834"/>
      <c r="E6" s="1834"/>
      <c r="F6" s="1834"/>
      <c r="G6" s="1834"/>
      <c r="H6" s="1834"/>
      <c r="I6" s="1834"/>
      <c r="J6" s="1834"/>
      <c r="K6" s="1834"/>
      <c r="L6" s="1834"/>
      <c r="M6" s="1834"/>
      <c r="N6" s="1680" t="s">
        <v>926</v>
      </c>
      <c r="O6" s="1680" t="s">
        <v>927</v>
      </c>
      <c r="P6" s="1834"/>
      <c r="Q6" s="1834"/>
      <c r="R6" s="1834"/>
      <c r="S6" s="764">
        <f>62409746-C8</f>
        <v>-95090041</v>
      </c>
    </row>
    <row r="7" spans="1:31" hidden="1">
      <c r="A7" s="743" t="s">
        <v>13</v>
      </c>
      <c r="B7" s="743" t="s">
        <v>65</v>
      </c>
      <c r="C7" s="742">
        <v>1</v>
      </c>
      <c r="D7" s="742">
        <v>2</v>
      </c>
      <c r="E7" s="742">
        <v>3</v>
      </c>
      <c r="F7" s="742">
        <v>4</v>
      </c>
      <c r="G7" s="742">
        <v>5</v>
      </c>
      <c r="H7" s="742">
        <v>6</v>
      </c>
      <c r="I7" s="742">
        <v>7</v>
      </c>
      <c r="J7" s="742">
        <v>8</v>
      </c>
      <c r="K7" s="742">
        <v>9</v>
      </c>
      <c r="L7" s="742">
        <v>10</v>
      </c>
      <c r="M7" s="742">
        <v>11</v>
      </c>
      <c r="N7" s="742">
        <v>12</v>
      </c>
      <c r="O7" s="742">
        <v>13</v>
      </c>
      <c r="P7" s="742">
        <v>14</v>
      </c>
      <c r="Q7" s="742">
        <v>15</v>
      </c>
      <c r="R7" s="742">
        <v>16</v>
      </c>
    </row>
    <row r="8" spans="1:31" s="772" customFormat="1" ht="20.25" customHeight="1">
      <c r="A8" s="516"/>
      <c r="B8" s="439" t="s">
        <v>800</v>
      </c>
      <c r="C8" s="516">
        <f>SUM(C9:C34)</f>
        <v>157499787</v>
      </c>
      <c r="D8" s="516">
        <f t="shared" ref="D8:R8" si="0">SUM(D9:D34)</f>
        <v>81609747</v>
      </c>
      <c r="E8" s="516">
        <f t="shared" si="0"/>
        <v>300000</v>
      </c>
      <c r="F8" s="516">
        <f t="shared" si="0"/>
        <v>3581613</v>
      </c>
      <c r="G8" s="516">
        <f t="shared" si="0"/>
        <v>1510000</v>
      </c>
      <c r="H8" s="516">
        <f t="shared" si="0"/>
        <v>12447000</v>
      </c>
      <c r="I8" s="516">
        <f t="shared" si="0"/>
        <v>3201573</v>
      </c>
      <c r="J8" s="516">
        <f t="shared" si="0"/>
        <v>330000</v>
      </c>
      <c r="K8" s="516">
        <f t="shared" si="0"/>
        <v>400000</v>
      </c>
      <c r="L8" s="516">
        <f t="shared" si="0"/>
        <v>2325000</v>
      </c>
      <c r="M8" s="516">
        <f>SUM(M9:M34)</f>
        <v>8662937</v>
      </c>
      <c r="N8" s="516">
        <f t="shared" si="0"/>
        <v>120000</v>
      </c>
      <c r="O8" s="516">
        <f t="shared" si="0"/>
        <v>0</v>
      </c>
      <c r="P8" s="516">
        <f t="shared" si="0"/>
        <v>38946917</v>
      </c>
      <c r="Q8" s="516">
        <f t="shared" si="0"/>
        <v>3935000</v>
      </c>
      <c r="R8" s="516">
        <f t="shared" si="0"/>
        <v>250000</v>
      </c>
      <c r="S8" s="985">
        <f>+C8-'35'!E8-'35'!L8</f>
        <v>-13872000</v>
      </c>
      <c r="T8" s="1322">
        <f>+P8-'PB chi tiet cap huyenchi tiet 6'!J144-'PB chi tiet cap huyenchi tiet 6'!J430-'PB chi tiet cap huyenchi tiet 6'!J445-'PB chi tiet cap huyenchi tiet 6'!L451</f>
        <v>-13872000</v>
      </c>
      <c r="U8"/>
      <c r="V8"/>
      <c r="W8"/>
      <c r="X8"/>
      <c r="Y8"/>
      <c r="Z8"/>
      <c r="AA8" s="771"/>
      <c r="AB8" s="771"/>
      <c r="AC8" s="771"/>
      <c r="AD8" s="771"/>
      <c r="AE8" s="771"/>
    </row>
    <row r="9" spans="1:31">
      <c r="A9" s="746">
        <v>1</v>
      </c>
      <c r="B9" s="444" t="s">
        <v>2355</v>
      </c>
      <c r="C9" s="773">
        <f>SUM(D9:M9)+P9+Q9+R9</f>
        <v>11409847</v>
      </c>
      <c r="D9" s="773">
        <f>+'PB chi tiet cap huyenchi tiet 6'!J46</f>
        <v>0</v>
      </c>
      <c r="E9" s="773"/>
      <c r="F9" s="773"/>
      <c r="G9" s="773"/>
      <c r="H9" s="773"/>
      <c r="I9" s="773"/>
      <c r="J9" s="773"/>
      <c r="K9" s="773"/>
      <c r="L9" s="773"/>
      <c r="M9" s="773"/>
      <c r="N9" s="773"/>
      <c r="O9" s="773"/>
      <c r="P9" s="773">
        <f>+'35'!E10</f>
        <v>11409847</v>
      </c>
      <c r="Q9" s="773"/>
      <c r="R9" s="773"/>
      <c r="S9" s="985">
        <f>+'PB chi tiet cap huyenchi tiet 6'!J27-'PB chi tiet cap huyenchi tiet 6'!J70</f>
        <v>156882787</v>
      </c>
    </row>
    <row r="10" spans="1:31" ht="31.5">
      <c r="A10" s="746">
        <v>2</v>
      </c>
      <c r="B10" s="444" t="s">
        <v>1042</v>
      </c>
      <c r="C10" s="773">
        <f t="shared" ref="C10:C34" si="1">SUM(D10:M10)+P10+Q10+R10</f>
        <v>5187154</v>
      </c>
      <c r="D10" s="773"/>
      <c r="E10" s="773"/>
      <c r="F10" s="773"/>
      <c r="G10" s="773"/>
      <c r="H10" s="773"/>
      <c r="I10" s="773"/>
      <c r="J10" s="773"/>
      <c r="K10" s="773"/>
      <c r="L10" s="773"/>
      <c r="M10" s="773"/>
      <c r="N10" s="773"/>
      <c r="O10" s="773"/>
      <c r="P10" s="773">
        <f>+'PB chi tiet cap huyenchi tiet 6'!J184</f>
        <v>5187154</v>
      </c>
      <c r="Q10" s="773"/>
      <c r="R10" s="773"/>
      <c r="S10" s="985">
        <f>+S9-C8</f>
        <v>-617000</v>
      </c>
    </row>
    <row r="11" spans="1:31" ht="31.5">
      <c r="A11" s="746">
        <v>3</v>
      </c>
      <c r="B11" s="444" t="s">
        <v>2177</v>
      </c>
      <c r="C11" s="773">
        <f t="shared" si="1"/>
        <v>8765976</v>
      </c>
      <c r="D11" s="773"/>
      <c r="E11" s="773"/>
      <c r="F11" s="773"/>
      <c r="G11" s="773"/>
      <c r="H11" s="773"/>
      <c r="I11" s="773"/>
      <c r="J11" s="773"/>
      <c r="K11" s="773"/>
      <c r="L11" s="773"/>
      <c r="M11" s="773">
        <f>+'MTQG ĐBDT'!Z11*1000</f>
        <v>0</v>
      </c>
      <c r="N11" s="773"/>
      <c r="O11" s="773"/>
      <c r="P11" s="773">
        <f>+'PB chi tiet cap huyenchi tiet 6'!J264</f>
        <v>8765976</v>
      </c>
      <c r="Q11" s="773"/>
      <c r="R11" s="773"/>
      <c r="S11" s="985">
        <f>+'PB chi tiet cap huyenchi tiet 6'!K144+'35'!L9</f>
        <v>52246917</v>
      </c>
    </row>
    <row r="12" spans="1:31" ht="31.5">
      <c r="A12" s="746">
        <v>4</v>
      </c>
      <c r="B12" s="444" t="s">
        <v>911</v>
      </c>
      <c r="C12" s="773">
        <f t="shared" si="1"/>
        <v>803747</v>
      </c>
      <c r="D12" s="773">
        <f>+'PB chi tiet cap huyenchi tiet 6'!J39</f>
        <v>803747</v>
      </c>
      <c r="E12" s="773"/>
      <c r="F12" s="773"/>
      <c r="G12" s="773"/>
      <c r="H12" s="773"/>
      <c r="I12" s="773"/>
      <c r="J12" s="773"/>
      <c r="K12" s="773"/>
      <c r="L12" s="773"/>
      <c r="M12" s="773"/>
      <c r="N12" s="773"/>
      <c r="O12" s="773"/>
      <c r="P12" s="773"/>
      <c r="Q12" s="773"/>
      <c r="R12" s="773"/>
      <c r="S12" s="985"/>
    </row>
    <row r="13" spans="1:31" ht="31.5">
      <c r="A13" s="746">
        <v>5</v>
      </c>
      <c r="B13" s="444" t="s">
        <v>912</v>
      </c>
      <c r="C13" s="773">
        <f t="shared" si="1"/>
        <v>5372898</v>
      </c>
      <c r="D13" s="773"/>
      <c r="E13" s="773">
        <f>+'PB chi tiet cap huyenchi tiet 6'!J47</f>
        <v>300000</v>
      </c>
      <c r="F13" s="773"/>
      <c r="G13" s="773"/>
      <c r="H13" s="773"/>
      <c r="I13" s="773"/>
      <c r="J13" s="773"/>
      <c r="K13" s="773"/>
      <c r="L13" s="773">
        <f>+'PB chi tiet cap huyenchi tiet 6'!J92+'PB chi tiet cap huyenchi tiet 6'!J93+'PB chi tiet cap huyenchi tiet 6'!J94+'PB chi tiet cap huyenchi tiet 6'!J95</f>
        <v>2150000</v>
      </c>
      <c r="M13" s="773">
        <f>+'PB chi tiet cap huyenchi tiet 6'!J74</f>
        <v>1620000</v>
      </c>
      <c r="N13" s="773">
        <f>+'PB chi tiet cap huyenchi tiet 6'!J77</f>
        <v>120000</v>
      </c>
      <c r="O13" s="773"/>
      <c r="P13" s="773">
        <f>+'PB chi tiet cap huyenchi tiet 6'!J302</f>
        <v>1302898</v>
      </c>
      <c r="Q13" s="773"/>
      <c r="R13" s="773"/>
      <c r="S13" s="985"/>
    </row>
    <row r="14" spans="1:31" ht="31.5">
      <c r="A14" s="746">
        <v>6</v>
      </c>
      <c r="B14" s="444" t="s">
        <v>1043</v>
      </c>
      <c r="C14" s="773">
        <f t="shared" si="1"/>
        <v>3431209</v>
      </c>
      <c r="D14" s="773"/>
      <c r="E14" s="773"/>
      <c r="F14" s="773"/>
      <c r="G14" s="773"/>
      <c r="H14" s="773"/>
      <c r="I14" s="773"/>
      <c r="J14" s="773"/>
      <c r="K14" s="773"/>
      <c r="L14" s="773"/>
      <c r="M14" s="773">
        <f>+'MTQG GNBV'!T10*1000</f>
        <v>0</v>
      </c>
      <c r="N14" s="773"/>
      <c r="O14" s="773"/>
      <c r="P14" s="773">
        <f>+'PB chi tiet cap huyenchi tiet 6'!J349</f>
        <v>1496209</v>
      </c>
      <c r="Q14" s="773">
        <f>+'PB chi tiet cap huyenchi tiet 6'!J121+'PB chi tiet cap huyenchi tiet 6'!J139+'PB chi tiet cap huyenchi tiet 6'!J142</f>
        <v>1935000</v>
      </c>
      <c r="R14" s="773"/>
      <c r="S14" s="985"/>
    </row>
    <row r="15" spans="1:31">
      <c r="A15" s="746">
        <v>7</v>
      </c>
      <c r="B15" s="444" t="s">
        <v>49</v>
      </c>
      <c r="C15" s="773">
        <f t="shared" si="1"/>
        <v>876397</v>
      </c>
      <c r="D15" s="773"/>
      <c r="E15" s="773"/>
      <c r="F15" s="773"/>
      <c r="G15" s="773"/>
      <c r="H15" s="773"/>
      <c r="I15" s="773"/>
      <c r="J15" s="773"/>
      <c r="K15" s="773"/>
      <c r="L15" s="773"/>
      <c r="M15" s="773"/>
      <c r="N15" s="773"/>
      <c r="O15" s="773"/>
      <c r="P15" s="773">
        <f>+'PB chi tiet cap huyenchi tiet 6'!J365</f>
        <v>876397</v>
      </c>
      <c r="Q15" s="773"/>
      <c r="R15" s="773"/>
      <c r="S15" s="985"/>
    </row>
    <row r="16" spans="1:31" ht="31.5">
      <c r="A16" s="746">
        <v>8</v>
      </c>
      <c r="B16" s="444" t="s">
        <v>843</v>
      </c>
      <c r="C16" s="773">
        <f t="shared" si="1"/>
        <v>1815818</v>
      </c>
      <c r="D16" s="773"/>
      <c r="E16" s="773"/>
      <c r="F16" s="773"/>
      <c r="G16" s="773"/>
      <c r="H16" s="773"/>
      <c r="I16" s="773"/>
      <c r="J16" s="773"/>
      <c r="K16" s="773"/>
      <c r="L16" s="773"/>
      <c r="M16" s="773"/>
      <c r="N16" s="773"/>
      <c r="O16" s="773"/>
      <c r="P16" s="773">
        <f>+'PB chi tiet cap huyenchi tiet 6'!J315</f>
        <v>1815818</v>
      </c>
      <c r="Q16" s="773"/>
      <c r="R16" s="773"/>
    </row>
    <row r="17" spans="1:18" ht="31.5">
      <c r="A17" s="746">
        <v>9</v>
      </c>
      <c r="B17" s="444" t="s">
        <v>913</v>
      </c>
      <c r="C17" s="773">
        <f t="shared" si="1"/>
        <v>2406880</v>
      </c>
      <c r="D17" s="773"/>
      <c r="E17" s="773"/>
      <c r="F17" s="773"/>
      <c r="G17" s="773"/>
      <c r="H17" s="773"/>
      <c r="I17" s="773"/>
      <c r="J17" s="773"/>
      <c r="K17" s="773"/>
      <c r="L17" s="773"/>
      <c r="M17" s="773">
        <f>+'MTQG ĐBDT'!Z13*1000</f>
        <v>0</v>
      </c>
      <c r="N17" s="773"/>
      <c r="O17" s="773"/>
      <c r="P17" s="773">
        <f>+'PB chi tiet cap huyenchi tiet 6'!J327</f>
        <v>2406880</v>
      </c>
      <c r="Q17" s="773"/>
      <c r="R17" s="773"/>
    </row>
    <row r="18" spans="1:18" ht="31.5">
      <c r="A18" s="746">
        <v>10</v>
      </c>
      <c r="B18" s="444" t="s">
        <v>914</v>
      </c>
      <c r="C18" s="773">
        <f t="shared" si="1"/>
        <v>2718109</v>
      </c>
      <c r="D18" s="773"/>
      <c r="E18" s="773"/>
      <c r="F18" s="773"/>
      <c r="G18" s="773"/>
      <c r="H18" s="773"/>
      <c r="I18" s="773"/>
      <c r="J18" s="773"/>
      <c r="K18" s="773"/>
      <c r="L18" s="773"/>
      <c r="M18" s="773">
        <f>+'PB chi tiet cap huyenchi tiet 6'!K69+'PB chi tiet cap huyenchi tiet 6'!K67+'PB chi tiet cap huyenchi tiet 6'!K66+'MTQG ĐBDT'!Z12*1000+'MTQG NTM'!U31*1000+'MTQG GNBV'!T11*1000+'PB chi tiet cap huyenchi tiet 6'!J68+'PB chi tiet cap huyenchi tiet 6'!L69</f>
        <v>943000</v>
      </c>
      <c r="N18" s="773"/>
      <c r="O18" s="773"/>
      <c r="P18" s="773">
        <f>+'PB chi tiet cap huyenchi tiet 6'!J336</f>
        <v>1775109</v>
      </c>
      <c r="Q18" s="773"/>
      <c r="R18" s="773"/>
    </row>
    <row r="19" spans="1:18" ht="31.5">
      <c r="A19" s="746">
        <v>11</v>
      </c>
      <c r="B19" s="753" t="s">
        <v>2272</v>
      </c>
      <c r="C19" s="773">
        <f t="shared" si="1"/>
        <v>1432140</v>
      </c>
      <c r="D19" s="773"/>
      <c r="E19" s="773"/>
      <c r="F19" s="773"/>
      <c r="G19" s="773"/>
      <c r="H19" s="773"/>
      <c r="I19" s="773"/>
      <c r="J19" s="773"/>
      <c r="K19" s="773"/>
      <c r="L19" s="773"/>
      <c r="M19" s="773">
        <f>+'PB chi tiet cap huyenchi tiet 6'!J84</f>
        <v>310000</v>
      </c>
      <c r="N19" s="773"/>
      <c r="O19" s="773"/>
      <c r="P19" s="773">
        <f>+'PB chi tiet cap huyenchi tiet 6'!J399</f>
        <v>1122140</v>
      </c>
      <c r="Q19" s="773"/>
      <c r="R19" s="773"/>
    </row>
    <row r="20" spans="1:18">
      <c r="A20" s="746">
        <v>12</v>
      </c>
      <c r="B20" s="753" t="s">
        <v>2351</v>
      </c>
      <c r="C20" s="773">
        <f t="shared" si="1"/>
        <v>1616625</v>
      </c>
      <c r="D20" s="773"/>
      <c r="E20" s="773"/>
      <c r="F20" s="773"/>
      <c r="G20" s="773"/>
      <c r="H20" s="773"/>
      <c r="I20" s="773"/>
      <c r="J20" s="773"/>
      <c r="K20" s="773"/>
      <c r="L20" s="773"/>
      <c r="M20" s="773"/>
      <c r="N20" s="773"/>
      <c r="O20" s="773"/>
      <c r="P20" s="773">
        <f>+'PB chi tiet cap huyenchi tiet 6'!J382+'PB chi tiet cap huyenchi tiet 6'!J445</f>
        <v>1616625</v>
      </c>
      <c r="Q20" s="773"/>
      <c r="R20" s="773"/>
    </row>
    <row r="21" spans="1:18">
      <c r="A21" s="746">
        <v>13</v>
      </c>
      <c r="B21" s="753" t="s">
        <v>48</v>
      </c>
      <c r="C21" s="773">
        <f t="shared" si="1"/>
        <v>1171864</v>
      </c>
      <c r="D21" s="773"/>
      <c r="E21" s="773"/>
      <c r="F21" s="773"/>
      <c r="G21" s="773"/>
      <c r="H21" s="773"/>
      <c r="I21" s="773"/>
      <c r="J21" s="773"/>
      <c r="K21" s="773"/>
      <c r="L21" s="773"/>
      <c r="M21" s="773"/>
      <c r="N21" s="773"/>
      <c r="O21" s="773"/>
      <c r="P21" s="773">
        <f>+'PB chi tiet cap huyenchi tiet 6'!J373</f>
        <v>1171864</v>
      </c>
      <c r="Q21" s="773"/>
      <c r="R21" s="773"/>
    </row>
    <row r="22" spans="1:18" ht="31.5">
      <c r="A22" s="746">
        <v>14</v>
      </c>
      <c r="B22" s="444" t="s">
        <v>55</v>
      </c>
      <c r="C22" s="773">
        <f t="shared" si="1"/>
        <v>3581613</v>
      </c>
      <c r="D22" s="773"/>
      <c r="E22" s="773"/>
      <c r="F22" s="773">
        <f>+'PB chi tiet cap huyenchi tiet 6'!J412</f>
        <v>3581613</v>
      </c>
      <c r="G22" s="773"/>
      <c r="H22" s="773"/>
      <c r="I22" s="773"/>
      <c r="J22" s="773"/>
      <c r="K22" s="773"/>
      <c r="L22" s="773"/>
      <c r="M22" s="773"/>
      <c r="N22" s="773"/>
      <c r="O22" s="773"/>
      <c r="P22" s="773"/>
      <c r="Q22" s="773"/>
      <c r="R22" s="773"/>
    </row>
    <row r="23" spans="1:18">
      <c r="A23" s="746">
        <v>15</v>
      </c>
      <c r="B23" s="444" t="s">
        <v>58</v>
      </c>
      <c r="C23" s="773">
        <f t="shared" si="1"/>
        <v>1130000</v>
      </c>
      <c r="D23" s="773"/>
      <c r="E23" s="773"/>
      <c r="F23" s="773"/>
      <c r="G23" s="773">
        <f>+'PB chi tiet cap huyenchi tiet 6'!J422</f>
        <v>1130000</v>
      </c>
      <c r="H23" s="773"/>
      <c r="I23" s="773"/>
      <c r="J23" s="773"/>
      <c r="K23" s="773"/>
      <c r="L23" s="773"/>
      <c r="M23" s="773"/>
      <c r="N23" s="773"/>
      <c r="O23" s="773"/>
      <c r="P23" s="773"/>
      <c r="Q23" s="773"/>
      <c r="R23" s="773"/>
    </row>
    <row r="24" spans="1:18">
      <c r="A24" s="746">
        <v>16</v>
      </c>
      <c r="B24" s="444" t="s">
        <v>915</v>
      </c>
      <c r="C24" s="773">
        <f t="shared" si="1"/>
        <v>20000</v>
      </c>
      <c r="D24" s="773"/>
      <c r="E24" s="773"/>
      <c r="F24" s="773"/>
      <c r="G24" s="773"/>
      <c r="H24" s="773"/>
      <c r="I24" s="773"/>
      <c r="J24" s="773"/>
      <c r="K24" s="773"/>
      <c r="L24" s="773"/>
      <c r="M24" s="773"/>
      <c r="N24" s="773"/>
      <c r="O24" s="773"/>
      <c r="P24" s="773"/>
      <c r="Q24" s="773"/>
      <c r="R24" s="773">
        <f>+'PB chi tiet cap huyenchi tiet 6'!J437</f>
        <v>20000</v>
      </c>
    </row>
    <row r="25" spans="1:18">
      <c r="A25" s="746">
        <v>17</v>
      </c>
      <c r="B25" s="444" t="s">
        <v>916</v>
      </c>
      <c r="C25" s="773">
        <f t="shared" si="1"/>
        <v>30000</v>
      </c>
      <c r="D25" s="773"/>
      <c r="E25" s="773"/>
      <c r="F25" s="773"/>
      <c r="G25" s="773"/>
      <c r="H25" s="773"/>
      <c r="I25" s="773"/>
      <c r="J25" s="773"/>
      <c r="K25" s="773"/>
      <c r="L25" s="773"/>
      <c r="M25" s="773"/>
      <c r="N25" s="773"/>
      <c r="O25" s="773"/>
      <c r="P25" s="773"/>
      <c r="Q25" s="773"/>
      <c r="R25" s="773">
        <f>+'PB chi tiet cap huyenchi tiet 6'!J436</f>
        <v>30000</v>
      </c>
    </row>
    <row r="26" spans="1:18" ht="31.5">
      <c r="A26" s="746">
        <v>16</v>
      </c>
      <c r="B26" s="444" t="s">
        <v>1044</v>
      </c>
      <c r="C26" s="773">
        <f t="shared" si="1"/>
        <v>2558937</v>
      </c>
      <c r="D26" s="773"/>
      <c r="E26" s="773"/>
      <c r="F26" s="773"/>
      <c r="G26" s="773"/>
      <c r="H26" s="773"/>
      <c r="I26" s="773"/>
      <c r="J26" s="773"/>
      <c r="K26" s="773"/>
      <c r="L26" s="773"/>
      <c r="M26" s="773">
        <f>+'PB chi tiet cap huyenchi tiet 6'!J56</f>
        <v>2558937</v>
      </c>
      <c r="N26" s="773"/>
      <c r="O26" s="773"/>
      <c r="P26" s="773"/>
      <c r="Q26" s="773"/>
      <c r="R26" s="773"/>
    </row>
    <row r="27" spans="1:18" ht="31.5">
      <c r="A27" s="746">
        <v>17</v>
      </c>
      <c r="B27" s="444" t="s">
        <v>1048</v>
      </c>
      <c r="C27" s="773">
        <f t="shared" si="1"/>
        <v>175000</v>
      </c>
      <c r="D27" s="773"/>
      <c r="E27" s="773"/>
      <c r="F27" s="773"/>
      <c r="G27" s="773"/>
      <c r="H27" s="773"/>
      <c r="I27" s="773"/>
      <c r="J27" s="773"/>
      <c r="K27" s="773"/>
      <c r="L27" s="773">
        <f>+'PB chi tiet cap huyenchi tiet 6'!J96</f>
        <v>175000</v>
      </c>
      <c r="M27" s="773"/>
      <c r="N27" s="773"/>
      <c r="O27" s="773"/>
      <c r="P27" s="773"/>
      <c r="Q27" s="773"/>
      <c r="R27" s="773"/>
    </row>
    <row r="28" spans="1:18" ht="47.25">
      <c r="A28" s="746">
        <v>18</v>
      </c>
      <c r="B28" s="444" t="s">
        <v>1047</v>
      </c>
      <c r="C28" s="773">
        <f t="shared" si="1"/>
        <v>3931573</v>
      </c>
      <c r="D28" s="773"/>
      <c r="E28" s="773"/>
      <c r="F28" s="773"/>
      <c r="G28" s="773"/>
      <c r="H28" s="773"/>
      <c r="I28" s="773">
        <f>+'PB chi tiet cap huyenchi tiet 6'!J101</f>
        <v>3201573</v>
      </c>
      <c r="J28" s="773">
        <f>+'PB chi tiet cap huyenchi tiet 6'!J112</f>
        <v>330000</v>
      </c>
      <c r="K28" s="773">
        <f>+'PB chi tiet cap huyenchi tiet 6'!J110</f>
        <v>400000</v>
      </c>
      <c r="L28" s="773"/>
      <c r="M28" s="773"/>
      <c r="N28" s="773"/>
      <c r="O28" s="773"/>
      <c r="P28" s="773"/>
      <c r="Q28" s="773"/>
      <c r="R28" s="773"/>
    </row>
    <row r="29" spans="1:18">
      <c r="A29" s="746">
        <v>19</v>
      </c>
      <c r="B29" s="444" t="s">
        <v>984</v>
      </c>
      <c r="C29" s="773">
        <f t="shared" si="1"/>
        <v>80806000</v>
      </c>
      <c r="D29" s="773">
        <f>+'PB chi tiet cap huyenchi tiet 6'!J30</f>
        <v>80806000</v>
      </c>
      <c r="E29" s="773"/>
      <c r="F29" s="773"/>
      <c r="G29" s="773"/>
      <c r="H29" s="773"/>
      <c r="I29" s="773"/>
      <c r="J29" s="773"/>
      <c r="K29" s="773"/>
      <c r="L29" s="773"/>
      <c r="M29" s="773"/>
      <c r="N29" s="773"/>
      <c r="O29" s="773"/>
      <c r="P29" s="773"/>
      <c r="Q29" s="773"/>
      <c r="R29" s="773"/>
    </row>
    <row r="30" spans="1:18" ht="31.5">
      <c r="A30" s="746">
        <v>20</v>
      </c>
      <c r="B30" s="444" t="s">
        <v>1049</v>
      </c>
      <c r="C30" s="773">
        <f t="shared" si="1"/>
        <v>2000000</v>
      </c>
      <c r="D30" s="773"/>
      <c r="E30" s="773"/>
      <c r="F30" s="773"/>
      <c r="G30" s="773"/>
      <c r="H30" s="773"/>
      <c r="I30" s="773"/>
      <c r="J30" s="773"/>
      <c r="K30" s="773"/>
      <c r="L30" s="773"/>
      <c r="M30" s="773"/>
      <c r="N30" s="773"/>
      <c r="O30" s="773"/>
      <c r="P30" s="773"/>
      <c r="Q30" s="773">
        <f>+'PB chi tiet cap huyenchi tiet 6'!J141</f>
        <v>2000000</v>
      </c>
      <c r="R30" s="773"/>
    </row>
    <row r="31" spans="1:18">
      <c r="A31" s="746">
        <v>21</v>
      </c>
      <c r="B31" s="444" t="s">
        <v>1045</v>
      </c>
      <c r="C31" s="773">
        <f>SUM(D31:M31)+P31+Q31+R31</f>
        <v>12447000</v>
      </c>
      <c r="D31" s="773"/>
      <c r="E31" s="773"/>
      <c r="F31" s="773"/>
      <c r="G31" s="773"/>
      <c r="H31" s="773">
        <f>+'PB chi tiet cap huyenchi tiet 6'!J51</f>
        <v>12447000</v>
      </c>
      <c r="I31" s="773"/>
      <c r="J31" s="773"/>
      <c r="K31" s="773"/>
      <c r="L31" s="773"/>
      <c r="M31" s="773"/>
      <c r="N31" s="773"/>
      <c r="O31" s="773"/>
      <c r="P31" s="773"/>
      <c r="Q31" s="773"/>
      <c r="R31" s="773"/>
    </row>
    <row r="32" spans="1:18">
      <c r="A32" s="746">
        <v>22</v>
      </c>
      <c r="B32" s="444" t="s">
        <v>1480</v>
      </c>
      <c r="C32" s="773">
        <f>SUM(D32:M32)+P32+Q32+R32</f>
        <v>3611000</v>
      </c>
      <c r="D32" s="773"/>
      <c r="E32" s="773"/>
      <c r="F32" s="773"/>
      <c r="G32" s="773">
        <f>+'PB chi tiet cap huyenchi tiet 6'!J427</f>
        <v>380000</v>
      </c>
      <c r="H32" s="773"/>
      <c r="I32" s="773"/>
      <c r="J32" s="773"/>
      <c r="K32" s="773"/>
      <c r="L32" s="773"/>
      <c r="M32" s="773">
        <f>+'PB chi tiet cap huyenchi tiet 6'!J71</f>
        <v>3231000</v>
      </c>
      <c r="N32" s="773"/>
      <c r="O32" s="773"/>
      <c r="P32" s="773"/>
      <c r="Q32" s="773"/>
      <c r="R32" s="773">
        <f>+'PB chi tiet cap huyenchi tiet 6'!K444</f>
        <v>0</v>
      </c>
    </row>
    <row r="33" spans="1:18" ht="31.5">
      <c r="A33" s="746">
        <v>23</v>
      </c>
      <c r="B33" s="444" t="s">
        <v>1930</v>
      </c>
      <c r="C33" s="773">
        <f>SUM(D33:M33)+P33+Q33+R33</f>
        <v>0</v>
      </c>
      <c r="D33" s="773"/>
      <c r="E33" s="773"/>
      <c r="F33" s="773"/>
      <c r="G33" s="773"/>
      <c r="H33" s="773"/>
      <c r="I33" s="773"/>
      <c r="J33" s="773"/>
      <c r="K33" s="773"/>
      <c r="L33" s="773"/>
      <c r="M33" s="773"/>
      <c r="N33" s="773"/>
      <c r="O33" s="773"/>
      <c r="P33" s="773"/>
      <c r="Q33" s="773"/>
      <c r="R33" s="773">
        <f>+'PB chi tiet cap huyenchi tiet 6'!J435</f>
        <v>0</v>
      </c>
    </row>
    <row r="34" spans="1:18">
      <c r="A34" s="746">
        <v>24</v>
      </c>
      <c r="B34" s="444" t="s">
        <v>860</v>
      </c>
      <c r="C34" s="773">
        <f t="shared" si="1"/>
        <v>200000</v>
      </c>
      <c r="D34" s="773"/>
      <c r="E34" s="773"/>
      <c r="F34" s="773"/>
      <c r="G34" s="773"/>
      <c r="H34" s="773"/>
      <c r="I34" s="773"/>
      <c r="J34" s="773"/>
      <c r="K34" s="773"/>
      <c r="L34" s="773"/>
      <c r="M34" s="773">
        <f>+'PB chi tiet cap huyenchi tiet 6'!J90+'35'!L34+'PB chi tiet cap huyenchi tiet 6'!J72</f>
        <v>0</v>
      </c>
      <c r="N34" s="773"/>
      <c r="O34" s="773"/>
      <c r="P34" s="773"/>
      <c r="Q34" s="773">
        <f>+'PB chi tiet cap huyenchi tiet 6'!J143</f>
        <v>0</v>
      </c>
      <c r="R34" s="773">
        <f>+'PB chi tiet cap huyenchi tiet 6'!K433+'PB chi tiet cap huyenchi tiet 6'!K434</f>
        <v>200000</v>
      </c>
    </row>
  </sheetData>
  <mergeCells count="21">
    <mergeCell ref="G5:G6"/>
    <mergeCell ref="J5:J6"/>
    <mergeCell ref="D5:D6"/>
    <mergeCell ref="P5:P6"/>
    <mergeCell ref="I5:I6"/>
    <mergeCell ref="A1:R1"/>
    <mergeCell ref="A2:R2"/>
    <mergeCell ref="A3:R3"/>
    <mergeCell ref="A4:R4"/>
    <mergeCell ref="A5:A6"/>
    <mergeCell ref="M5:M6"/>
    <mergeCell ref="C5:C6"/>
    <mergeCell ref="E5:E6"/>
    <mergeCell ref="Q5:Q6"/>
    <mergeCell ref="K5:K6"/>
    <mergeCell ref="L5:L6"/>
    <mergeCell ref="H5:H6"/>
    <mergeCell ref="R5:R6"/>
    <mergeCell ref="B5:B6"/>
    <mergeCell ref="N5:O5"/>
    <mergeCell ref="F5:F6"/>
  </mergeCells>
  <pageMargins left="0.5" right="0.25" top="0.49803149600000002" bottom="0.49803149600000002" header="0.31496062992126" footer="0.31496062992126"/>
  <pageSetup paperSize="9" scale="51" orientation="landscape"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24"/>
  <sheetViews>
    <sheetView showGridLines="0" topLeftCell="B1" zoomScale="80" zoomScaleNormal="80" workbookViewId="0">
      <pane xSplit="2" ySplit="7" topLeftCell="J8" activePane="bottomRight" state="frozen"/>
      <selection activeCell="A12" sqref="A12:AE12"/>
      <selection pane="topRight" activeCell="A12" sqref="A12:AE12"/>
      <selection pane="bottomLeft" activeCell="A12" sqref="A12:AE12"/>
      <selection pane="bottomRight" activeCell="E18" sqref="E18"/>
    </sheetView>
  </sheetViews>
  <sheetFormatPr defaultColWidth="9.140625" defaultRowHeight="15.75"/>
  <cols>
    <col min="1" max="1" width="6.140625" style="68" customWidth="1"/>
    <col min="2" max="2" width="20.7109375" style="68" customWidth="1"/>
    <col min="3" max="3" width="15.42578125" style="68" customWidth="1"/>
    <col min="4" max="4" width="14.85546875" style="68" customWidth="1"/>
    <col min="5" max="5" width="15.140625" style="68" customWidth="1"/>
    <col min="6" max="6" width="13.5703125" style="68" customWidth="1"/>
    <col min="7" max="7" width="12.85546875" style="68" customWidth="1"/>
    <col min="8" max="8" width="13.85546875" style="68" customWidth="1"/>
    <col min="9" max="9" width="10.7109375" style="68" customWidth="1"/>
    <col min="10" max="10" width="13.5703125" style="68" customWidth="1"/>
    <col min="11" max="11" width="12.28515625" style="68" customWidth="1"/>
    <col min="12" max="12" width="10.85546875" style="68" customWidth="1"/>
    <col min="13" max="13" width="14" style="68" customWidth="1"/>
    <col min="14" max="14" width="13.5703125" style="68" customWidth="1"/>
    <col min="15" max="15" width="13.85546875" style="68" customWidth="1"/>
    <col min="16" max="16" width="9.140625" style="68"/>
    <col min="17" max="17" width="13.85546875" style="68" customWidth="1"/>
    <col min="18" max="18" width="13.5703125" style="68" customWidth="1"/>
    <col min="19" max="19" width="9.140625" style="68"/>
    <col min="20" max="20" width="13.7109375" style="68" customWidth="1"/>
    <col min="21" max="21" width="14.140625" style="68" customWidth="1"/>
    <col min="22" max="22" width="13.85546875" style="68" customWidth="1"/>
    <col min="23" max="23" width="9.140625" style="68"/>
    <col min="24" max="24" width="13.85546875" style="68" customWidth="1"/>
    <col min="25" max="25" width="14.7109375" style="68" customWidth="1"/>
    <col min="26" max="16384" width="9.140625" style="68"/>
  </cols>
  <sheetData>
    <row r="1" spans="1:26">
      <c r="A1" s="1836" t="s">
        <v>2615</v>
      </c>
      <c r="B1" s="1836"/>
      <c r="C1" s="1836"/>
      <c r="D1" s="1836"/>
      <c r="E1" s="1836"/>
      <c r="F1" s="1836"/>
      <c r="G1" s="1836"/>
      <c r="H1" s="1836"/>
      <c r="I1" s="1836"/>
      <c r="J1" s="1836"/>
      <c r="K1" s="1836"/>
      <c r="L1" s="1836"/>
      <c r="M1" s="1836"/>
      <c r="N1" s="1836"/>
      <c r="O1" s="1836"/>
      <c r="P1" s="1836"/>
      <c r="Q1" s="1836"/>
      <c r="R1" s="1836"/>
      <c r="S1" s="1836"/>
      <c r="T1" s="1836"/>
      <c r="U1" s="1836"/>
      <c r="V1" s="1836"/>
      <c r="W1" s="1836"/>
      <c r="X1" s="1836"/>
      <c r="Y1" s="1836"/>
      <c r="Z1" s="1836"/>
    </row>
    <row r="2" spans="1:26">
      <c r="A2" s="1822" t="s">
        <v>2616</v>
      </c>
      <c r="B2" s="1822"/>
      <c r="C2" s="1822"/>
      <c r="D2" s="1822"/>
      <c r="E2" s="1822"/>
      <c r="F2" s="1822"/>
      <c r="G2" s="1822"/>
      <c r="H2" s="1822"/>
      <c r="I2" s="1822"/>
      <c r="J2" s="1822"/>
      <c r="K2" s="1822"/>
      <c r="L2" s="1822"/>
      <c r="M2" s="1822"/>
      <c r="N2" s="1822"/>
      <c r="O2" s="1822"/>
      <c r="P2" s="1822"/>
      <c r="Q2" s="1822"/>
      <c r="R2" s="1822"/>
      <c r="S2" s="1822"/>
      <c r="T2" s="957"/>
      <c r="U2" s="957"/>
      <c r="V2" s="957"/>
      <c r="W2" s="957"/>
      <c r="X2" s="957"/>
      <c r="Y2" s="957"/>
      <c r="Z2" s="957"/>
    </row>
    <row r="3" spans="1:26">
      <c r="A3" s="1835" t="str">
        <f>+'37'!A3:R3</f>
        <v>(Kèm theo NghỊ quyết số         /NQ-HĐND ngày        tháng 12 năm 2024 của Hội đồng nhân dân huyện Ia H'Drai)</v>
      </c>
      <c r="B3" s="1835"/>
      <c r="C3" s="1835"/>
      <c r="D3" s="1835"/>
      <c r="E3" s="1835"/>
      <c r="F3" s="1835"/>
      <c r="G3" s="1835"/>
      <c r="H3" s="1835"/>
      <c r="I3" s="1835"/>
      <c r="J3" s="1835"/>
      <c r="K3" s="1835"/>
      <c r="L3" s="1835"/>
      <c r="M3" s="1835"/>
      <c r="N3" s="1835"/>
      <c r="O3" s="1835"/>
      <c r="P3" s="1835"/>
      <c r="Q3" s="1835"/>
      <c r="R3" s="1835"/>
      <c r="S3" s="1835"/>
      <c r="T3" s="958"/>
      <c r="U3" s="958"/>
      <c r="V3" s="958"/>
      <c r="W3" s="958"/>
      <c r="X3" s="958"/>
      <c r="Y3" s="958"/>
      <c r="Z3" s="958"/>
    </row>
    <row r="4" spans="1:26">
      <c r="A4" s="1817" t="s">
        <v>768</v>
      </c>
      <c r="B4" s="1817"/>
      <c r="C4" s="1817"/>
      <c r="D4" s="1817"/>
      <c r="E4" s="1817"/>
      <c r="F4" s="1817"/>
      <c r="G4" s="1817"/>
      <c r="H4" s="1817"/>
      <c r="I4" s="1817"/>
      <c r="J4" s="1817"/>
      <c r="K4" s="1817"/>
      <c r="L4" s="1817"/>
      <c r="M4" s="1817"/>
      <c r="N4" s="1817"/>
      <c r="O4" s="1817"/>
      <c r="P4" s="1817"/>
      <c r="Q4" s="1817"/>
      <c r="R4" s="1817"/>
      <c r="S4" s="1817"/>
      <c r="T4" s="1817"/>
      <c r="U4" s="1817"/>
      <c r="V4" s="1817"/>
      <c r="W4" s="1817"/>
      <c r="X4" s="1817"/>
      <c r="Y4" s="1817"/>
      <c r="Z4" s="1817"/>
    </row>
    <row r="5" spans="1:26" ht="40.5" customHeight="1">
      <c r="A5" s="1837" t="s">
        <v>2</v>
      </c>
      <c r="B5" s="1820" t="s">
        <v>930</v>
      </c>
      <c r="C5" s="1820" t="s">
        <v>445</v>
      </c>
      <c r="D5" s="1820" t="s">
        <v>6</v>
      </c>
      <c r="E5" s="1820"/>
      <c r="F5" s="1820" t="s">
        <v>931</v>
      </c>
      <c r="G5" s="1820"/>
      <c r="H5" s="1820"/>
      <c r="I5" s="1820"/>
      <c r="J5" s="1820"/>
      <c r="K5" s="1820"/>
      <c r="L5" s="1820"/>
      <c r="M5" s="1820" t="s">
        <v>483</v>
      </c>
      <c r="N5" s="1820"/>
      <c r="O5" s="1820"/>
      <c r="P5" s="1820"/>
      <c r="Q5" s="1820"/>
      <c r="R5" s="1820"/>
      <c r="S5" s="1820"/>
      <c r="T5" s="1820" t="s">
        <v>2055</v>
      </c>
      <c r="U5" s="1820"/>
      <c r="V5" s="1820"/>
      <c r="W5" s="1820"/>
      <c r="X5" s="1820"/>
      <c r="Y5" s="1820"/>
      <c r="Z5" s="1820"/>
    </row>
    <row r="6" spans="1:26">
      <c r="A6" s="1837"/>
      <c r="B6" s="1820"/>
      <c r="C6" s="1820"/>
      <c r="D6" s="1820" t="s">
        <v>932</v>
      </c>
      <c r="E6" s="1820" t="s">
        <v>933</v>
      </c>
      <c r="F6" s="1820" t="s">
        <v>445</v>
      </c>
      <c r="G6" s="1820" t="s">
        <v>932</v>
      </c>
      <c r="H6" s="1820"/>
      <c r="I6" s="1820"/>
      <c r="J6" s="1820" t="s">
        <v>933</v>
      </c>
      <c r="K6" s="1820"/>
      <c r="L6" s="1820"/>
      <c r="M6" s="1820" t="s">
        <v>445</v>
      </c>
      <c r="N6" s="1820" t="s">
        <v>932</v>
      </c>
      <c r="O6" s="1820"/>
      <c r="P6" s="1820"/>
      <c r="Q6" s="1820" t="s">
        <v>933</v>
      </c>
      <c r="R6" s="1820"/>
      <c r="S6" s="1820"/>
      <c r="T6" s="1820" t="s">
        <v>445</v>
      </c>
      <c r="U6" s="1820" t="s">
        <v>932</v>
      </c>
      <c r="V6" s="1820"/>
      <c r="W6" s="1820"/>
      <c r="X6" s="1820" t="s">
        <v>933</v>
      </c>
      <c r="Y6" s="1820"/>
      <c r="Z6" s="1820"/>
    </row>
    <row r="7" spans="1:26" ht="47.25">
      <c r="A7" s="1837"/>
      <c r="B7" s="1820"/>
      <c r="C7" s="1820"/>
      <c r="D7" s="1820"/>
      <c r="E7" s="1820"/>
      <c r="F7" s="1820"/>
      <c r="G7" s="419" t="s">
        <v>445</v>
      </c>
      <c r="H7" s="419" t="s">
        <v>934</v>
      </c>
      <c r="I7" s="419" t="s">
        <v>935</v>
      </c>
      <c r="J7" s="419" t="s">
        <v>445</v>
      </c>
      <c r="K7" s="419" t="s">
        <v>934</v>
      </c>
      <c r="L7" s="419" t="s">
        <v>935</v>
      </c>
      <c r="M7" s="1820"/>
      <c r="N7" s="419" t="s">
        <v>445</v>
      </c>
      <c r="O7" s="419" t="s">
        <v>934</v>
      </c>
      <c r="P7" s="419" t="s">
        <v>935</v>
      </c>
      <c r="Q7" s="419" t="s">
        <v>445</v>
      </c>
      <c r="R7" s="419" t="s">
        <v>934</v>
      </c>
      <c r="S7" s="419" t="s">
        <v>935</v>
      </c>
      <c r="T7" s="1820"/>
      <c r="U7" s="419" t="s">
        <v>445</v>
      </c>
      <c r="V7" s="419" t="s">
        <v>934</v>
      </c>
      <c r="W7" s="419" t="s">
        <v>935</v>
      </c>
      <c r="X7" s="419" t="s">
        <v>445</v>
      </c>
      <c r="Y7" s="419" t="s">
        <v>934</v>
      </c>
      <c r="Z7" s="419" t="s">
        <v>935</v>
      </c>
    </row>
    <row r="8" spans="1:26">
      <c r="A8" s="1016" t="s">
        <v>13</v>
      </c>
      <c r="B8" s="1017" t="s">
        <v>65</v>
      </c>
      <c r="C8" s="1017" t="s">
        <v>936</v>
      </c>
      <c r="D8" s="1017" t="s">
        <v>937</v>
      </c>
      <c r="E8" s="1017" t="s">
        <v>938</v>
      </c>
      <c r="F8" s="1017" t="s">
        <v>939</v>
      </c>
      <c r="G8" s="1017" t="s">
        <v>940</v>
      </c>
      <c r="H8" s="1017">
        <v>6</v>
      </c>
      <c r="I8" s="1017">
        <v>7</v>
      </c>
      <c r="J8" s="1017" t="s">
        <v>941</v>
      </c>
      <c r="K8" s="1017">
        <v>9</v>
      </c>
      <c r="L8" s="1017">
        <v>10</v>
      </c>
      <c r="M8" s="1017" t="s">
        <v>942</v>
      </c>
      <c r="N8" s="1017" t="s">
        <v>943</v>
      </c>
      <c r="O8" s="1017">
        <v>13</v>
      </c>
      <c r="P8" s="1017">
        <v>14</v>
      </c>
      <c r="Q8" s="1017" t="s">
        <v>944</v>
      </c>
      <c r="R8" s="1017">
        <v>16</v>
      </c>
      <c r="S8" s="1017">
        <v>17</v>
      </c>
      <c r="T8" s="1017" t="s">
        <v>942</v>
      </c>
      <c r="U8" s="1017" t="s">
        <v>943</v>
      </c>
      <c r="V8" s="1017">
        <v>13</v>
      </c>
      <c r="W8" s="1017">
        <v>14</v>
      </c>
      <c r="X8" s="1017" t="s">
        <v>944</v>
      </c>
      <c r="Y8" s="1017">
        <v>16</v>
      </c>
      <c r="Z8" s="1017">
        <v>17</v>
      </c>
    </row>
    <row r="9" spans="1:26">
      <c r="A9" s="1016"/>
      <c r="B9" s="419" t="s">
        <v>800</v>
      </c>
      <c r="C9" s="1018">
        <f>D9+E9</f>
        <v>0</v>
      </c>
      <c r="D9" s="1018">
        <f>G9+N9</f>
        <v>0</v>
      </c>
      <c r="E9" s="1018">
        <f>J9+Q9</f>
        <v>0</v>
      </c>
      <c r="F9" s="1018">
        <f>G9+J9</f>
        <v>0</v>
      </c>
      <c r="G9" s="1018">
        <f>H9+I9</f>
        <v>0</v>
      </c>
      <c r="H9" s="1018"/>
      <c r="I9" s="1018"/>
      <c r="J9" s="1018">
        <f>K9+L9</f>
        <v>0</v>
      </c>
      <c r="K9" s="1018"/>
      <c r="L9" s="1018"/>
      <c r="M9" s="1018">
        <f>N9+Q9</f>
        <v>0</v>
      </c>
      <c r="N9" s="1018">
        <f>O9+P9</f>
        <v>0</v>
      </c>
      <c r="O9" s="1018"/>
      <c r="P9" s="1018"/>
      <c r="Q9" s="1018">
        <f>R9+S9</f>
        <v>0</v>
      </c>
      <c r="R9" s="1018"/>
      <c r="S9" s="1018"/>
      <c r="T9" s="1018">
        <f>U9+X9</f>
        <v>0</v>
      </c>
      <c r="U9" s="1018">
        <f>V9+W9</f>
        <v>0</v>
      </c>
      <c r="V9" s="1018"/>
      <c r="W9" s="1018"/>
      <c r="X9" s="1018">
        <f>Y9+Z9</f>
        <v>0</v>
      </c>
      <c r="Y9" s="1018"/>
      <c r="Z9" s="1018"/>
    </row>
    <row r="10" spans="1:26" s="67" customFormat="1">
      <c r="A10" s="1016"/>
      <c r="B10" s="420" t="s">
        <v>945</v>
      </c>
      <c r="C10" s="1019">
        <f t="shared" ref="C10:Z10" si="0">SUM(C11:C23)</f>
        <v>111209000</v>
      </c>
      <c r="D10" s="1019">
        <f t="shared" si="0"/>
        <v>68084000</v>
      </c>
      <c r="E10" s="1019">
        <f t="shared" si="0"/>
        <v>43125000</v>
      </c>
      <c r="F10" s="1019">
        <f t="shared" si="0"/>
        <v>2964000</v>
      </c>
      <c r="G10" s="1019">
        <f t="shared" si="0"/>
        <v>644000</v>
      </c>
      <c r="H10" s="1019">
        <f t="shared" si="0"/>
        <v>644000</v>
      </c>
      <c r="I10" s="1019">
        <f t="shared" si="0"/>
        <v>0</v>
      </c>
      <c r="J10" s="1019">
        <f t="shared" si="0"/>
        <v>2320000</v>
      </c>
      <c r="K10" s="1019">
        <f t="shared" si="0"/>
        <v>2320000</v>
      </c>
      <c r="L10" s="1019">
        <f t="shared" si="0"/>
        <v>0</v>
      </c>
      <c r="M10" s="1019">
        <f t="shared" si="0"/>
        <v>44935000</v>
      </c>
      <c r="N10" s="1019">
        <f t="shared" si="0"/>
        <v>27583000</v>
      </c>
      <c r="O10" s="1019">
        <f t="shared" si="0"/>
        <v>27583000</v>
      </c>
      <c r="P10" s="1019">
        <f t="shared" si="0"/>
        <v>0</v>
      </c>
      <c r="Q10" s="1019">
        <f t="shared" si="0"/>
        <v>17352000</v>
      </c>
      <c r="R10" s="1019">
        <f t="shared" si="0"/>
        <v>17352000</v>
      </c>
      <c r="S10" s="1019">
        <f t="shared" si="0"/>
        <v>0</v>
      </c>
      <c r="T10" s="1019">
        <f t="shared" si="0"/>
        <v>63310000</v>
      </c>
      <c r="U10" s="1019">
        <f t="shared" si="0"/>
        <v>39857000</v>
      </c>
      <c r="V10" s="1019">
        <f t="shared" si="0"/>
        <v>39857000</v>
      </c>
      <c r="W10" s="1019">
        <f t="shared" si="0"/>
        <v>0</v>
      </c>
      <c r="X10" s="1019">
        <f t="shared" si="0"/>
        <v>23453000</v>
      </c>
      <c r="Y10" s="1019">
        <f t="shared" si="0"/>
        <v>23453000</v>
      </c>
      <c r="Z10" s="1019">
        <f t="shared" si="0"/>
        <v>0</v>
      </c>
    </row>
    <row r="11" spans="1:26" ht="31.5">
      <c r="A11" s="1020">
        <v>1</v>
      </c>
      <c r="B11" s="421" t="s">
        <v>1188</v>
      </c>
      <c r="C11" s="1018">
        <f>D11+E11</f>
        <v>1790000</v>
      </c>
      <c r="D11" s="1018">
        <f>G11+N11+U11</f>
        <v>0</v>
      </c>
      <c r="E11" s="1018">
        <f>J11+Q11+X11</f>
        <v>1790000</v>
      </c>
      <c r="F11" s="1018">
        <f t="shared" ref="F11:F23" si="1">G11+J11</f>
        <v>0</v>
      </c>
      <c r="G11" s="1018">
        <f t="shared" ref="G11:G23" si="2">H11+I11</f>
        <v>0</v>
      </c>
      <c r="H11" s="1018"/>
      <c r="I11" s="1018"/>
      <c r="J11" s="1018">
        <f t="shared" ref="J11:J23" si="3">K11+L11</f>
        <v>0</v>
      </c>
      <c r="K11" s="1018"/>
      <c r="L11" s="1018"/>
      <c r="M11" s="1018">
        <f t="shared" ref="M11:M23" si="4">N11+Q11</f>
        <v>1081000</v>
      </c>
      <c r="N11" s="1018">
        <f t="shared" ref="N11:N23" si="5">O11+P11</f>
        <v>0</v>
      </c>
      <c r="O11" s="1018"/>
      <c r="P11" s="1018"/>
      <c r="Q11" s="1018">
        <f t="shared" ref="Q11:Q23" si="6">R11+S11</f>
        <v>1081000</v>
      </c>
      <c r="R11" s="1018">
        <f>+'MTQG GNBV'!D10*1000</f>
        <v>1081000</v>
      </c>
      <c r="S11" s="1018"/>
      <c r="T11" s="1018">
        <f t="shared" ref="T11:T23" si="7">U11+X11</f>
        <v>709000</v>
      </c>
      <c r="U11" s="1018">
        <f t="shared" ref="U11:U23" si="8">V11+W11</f>
        <v>0</v>
      </c>
      <c r="V11" s="1018"/>
      <c r="W11" s="1018"/>
      <c r="X11" s="1018">
        <f t="shared" ref="X11:X23" si="9">Y11+Z11</f>
        <v>709000</v>
      </c>
      <c r="Y11" s="1018">
        <f>+'MTQG ĐBDT'!C16*1000</f>
        <v>709000</v>
      </c>
      <c r="Z11" s="1018"/>
    </row>
    <row r="12" spans="1:26" ht="31.5">
      <c r="A12" s="1020">
        <v>2</v>
      </c>
      <c r="B12" s="421" t="s">
        <v>2272</v>
      </c>
      <c r="C12" s="1018">
        <f t="shared" ref="C12:C23" si="10">D12+E12</f>
        <v>250000</v>
      </c>
      <c r="D12" s="1018">
        <f t="shared" ref="D12:D23" si="11">G12+N12+U12</f>
        <v>0</v>
      </c>
      <c r="E12" s="1018">
        <f t="shared" ref="E12:E23" si="12">J12+Q12+X12</f>
        <v>250000</v>
      </c>
      <c r="F12" s="1018">
        <f t="shared" si="1"/>
        <v>250000</v>
      </c>
      <c r="G12" s="1018">
        <f t="shared" si="2"/>
        <v>0</v>
      </c>
      <c r="H12" s="1018"/>
      <c r="I12" s="1018"/>
      <c r="J12" s="1018">
        <f t="shared" si="3"/>
        <v>250000</v>
      </c>
      <c r="K12" s="1018">
        <f>+'MTQG NTM'!C32*1000</f>
        <v>250000</v>
      </c>
      <c r="L12" s="1018"/>
      <c r="M12" s="1018">
        <f t="shared" si="4"/>
        <v>0</v>
      </c>
      <c r="N12" s="1018">
        <f t="shared" si="5"/>
        <v>0</v>
      </c>
      <c r="O12" s="1018"/>
      <c r="P12" s="1018"/>
      <c r="Q12" s="1018">
        <f t="shared" si="6"/>
        <v>0</v>
      </c>
      <c r="R12" s="1018"/>
      <c r="S12" s="1018"/>
      <c r="T12" s="1018">
        <f t="shared" si="7"/>
        <v>0</v>
      </c>
      <c r="U12" s="1018">
        <f t="shared" si="8"/>
        <v>0</v>
      </c>
      <c r="V12" s="1018"/>
      <c r="W12" s="1018"/>
      <c r="X12" s="1018">
        <f t="shared" si="9"/>
        <v>0</v>
      </c>
      <c r="Y12" s="1018"/>
      <c r="Z12" s="1018"/>
    </row>
    <row r="13" spans="1:26">
      <c r="A13" s="1020">
        <v>2</v>
      </c>
      <c r="B13" s="421" t="s">
        <v>2056</v>
      </c>
      <c r="C13" s="1018">
        <f>D13+E13</f>
        <v>10000</v>
      </c>
      <c r="D13" s="1018">
        <f t="shared" si="11"/>
        <v>0</v>
      </c>
      <c r="E13" s="1018">
        <f t="shared" si="12"/>
        <v>10000</v>
      </c>
      <c r="F13" s="1018">
        <f>G13+J13</f>
        <v>0</v>
      </c>
      <c r="G13" s="1018">
        <f>H13+I13</f>
        <v>0</v>
      </c>
      <c r="H13" s="1018"/>
      <c r="I13" s="1018"/>
      <c r="J13" s="1018">
        <f>K13+L13</f>
        <v>0</v>
      </c>
      <c r="K13" s="1018"/>
      <c r="L13" s="1018"/>
      <c r="M13" s="1018">
        <f>N13+Q13</f>
        <v>0</v>
      </c>
      <c r="N13" s="1018">
        <f>O13+P13</f>
        <v>0</v>
      </c>
      <c r="O13" s="1018"/>
      <c r="P13" s="1018"/>
      <c r="Q13" s="1018">
        <f>R13+S13</f>
        <v>0</v>
      </c>
      <c r="R13" s="1018"/>
      <c r="S13" s="1018"/>
      <c r="T13" s="1018">
        <f>U13+X13</f>
        <v>10000</v>
      </c>
      <c r="U13" s="1018">
        <f>V13+W13</f>
        <v>0</v>
      </c>
      <c r="V13" s="1018"/>
      <c r="W13" s="1018"/>
      <c r="X13" s="1018">
        <f>Y13+Z13</f>
        <v>10000</v>
      </c>
      <c r="Y13" s="1018">
        <f>+'MTQG ĐBDT'!D14*1000</f>
        <v>10000</v>
      </c>
      <c r="Z13" s="1018"/>
    </row>
    <row r="14" spans="1:26">
      <c r="A14" s="1020">
        <v>2</v>
      </c>
      <c r="B14" s="421" t="s">
        <v>2057</v>
      </c>
      <c r="C14" s="1018">
        <f>D14+E14</f>
        <v>175000</v>
      </c>
      <c r="D14" s="1018">
        <f t="shared" ref="D14" si="13">G14+N14+U14</f>
        <v>0</v>
      </c>
      <c r="E14" s="1018">
        <f t="shared" ref="E14" si="14">J14+Q14+X14</f>
        <v>175000</v>
      </c>
      <c r="F14" s="1018">
        <f>G14+J14</f>
        <v>0</v>
      </c>
      <c r="G14" s="1018">
        <f>H14+I14</f>
        <v>0</v>
      </c>
      <c r="H14" s="1018"/>
      <c r="I14" s="1018"/>
      <c r="J14" s="1018">
        <f>K14+L14</f>
        <v>0</v>
      </c>
      <c r="K14" s="1018"/>
      <c r="L14" s="1018"/>
      <c r="M14" s="1018">
        <f>N14+Q14</f>
        <v>0</v>
      </c>
      <c r="N14" s="1018">
        <f>O14+P14</f>
        <v>0</v>
      </c>
      <c r="O14" s="1018"/>
      <c r="P14" s="1018"/>
      <c r="Q14" s="1018">
        <f>R14+S14</f>
        <v>0</v>
      </c>
      <c r="R14" s="1018"/>
      <c r="S14" s="1018"/>
      <c r="T14" s="1018">
        <f>U14+X14</f>
        <v>175000</v>
      </c>
      <c r="U14" s="1018">
        <f>V14+W14</f>
        <v>0</v>
      </c>
      <c r="V14" s="1018"/>
      <c r="W14" s="1018"/>
      <c r="X14" s="1018">
        <f>Y14+Z14</f>
        <v>175000</v>
      </c>
      <c r="Y14" s="1018">
        <f>+'MTQG ĐBDT'!C15*1000</f>
        <v>175000</v>
      </c>
      <c r="Z14" s="1018"/>
    </row>
    <row r="15" spans="1:26">
      <c r="A15" s="1020">
        <v>2</v>
      </c>
      <c r="B15" s="421" t="s">
        <v>2058</v>
      </c>
      <c r="C15" s="1018">
        <f>D15+E15</f>
        <v>10000</v>
      </c>
      <c r="D15" s="1018">
        <f t="shared" si="11"/>
        <v>0</v>
      </c>
      <c r="E15" s="1018">
        <f t="shared" si="12"/>
        <v>10000</v>
      </c>
      <c r="F15" s="1018">
        <f>G15+J15</f>
        <v>0</v>
      </c>
      <c r="G15" s="1018">
        <f>H15+I15</f>
        <v>0</v>
      </c>
      <c r="H15" s="1018"/>
      <c r="I15" s="1018"/>
      <c r="J15" s="1018">
        <f>K15+L15</f>
        <v>0</v>
      </c>
      <c r="K15" s="1018"/>
      <c r="L15" s="1018"/>
      <c r="M15" s="1018">
        <f>N15+Q15</f>
        <v>0</v>
      </c>
      <c r="N15" s="1018">
        <f>O15+P15</f>
        <v>0</v>
      </c>
      <c r="O15" s="1018"/>
      <c r="P15" s="1018"/>
      <c r="Q15" s="1018">
        <f>R15+S15</f>
        <v>0</v>
      </c>
      <c r="R15" s="1018"/>
      <c r="S15" s="1018"/>
      <c r="T15" s="1018">
        <f>U15+X15</f>
        <v>10000</v>
      </c>
      <c r="U15" s="1018">
        <f>V15+W15</f>
        <v>0</v>
      </c>
      <c r="V15" s="1018"/>
      <c r="W15" s="1018"/>
      <c r="X15" s="1018">
        <f>Y15+Z15</f>
        <v>10000</v>
      </c>
      <c r="Y15" s="1018">
        <f>+'MTQG ĐBDT'!D17*1000</f>
        <v>10000</v>
      </c>
      <c r="Z15" s="1018"/>
    </row>
    <row r="16" spans="1:26" ht="31.5">
      <c r="A16" s="1020"/>
      <c r="B16" s="421" t="s">
        <v>2177</v>
      </c>
      <c r="C16" s="1018">
        <f>D16+E16</f>
        <v>986000</v>
      </c>
      <c r="D16" s="1018">
        <f>G16+N16+U16</f>
        <v>0</v>
      </c>
      <c r="E16" s="1018">
        <f t="shared" si="12"/>
        <v>986000</v>
      </c>
      <c r="F16" s="1018">
        <f>G16+J16</f>
        <v>0</v>
      </c>
      <c r="G16" s="1018">
        <f>H16+I16</f>
        <v>0</v>
      </c>
      <c r="H16" s="1018"/>
      <c r="I16" s="1018"/>
      <c r="J16" s="1018">
        <f>K16+L16</f>
        <v>0</v>
      </c>
      <c r="K16" s="1018"/>
      <c r="L16" s="1018"/>
      <c r="M16" s="1018">
        <f>N16+Q16</f>
        <v>604000</v>
      </c>
      <c r="N16" s="1018">
        <f>O16+P16</f>
        <v>0</v>
      </c>
      <c r="O16" s="1018"/>
      <c r="P16" s="1018"/>
      <c r="Q16" s="1018">
        <f>R16+S16</f>
        <v>604000</v>
      </c>
      <c r="R16" s="1018">
        <f>+'MTQG GNBV'!C14*1000</f>
        <v>604000</v>
      </c>
      <c r="S16" s="1018"/>
      <c r="T16" s="1018">
        <f>U16+X16</f>
        <v>382000</v>
      </c>
      <c r="U16" s="1018">
        <f>V16+W16</f>
        <v>0</v>
      </c>
      <c r="V16" s="1018"/>
      <c r="W16" s="1018"/>
      <c r="X16" s="1018">
        <f>Y16+Z16</f>
        <v>382000</v>
      </c>
      <c r="Y16" s="1018">
        <f>+'MTQG ĐBDT'!D11*1000</f>
        <v>382000</v>
      </c>
      <c r="Z16" s="1018"/>
    </row>
    <row r="17" spans="1:26" ht="31.5">
      <c r="A17" s="1020">
        <v>2</v>
      </c>
      <c r="B17" s="421" t="s">
        <v>308</v>
      </c>
      <c r="C17" s="1018">
        <f>D17+E17</f>
        <v>681000</v>
      </c>
      <c r="D17" s="1018">
        <f t="shared" si="11"/>
        <v>0</v>
      </c>
      <c r="E17" s="1018">
        <f t="shared" si="12"/>
        <v>681000</v>
      </c>
      <c r="F17" s="1018">
        <f>G17+J17</f>
        <v>0</v>
      </c>
      <c r="G17" s="1018">
        <f>H17+I17</f>
        <v>0</v>
      </c>
      <c r="H17" s="1018"/>
      <c r="I17" s="1018"/>
      <c r="J17" s="1018">
        <f>K17+L17</f>
        <v>0</v>
      </c>
      <c r="K17" s="1018">
        <f>+'MTQG NTM'!G33*1000</f>
        <v>0</v>
      </c>
      <c r="L17" s="1018"/>
      <c r="M17" s="1018">
        <f>N17+Q17</f>
        <v>580000</v>
      </c>
      <c r="N17" s="1018">
        <f>O17+P17</f>
        <v>0</v>
      </c>
      <c r="O17" s="1018"/>
      <c r="P17" s="1018"/>
      <c r="Q17" s="1018">
        <f>R17+S17</f>
        <v>580000</v>
      </c>
      <c r="R17" s="1018">
        <f>+'MTQG GNBV'!C13*1000</f>
        <v>580000</v>
      </c>
      <c r="S17" s="1018"/>
      <c r="T17" s="1018">
        <f>U17+X17</f>
        <v>101000</v>
      </c>
      <c r="U17" s="1018">
        <f>V17+W17</f>
        <v>0</v>
      </c>
      <c r="V17" s="1018"/>
      <c r="W17" s="1018"/>
      <c r="X17" s="1018">
        <f>Y17+Z17</f>
        <v>101000</v>
      </c>
      <c r="Y17" s="1018">
        <f>+'MTQG ĐBDT'!D13*1000</f>
        <v>101000</v>
      </c>
      <c r="Z17" s="1018"/>
    </row>
    <row r="18" spans="1:26" ht="47.25">
      <c r="A18" s="1020">
        <v>3</v>
      </c>
      <c r="B18" s="421" t="s">
        <v>1219</v>
      </c>
      <c r="C18" s="1018">
        <f t="shared" si="10"/>
        <v>4809000</v>
      </c>
      <c r="D18" s="1018">
        <f t="shared" si="11"/>
        <v>0</v>
      </c>
      <c r="E18" s="1018">
        <f t="shared" si="12"/>
        <v>4809000</v>
      </c>
      <c r="F18" s="1018">
        <f t="shared" si="1"/>
        <v>1700000</v>
      </c>
      <c r="G18" s="1018">
        <f t="shared" si="2"/>
        <v>0</v>
      </c>
      <c r="H18" s="1018"/>
      <c r="I18" s="1018"/>
      <c r="J18" s="1018">
        <f t="shared" si="3"/>
        <v>1700000</v>
      </c>
      <c r="K18" s="1018">
        <f>+'MTQG NTM'!G31*1000</f>
        <v>1700000</v>
      </c>
      <c r="L18" s="1018">
        <v>0</v>
      </c>
      <c r="M18" s="1018">
        <f t="shared" si="4"/>
        <v>2200000</v>
      </c>
      <c r="N18" s="1018">
        <f t="shared" si="5"/>
        <v>0</v>
      </c>
      <c r="O18" s="1018"/>
      <c r="P18" s="1018"/>
      <c r="Q18" s="1018">
        <f t="shared" si="6"/>
        <v>2200000</v>
      </c>
      <c r="R18" s="1018">
        <f>+'MTQG GNBV'!D11*1000</f>
        <v>2200000</v>
      </c>
      <c r="S18" s="1018"/>
      <c r="T18" s="1018">
        <f t="shared" si="7"/>
        <v>909000</v>
      </c>
      <c r="U18" s="1018">
        <f t="shared" si="8"/>
        <v>0</v>
      </c>
      <c r="V18" s="1018"/>
      <c r="W18" s="1018"/>
      <c r="X18" s="1018">
        <f t="shared" si="9"/>
        <v>909000</v>
      </c>
      <c r="Y18" s="1018">
        <f>+'MTQG ĐBDT'!D12*1000</f>
        <v>909000</v>
      </c>
      <c r="Z18" s="1018"/>
    </row>
    <row r="19" spans="1:26" ht="31.5">
      <c r="A19" s="1020"/>
      <c r="B19" s="421" t="s">
        <v>917</v>
      </c>
      <c r="C19" s="1018">
        <f>D19+E19</f>
        <v>51572000</v>
      </c>
      <c r="D19" s="1018">
        <f>G19+N19+U19</f>
        <v>46411000</v>
      </c>
      <c r="E19" s="1018">
        <f>J19+Q19+X19</f>
        <v>5161000</v>
      </c>
      <c r="F19" s="1018">
        <f t="shared" si="1"/>
        <v>0</v>
      </c>
      <c r="G19" s="1018"/>
      <c r="H19" s="1018"/>
      <c r="I19" s="1018"/>
      <c r="J19" s="1018">
        <f t="shared" si="3"/>
        <v>0</v>
      </c>
      <c r="K19" s="1018"/>
      <c r="L19" s="1018"/>
      <c r="M19" s="1018">
        <f>N19+Q19</f>
        <v>32744000</v>
      </c>
      <c r="N19" s="1018">
        <f>O19+P19</f>
        <v>27583000</v>
      </c>
      <c r="O19" s="1018">
        <v>27583000</v>
      </c>
      <c r="P19" s="1018"/>
      <c r="Q19" s="1018">
        <f t="shared" si="6"/>
        <v>5161000</v>
      </c>
      <c r="R19" s="1018">
        <f>+'MTQG GNBV'!C12*1000</f>
        <v>5161000</v>
      </c>
      <c r="S19" s="1018"/>
      <c r="T19" s="1018">
        <f t="shared" si="7"/>
        <v>18828000</v>
      </c>
      <c r="U19" s="1018">
        <f t="shared" si="8"/>
        <v>18828000</v>
      </c>
      <c r="V19" s="1018">
        <v>18828000</v>
      </c>
      <c r="W19" s="1018"/>
      <c r="X19" s="1018"/>
      <c r="Y19" s="1018"/>
      <c r="Z19" s="1018"/>
    </row>
    <row r="20" spans="1:26">
      <c r="A20" s="1020">
        <v>4</v>
      </c>
      <c r="B20" s="421" t="s">
        <v>1085</v>
      </c>
      <c r="C20" s="1018">
        <f t="shared" si="10"/>
        <v>3696000</v>
      </c>
      <c r="D20" s="1018">
        <f t="shared" si="11"/>
        <v>644000</v>
      </c>
      <c r="E20" s="1018">
        <f t="shared" si="12"/>
        <v>3052000</v>
      </c>
      <c r="F20" s="1018">
        <f t="shared" si="1"/>
        <v>999000</v>
      </c>
      <c r="G20" s="1018">
        <f t="shared" si="2"/>
        <v>644000</v>
      </c>
      <c r="H20" s="1018">
        <v>644000</v>
      </c>
      <c r="I20" s="1018"/>
      <c r="J20" s="1018">
        <f t="shared" si="3"/>
        <v>355000</v>
      </c>
      <c r="K20" s="1018">
        <f>+'MTQG NTM'!G34*1000</f>
        <v>355000</v>
      </c>
      <c r="L20" s="1018"/>
      <c r="M20" s="1018">
        <f t="shared" si="4"/>
        <v>1678000</v>
      </c>
      <c r="N20" s="1018">
        <f t="shared" si="5"/>
        <v>0</v>
      </c>
      <c r="O20" s="1018"/>
      <c r="P20" s="1018"/>
      <c r="Q20" s="1018">
        <f t="shared" si="6"/>
        <v>1678000</v>
      </c>
      <c r="R20" s="1018">
        <f>+'MTQG GNBV'!D16*1000</f>
        <v>1678000</v>
      </c>
      <c r="S20" s="1018"/>
      <c r="T20" s="1018">
        <f t="shared" si="7"/>
        <v>1019000</v>
      </c>
      <c r="U20" s="1018">
        <f t="shared" si="8"/>
        <v>0</v>
      </c>
      <c r="V20" s="1018"/>
      <c r="W20" s="1018"/>
      <c r="X20" s="1018">
        <f t="shared" si="9"/>
        <v>1019000</v>
      </c>
      <c r="Y20" s="1018">
        <f>+'MTQG ĐBDT'!D20*1000</f>
        <v>1019000</v>
      </c>
      <c r="Z20" s="1018"/>
    </row>
    <row r="21" spans="1:26">
      <c r="A21" s="1020">
        <v>5</v>
      </c>
      <c r="B21" s="421" t="s">
        <v>1193</v>
      </c>
      <c r="C21" s="1018">
        <f t="shared" si="10"/>
        <v>14669000</v>
      </c>
      <c r="D21" s="1018">
        <f>G21+N21+U21</f>
        <v>0</v>
      </c>
      <c r="E21" s="1018">
        <f t="shared" si="12"/>
        <v>14669000</v>
      </c>
      <c r="F21" s="1018">
        <f t="shared" si="1"/>
        <v>10000</v>
      </c>
      <c r="G21" s="1018">
        <f t="shared" si="2"/>
        <v>0</v>
      </c>
      <c r="H21" s="1018"/>
      <c r="I21" s="1018"/>
      <c r="J21" s="1018">
        <f t="shared" si="3"/>
        <v>10000</v>
      </c>
      <c r="K21" s="1018">
        <f>+'MTQG NTM'!G35*1000</f>
        <v>10000</v>
      </c>
      <c r="L21" s="1018"/>
      <c r="M21" s="1018">
        <f t="shared" si="4"/>
        <v>3879000</v>
      </c>
      <c r="N21" s="1018">
        <f t="shared" si="5"/>
        <v>0</v>
      </c>
      <c r="O21" s="1018"/>
      <c r="P21" s="1018"/>
      <c r="Q21" s="1018">
        <f t="shared" si="6"/>
        <v>3879000</v>
      </c>
      <c r="R21" s="1018">
        <f>+'MTQG GNBV'!D17*1000</f>
        <v>3879000</v>
      </c>
      <c r="S21" s="1018"/>
      <c r="T21" s="1018">
        <f t="shared" si="7"/>
        <v>10780000</v>
      </c>
      <c r="U21" s="1018">
        <f t="shared" si="8"/>
        <v>0</v>
      </c>
      <c r="V21" s="1018"/>
      <c r="W21" s="1018"/>
      <c r="X21" s="1018">
        <f t="shared" si="9"/>
        <v>10780000</v>
      </c>
      <c r="Y21" s="1018">
        <f>+'MTQG ĐBDT'!D21*1000</f>
        <v>10780000</v>
      </c>
      <c r="Z21" s="1018"/>
    </row>
    <row r="22" spans="1:26">
      <c r="A22" s="1020">
        <v>6</v>
      </c>
      <c r="B22" s="421" t="s">
        <v>1087</v>
      </c>
      <c r="C22" s="1018">
        <f t="shared" si="10"/>
        <v>12106000</v>
      </c>
      <c r="D22" s="1018">
        <f t="shared" si="11"/>
        <v>574000</v>
      </c>
      <c r="E22" s="1018">
        <f t="shared" si="12"/>
        <v>11532000</v>
      </c>
      <c r="F22" s="1018">
        <f t="shared" si="1"/>
        <v>5000</v>
      </c>
      <c r="G22" s="1018">
        <f t="shared" si="2"/>
        <v>0</v>
      </c>
      <c r="H22" s="1018"/>
      <c r="I22" s="1018"/>
      <c r="J22" s="1018">
        <f t="shared" si="3"/>
        <v>5000</v>
      </c>
      <c r="K22" s="1018">
        <f>+'MTQG NTM'!G36*1000</f>
        <v>5000</v>
      </c>
      <c r="L22" s="1018"/>
      <c r="M22" s="1018">
        <f t="shared" si="4"/>
        <v>2169000</v>
      </c>
      <c r="N22" s="1018">
        <f t="shared" si="5"/>
        <v>0</v>
      </c>
      <c r="O22" s="1018"/>
      <c r="P22" s="1018"/>
      <c r="Q22" s="1018">
        <f t="shared" si="6"/>
        <v>2169000</v>
      </c>
      <c r="R22" s="1018">
        <f>+'MTQG GNBV'!D18*1000</f>
        <v>2169000</v>
      </c>
      <c r="S22" s="1018"/>
      <c r="T22" s="1018">
        <f t="shared" si="7"/>
        <v>9932000</v>
      </c>
      <c r="U22" s="1018">
        <f t="shared" si="8"/>
        <v>574000</v>
      </c>
      <c r="V22" s="1018">
        <v>574000</v>
      </c>
      <c r="W22" s="1018"/>
      <c r="X22" s="1018">
        <f t="shared" si="9"/>
        <v>9358000</v>
      </c>
      <c r="Y22" s="1018">
        <f>+'MTQG ĐBDT'!D22*1000</f>
        <v>9358000</v>
      </c>
      <c r="Z22" s="1018"/>
    </row>
    <row r="23" spans="1:26">
      <c r="A23" s="1020">
        <v>7</v>
      </c>
      <c r="B23" s="421" t="s">
        <v>2352</v>
      </c>
      <c r="C23" s="1018">
        <f t="shared" si="10"/>
        <v>20455000</v>
      </c>
      <c r="D23" s="1018">
        <f t="shared" si="11"/>
        <v>20455000</v>
      </c>
      <c r="E23" s="1018">
        <f t="shared" si="12"/>
        <v>0</v>
      </c>
      <c r="F23" s="1018">
        <f t="shared" si="1"/>
        <v>0</v>
      </c>
      <c r="G23" s="1018">
        <f t="shared" si="2"/>
        <v>0</v>
      </c>
      <c r="H23" s="1018"/>
      <c r="I23" s="1018"/>
      <c r="J23" s="1018">
        <f t="shared" si="3"/>
        <v>0</v>
      </c>
      <c r="K23" s="1018"/>
      <c r="L23" s="1018"/>
      <c r="M23" s="1018">
        <f t="shared" si="4"/>
        <v>0</v>
      </c>
      <c r="N23" s="1018">
        <f t="shared" si="5"/>
        <v>0</v>
      </c>
      <c r="O23" s="1018"/>
      <c r="P23" s="1018"/>
      <c r="Q23" s="1018">
        <f t="shared" si="6"/>
        <v>0</v>
      </c>
      <c r="R23" s="1018">
        <f>+'MTQG GNBV'!D19*1000</f>
        <v>0</v>
      </c>
      <c r="S23" s="1018"/>
      <c r="T23" s="1018">
        <f t="shared" si="7"/>
        <v>20455000</v>
      </c>
      <c r="U23" s="1018">
        <f t="shared" si="8"/>
        <v>20455000</v>
      </c>
      <c r="V23" s="1018">
        <f>17963000+2407000+85000</f>
        <v>20455000</v>
      </c>
      <c r="W23" s="1018"/>
      <c r="X23" s="1018">
        <f t="shared" si="9"/>
        <v>0</v>
      </c>
      <c r="Y23" s="1018">
        <f>+'MTQG ĐBDT'!D18*1000</f>
        <v>0</v>
      </c>
      <c r="Z23" s="1018"/>
    </row>
    <row r="24" spans="1:26">
      <c r="A24" s="1015" t="s">
        <v>946</v>
      </c>
    </row>
  </sheetData>
  <mergeCells count="22">
    <mergeCell ref="T5:Z5"/>
    <mergeCell ref="T6:T7"/>
    <mergeCell ref="U6:W6"/>
    <mergeCell ref="X6:Z6"/>
    <mergeCell ref="J6:L6"/>
    <mergeCell ref="M6:M7"/>
    <mergeCell ref="A2:S2"/>
    <mergeCell ref="A3:S3"/>
    <mergeCell ref="C5:C7"/>
    <mergeCell ref="D5:E5"/>
    <mergeCell ref="A1:Z1"/>
    <mergeCell ref="A4:Z4"/>
    <mergeCell ref="N6:P6"/>
    <mergeCell ref="Q6:S6"/>
    <mergeCell ref="D6:D7"/>
    <mergeCell ref="E6:E7"/>
    <mergeCell ref="M5:S5"/>
    <mergeCell ref="A5:A7"/>
    <mergeCell ref="B5:B7"/>
    <mergeCell ref="F6:F7"/>
    <mergeCell ref="G6:I6"/>
    <mergeCell ref="F5:L5"/>
  </mergeCells>
  <pageMargins left="0.5" right="0.25" top="0.49803149600000002" bottom="0.49803149600000002" header="0.31496062992126" footer="0.31496062992126"/>
  <pageSetup paperSize="9" scale="41" orientation="landscape"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2"/>
  <sheetViews>
    <sheetView showGridLines="0" zoomScale="80" zoomScaleNormal="80" workbookViewId="0">
      <selection activeCell="A4" sqref="A4:K4"/>
    </sheetView>
  </sheetViews>
  <sheetFormatPr defaultColWidth="9.140625" defaultRowHeight="15.75"/>
  <cols>
    <col min="1" max="1" width="5.28515625" style="418" customWidth="1"/>
    <col min="2" max="2" width="18.5703125" style="418" customWidth="1"/>
    <col min="3" max="3" width="14.140625" style="969" customWidth="1"/>
    <col min="4" max="4" width="13.42578125" style="969" customWidth="1"/>
    <col min="5" max="5" width="11.7109375" style="969" customWidth="1"/>
    <col min="6" max="6" width="13.140625" style="969" customWidth="1"/>
    <col min="7" max="7" width="12.42578125" style="969" customWidth="1"/>
    <col min="8" max="8" width="15.7109375" style="969" customWidth="1"/>
    <col min="9" max="10" width="12.28515625" style="969" customWidth="1"/>
    <col min="11" max="11" width="13.42578125" style="969" customWidth="1"/>
    <col min="12" max="12" width="15.28515625" style="418" hidden="1" customWidth="1"/>
    <col min="13" max="13" width="12.5703125" style="1338" bestFit="1" customWidth="1"/>
    <col min="14" max="18" width="8.85546875" customWidth="1"/>
    <col min="19" max="16384" width="9.140625" style="418"/>
  </cols>
  <sheetData>
    <row r="1" spans="1:18">
      <c r="A1" s="1825" t="s">
        <v>2617</v>
      </c>
      <c r="B1" s="1825"/>
      <c r="C1" s="1825"/>
      <c r="D1" s="1825"/>
      <c r="E1" s="1825"/>
      <c r="F1" s="1825"/>
      <c r="G1" s="1825"/>
      <c r="H1" s="1825"/>
      <c r="I1" s="1825"/>
      <c r="J1" s="1825"/>
      <c r="K1" s="1825"/>
      <c r="M1" s="1686"/>
    </row>
    <row r="2" spans="1:18">
      <c r="A2" s="1822" t="s">
        <v>2565</v>
      </c>
      <c r="B2" s="1822"/>
      <c r="C2" s="1822"/>
      <c r="D2" s="1822"/>
      <c r="E2" s="1822"/>
      <c r="F2" s="1822"/>
      <c r="G2" s="1822"/>
      <c r="H2" s="1822"/>
      <c r="I2" s="1822"/>
      <c r="J2" s="1822"/>
      <c r="K2" s="1822"/>
      <c r="M2" s="1686"/>
    </row>
    <row r="3" spans="1:18">
      <c r="A3" s="1829" t="str">
        <f>+'38'!A3:S3</f>
        <v>(Kèm theo NghỊ quyết số         /NQ-HĐND ngày        tháng 12 năm 2024 của Hội đồng nhân dân huyện Ia H'Drai)</v>
      </c>
      <c r="B3" s="1829"/>
      <c r="C3" s="1829"/>
      <c r="D3" s="1829"/>
      <c r="E3" s="1829"/>
      <c r="F3" s="1829"/>
      <c r="G3" s="1829"/>
      <c r="H3" s="1829"/>
      <c r="I3" s="1829"/>
      <c r="J3" s="1829"/>
      <c r="K3" s="1829"/>
      <c r="M3" s="1686"/>
    </row>
    <row r="4" spans="1:18">
      <c r="A4" s="1825" t="s">
        <v>768</v>
      </c>
      <c r="B4" s="1825"/>
      <c r="C4" s="1825"/>
      <c r="D4" s="1825"/>
      <c r="E4" s="1825"/>
      <c r="F4" s="1825"/>
      <c r="G4" s="1825"/>
      <c r="H4" s="1825"/>
      <c r="I4" s="1825"/>
      <c r="J4" s="1825"/>
      <c r="K4" s="1825"/>
      <c r="M4" s="1686"/>
    </row>
    <row r="5" spans="1:18">
      <c r="A5" s="1820" t="s">
        <v>2</v>
      </c>
      <c r="B5" s="1820" t="s">
        <v>92</v>
      </c>
      <c r="C5" s="1820" t="s">
        <v>786</v>
      </c>
      <c r="D5" s="1820" t="s">
        <v>947</v>
      </c>
      <c r="E5" s="1820" t="s">
        <v>948</v>
      </c>
      <c r="F5" s="1820"/>
      <c r="G5" s="1820"/>
      <c r="H5" s="1820" t="s">
        <v>949</v>
      </c>
      <c r="I5" s="1820" t="s">
        <v>950</v>
      </c>
      <c r="J5" s="1820" t="s">
        <v>493</v>
      </c>
      <c r="K5" s="1820" t="s">
        <v>951</v>
      </c>
      <c r="M5" s="1686"/>
    </row>
    <row r="6" spans="1:18">
      <c r="A6" s="1820"/>
      <c r="B6" s="1820"/>
      <c r="C6" s="1820"/>
      <c r="D6" s="1820"/>
      <c r="E6" s="1820" t="s">
        <v>952</v>
      </c>
      <c r="F6" s="1820" t="s">
        <v>953</v>
      </c>
      <c r="G6" s="1820"/>
      <c r="H6" s="1820"/>
      <c r="I6" s="1820"/>
      <c r="J6" s="1820"/>
      <c r="K6" s="1820"/>
      <c r="M6" s="1686"/>
    </row>
    <row r="7" spans="1:18" ht="78.75">
      <c r="A7" s="1820"/>
      <c r="B7" s="1820"/>
      <c r="C7" s="1820"/>
      <c r="D7" s="1820"/>
      <c r="E7" s="1820"/>
      <c r="F7" s="742" t="s">
        <v>445</v>
      </c>
      <c r="G7" s="742" t="s">
        <v>954</v>
      </c>
      <c r="H7" s="1820"/>
      <c r="I7" s="1820"/>
      <c r="J7" s="1820"/>
      <c r="K7" s="1820"/>
      <c r="L7" s="775"/>
      <c r="M7" s="1686"/>
    </row>
    <row r="8" spans="1:18">
      <c r="A8" s="743" t="s">
        <v>13</v>
      </c>
      <c r="B8" s="743" t="s">
        <v>65</v>
      </c>
      <c r="C8" s="742">
        <v>1</v>
      </c>
      <c r="D8" s="742" t="s">
        <v>955</v>
      </c>
      <c r="E8" s="742">
        <v>3</v>
      </c>
      <c r="F8" s="742">
        <v>4</v>
      </c>
      <c r="G8" s="742">
        <v>5</v>
      </c>
      <c r="H8" s="742">
        <v>6</v>
      </c>
      <c r="I8" s="742">
        <v>7</v>
      </c>
      <c r="J8" s="742">
        <v>8</v>
      </c>
      <c r="K8" s="742" t="s">
        <v>956</v>
      </c>
    </row>
    <row r="9" spans="1:18" s="760" customFormat="1">
      <c r="A9" s="743"/>
      <c r="B9" s="745" t="s">
        <v>800</v>
      </c>
      <c r="C9" s="742">
        <f>SUM(C10:C12)</f>
        <v>33433000</v>
      </c>
      <c r="D9" s="742">
        <f t="shared" ref="D9:K9" si="0">SUM(D10:D12)</f>
        <v>751245</v>
      </c>
      <c r="E9" s="742">
        <f t="shared" si="0"/>
        <v>751245</v>
      </c>
      <c r="F9" s="742">
        <f t="shared" si="0"/>
        <v>0</v>
      </c>
      <c r="G9" s="742">
        <f t="shared" si="0"/>
        <v>0</v>
      </c>
      <c r="H9" s="742">
        <f>SUM(H10:H12)</f>
        <v>30547968</v>
      </c>
      <c r="I9" s="742">
        <f t="shared" si="0"/>
        <v>0</v>
      </c>
      <c r="J9" s="742">
        <f t="shared" si="0"/>
        <v>0</v>
      </c>
      <c r="K9" s="742">
        <f t="shared" si="0"/>
        <v>31299213</v>
      </c>
      <c r="L9" s="985">
        <f>+'chi tietxã 2025'!D10+'chi tietxã 2025'!D84+'chi tietxã 2025'!D79-'chi tietxã 2025'!D68</f>
        <v>31666213</v>
      </c>
      <c r="M9" s="1338">
        <f>+K9+'42'!C8</f>
        <v>62058213</v>
      </c>
      <c r="N9"/>
      <c r="O9"/>
      <c r="P9"/>
      <c r="Q9"/>
      <c r="R9"/>
    </row>
    <row r="10" spans="1:18">
      <c r="A10" s="746">
        <v>1</v>
      </c>
      <c r="B10" s="989" t="s">
        <v>88</v>
      </c>
      <c r="C10" s="1010">
        <f>+'04'!C21</f>
        <v>23760000</v>
      </c>
      <c r="D10" s="1010">
        <f>+E10+F10</f>
        <v>658880</v>
      </c>
      <c r="E10" s="1010">
        <f>+'04'!D21</f>
        <v>658880</v>
      </c>
      <c r="F10" s="1010">
        <f>+G10</f>
        <v>0</v>
      </c>
      <c r="G10" s="1010"/>
      <c r="H10" s="1010">
        <f>+'chi tietxã 2025'!H9-'chi tietxã 2025'!H20-'chi tietxã 2025'!H68-'chi tietxã 2025'!H71-'chi tietxã 2025'!H72-'chi tietxã 2025'!H80-E10</f>
        <v>9932093</v>
      </c>
      <c r="I10" s="1010"/>
      <c r="J10" s="1010"/>
      <c r="K10" s="1010">
        <f>+D10+H10+I10+J10</f>
        <v>10590973</v>
      </c>
      <c r="M10" s="1338">
        <f>+H9+'42'!C8</f>
        <v>61306968</v>
      </c>
    </row>
    <row r="11" spans="1:18">
      <c r="A11" s="746">
        <v>2</v>
      </c>
      <c r="B11" s="989" t="s">
        <v>87</v>
      </c>
      <c r="C11" s="1010">
        <f>+'04'!C20</f>
        <v>8208000</v>
      </c>
      <c r="D11" s="1010">
        <f>+E11+F11</f>
        <v>63865</v>
      </c>
      <c r="E11" s="1010">
        <f>+'04'!D20</f>
        <v>63865</v>
      </c>
      <c r="F11" s="1010">
        <f>+G11</f>
        <v>0</v>
      </c>
      <c r="G11" s="1010"/>
      <c r="H11" s="1010">
        <f>+'chi tietxã 2025'!F9-'chi tietxã 2025'!F20-'chi tietxã 2025'!F68-'chi tietxã 2025'!F71-'chi tietxã 2025'!F72-'chi tietxã 2025'!F80-D11</f>
        <v>9495664</v>
      </c>
      <c r="I11" s="1010"/>
      <c r="J11" s="1010"/>
      <c r="K11" s="1010">
        <f>+D11+H11+I11+J11</f>
        <v>9559529</v>
      </c>
      <c r="M11" s="1338">
        <f>+M9-M10</f>
        <v>751245</v>
      </c>
    </row>
    <row r="12" spans="1:18">
      <c r="A12" s="746">
        <v>3</v>
      </c>
      <c r="B12" s="989" t="s">
        <v>1220</v>
      </c>
      <c r="C12" s="1010">
        <f>+'04'!C19</f>
        <v>1465000</v>
      </c>
      <c r="D12" s="1010">
        <f>+E12+F12</f>
        <v>28500</v>
      </c>
      <c r="E12" s="1010">
        <f>+'04'!D19</f>
        <v>28500</v>
      </c>
      <c r="F12" s="1010">
        <f>+G12</f>
        <v>0</v>
      </c>
      <c r="G12" s="1010"/>
      <c r="H12" s="1010">
        <f>+'chi tietxã 2025'!G9-'chi tietxã 2025'!G20-'chi tietxã 2025'!G68-'chi tietxã 2025'!G71-'chi tietxã 2025'!G72-'chi tietxã 2025'!G80-D12</f>
        <v>11120211</v>
      </c>
      <c r="I12" s="1010"/>
      <c r="J12" s="1010"/>
      <c r="K12" s="1010">
        <f>+D12+H12+I12+J12</f>
        <v>11148711</v>
      </c>
    </row>
  </sheetData>
  <mergeCells count="15">
    <mergeCell ref="K5:K7"/>
    <mergeCell ref="E6:E7"/>
    <mergeCell ref="F6:G6"/>
    <mergeCell ref="A1:K1"/>
    <mergeCell ref="A2:K2"/>
    <mergeCell ref="A3:K3"/>
    <mergeCell ref="A4:K4"/>
    <mergeCell ref="A5:A7"/>
    <mergeCell ref="B5:B7"/>
    <mergeCell ref="C5:C7"/>
    <mergeCell ref="D5:D7"/>
    <mergeCell ref="E5:G5"/>
    <mergeCell ref="H5:H7"/>
    <mergeCell ref="I5:I7"/>
    <mergeCell ref="J5:J7"/>
  </mergeCells>
  <pageMargins left="0.5" right="0.25" top="0.49803149600000002" bottom="0.49803149600000002" header="0.31496062992126" footer="0.31496062992126"/>
  <pageSetup paperSize="9" scale="67"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16"/>
  <sheetViews>
    <sheetView showGridLines="0" zoomScale="80" zoomScaleNormal="80" workbookViewId="0">
      <selection activeCell="A3" sqref="A3:U3"/>
    </sheetView>
  </sheetViews>
  <sheetFormatPr defaultColWidth="9.140625" defaultRowHeight="15.75"/>
  <cols>
    <col min="1" max="1" width="5.85546875" style="418" customWidth="1"/>
    <col min="2" max="2" width="22.7109375" style="418" customWidth="1"/>
    <col min="3" max="3" width="14.28515625" style="969" customWidth="1"/>
    <col min="4" max="4" width="13.28515625" style="969" customWidth="1"/>
    <col min="5" max="5" width="12.140625" style="969" customWidth="1"/>
    <col min="6" max="9" width="9.28515625" style="969" bestFit="1" customWidth="1"/>
    <col min="10" max="10" width="17" style="969" bestFit="1" customWidth="1"/>
    <col min="11" max="11" width="14" style="969" customWidth="1"/>
    <col min="12" max="12" width="11.7109375" style="969" customWidth="1"/>
    <col min="13" max="13" width="10.42578125" style="969" customWidth="1"/>
    <col min="14" max="14" width="9.28515625" style="969" bestFit="1" customWidth="1"/>
    <col min="15" max="15" width="11.140625" style="969" customWidth="1"/>
    <col min="16" max="16" width="9.28515625" style="969" bestFit="1" customWidth="1"/>
    <col min="17" max="17" width="14.140625" style="969" customWidth="1"/>
    <col min="18" max="18" width="9.140625" style="969"/>
    <col min="19" max="19" width="12" style="969" customWidth="1"/>
    <col min="20" max="20" width="13.7109375" style="969" customWidth="1"/>
    <col min="21" max="21" width="9.140625" style="969"/>
    <col min="22" max="16384" width="9.140625" style="418"/>
  </cols>
  <sheetData>
    <row r="1" spans="1:21">
      <c r="A1" s="1825" t="s">
        <v>2606</v>
      </c>
      <c r="B1" s="1825"/>
      <c r="C1" s="1825"/>
      <c r="D1" s="1825"/>
      <c r="E1" s="1825"/>
      <c r="F1" s="1825"/>
      <c r="G1" s="1825"/>
      <c r="H1" s="1825"/>
      <c r="I1" s="1825"/>
      <c r="J1" s="1825"/>
      <c r="K1" s="1825"/>
      <c r="L1" s="1825"/>
      <c r="M1" s="1825"/>
      <c r="N1" s="1825"/>
      <c r="O1" s="1825"/>
      <c r="P1" s="1825"/>
      <c r="Q1" s="1825"/>
      <c r="R1" s="1825"/>
      <c r="S1" s="1825"/>
      <c r="T1" s="1825"/>
      <c r="U1" s="1825"/>
    </row>
    <row r="2" spans="1:21">
      <c r="A2" s="1826" t="s">
        <v>2566</v>
      </c>
      <c r="B2" s="1826"/>
      <c r="C2" s="1826"/>
      <c r="D2" s="1826"/>
      <c r="E2" s="1826"/>
      <c r="F2" s="1826"/>
      <c r="G2" s="1826"/>
      <c r="H2" s="1826"/>
      <c r="I2" s="1826"/>
      <c r="J2" s="1826"/>
      <c r="K2" s="1826"/>
      <c r="L2" s="1826"/>
      <c r="M2" s="1826"/>
      <c r="N2" s="1826"/>
      <c r="O2" s="1826"/>
      <c r="P2" s="1826"/>
      <c r="Q2" s="1826"/>
      <c r="R2" s="1826"/>
      <c r="S2" s="1826"/>
      <c r="T2" s="1826"/>
      <c r="U2" s="1826"/>
    </row>
    <row r="3" spans="1:21">
      <c r="A3" s="1827" t="str">
        <f>+'39'!A3:K3</f>
        <v>(Kèm theo NghỊ quyết số         /NQ-HĐND ngày        tháng 12 năm 2024 của Hội đồng nhân dân huyện Ia H'Drai)</v>
      </c>
      <c r="B3" s="1827"/>
      <c r="C3" s="1827"/>
      <c r="D3" s="1827"/>
      <c r="E3" s="1827"/>
      <c r="F3" s="1827"/>
      <c r="G3" s="1827"/>
      <c r="H3" s="1827"/>
      <c r="I3" s="1827"/>
      <c r="J3" s="1827"/>
      <c r="K3" s="1827"/>
      <c r="L3" s="1827"/>
      <c r="M3" s="1827"/>
      <c r="N3" s="1827"/>
      <c r="O3" s="1827"/>
      <c r="P3" s="1827"/>
      <c r="Q3" s="1827"/>
      <c r="R3" s="1827"/>
      <c r="S3" s="1827"/>
      <c r="T3" s="1827"/>
      <c r="U3" s="1827"/>
    </row>
    <row r="4" spans="1:21">
      <c r="A4" s="1825" t="s">
        <v>957</v>
      </c>
      <c r="B4" s="1825"/>
      <c r="C4" s="1825"/>
      <c r="D4" s="1825"/>
      <c r="E4" s="1825"/>
      <c r="F4" s="1825"/>
      <c r="G4" s="1825"/>
      <c r="H4" s="1825"/>
      <c r="I4" s="1825"/>
      <c r="J4" s="1825"/>
      <c r="K4" s="1825"/>
      <c r="L4" s="1825"/>
      <c r="M4" s="1825"/>
      <c r="N4" s="1825"/>
      <c r="O4" s="1825"/>
      <c r="P4" s="1825"/>
      <c r="Q4" s="1825"/>
      <c r="R4" s="1825"/>
      <c r="S4" s="1825"/>
      <c r="T4" s="1825"/>
      <c r="U4" s="1825"/>
    </row>
    <row r="5" spans="1:21" ht="15.75" customHeight="1">
      <c r="A5" s="1820" t="s">
        <v>2</v>
      </c>
      <c r="B5" s="1820" t="s">
        <v>930</v>
      </c>
      <c r="C5" s="1820" t="s">
        <v>958</v>
      </c>
      <c r="D5" s="1820" t="s">
        <v>959</v>
      </c>
      <c r="E5" s="1820"/>
      <c r="F5" s="1820"/>
      <c r="G5" s="1820"/>
      <c r="H5" s="1820"/>
      <c r="I5" s="1820"/>
      <c r="J5" s="1820"/>
      <c r="K5" s="1820"/>
      <c r="L5" s="1820"/>
      <c r="M5" s="1820"/>
      <c r="N5" s="1820"/>
      <c r="O5" s="1820"/>
      <c r="P5" s="1820"/>
      <c r="Q5" s="1820" t="s">
        <v>960</v>
      </c>
      <c r="R5" s="1820"/>
      <c r="S5" s="1820"/>
      <c r="T5" s="1820"/>
      <c r="U5" s="1820" t="s">
        <v>501</v>
      </c>
    </row>
    <row r="6" spans="1:21" ht="27.75" customHeight="1">
      <c r="A6" s="1820"/>
      <c r="B6" s="1820"/>
      <c r="C6" s="1820"/>
      <c r="D6" s="1820" t="s">
        <v>445</v>
      </c>
      <c r="E6" s="1820" t="s">
        <v>814</v>
      </c>
      <c r="F6" s="1820"/>
      <c r="G6" s="1820"/>
      <c r="H6" s="1820"/>
      <c r="I6" s="1820"/>
      <c r="J6" s="1820"/>
      <c r="K6" s="1820" t="s">
        <v>456</v>
      </c>
      <c r="L6" s="1820"/>
      <c r="M6" s="1820"/>
      <c r="N6" s="1820" t="s">
        <v>961</v>
      </c>
      <c r="O6" s="1820" t="s">
        <v>856</v>
      </c>
      <c r="P6" s="1820" t="s">
        <v>962</v>
      </c>
      <c r="Q6" s="1820" t="s">
        <v>445</v>
      </c>
      <c r="R6" s="1820" t="s">
        <v>963</v>
      </c>
      <c r="S6" s="1820" t="s">
        <v>964</v>
      </c>
      <c r="T6" s="1820" t="s">
        <v>965</v>
      </c>
      <c r="U6" s="1820"/>
    </row>
    <row r="7" spans="1:21">
      <c r="A7" s="1820"/>
      <c r="B7" s="1820"/>
      <c r="C7" s="1820"/>
      <c r="D7" s="1820"/>
      <c r="E7" s="1820" t="s">
        <v>445</v>
      </c>
      <c r="F7" s="1820" t="s">
        <v>6</v>
      </c>
      <c r="G7" s="1820"/>
      <c r="H7" s="1820" t="s">
        <v>966</v>
      </c>
      <c r="I7" s="1820" t="s">
        <v>967</v>
      </c>
      <c r="J7" s="1820" t="s">
        <v>871</v>
      </c>
      <c r="K7" s="1820" t="s">
        <v>445</v>
      </c>
      <c r="L7" s="1820" t="s">
        <v>6</v>
      </c>
      <c r="M7" s="1820"/>
      <c r="N7" s="1820"/>
      <c r="O7" s="1820"/>
      <c r="P7" s="1820"/>
      <c r="Q7" s="1820"/>
      <c r="R7" s="1820"/>
      <c r="S7" s="1820"/>
      <c r="T7" s="1820"/>
      <c r="U7" s="1820"/>
    </row>
    <row r="8" spans="1:21" ht="147.75" customHeight="1">
      <c r="A8" s="1820"/>
      <c r="B8" s="1820"/>
      <c r="C8" s="1820"/>
      <c r="D8" s="1820"/>
      <c r="E8" s="1820"/>
      <c r="F8" s="742" t="s">
        <v>968</v>
      </c>
      <c r="G8" s="742" t="s">
        <v>887</v>
      </c>
      <c r="H8" s="1820"/>
      <c r="I8" s="1820"/>
      <c r="J8" s="1820"/>
      <c r="K8" s="1820"/>
      <c r="L8" s="742" t="s">
        <v>968</v>
      </c>
      <c r="M8" s="742" t="s">
        <v>874</v>
      </c>
      <c r="N8" s="1820"/>
      <c r="O8" s="1820"/>
      <c r="P8" s="1820"/>
      <c r="Q8" s="1820"/>
      <c r="R8" s="1820"/>
      <c r="S8" s="1820"/>
      <c r="T8" s="1820"/>
      <c r="U8" s="1820"/>
    </row>
    <row r="9" spans="1:21" ht="31.5">
      <c r="A9" s="743" t="s">
        <v>13</v>
      </c>
      <c r="B9" s="743" t="s">
        <v>65</v>
      </c>
      <c r="C9" s="742" t="s">
        <v>969</v>
      </c>
      <c r="D9" s="742" t="s">
        <v>970</v>
      </c>
      <c r="E9" s="742" t="s">
        <v>971</v>
      </c>
      <c r="F9" s="742">
        <v>4</v>
      </c>
      <c r="G9" s="742">
        <v>5</v>
      </c>
      <c r="H9" s="742">
        <v>6</v>
      </c>
      <c r="I9" s="742">
        <v>7</v>
      </c>
      <c r="J9" s="742">
        <v>8</v>
      </c>
      <c r="K9" s="742">
        <v>9</v>
      </c>
      <c r="L9" s="742">
        <v>10</v>
      </c>
      <c r="M9" s="742">
        <v>11</v>
      </c>
      <c r="N9" s="742">
        <v>12</v>
      </c>
      <c r="O9" s="742">
        <v>13</v>
      </c>
      <c r="P9" s="742">
        <v>14</v>
      </c>
      <c r="Q9" s="742" t="s">
        <v>972</v>
      </c>
      <c r="R9" s="742">
        <v>16</v>
      </c>
      <c r="S9" s="742">
        <v>17</v>
      </c>
      <c r="T9" s="742">
        <v>18</v>
      </c>
      <c r="U9" s="742">
        <v>19</v>
      </c>
    </row>
    <row r="10" spans="1:21" s="760" customFormat="1" ht="27" customHeight="1">
      <c r="A10" s="743"/>
      <c r="B10" s="745" t="s">
        <v>800</v>
      </c>
      <c r="C10" s="742">
        <f>SUM(C11:C13)</f>
        <v>62058213</v>
      </c>
      <c r="D10" s="742">
        <f>SUM(D11:D13)</f>
        <v>31299213</v>
      </c>
      <c r="E10" s="742">
        <f t="shared" ref="E10:U10" si="0">SUM(E11:E13)</f>
        <v>500000</v>
      </c>
      <c r="F10" s="742">
        <f t="shared" si="0"/>
        <v>0</v>
      </c>
      <c r="G10" s="742">
        <f t="shared" si="0"/>
        <v>0</v>
      </c>
      <c r="H10" s="742">
        <f t="shared" si="0"/>
        <v>0</v>
      </c>
      <c r="I10" s="742">
        <f t="shared" si="0"/>
        <v>0</v>
      </c>
      <c r="J10" s="742">
        <f t="shared" si="0"/>
        <v>500000</v>
      </c>
      <c r="K10" s="742">
        <f t="shared" si="0"/>
        <v>30174213</v>
      </c>
      <c r="L10" s="742">
        <f t="shared" si="0"/>
        <v>0</v>
      </c>
      <c r="M10" s="742">
        <f t="shared" si="0"/>
        <v>0</v>
      </c>
      <c r="N10" s="742">
        <f t="shared" si="0"/>
        <v>0</v>
      </c>
      <c r="O10" s="742">
        <f t="shared" si="0"/>
        <v>625000</v>
      </c>
      <c r="P10" s="742">
        <f t="shared" si="0"/>
        <v>0</v>
      </c>
      <c r="Q10" s="742">
        <f t="shared" si="0"/>
        <v>30759000</v>
      </c>
      <c r="R10" s="742">
        <f t="shared" si="0"/>
        <v>0</v>
      </c>
      <c r="S10" s="742">
        <f t="shared" si="0"/>
        <v>1506000</v>
      </c>
      <c r="T10" s="742">
        <f t="shared" si="0"/>
        <v>29253000</v>
      </c>
      <c r="U10" s="742">
        <f t="shared" si="0"/>
        <v>0</v>
      </c>
    </row>
    <row r="11" spans="1:21">
      <c r="A11" s="746">
        <v>1</v>
      </c>
      <c r="B11" s="444" t="s">
        <v>448</v>
      </c>
      <c r="C11" s="1010">
        <f>+D11+Q11+U11</f>
        <v>22474189</v>
      </c>
      <c r="D11" s="1010">
        <f>+E11+K11+N11+O11+P11</f>
        <v>10590973</v>
      </c>
      <c r="E11" s="1010">
        <f>+H11+I11+J11</f>
        <v>500000</v>
      </c>
      <c r="F11" s="1010"/>
      <c r="G11" s="1010"/>
      <c r="H11" s="1010"/>
      <c r="I11" s="1010"/>
      <c r="J11" s="1010">
        <f>+'chi tietxã 2025'!H79</f>
        <v>500000</v>
      </c>
      <c r="K11" s="1010">
        <f>+'39'!K10-J11-O11</f>
        <v>9878973</v>
      </c>
      <c r="L11" s="1010"/>
      <c r="M11" s="1010"/>
      <c r="N11" s="1010"/>
      <c r="O11" s="1010">
        <f>+'chi tietxã 2025'!H84</f>
        <v>212000</v>
      </c>
      <c r="P11" s="1010"/>
      <c r="Q11" s="1010">
        <f>+R11+S11+T11</f>
        <v>11883216</v>
      </c>
      <c r="R11" s="1010"/>
      <c r="S11" s="1010">
        <f>+'42'!E9</f>
        <v>351216</v>
      </c>
      <c r="T11" s="1010">
        <f>+'chi tietxã 2025'!H80</f>
        <v>11532000</v>
      </c>
      <c r="U11" s="1010"/>
    </row>
    <row r="12" spans="1:21">
      <c r="A12" s="746">
        <v>2</v>
      </c>
      <c r="B12" s="444" t="s">
        <v>446</v>
      </c>
      <c r="C12" s="1010">
        <f>+D12+Q12+U12</f>
        <v>12945649</v>
      </c>
      <c r="D12" s="1010">
        <f>+E12+K12+N12+O12+P12</f>
        <v>9559529</v>
      </c>
      <c r="E12" s="1010">
        <f>+H12+I12+J12</f>
        <v>0</v>
      </c>
      <c r="F12" s="1010"/>
      <c r="G12" s="1010"/>
      <c r="H12" s="1010"/>
      <c r="I12" s="1010"/>
      <c r="J12" s="1010">
        <f>+'chi tietxã 2025'!F79</f>
        <v>0</v>
      </c>
      <c r="K12" s="1010">
        <f>+'39'!K11-O12</f>
        <v>9368529</v>
      </c>
      <c r="L12" s="1010"/>
      <c r="M12" s="1010"/>
      <c r="N12" s="1010"/>
      <c r="O12" s="1010">
        <f>+'chi tietxã 2025'!F84</f>
        <v>191000</v>
      </c>
      <c r="P12" s="1010"/>
      <c r="Q12" s="1010">
        <f>+R12+S12+T12</f>
        <v>3386120</v>
      </c>
      <c r="R12" s="1010"/>
      <c r="S12" s="1010">
        <f>+'42'!E10</f>
        <v>334120</v>
      </c>
      <c r="T12" s="1010">
        <f>+'chi tietxã 2025'!F80</f>
        <v>3052000</v>
      </c>
      <c r="U12" s="1010"/>
    </row>
    <row r="13" spans="1:21">
      <c r="A13" s="746">
        <v>3</v>
      </c>
      <c r="B13" s="444" t="s">
        <v>615</v>
      </c>
      <c r="C13" s="1010">
        <f>+D13+Q13+U13</f>
        <v>26638375</v>
      </c>
      <c r="D13" s="1010">
        <f>+E13+K13+N13+O13+P13</f>
        <v>11148711</v>
      </c>
      <c r="E13" s="1010">
        <f>+H13+I13+J13</f>
        <v>0</v>
      </c>
      <c r="F13" s="1010"/>
      <c r="G13" s="1010"/>
      <c r="H13" s="1010"/>
      <c r="I13" s="1010"/>
      <c r="J13" s="1010">
        <f>+'chi tietxã 2025'!G79</f>
        <v>0</v>
      </c>
      <c r="K13" s="1010">
        <f>+'39'!K12-O13</f>
        <v>10926711</v>
      </c>
      <c r="L13" s="1010"/>
      <c r="M13" s="1010"/>
      <c r="N13" s="1010"/>
      <c r="O13" s="1010">
        <f>+'chi tietxã 2025'!G84</f>
        <v>222000</v>
      </c>
      <c r="P13" s="1010"/>
      <c r="Q13" s="1010">
        <f>+R13+S13+T13</f>
        <v>15489664</v>
      </c>
      <c r="R13" s="1010"/>
      <c r="S13" s="1010">
        <f>+'42'!E11</f>
        <v>820664</v>
      </c>
      <c r="T13" s="1010">
        <f>+'chi tietxã 2025'!G80</f>
        <v>14669000</v>
      </c>
      <c r="U13" s="1010"/>
    </row>
    <row r="14" spans="1:21" hidden="1">
      <c r="A14" s="776" t="s">
        <v>973</v>
      </c>
    </row>
    <row r="15" spans="1:21" hidden="1">
      <c r="A15" s="970" t="s">
        <v>974</v>
      </c>
    </row>
    <row r="16" spans="1:21">
      <c r="D16" s="1644">
        <f>+C10-'chi tietxã 2025'!D9</f>
        <v>0</v>
      </c>
    </row>
  </sheetData>
  <mergeCells count="27">
    <mergeCell ref="P6:P8"/>
    <mergeCell ref="Q6:Q8"/>
    <mergeCell ref="R6:R8"/>
    <mergeCell ref="S6:S8"/>
    <mergeCell ref="T6:T8"/>
    <mergeCell ref="N6:N8"/>
    <mergeCell ref="E7:E8"/>
    <mergeCell ref="F7:G7"/>
    <mergeCell ref="H7:H8"/>
    <mergeCell ref="I7:I8"/>
    <mergeCell ref="J7:J8"/>
    <mergeCell ref="O6:O8"/>
    <mergeCell ref="L7:M7"/>
    <mergeCell ref="A1:U1"/>
    <mergeCell ref="A2:U2"/>
    <mergeCell ref="A3:U3"/>
    <mergeCell ref="A4:U4"/>
    <mergeCell ref="A5:A8"/>
    <mergeCell ref="B5:B8"/>
    <mergeCell ref="C5:C8"/>
    <mergeCell ref="D5:P5"/>
    <mergeCell ref="Q5:T5"/>
    <mergeCell ref="U5:U8"/>
    <mergeCell ref="K7:K8"/>
    <mergeCell ref="D6:D8"/>
    <mergeCell ref="E6:J6"/>
    <mergeCell ref="K6:M6"/>
  </mergeCells>
  <pageMargins left="0.5" right="0.25" top="0.49803149600000002" bottom="0.49803149600000002" header="0.31496062992126" footer="0.31496062992126"/>
  <pageSetup paperSize="9" scale="56" orientation="landscape"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9"/>
  <sheetViews>
    <sheetView showGridLines="0" tabSelected="1" zoomScale="80" zoomScaleNormal="80" workbookViewId="0">
      <selection activeCell="A3" sqref="A3:F3"/>
    </sheetView>
  </sheetViews>
  <sheetFormatPr defaultColWidth="9.140625" defaultRowHeight="15.75"/>
  <cols>
    <col min="1" max="1" width="6.28515625" style="418" customWidth="1"/>
    <col min="2" max="2" width="24.85546875" style="418" customWidth="1"/>
    <col min="3" max="3" width="14.140625" style="969" customWidth="1"/>
    <col min="4" max="4" width="18.28515625" style="969" customWidth="1"/>
    <col min="5" max="5" width="18.7109375" style="969" customWidth="1"/>
    <col min="6" max="6" width="19.7109375" style="969" customWidth="1"/>
    <col min="7" max="7" width="9.140625" style="418"/>
    <col min="8" max="8" width="14.42578125" customWidth="1"/>
    <col min="9" max="11" width="8.85546875" style="1738" customWidth="1"/>
    <col min="12" max="15" width="8.85546875" customWidth="1"/>
    <col min="16" max="16384" width="9.140625" style="418"/>
  </cols>
  <sheetData>
    <row r="1" spans="1:15">
      <c r="A1" s="1825" t="s">
        <v>2605</v>
      </c>
      <c r="B1" s="1825"/>
      <c r="C1" s="1825"/>
      <c r="D1" s="1825"/>
      <c r="E1" s="1825"/>
      <c r="F1" s="1825"/>
    </row>
    <row r="2" spans="1:15" ht="41.25" customHeight="1">
      <c r="A2" s="1838" t="s">
        <v>2567</v>
      </c>
      <c r="B2" s="1838"/>
      <c r="C2" s="1838"/>
      <c r="D2" s="1838"/>
      <c r="E2" s="1838"/>
      <c r="F2" s="1838"/>
    </row>
    <row r="3" spans="1:15">
      <c r="A3" s="1839" t="str">
        <f>+'41'!A3:U3</f>
        <v>(Kèm theo NghỊ quyết số         /NQ-HĐND ngày        tháng 12 năm 2024 của Hội đồng nhân dân huyện Ia H'Drai)</v>
      </c>
      <c r="B3" s="1839"/>
      <c r="C3" s="1839"/>
      <c r="D3" s="1839"/>
      <c r="E3" s="1839"/>
      <c r="F3" s="1839"/>
    </row>
    <row r="4" spans="1:15">
      <c r="A4" s="758"/>
    </row>
    <row r="5" spans="1:15">
      <c r="A5" s="1825" t="s">
        <v>957</v>
      </c>
      <c r="B5" s="1825"/>
      <c r="C5" s="1825"/>
      <c r="D5" s="1825"/>
      <c r="E5" s="1825"/>
      <c r="F5" s="1825"/>
    </row>
    <row r="6" spans="1:15" ht="78.75">
      <c r="A6" s="743" t="s">
        <v>2</v>
      </c>
      <c r="B6" s="743" t="s">
        <v>930</v>
      </c>
      <c r="C6" s="742" t="s">
        <v>445</v>
      </c>
      <c r="D6" s="742" t="s">
        <v>963</v>
      </c>
      <c r="E6" s="742" t="s">
        <v>975</v>
      </c>
      <c r="F6" s="742" t="s">
        <v>965</v>
      </c>
    </row>
    <row r="7" spans="1:15">
      <c r="A7" s="743" t="s">
        <v>13</v>
      </c>
      <c r="B7" s="743" t="s">
        <v>65</v>
      </c>
      <c r="C7" s="742" t="s">
        <v>976</v>
      </c>
      <c r="D7" s="742">
        <v>2</v>
      </c>
      <c r="E7" s="742">
        <v>3</v>
      </c>
      <c r="F7" s="742">
        <v>4</v>
      </c>
    </row>
    <row r="8" spans="1:15" s="760" customFormat="1">
      <c r="A8" s="743"/>
      <c r="B8" s="745" t="s">
        <v>800</v>
      </c>
      <c r="C8" s="742">
        <f>SUM(C9:C11)</f>
        <v>30759000</v>
      </c>
      <c r="D8" s="742">
        <f>SUM(D9:D11)</f>
        <v>0</v>
      </c>
      <c r="E8" s="742">
        <f>SUM(E9:E11)</f>
        <v>1506000</v>
      </c>
      <c r="F8" s="742">
        <f>SUM(F9:F11)</f>
        <v>29253000</v>
      </c>
      <c r="H8"/>
      <c r="I8" s="1738"/>
      <c r="J8" s="1738"/>
      <c r="K8" s="1738"/>
      <c r="L8"/>
      <c r="M8"/>
      <c r="N8"/>
      <c r="O8"/>
    </row>
    <row r="9" spans="1:15">
      <c r="A9" s="746">
        <v>1</v>
      </c>
      <c r="B9" s="444" t="s">
        <v>448</v>
      </c>
      <c r="C9" s="1010">
        <f>SUM(D9:F9)</f>
        <v>11883216</v>
      </c>
      <c r="D9" s="1010"/>
      <c r="E9" s="1010">
        <f>+'chi tietxã 2025'!H20+'chi tietxã 2025'!H68+'chi tietxã 2025'!H71+'chi tietxã 2025'!H72</f>
        <v>351216</v>
      </c>
      <c r="F9" s="1010">
        <f>+'41'!T11</f>
        <v>11532000</v>
      </c>
    </row>
    <row r="10" spans="1:15">
      <c r="A10" s="746">
        <v>2</v>
      </c>
      <c r="B10" s="444" t="s">
        <v>446</v>
      </c>
      <c r="C10" s="1010">
        <f>SUM(D10:F10)</f>
        <v>3386120</v>
      </c>
      <c r="D10" s="1010"/>
      <c r="E10" s="1010">
        <f>+'chi tietxã 2025'!F72+'chi tietxã 2025'!F71+'chi tietxã 2025'!F68+'chi tietxã 2025'!F20</f>
        <v>334120</v>
      </c>
      <c r="F10" s="1010">
        <f>+'41'!T12</f>
        <v>3052000</v>
      </c>
    </row>
    <row r="11" spans="1:15">
      <c r="A11" s="746">
        <v>3</v>
      </c>
      <c r="B11" s="444" t="s">
        <v>615</v>
      </c>
      <c r="C11" s="1010">
        <f>SUM(D11:F11)</f>
        <v>15489664</v>
      </c>
      <c r="D11" s="1010"/>
      <c r="E11" s="1010">
        <f>+'chi tietxã 2025'!G20+'chi tietxã 2025'!G72+'chi tietxã 2025'!G71+'chi tietxã 2025'!G68</f>
        <v>820664</v>
      </c>
      <c r="F11" s="1010">
        <f>+'41'!T13</f>
        <v>14669000</v>
      </c>
    </row>
    <row r="12" spans="1:15" hidden="1">
      <c r="A12" s="970" t="s">
        <v>977</v>
      </c>
      <c r="E12" s="1021">
        <f>+'41'!S14</f>
        <v>0</v>
      </c>
    </row>
    <row r="17" spans="10:10">
      <c r="J17" s="1738">
        <f>1624/0.8</f>
        <v>2030</v>
      </c>
    </row>
    <row r="18" spans="10:10">
      <c r="J18" s="1738">
        <f>+J17-1624</f>
        <v>406</v>
      </c>
    </row>
    <row r="19" spans="10:10">
      <c r="J19" s="1738">
        <f>406-362</f>
        <v>44</v>
      </c>
    </row>
  </sheetData>
  <mergeCells count="4">
    <mergeCell ref="A1:F1"/>
    <mergeCell ref="A2:F2"/>
    <mergeCell ref="A3:F3"/>
    <mergeCell ref="A5:F5"/>
  </mergeCells>
  <pageMargins left="0.5" right="0.25" top="0.49803149600000002" bottom="0.49803149600000002" header="0.31496062992126" footer="0.31496062992126"/>
  <pageSetup paperSize="9" scale="93"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12"/>
  <sheetViews>
    <sheetView showGridLines="0" workbookViewId="0">
      <selection activeCell="N10" sqref="N10"/>
    </sheetView>
  </sheetViews>
  <sheetFormatPr defaultColWidth="9.140625" defaultRowHeight="15.75"/>
  <cols>
    <col min="1" max="1" width="5.7109375" style="418" customWidth="1"/>
    <col min="2" max="2" width="28.5703125" style="418" customWidth="1"/>
    <col min="3" max="3" width="14.42578125" style="969" customWidth="1"/>
    <col min="4" max="4" width="16.140625" style="969" customWidth="1"/>
    <col min="5" max="6" width="13.7109375" style="969" customWidth="1"/>
    <col min="7" max="7" width="13.5703125" style="969" customWidth="1"/>
    <col min="8" max="8" width="17.140625" style="969" customWidth="1"/>
    <col min="9" max="9" width="12.140625" style="969" hidden="1" customWidth="1"/>
    <col min="10" max="10" width="7.28515625" style="969" hidden="1" customWidth="1"/>
    <col min="11" max="11" width="17" style="969" customWidth="1"/>
    <col min="12" max="12" width="12.140625" style="969" hidden="1" customWidth="1"/>
    <col min="13" max="13" width="7.28515625" style="969" hidden="1" customWidth="1"/>
    <col min="14" max="14" width="20.42578125" style="969" customWidth="1"/>
    <col min="15" max="15" width="12.140625" style="969" hidden="1" customWidth="1"/>
    <col min="16" max="16" width="7.28515625" style="969" hidden="1" customWidth="1"/>
    <col min="17" max="17" width="13.7109375" style="969" hidden="1" customWidth="1"/>
    <col min="18" max="18" width="12.140625" style="969" hidden="1" customWidth="1"/>
    <col min="19" max="19" width="7.28515625" style="969" hidden="1" customWidth="1"/>
    <col min="20" max="20" width="18.85546875" style="969" hidden="1" customWidth="1"/>
    <col min="21" max="21" width="12.140625" style="969" hidden="1" customWidth="1"/>
    <col min="22" max="22" width="7.28515625" style="969" hidden="1" customWidth="1"/>
    <col min="23" max="23" width="13.7109375" style="969" hidden="1" customWidth="1"/>
    <col min="24" max="16384" width="9.140625" style="418"/>
  </cols>
  <sheetData>
    <row r="1" spans="1:24">
      <c r="A1" s="1825" t="s">
        <v>2618</v>
      </c>
      <c r="B1" s="1825"/>
      <c r="C1" s="1825"/>
      <c r="D1" s="1825"/>
      <c r="E1" s="1825"/>
      <c r="F1" s="1825"/>
      <c r="G1" s="1825"/>
      <c r="H1" s="1825"/>
      <c r="I1" s="1825"/>
      <c r="J1" s="1825"/>
      <c r="K1" s="1825"/>
      <c r="L1" s="1825"/>
      <c r="M1" s="1825"/>
      <c r="N1" s="1825"/>
      <c r="O1" s="1825"/>
      <c r="P1" s="1825"/>
      <c r="Q1" s="1825"/>
      <c r="R1" s="1825"/>
      <c r="S1" s="1825"/>
      <c r="T1" s="1825"/>
      <c r="U1" s="1825"/>
      <c r="V1" s="1825"/>
      <c r="W1" s="1825"/>
    </row>
    <row r="2" spans="1:24">
      <c r="A2" s="1828" t="s">
        <v>978</v>
      </c>
      <c r="B2" s="1828"/>
      <c r="C2" s="1828"/>
      <c r="D2" s="1828"/>
      <c r="E2" s="1828"/>
      <c r="F2" s="1828"/>
      <c r="G2" s="1828"/>
      <c r="H2" s="1828"/>
      <c r="I2" s="1828"/>
      <c r="J2" s="1828"/>
      <c r="K2" s="1828"/>
      <c r="L2" s="1828"/>
      <c r="M2" s="1828"/>
      <c r="N2" s="1828"/>
      <c r="O2" s="1665"/>
      <c r="P2" s="1665"/>
      <c r="Q2" s="1665"/>
      <c r="R2" s="1665"/>
      <c r="S2" s="1665"/>
      <c r="T2" s="1665"/>
      <c r="U2" s="1665"/>
      <c r="V2" s="1665"/>
      <c r="W2" s="1022"/>
      <c r="X2" s="1022"/>
    </row>
    <row r="3" spans="1:24">
      <c r="A3" s="1828" t="s">
        <v>2568</v>
      </c>
      <c r="B3" s="1828"/>
      <c r="C3" s="1828"/>
      <c r="D3" s="1828"/>
      <c r="E3" s="1828"/>
      <c r="F3" s="1828"/>
      <c r="G3" s="1828"/>
      <c r="H3" s="1828"/>
      <c r="I3" s="1828"/>
      <c r="J3" s="1828"/>
      <c r="K3" s="1828"/>
      <c r="L3" s="1828"/>
      <c r="M3" s="1828"/>
      <c r="N3" s="1828"/>
      <c r="O3" s="1828"/>
      <c r="P3" s="1828"/>
      <c r="Q3" s="1828"/>
      <c r="R3" s="1828"/>
      <c r="S3" s="1828"/>
      <c r="T3" s="1828"/>
      <c r="U3" s="1828"/>
      <c r="V3" s="1828"/>
      <c r="W3" s="418"/>
    </row>
    <row r="4" spans="1:24">
      <c r="A4" s="1827" t="str">
        <f>+'42'!A3:F3</f>
        <v>(Kèm theo NghỊ quyết số         /NQ-HĐND ngày        tháng 12 năm 2024 của Hội đồng nhân dân huyện Ia H'Drai)</v>
      </c>
      <c r="B4" s="1827"/>
      <c r="C4" s="1827"/>
      <c r="D4" s="1827"/>
      <c r="E4" s="1827"/>
      <c r="F4" s="1827"/>
      <c r="G4" s="1827"/>
      <c r="H4" s="1827"/>
      <c r="I4" s="1827"/>
      <c r="J4" s="1827"/>
      <c r="K4" s="1827"/>
      <c r="L4" s="1827"/>
      <c r="M4" s="1827"/>
      <c r="N4" s="1827"/>
      <c r="O4" s="1827"/>
      <c r="P4" s="1827"/>
      <c r="Q4" s="1827"/>
      <c r="R4" s="1827"/>
      <c r="S4" s="1827"/>
      <c r="T4" s="1827"/>
      <c r="U4" s="1827"/>
      <c r="V4" s="1827"/>
      <c r="W4" s="418"/>
    </row>
    <row r="5" spans="1:24">
      <c r="A5" s="1825" t="s">
        <v>768</v>
      </c>
      <c r="B5" s="1825"/>
      <c r="C5" s="1825"/>
      <c r="D5" s="1825"/>
      <c r="E5" s="1825"/>
      <c r="F5" s="1825"/>
      <c r="G5" s="1825"/>
      <c r="H5" s="1825"/>
      <c r="I5" s="1825"/>
      <c r="J5" s="1825"/>
      <c r="K5" s="1825"/>
      <c r="L5" s="1825"/>
      <c r="M5" s="1825"/>
      <c r="N5" s="1825"/>
      <c r="O5" s="1825"/>
      <c r="P5" s="1825"/>
      <c r="Q5" s="1825"/>
      <c r="R5" s="1825"/>
      <c r="S5" s="1825"/>
      <c r="T5" s="1825"/>
      <c r="U5" s="1825"/>
      <c r="V5" s="1825"/>
      <c r="W5" s="418"/>
    </row>
    <row r="6" spans="1:24" s="779" customFormat="1" ht="220.15" customHeight="1">
      <c r="A6" s="743" t="s">
        <v>2</v>
      </c>
      <c r="B6" s="743" t="s">
        <v>930</v>
      </c>
      <c r="C6" s="742" t="s">
        <v>445</v>
      </c>
      <c r="D6" s="742" t="s">
        <v>2569</v>
      </c>
      <c r="E6" s="742" t="s">
        <v>2301</v>
      </c>
      <c r="F6" s="742" t="s">
        <v>2356</v>
      </c>
      <c r="G6" s="742" t="s">
        <v>2619</v>
      </c>
      <c r="H6" s="1834" t="s">
        <v>1926</v>
      </c>
      <c r="I6" s="1834"/>
      <c r="J6" s="1834"/>
      <c r="K6" s="1834" t="s">
        <v>483</v>
      </c>
      <c r="L6" s="1834"/>
      <c r="M6" s="1834"/>
      <c r="N6" s="1834" t="s">
        <v>1927</v>
      </c>
      <c r="O6" s="1834"/>
      <c r="P6" s="1834"/>
      <c r="Q6" s="1837" t="s">
        <v>1339</v>
      </c>
      <c r="R6" s="1837"/>
      <c r="S6" s="1837"/>
      <c r="T6" s="1837" t="s">
        <v>1340</v>
      </c>
      <c r="U6" s="1837"/>
      <c r="V6" s="1837"/>
      <c r="W6" s="777" t="s">
        <v>1331</v>
      </c>
    </row>
    <row r="7" spans="1:24" ht="18" customHeight="1">
      <c r="A7" s="743" t="s">
        <v>13</v>
      </c>
      <c r="B7" s="743" t="s">
        <v>65</v>
      </c>
      <c r="C7" s="742">
        <v>1</v>
      </c>
      <c r="D7" s="742">
        <v>2</v>
      </c>
      <c r="E7" s="742">
        <v>3</v>
      </c>
      <c r="F7" s="742">
        <v>4</v>
      </c>
      <c r="G7" s="742"/>
      <c r="H7" s="742">
        <v>5</v>
      </c>
      <c r="I7" s="742">
        <v>11</v>
      </c>
      <c r="J7" s="742">
        <v>12</v>
      </c>
      <c r="K7" s="742">
        <v>6</v>
      </c>
      <c r="L7" s="742">
        <v>14</v>
      </c>
      <c r="M7" s="742">
        <v>15</v>
      </c>
      <c r="N7" s="742">
        <v>7</v>
      </c>
      <c r="O7" s="742">
        <v>17</v>
      </c>
      <c r="P7" s="742">
        <v>18</v>
      </c>
      <c r="Q7" s="742">
        <v>7</v>
      </c>
      <c r="R7" s="742">
        <v>20</v>
      </c>
      <c r="S7" s="742">
        <v>21</v>
      </c>
      <c r="T7" s="742">
        <v>8</v>
      </c>
      <c r="U7" s="742">
        <v>23</v>
      </c>
      <c r="V7" s="742">
        <v>24</v>
      </c>
      <c r="W7" s="742">
        <v>9</v>
      </c>
    </row>
    <row r="8" spans="1:24">
      <c r="A8" s="746"/>
      <c r="B8" s="745" t="s">
        <v>800</v>
      </c>
      <c r="C8" s="742">
        <f>SUM(C9:C11)</f>
        <v>30759000</v>
      </c>
      <c r="D8" s="742">
        <f t="shared" ref="D8:V8" si="0">SUM(D9:D11)</f>
        <v>1139000</v>
      </c>
      <c r="E8" s="742">
        <f t="shared" si="0"/>
        <v>270000</v>
      </c>
      <c r="F8" s="742">
        <f t="shared" si="0"/>
        <v>6000</v>
      </c>
      <c r="G8" s="742">
        <f t="shared" si="0"/>
        <v>91000</v>
      </c>
      <c r="H8" s="742">
        <f>SUM(H9:H11)</f>
        <v>21157000</v>
      </c>
      <c r="I8" s="742">
        <f t="shared" si="0"/>
        <v>0</v>
      </c>
      <c r="J8" s="742">
        <f t="shared" si="0"/>
        <v>0</v>
      </c>
      <c r="K8" s="742">
        <f t="shared" si="0"/>
        <v>7726000</v>
      </c>
      <c r="L8" s="742">
        <f t="shared" si="0"/>
        <v>0</v>
      </c>
      <c r="M8" s="742">
        <f t="shared" si="0"/>
        <v>0</v>
      </c>
      <c r="N8" s="742">
        <f t="shared" si="0"/>
        <v>370000</v>
      </c>
      <c r="O8" s="742">
        <f t="shared" si="0"/>
        <v>0</v>
      </c>
      <c r="P8" s="742">
        <f t="shared" si="0"/>
        <v>0</v>
      </c>
      <c r="Q8" s="742">
        <f t="shared" si="0"/>
        <v>0</v>
      </c>
      <c r="R8" s="742" t="e">
        <f t="shared" si="0"/>
        <v>#REF!</v>
      </c>
      <c r="S8" s="742">
        <f t="shared" si="0"/>
        <v>0</v>
      </c>
      <c r="T8" s="742">
        <f t="shared" si="0"/>
        <v>0</v>
      </c>
      <c r="U8" s="742">
        <f t="shared" si="0"/>
        <v>0</v>
      </c>
      <c r="V8" s="742">
        <f t="shared" si="0"/>
        <v>0</v>
      </c>
      <c r="W8" s="742">
        <f>SUM(W9:W11)</f>
        <v>270000</v>
      </c>
    </row>
    <row r="9" spans="1:24">
      <c r="A9" s="746">
        <v>1</v>
      </c>
      <c r="B9" s="444" t="s">
        <v>448</v>
      </c>
      <c r="C9" s="1010">
        <f>SUM(D9:N9)</f>
        <v>11883216</v>
      </c>
      <c r="D9" s="1010">
        <f>+'chi tietxã 2025'!H68</f>
        <v>284216</v>
      </c>
      <c r="E9" s="1010">
        <f>+'chi tietxã 2025'!H20</f>
        <v>65000</v>
      </c>
      <c r="F9" s="1010">
        <f>+'chi tietxã 2025'!H71</f>
        <v>2000</v>
      </c>
      <c r="G9" s="1010"/>
      <c r="H9" s="1010">
        <f>+'chi tietxã 2025'!H81</f>
        <v>9358000</v>
      </c>
      <c r="I9" s="1010"/>
      <c r="J9" s="1010"/>
      <c r="K9" s="1010">
        <f>+'chi tietxã 2025'!H82</f>
        <v>2169000</v>
      </c>
      <c r="L9" s="1010"/>
      <c r="M9" s="1010"/>
      <c r="N9" s="1010">
        <f>+'chi tietxã 2025'!H83</f>
        <v>5000</v>
      </c>
      <c r="O9" s="1010"/>
      <c r="P9" s="1010"/>
      <c r="Q9" s="1010"/>
      <c r="R9" s="1010" t="e">
        <f>+'chi tietxã 2025'!H65-'chi tietxã 2025'!#REF!</f>
        <v>#REF!</v>
      </c>
      <c r="S9" s="1010"/>
      <c r="T9" s="1010"/>
      <c r="U9" s="1010"/>
      <c r="V9" s="1010"/>
      <c r="W9" s="1010">
        <f>+'chi tietxã 2025'!H74+'chi tietxã 2025'!H20</f>
        <v>65000</v>
      </c>
    </row>
    <row r="10" spans="1:24">
      <c r="A10" s="746">
        <v>2</v>
      </c>
      <c r="B10" s="444" t="s">
        <v>446</v>
      </c>
      <c r="C10" s="1010">
        <f>SUM(D10:N10)</f>
        <v>3386120</v>
      </c>
      <c r="D10" s="1010">
        <f>+'chi tietxã 2025'!F68</f>
        <v>267120</v>
      </c>
      <c r="E10" s="1010">
        <f>+'chi tietxã 2025'!F20</f>
        <v>65000</v>
      </c>
      <c r="F10" s="1010">
        <f>+'chi tietxã 2025'!F71</f>
        <v>2000</v>
      </c>
      <c r="G10" s="1010"/>
      <c r="H10" s="1010">
        <f>+'chi tietxã 2025'!F81</f>
        <v>1019000</v>
      </c>
      <c r="I10" s="1010"/>
      <c r="J10" s="1010"/>
      <c r="K10" s="1010">
        <f>+'chi tietxã 2025'!F82</f>
        <v>1678000</v>
      </c>
      <c r="L10" s="1010"/>
      <c r="M10" s="1010"/>
      <c r="N10" s="1010">
        <f>+'chi tietxã 2025'!F83</f>
        <v>355000</v>
      </c>
      <c r="O10" s="1010"/>
      <c r="P10" s="1010"/>
      <c r="Q10" s="1010"/>
      <c r="R10" s="1010" t="e">
        <f>+'chi tietxã 2025'!F65-'chi tietxã 2025'!#REF!</f>
        <v>#REF!</v>
      </c>
      <c r="S10" s="1010"/>
      <c r="T10" s="1010"/>
      <c r="U10" s="1010"/>
      <c r="V10" s="1010"/>
      <c r="W10" s="1010">
        <f>+'chi tietxã 2025'!F74+'chi tietxã 2025'!F20</f>
        <v>65000</v>
      </c>
    </row>
    <row r="11" spans="1:24">
      <c r="A11" s="746">
        <v>3</v>
      </c>
      <c r="B11" s="444" t="s">
        <v>615</v>
      </c>
      <c r="C11" s="1010">
        <f>SUM(D11:N11)</f>
        <v>15489664</v>
      </c>
      <c r="D11" s="1010">
        <f>+'chi tietxã 2025'!G68</f>
        <v>587664</v>
      </c>
      <c r="E11" s="1010">
        <f>+'chi tietxã 2025'!G20</f>
        <v>140000</v>
      </c>
      <c r="F11" s="1010">
        <f>+'chi tietxã 2025'!G71</f>
        <v>2000</v>
      </c>
      <c r="G11" s="1010">
        <f>+'chi tietxã 2025'!G72</f>
        <v>91000</v>
      </c>
      <c r="H11" s="1010">
        <f>+'chi tietxã 2025'!G81</f>
        <v>10780000</v>
      </c>
      <c r="I11" s="1010"/>
      <c r="J11" s="1010"/>
      <c r="K11" s="1010">
        <f>+'chi tietxã 2025'!G82</f>
        <v>3879000</v>
      </c>
      <c r="L11" s="1010"/>
      <c r="M11" s="1010"/>
      <c r="N11" s="1010">
        <f>+'chi tietxã 2025'!G83</f>
        <v>10000</v>
      </c>
      <c r="O11" s="1010"/>
      <c r="P11" s="1010"/>
      <c r="Q11" s="1010"/>
      <c r="R11" s="1010" t="e">
        <f>+'chi tietxã 2025'!G65-'chi tietxã 2025'!#REF!</f>
        <v>#REF!</v>
      </c>
      <c r="S11" s="1010"/>
      <c r="T11" s="1010"/>
      <c r="U11" s="1010">
        <f>+'chi tietxã 2025'!G66</f>
        <v>0</v>
      </c>
      <c r="V11" s="1010"/>
      <c r="W11" s="1010">
        <f>+'chi tietxã 2025'!G74+'chi tietxã 2025'!G20</f>
        <v>140000</v>
      </c>
    </row>
    <row r="12" spans="1:24" hidden="1">
      <c r="A12" s="776" t="s">
        <v>979</v>
      </c>
      <c r="K12" s="1010">
        <f>+'chi tietxã 2025'!H85</f>
        <v>0</v>
      </c>
      <c r="L12" s="1010"/>
      <c r="M12" s="1010"/>
      <c r="N12" s="1010">
        <f>+'chi tietxã 2025'!H86</f>
        <v>10445973</v>
      </c>
    </row>
  </sheetData>
  <mergeCells count="10">
    <mergeCell ref="H6:J6"/>
    <mergeCell ref="K6:M6"/>
    <mergeCell ref="A2:N2"/>
    <mergeCell ref="A1:W1"/>
    <mergeCell ref="N6:P6"/>
    <mergeCell ref="Q6:S6"/>
    <mergeCell ref="T6:V6"/>
    <mergeCell ref="A3:V3"/>
    <mergeCell ref="A4:V4"/>
    <mergeCell ref="A5:V5"/>
  </mergeCells>
  <pageMargins left="0.5" right="0.25" top="0.49803149600000002" bottom="0.49803149600000002" header="0.31496062992126" footer="0.31496062992126"/>
  <pageSetup paperSize="9" scale="65" orientation="portrait" r:id="rId1"/>
  <headerFooter>
    <oddFooter>&amp;C&amp;P</oddFooter>
  </headerFooter>
  <colBreaks count="1" manualBreakCount="1">
    <brk id="14" max="10"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2"/>
  <sheetViews>
    <sheetView showGridLines="0" zoomScale="80" zoomScaleNormal="80" workbookViewId="0">
      <selection activeCell="N6" sqref="N6:P6"/>
    </sheetView>
  </sheetViews>
  <sheetFormatPr defaultColWidth="9.140625" defaultRowHeight="15.75"/>
  <cols>
    <col min="1" max="1" width="6.42578125" style="68" customWidth="1"/>
    <col min="2" max="2" width="32.42578125" style="68" customWidth="1"/>
    <col min="3" max="3" width="16.140625" style="68" customWidth="1"/>
    <col min="4" max="4" width="15" style="68" customWidth="1"/>
    <col min="5" max="5" width="15.140625" style="68" customWidth="1"/>
    <col min="6" max="6" width="13.85546875" style="68" customWidth="1"/>
    <col min="7" max="7" width="15.42578125" style="68" customWidth="1"/>
    <col min="8" max="8" width="17.5703125" style="68" customWidth="1"/>
    <col min="9" max="9" width="13.7109375" style="68" customWidth="1"/>
    <col min="10" max="10" width="13" style="68" customWidth="1"/>
    <col min="11" max="11" width="11.85546875" style="68" customWidth="1"/>
    <col min="12" max="12" width="12.140625" style="68" customWidth="1"/>
    <col min="13" max="13" width="17.7109375" style="68" customWidth="1"/>
    <col min="14" max="14" width="0" style="68" hidden="1" customWidth="1"/>
    <col min="15" max="15" width="9.140625" style="68"/>
    <col min="16" max="16" width="11.140625" style="68" bestFit="1" customWidth="1"/>
    <col min="17" max="16384" width="9.140625" style="68"/>
  </cols>
  <sheetData>
    <row r="1" spans="1:14">
      <c r="A1" s="1825" t="s">
        <v>2620</v>
      </c>
      <c r="B1" s="1825"/>
      <c r="C1" s="1825"/>
      <c r="D1" s="1825"/>
      <c r="E1" s="1825"/>
      <c r="F1" s="1825"/>
      <c r="G1" s="1825"/>
      <c r="H1" s="1825"/>
      <c r="I1" s="1825"/>
      <c r="J1" s="1825"/>
      <c r="K1" s="1825"/>
      <c r="L1" s="1825"/>
      <c r="M1" s="1825"/>
    </row>
    <row r="2" spans="1:14" ht="35.450000000000003" customHeight="1">
      <c r="A2" s="1840" t="s">
        <v>2353</v>
      </c>
      <c r="B2" s="1840"/>
      <c r="C2" s="1840"/>
      <c r="D2" s="1840"/>
      <c r="E2" s="1840"/>
      <c r="F2" s="1840"/>
      <c r="G2" s="1840"/>
      <c r="H2" s="1840"/>
      <c r="I2" s="1840"/>
      <c r="J2" s="1840"/>
      <c r="K2" s="1840"/>
      <c r="L2" s="1840"/>
      <c r="M2" s="1840"/>
    </row>
    <row r="3" spans="1:14">
      <c r="A3" s="1833" t="str">
        <f>+'44'!A4:V4</f>
        <v>(Kèm theo NghỊ quyết số         /NQ-HĐND ngày        tháng 12 năm 2024 của Hội đồng nhân dân huyện Ia H'Drai)</v>
      </c>
      <c r="B3" s="1833"/>
      <c r="C3" s="1833"/>
      <c r="D3" s="1833"/>
      <c r="E3" s="1833"/>
      <c r="F3" s="1833"/>
      <c r="G3" s="1833"/>
      <c r="H3" s="1833"/>
      <c r="I3" s="1833"/>
      <c r="J3" s="1833"/>
      <c r="K3" s="1833"/>
      <c r="L3" s="1833"/>
      <c r="M3" s="1833"/>
    </row>
    <row r="4" spans="1:14">
      <c r="A4" s="1825" t="s">
        <v>768</v>
      </c>
      <c r="B4" s="1825"/>
      <c r="C4" s="1825"/>
      <c r="D4" s="1825"/>
      <c r="E4" s="1825"/>
      <c r="F4" s="1825"/>
      <c r="G4" s="1825"/>
      <c r="H4" s="1825"/>
      <c r="I4" s="1825"/>
      <c r="J4" s="1825"/>
      <c r="K4" s="1825"/>
      <c r="L4" s="1825"/>
      <c r="M4" s="1825"/>
    </row>
    <row r="5" spans="1:14" s="416" customFormat="1">
      <c r="A5" s="1834" t="s">
        <v>2</v>
      </c>
      <c r="B5" s="1834" t="s">
        <v>1646</v>
      </c>
      <c r="C5" s="1834" t="s">
        <v>2583</v>
      </c>
      <c r="D5" s="1834" t="s">
        <v>2432</v>
      </c>
      <c r="E5" s="1834"/>
      <c r="F5" s="1834"/>
      <c r="G5" s="1834"/>
      <c r="H5" s="1834" t="s">
        <v>2584</v>
      </c>
      <c r="I5" s="1834" t="s">
        <v>2585</v>
      </c>
      <c r="J5" s="1834"/>
      <c r="K5" s="1834"/>
      <c r="L5" s="1834"/>
      <c r="M5" s="1834" t="s">
        <v>2586</v>
      </c>
    </row>
    <row r="6" spans="1:14" s="416" customFormat="1" ht="37.15" customHeight="1">
      <c r="A6" s="1834"/>
      <c r="B6" s="1834"/>
      <c r="C6" s="1834"/>
      <c r="D6" s="1834" t="s">
        <v>1647</v>
      </c>
      <c r="E6" s="1834"/>
      <c r="F6" s="1834" t="s">
        <v>1648</v>
      </c>
      <c r="G6" s="1834" t="s">
        <v>1649</v>
      </c>
      <c r="H6" s="1834"/>
      <c r="I6" s="1834" t="s">
        <v>1647</v>
      </c>
      <c r="J6" s="1834"/>
      <c r="K6" s="1834" t="s">
        <v>1648</v>
      </c>
      <c r="L6" s="1834" t="s">
        <v>1649</v>
      </c>
      <c r="M6" s="1834"/>
    </row>
    <row r="7" spans="1:14" s="416" customFormat="1" ht="63">
      <c r="A7" s="1834"/>
      <c r="B7" s="1834"/>
      <c r="C7" s="1834"/>
      <c r="D7" s="419" t="s">
        <v>445</v>
      </c>
      <c r="E7" s="419" t="s">
        <v>1650</v>
      </c>
      <c r="F7" s="1834"/>
      <c r="G7" s="1834"/>
      <c r="H7" s="1834"/>
      <c r="I7" s="419" t="s">
        <v>445</v>
      </c>
      <c r="J7" s="419" t="s">
        <v>1650</v>
      </c>
      <c r="K7" s="1834"/>
      <c r="L7" s="1834"/>
      <c r="M7" s="1834"/>
    </row>
    <row r="8" spans="1:14" s="67" customFormat="1">
      <c r="A8" s="419" t="s">
        <v>13</v>
      </c>
      <c r="B8" s="419" t="s">
        <v>65</v>
      </c>
      <c r="C8" s="419">
        <v>1</v>
      </c>
      <c r="D8" s="419">
        <v>2</v>
      </c>
      <c r="E8" s="419">
        <v>3</v>
      </c>
      <c r="F8" s="419">
        <v>4</v>
      </c>
      <c r="G8" s="419" t="s">
        <v>1651</v>
      </c>
      <c r="H8" s="419" t="s">
        <v>1652</v>
      </c>
      <c r="I8" s="419">
        <v>7</v>
      </c>
      <c r="J8" s="419">
        <v>8</v>
      </c>
      <c r="K8" s="419">
        <v>9</v>
      </c>
      <c r="L8" s="419" t="s">
        <v>1653</v>
      </c>
      <c r="M8" s="419" t="s">
        <v>1654</v>
      </c>
    </row>
    <row r="9" spans="1:14" ht="36.75" customHeight="1">
      <c r="A9" s="435">
        <v>1</v>
      </c>
      <c r="B9" s="441" t="s">
        <v>1655</v>
      </c>
      <c r="C9" s="513">
        <v>135104</v>
      </c>
      <c r="D9" s="513">
        <v>550400</v>
      </c>
      <c r="E9" s="513"/>
      <c r="F9" s="513">
        <v>429200</v>
      </c>
      <c r="G9" s="513">
        <f>D9-F9</f>
        <v>121200</v>
      </c>
      <c r="H9" s="513">
        <f>+C9+D9-F9</f>
        <v>256304</v>
      </c>
      <c r="I9" s="513">
        <v>500000</v>
      </c>
      <c r="J9" s="513"/>
      <c r="K9" s="513">
        <v>500000</v>
      </c>
      <c r="L9" s="513">
        <f>I9-K9</f>
        <v>0</v>
      </c>
      <c r="M9" s="513">
        <f>H9+I9-K9</f>
        <v>256304</v>
      </c>
    </row>
    <row r="10" spans="1:14" ht="24.75" customHeight="1">
      <c r="A10" s="435">
        <v>2</v>
      </c>
      <c r="B10" s="441" t="s">
        <v>1656</v>
      </c>
      <c r="C10" s="513">
        <v>178987.21299999999</v>
      </c>
      <c r="D10" s="513">
        <v>656100</v>
      </c>
      <c r="E10" s="513"/>
      <c r="F10" s="513">
        <v>656100</v>
      </c>
      <c r="G10" s="513">
        <f>D10-F10</f>
        <v>0</v>
      </c>
      <c r="H10" s="513">
        <f>+C10+D10-F10</f>
        <v>178987.21299999999</v>
      </c>
      <c r="I10" s="513"/>
      <c r="J10" s="513"/>
      <c r="K10" s="513"/>
      <c r="L10" s="513">
        <f>I10-K10</f>
        <v>0</v>
      </c>
      <c r="M10" s="513">
        <f>H10+I10-K10</f>
        <v>178987.21299999999</v>
      </c>
      <c r="N10" s="68" t="s">
        <v>1657</v>
      </c>
    </row>
    <row r="11" spans="1:14" hidden="1">
      <c r="A11" s="68">
        <v>3</v>
      </c>
      <c r="B11" s="68" t="s">
        <v>1658</v>
      </c>
      <c r="C11" s="1023"/>
      <c r="D11" s="1023"/>
      <c r="E11" s="1023"/>
      <c r="F11" s="1023"/>
      <c r="G11" s="1023"/>
      <c r="H11" s="1023"/>
      <c r="I11" s="1023"/>
      <c r="J11" s="1023"/>
      <c r="K11" s="1023"/>
      <c r="L11" s="1023"/>
      <c r="M11" s="1023"/>
    </row>
    <row r="12" spans="1:14">
      <c r="C12" s="1023"/>
      <c r="D12" s="1023"/>
      <c r="E12" s="1023"/>
      <c r="F12" s="1023"/>
      <c r="G12" s="1023"/>
      <c r="H12" s="1023"/>
      <c r="I12" s="1023"/>
      <c r="J12" s="1023"/>
      <c r="K12" s="1023"/>
      <c r="L12" s="1023"/>
      <c r="M12" s="1023"/>
      <c r="N12" s="68">
        <f>N9/1000</f>
        <v>0</v>
      </c>
    </row>
  </sheetData>
  <mergeCells count="17">
    <mergeCell ref="F6:F7"/>
    <mergeCell ref="G6:G7"/>
    <mergeCell ref="I6:J6"/>
    <mergeCell ref="K6:K7"/>
    <mergeCell ref="L6:L7"/>
    <mergeCell ref="A1:M1"/>
    <mergeCell ref="A2:M2"/>
    <mergeCell ref="A3:M3"/>
    <mergeCell ref="A4:M4"/>
    <mergeCell ref="A5:A7"/>
    <mergeCell ref="B5:B7"/>
    <mergeCell ref="C5:C7"/>
    <mergeCell ref="D5:G5"/>
    <mergeCell ref="H5:H7"/>
    <mergeCell ref="I5:L5"/>
    <mergeCell ref="M5:M7"/>
    <mergeCell ref="D6:E6"/>
  </mergeCells>
  <pageMargins left="0.5" right="0.25" top="0.49803149600000002" bottom="0.49803149600000002" header="0.31496062992126" footer="0.31496062992126"/>
  <pageSetup paperSize="9" scale="69" orientation="landscape"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
  <sheetViews>
    <sheetView showGridLines="0" zoomScale="90" zoomScaleNormal="90" zoomScaleSheetLayoutView="80" workbookViewId="0">
      <pane xSplit="2" ySplit="9" topLeftCell="K10" activePane="bottomRight" state="frozen"/>
      <selection pane="topRight" activeCell="C1" sqref="C1"/>
      <selection pane="bottomLeft" activeCell="A10" sqref="A10"/>
      <selection pane="bottomRight" activeCell="A2" sqref="A2:W2"/>
    </sheetView>
  </sheetViews>
  <sheetFormatPr defaultColWidth="14.42578125" defaultRowHeight="15"/>
  <cols>
    <col min="1" max="1" width="6.7109375" style="476" customWidth="1"/>
    <col min="2" max="2" width="47.140625" style="476" customWidth="1"/>
    <col min="3" max="3" width="12.7109375" style="476" customWidth="1"/>
    <col min="4" max="4" width="8" style="476" hidden="1" customWidth="1"/>
    <col min="5" max="5" width="11.28515625" style="476" customWidth="1"/>
    <col min="6" max="6" width="14.85546875" style="476" customWidth="1"/>
    <col min="7" max="7" width="14.7109375" style="476" customWidth="1"/>
    <col min="8" max="8" width="9.5703125" style="476" customWidth="1"/>
    <col min="9" max="9" width="15.28515625" style="476" customWidth="1"/>
    <col min="10" max="10" width="14.140625" style="476" customWidth="1"/>
    <col min="11" max="11" width="13.5703125" style="476" customWidth="1"/>
    <col min="12" max="12" width="9.7109375" style="476" customWidth="1"/>
    <col min="13" max="13" width="13.42578125" style="476" customWidth="1"/>
    <col min="14" max="14" width="14.140625" style="476" customWidth="1"/>
    <col min="15" max="15" width="11.42578125" style="476" customWidth="1"/>
    <col min="16" max="16" width="9.7109375" style="476" customWidth="1"/>
    <col min="17" max="17" width="12.28515625" style="476" customWidth="1"/>
    <col min="18" max="18" width="9.7109375" style="476" customWidth="1"/>
    <col min="19" max="19" width="16.7109375" style="476" customWidth="1"/>
    <col min="20" max="20" width="9.7109375" style="476" customWidth="1"/>
    <col min="21" max="21" width="16.28515625" style="476" customWidth="1"/>
    <col min="22" max="22" width="12.85546875" style="476" customWidth="1"/>
    <col min="23" max="23" width="19.7109375" style="476" customWidth="1"/>
    <col min="24" max="26" width="9.140625" style="476" hidden="1" customWidth="1"/>
    <col min="27" max="48" width="0" style="476" hidden="1" customWidth="1"/>
    <col min="49" max="16384" width="14.42578125" style="476"/>
  </cols>
  <sheetData>
    <row r="1" spans="1:26" ht="15.75">
      <c r="A1" s="1837" t="s">
        <v>1668</v>
      </c>
      <c r="B1" s="1837"/>
      <c r="C1" s="1837"/>
      <c r="D1" s="1837"/>
      <c r="E1" s="1837"/>
      <c r="F1" s="1837"/>
      <c r="G1" s="1837"/>
      <c r="H1" s="1837"/>
      <c r="I1" s="1837"/>
      <c r="J1" s="1837"/>
      <c r="K1" s="1837"/>
      <c r="L1" s="1837"/>
      <c r="M1" s="1837"/>
      <c r="N1" s="1837"/>
      <c r="O1" s="1837"/>
      <c r="P1" s="1837"/>
      <c r="Q1" s="1837"/>
      <c r="R1" s="1837"/>
      <c r="S1" s="1837"/>
      <c r="T1" s="1837"/>
      <c r="U1" s="1837"/>
      <c r="V1" s="1837"/>
      <c r="W1" s="1837"/>
      <c r="X1" s="475"/>
      <c r="Y1" s="475"/>
      <c r="Z1" s="475"/>
    </row>
    <row r="2" spans="1:26" ht="15.75">
      <c r="A2" s="1837" t="s">
        <v>1669</v>
      </c>
      <c r="B2" s="1837"/>
      <c r="C2" s="1837"/>
      <c r="D2" s="1837"/>
      <c r="E2" s="1837"/>
      <c r="F2" s="1837"/>
      <c r="G2" s="1837"/>
      <c r="H2" s="1837"/>
      <c r="I2" s="1837"/>
      <c r="J2" s="1837"/>
      <c r="K2" s="1837"/>
      <c r="L2" s="1837"/>
      <c r="M2" s="1837"/>
      <c r="N2" s="1837"/>
      <c r="O2" s="1837"/>
      <c r="P2" s="1837"/>
      <c r="Q2" s="1837"/>
      <c r="R2" s="1837"/>
      <c r="S2" s="1837"/>
      <c r="T2" s="1837"/>
      <c r="U2" s="1837"/>
      <c r="V2" s="1837"/>
      <c r="W2" s="1837"/>
      <c r="X2" s="475"/>
      <c r="Y2" s="475"/>
      <c r="Z2" s="475"/>
    </row>
    <row r="3" spans="1:26" ht="15.75">
      <c r="A3" s="1837" t="s">
        <v>2437</v>
      </c>
      <c r="B3" s="1837"/>
      <c r="C3" s="1837"/>
      <c r="D3" s="1837"/>
      <c r="E3" s="1837"/>
      <c r="F3" s="1837"/>
      <c r="G3" s="1837"/>
      <c r="H3" s="1837"/>
      <c r="I3" s="1837"/>
      <c r="J3" s="1837"/>
      <c r="K3" s="1837"/>
      <c r="L3" s="1837"/>
      <c r="M3" s="1837"/>
      <c r="N3" s="1837"/>
      <c r="O3" s="1837"/>
      <c r="P3" s="1837"/>
      <c r="Q3" s="1837"/>
      <c r="R3" s="1837"/>
      <c r="S3" s="1837"/>
      <c r="T3" s="1837"/>
      <c r="U3" s="1837"/>
      <c r="V3" s="1837"/>
      <c r="W3" s="1837"/>
      <c r="X3" s="475"/>
      <c r="Y3" s="475"/>
      <c r="Z3" s="475"/>
    </row>
    <row r="4" spans="1:26" ht="15.75">
      <c r="A4" s="1837" t="s">
        <v>925</v>
      </c>
      <c r="B4" s="1837"/>
      <c r="C4" s="1837"/>
      <c r="D4" s="1837"/>
      <c r="E4" s="1837"/>
      <c r="F4" s="1837"/>
      <c r="G4" s="1837"/>
      <c r="H4" s="1837"/>
      <c r="I4" s="1837"/>
      <c r="J4" s="1837"/>
      <c r="K4" s="1837"/>
      <c r="L4" s="1837"/>
      <c r="M4" s="1837"/>
      <c r="N4" s="1837"/>
      <c r="O4" s="1837"/>
      <c r="P4" s="1837"/>
      <c r="Q4" s="1837"/>
      <c r="R4" s="1837"/>
      <c r="S4" s="1837"/>
      <c r="T4" s="1837"/>
      <c r="U4" s="1837"/>
      <c r="V4" s="1837"/>
      <c r="W4" s="1837"/>
      <c r="X4" s="475"/>
      <c r="Y4" s="475"/>
      <c r="Z4" s="475"/>
    </row>
    <row r="5" spans="1:26" ht="15.75">
      <c r="A5" s="1837" t="s">
        <v>2</v>
      </c>
      <c r="B5" s="1837" t="s">
        <v>1065</v>
      </c>
      <c r="C5" s="1837" t="s">
        <v>1066</v>
      </c>
      <c r="D5" s="1837" t="s">
        <v>1670</v>
      </c>
      <c r="E5" s="1837" t="s">
        <v>1671</v>
      </c>
      <c r="F5" s="1837" t="s">
        <v>1672</v>
      </c>
      <c r="G5" s="1837"/>
      <c r="H5" s="1837"/>
      <c r="I5" s="1837"/>
      <c r="J5" s="1837"/>
      <c r="K5" s="1837" t="s">
        <v>1673</v>
      </c>
      <c r="L5" s="1837"/>
      <c r="M5" s="1837"/>
      <c r="N5" s="1837"/>
      <c r="O5" s="1837" t="s">
        <v>1674</v>
      </c>
      <c r="P5" s="1837"/>
      <c r="Q5" s="1837"/>
      <c r="R5" s="1837"/>
      <c r="S5" s="1837" t="s">
        <v>1675</v>
      </c>
      <c r="T5" s="1837"/>
      <c r="U5" s="1837"/>
      <c r="V5" s="1837"/>
      <c r="W5" s="1837" t="s">
        <v>7</v>
      </c>
      <c r="X5" s="477"/>
      <c r="Y5" s="477"/>
      <c r="Z5" s="477"/>
    </row>
    <row r="6" spans="1:26" ht="15.75">
      <c r="A6" s="1837"/>
      <c r="B6" s="1837"/>
      <c r="C6" s="1837"/>
      <c r="D6" s="1837"/>
      <c r="E6" s="1837"/>
      <c r="F6" s="1837" t="s">
        <v>1676</v>
      </c>
      <c r="G6" s="1837" t="s">
        <v>1677</v>
      </c>
      <c r="H6" s="1837"/>
      <c r="I6" s="1837"/>
      <c r="J6" s="1837"/>
      <c r="K6" s="1837"/>
      <c r="L6" s="1837"/>
      <c r="M6" s="1837"/>
      <c r="N6" s="1837"/>
      <c r="O6" s="1837"/>
      <c r="P6" s="1837"/>
      <c r="Q6" s="1837"/>
      <c r="R6" s="1837"/>
      <c r="S6" s="1837"/>
      <c r="T6" s="1837"/>
      <c r="U6" s="1837"/>
      <c r="V6" s="1837"/>
      <c r="W6" s="1837"/>
      <c r="X6" s="477"/>
      <c r="Y6" s="477"/>
      <c r="Z6" s="477"/>
    </row>
    <row r="7" spans="1:26" ht="15.75">
      <c r="A7" s="1837"/>
      <c r="B7" s="1837"/>
      <c r="C7" s="1837"/>
      <c r="D7" s="1837"/>
      <c r="E7" s="1837"/>
      <c r="F7" s="1837"/>
      <c r="G7" s="1837" t="s">
        <v>1075</v>
      </c>
      <c r="H7" s="1837" t="s">
        <v>1678</v>
      </c>
      <c r="I7" s="1837"/>
      <c r="J7" s="1837"/>
      <c r="K7" s="1837" t="s">
        <v>445</v>
      </c>
      <c r="L7" s="1837" t="s">
        <v>1678</v>
      </c>
      <c r="M7" s="1837"/>
      <c r="N7" s="1837"/>
      <c r="O7" s="1837" t="s">
        <v>445</v>
      </c>
      <c r="P7" s="1837" t="s">
        <v>1678</v>
      </c>
      <c r="Q7" s="1837"/>
      <c r="R7" s="1837"/>
      <c r="S7" s="1837" t="s">
        <v>445</v>
      </c>
      <c r="T7" s="1837" t="s">
        <v>1678</v>
      </c>
      <c r="U7" s="1837"/>
      <c r="V7" s="1837"/>
      <c r="W7" s="1837"/>
      <c r="X7" s="477"/>
      <c r="Y7" s="477"/>
      <c r="Z7" s="477"/>
    </row>
    <row r="8" spans="1:26" ht="15.75">
      <c r="A8" s="1837"/>
      <c r="B8" s="1837"/>
      <c r="C8" s="1837"/>
      <c r="D8" s="1837"/>
      <c r="E8" s="1837"/>
      <c r="F8" s="1837"/>
      <c r="G8" s="1837"/>
      <c r="H8" s="446" t="s">
        <v>1679</v>
      </c>
      <c r="I8" s="446" t="s">
        <v>1680</v>
      </c>
      <c r="J8" s="446" t="s">
        <v>1681</v>
      </c>
      <c r="K8" s="1837"/>
      <c r="L8" s="446" t="s">
        <v>1679</v>
      </c>
      <c r="M8" s="446" t="s">
        <v>1680</v>
      </c>
      <c r="N8" s="446" t="s">
        <v>1681</v>
      </c>
      <c r="O8" s="1837"/>
      <c r="P8" s="446" t="s">
        <v>1679</v>
      </c>
      <c r="Q8" s="446" t="s">
        <v>1680</v>
      </c>
      <c r="R8" s="446" t="s">
        <v>1681</v>
      </c>
      <c r="S8" s="1837"/>
      <c r="T8" s="446" t="s">
        <v>1679</v>
      </c>
      <c r="U8" s="446" t="s">
        <v>1680</v>
      </c>
      <c r="V8" s="446" t="s">
        <v>1681</v>
      </c>
      <c r="W8" s="1837"/>
      <c r="X8" s="477"/>
      <c r="Y8" s="477"/>
      <c r="Z8" s="477"/>
    </row>
    <row r="9" spans="1:26" s="479" customFormat="1" ht="15.75">
      <c r="A9" s="446" t="s">
        <v>13</v>
      </c>
      <c r="B9" s="446" t="s">
        <v>65</v>
      </c>
      <c r="C9" s="446">
        <v>1</v>
      </c>
      <c r="D9" s="446">
        <v>2</v>
      </c>
      <c r="E9" s="446">
        <v>3</v>
      </c>
      <c r="F9" s="446">
        <v>4</v>
      </c>
      <c r="G9" s="446">
        <v>5</v>
      </c>
      <c r="H9" s="446">
        <v>6</v>
      </c>
      <c r="I9" s="446">
        <v>7</v>
      </c>
      <c r="J9" s="446">
        <v>8</v>
      </c>
      <c r="K9" s="446">
        <v>9</v>
      </c>
      <c r="L9" s="446">
        <v>10</v>
      </c>
      <c r="M9" s="446">
        <v>11</v>
      </c>
      <c r="N9" s="446">
        <v>12</v>
      </c>
      <c r="O9" s="446">
        <v>13</v>
      </c>
      <c r="P9" s="446">
        <v>14</v>
      </c>
      <c r="Q9" s="446">
        <v>15</v>
      </c>
      <c r="R9" s="446">
        <v>16</v>
      </c>
      <c r="S9" s="446">
        <v>17</v>
      </c>
      <c r="T9" s="446">
        <v>18</v>
      </c>
      <c r="U9" s="446">
        <v>19</v>
      </c>
      <c r="V9" s="446">
        <v>20</v>
      </c>
      <c r="W9" s="1837"/>
      <c r="X9" s="478"/>
      <c r="Y9" s="478"/>
      <c r="Z9" s="478"/>
    </row>
    <row r="10" spans="1:26" ht="15.75">
      <c r="A10" s="480"/>
      <c r="B10" s="480" t="s">
        <v>445</v>
      </c>
      <c r="C10" s="480"/>
      <c r="D10" s="481"/>
      <c r="E10" s="480"/>
      <c r="F10" s="482"/>
      <c r="G10" s="483">
        <f t="shared" ref="G10:V10" si="0">G11+G42+G48</f>
        <v>348912.27399999998</v>
      </c>
      <c r="H10" s="483">
        <f t="shared" si="0"/>
        <v>0</v>
      </c>
      <c r="I10" s="483">
        <f t="shared" si="0"/>
        <v>135000</v>
      </c>
      <c r="J10" s="483">
        <f t="shared" si="0"/>
        <v>0</v>
      </c>
      <c r="K10" s="483">
        <f t="shared" si="0"/>
        <v>20804.267165000001</v>
      </c>
      <c r="L10" s="483">
        <f t="shared" si="0"/>
        <v>0</v>
      </c>
      <c r="M10" s="483">
        <f t="shared" si="0"/>
        <v>0</v>
      </c>
      <c r="N10" s="483">
        <f t="shared" si="0"/>
        <v>0</v>
      </c>
      <c r="O10" s="483">
        <f t="shared" si="0"/>
        <v>20804.267165000001</v>
      </c>
      <c r="P10" s="483">
        <f t="shared" si="0"/>
        <v>0</v>
      </c>
      <c r="Q10" s="483">
        <f t="shared" si="0"/>
        <v>0</v>
      </c>
      <c r="R10" s="483">
        <f t="shared" si="0"/>
        <v>0</v>
      </c>
      <c r="S10" s="483">
        <f t="shared" si="0"/>
        <v>18062</v>
      </c>
      <c r="T10" s="483">
        <f t="shared" si="0"/>
        <v>0</v>
      </c>
      <c r="U10" s="483">
        <f t="shared" si="0"/>
        <v>0</v>
      </c>
      <c r="V10" s="483">
        <f t="shared" si="0"/>
        <v>0</v>
      </c>
      <c r="W10" s="484"/>
      <c r="X10" s="485"/>
      <c r="Y10" s="485"/>
      <c r="Z10" s="485"/>
    </row>
    <row r="11" spans="1:26" ht="15.75">
      <c r="A11" s="480" t="s">
        <v>15</v>
      </c>
      <c r="B11" s="486" t="s">
        <v>1682</v>
      </c>
      <c r="C11" s="487"/>
      <c r="D11" s="488"/>
      <c r="E11" s="487"/>
      <c r="F11" s="489"/>
      <c r="G11" s="483">
        <f t="shared" ref="G11:V11" si="1">G12+G16</f>
        <v>348912.27399999998</v>
      </c>
      <c r="H11" s="483">
        <f t="shared" si="1"/>
        <v>0</v>
      </c>
      <c r="I11" s="483">
        <f t="shared" si="1"/>
        <v>135000</v>
      </c>
      <c r="J11" s="483">
        <f t="shared" si="1"/>
        <v>0</v>
      </c>
      <c r="K11" s="483">
        <f t="shared" si="1"/>
        <v>20804.267165000001</v>
      </c>
      <c r="L11" s="483">
        <f t="shared" si="1"/>
        <v>0</v>
      </c>
      <c r="M11" s="483">
        <f t="shared" si="1"/>
        <v>0</v>
      </c>
      <c r="N11" s="483">
        <f t="shared" si="1"/>
        <v>0</v>
      </c>
      <c r="O11" s="483">
        <f t="shared" si="1"/>
        <v>20804.267165000001</v>
      </c>
      <c r="P11" s="483">
        <f t="shared" si="1"/>
        <v>0</v>
      </c>
      <c r="Q11" s="483">
        <f t="shared" si="1"/>
        <v>0</v>
      </c>
      <c r="R11" s="483">
        <f t="shared" si="1"/>
        <v>0</v>
      </c>
      <c r="S11" s="483">
        <f t="shared" si="1"/>
        <v>15326</v>
      </c>
      <c r="T11" s="483">
        <f t="shared" si="1"/>
        <v>0</v>
      </c>
      <c r="U11" s="483">
        <f t="shared" si="1"/>
        <v>0</v>
      </c>
      <c r="V11" s="483">
        <f t="shared" si="1"/>
        <v>0</v>
      </c>
      <c r="W11" s="490"/>
      <c r="X11" s="491"/>
      <c r="Y11" s="491"/>
      <c r="Z11" s="491"/>
    </row>
    <row r="12" spans="1:26" ht="15.75">
      <c r="A12" s="480">
        <v>1</v>
      </c>
      <c r="B12" s="492" t="s">
        <v>1683</v>
      </c>
      <c r="C12" s="487"/>
      <c r="D12" s="492"/>
      <c r="E12" s="487"/>
      <c r="F12" s="489"/>
      <c r="G12" s="483">
        <f t="shared" ref="G12:V12" si="2">G13</f>
        <v>254130</v>
      </c>
      <c r="H12" s="483">
        <f t="shared" si="2"/>
        <v>0</v>
      </c>
      <c r="I12" s="483">
        <f t="shared" si="2"/>
        <v>135000</v>
      </c>
      <c r="J12" s="483">
        <f t="shared" si="2"/>
        <v>0</v>
      </c>
      <c r="K12" s="483">
        <f t="shared" si="2"/>
        <v>0</v>
      </c>
      <c r="L12" s="483">
        <f t="shared" si="2"/>
        <v>0</v>
      </c>
      <c r="M12" s="483">
        <f t="shared" si="2"/>
        <v>0</v>
      </c>
      <c r="N12" s="483">
        <f t="shared" si="2"/>
        <v>0</v>
      </c>
      <c r="O12" s="483">
        <f t="shared" si="2"/>
        <v>0</v>
      </c>
      <c r="P12" s="483">
        <f t="shared" si="2"/>
        <v>0</v>
      </c>
      <c r="Q12" s="483">
        <f t="shared" si="2"/>
        <v>0</v>
      </c>
      <c r="R12" s="483">
        <f t="shared" si="2"/>
        <v>0</v>
      </c>
      <c r="S12" s="483">
        <f t="shared" si="2"/>
        <v>200</v>
      </c>
      <c r="T12" s="483">
        <f t="shared" si="2"/>
        <v>0</v>
      </c>
      <c r="U12" s="483">
        <f t="shared" si="2"/>
        <v>0</v>
      </c>
      <c r="V12" s="483">
        <f t="shared" si="2"/>
        <v>0</v>
      </c>
      <c r="W12" s="493"/>
      <c r="X12" s="491"/>
      <c r="Y12" s="491"/>
      <c r="Z12" s="491"/>
    </row>
    <row r="13" spans="1:26" ht="31.5">
      <c r="A13" s="494" t="s">
        <v>21</v>
      </c>
      <c r="B13" s="492" t="s">
        <v>1684</v>
      </c>
      <c r="C13" s="487"/>
      <c r="D13" s="492"/>
      <c r="E13" s="487"/>
      <c r="F13" s="489"/>
      <c r="G13" s="483">
        <f t="shared" ref="G13:V13" si="3">SUM(G14:G15)</f>
        <v>254130</v>
      </c>
      <c r="H13" s="483">
        <f t="shared" si="3"/>
        <v>0</v>
      </c>
      <c r="I13" s="483">
        <f t="shared" si="3"/>
        <v>135000</v>
      </c>
      <c r="J13" s="483">
        <f t="shared" si="3"/>
        <v>0</v>
      </c>
      <c r="K13" s="483">
        <f t="shared" si="3"/>
        <v>0</v>
      </c>
      <c r="L13" s="483">
        <f t="shared" si="3"/>
        <v>0</v>
      </c>
      <c r="M13" s="483">
        <f t="shared" si="3"/>
        <v>0</v>
      </c>
      <c r="N13" s="483">
        <f t="shared" si="3"/>
        <v>0</v>
      </c>
      <c r="O13" s="483">
        <f t="shared" si="3"/>
        <v>0</v>
      </c>
      <c r="P13" s="483">
        <f t="shared" si="3"/>
        <v>0</v>
      </c>
      <c r="Q13" s="483">
        <f t="shared" si="3"/>
        <v>0</v>
      </c>
      <c r="R13" s="483">
        <f t="shared" si="3"/>
        <v>0</v>
      </c>
      <c r="S13" s="483">
        <f t="shared" si="3"/>
        <v>200</v>
      </c>
      <c r="T13" s="483">
        <f t="shared" si="3"/>
        <v>0</v>
      </c>
      <c r="U13" s="483">
        <f t="shared" si="3"/>
        <v>0</v>
      </c>
      <c r="V13" s="483">
        <f t="shared" si="3"/>
        <v>0</v>
      </c>
      <c r="W13" s="493"/>
      <c r="X13" s="491"/>
      <c r="Y13" s="495">
        <f>S12+S29+S42</f>
        <v>5636</v>
      </c>
      <c r="Z13" s="495">
        <f>18062-S10</f>
        <v>0</v>
      </c>
    </row>
    <row r="14" spans="1:26" ht="63">
      <c r="A14" s="496" t="s">
        <v>378</v>
      </c>
      <c r="B14" s="497" t="s">
        <v>1685</v>
      </c>
      <c r="C14" s="498" t="s">
        <v>1080</v>
      </c>
      <c r="D14" s="499"/>
      <c r="E14" s="498" t="s">
        <v>1686</v>
      </c>
      <c r="F14" s="500" t="s">
        <v>1687</v>
      </c>
      <c r="G14" s="501">
        <v>104248</v>
      </c>
      <c r="H14" s="501"/>
      <c r="I14" s="501"/>
      <c r="J14" s="501"/>
      <c r="K14" s="501"/>
      <c r="L14" s="501"/>
      <c r="M14" s="501"/>
      <c r="N14" s="501"/>
      <c r="O14" s="501"/>
      <c r="P14" s="501"/>
      <c r="Q14" s="501"/>
      <c r="R14" s="501"/>
      <c r="S14" s="501">
        <v>100</v>
      </c>
      <c r="T14" s="501"/>
      <c r="U14" s="501"/>
      <c r="V14" s="501"/>
      <c r="W14" s="502"/>
      <c r="X14" s="475"/>
      <c r="Y14" s="503">
        <f>Y13+500</f>
        <v>6136</v>
      </c>
      <c r="Z14" s="475"/>
    </row>
    <row r="15" spans="1:26" ht="63">
      <c r="A15" s="496" t="s">
        <v>378</v>
      </c>
      <c r="B15" s="497" t="s">
        <v>1688</v>
      </c>
      <c r="C15" s="498"/>
      <c r="D15" s="499"/>
      <c r="E15" s="498" t="s">
        <v>1686</v>
      </c>
      <c r="F15" s="500" t="s">
        <v>1689</v>
      </c>
      <c r="G15" s="501">
        <v>149882</v>
      </c>
      <c r="H15" s="501"/>
      <c r="I15" s="501">
        <v>135000</v>
      </c>
      <c r="J15" s="501"/>
      <c r="K15" s="501"/>
      <c r="L15" s="501"/>
      <c r="M15" s="501"/>
      <c r="N15" s="501"/>
      <c r="O15" s="501"/>
      <c r="P15" s="501"/>
      <c r="Q15" s="501"/>
      <c r="R15" s="501"/>
      <c r="S15" s="501">
        <v>100</v>
      </c>
      <c r="T15" s="501"/>
      <c r="U15" s="501"/>
      <c r="V15" s="501"/>
      <c r="W15" s="502"/>
      <c r="X15" s="475"/>
      <c r="Y15" s="475"/>
      <c r="Z15" s="475"/>
    </row>
    <row r="16" spans="1:26" ht="15.75">
      <c r="A16" s="480">
        <v>2</v>
      </c>
      <c r="B16" s="492" t="s">
        <v>1690</v>
      </c>
      <c r="C16" s="487"/>
      <c r="D16" s="492"/>
      <c r="E16" s="487"/>
      <c r="F16" s="489"/>
      <c r="G16" s="483">
        <f t="shared" ref="G16:V16" si="4">G17+G22+G26+G29+G39</f>
        <v>94782.27399999999</v>
      </c>
      <c r="H16" s="483">
        <f t="shared" si="4"/>
        <v>0</v>
      </c>
      <c r="I16" s="483">
        <f t="shared" si="4"/>
        <v>0</v>
      </c>
      <c r="J16" s="483">
        <f t="shared" si="4"/>
        <v>0</v>
      </c>
      <c r="K16" s="483">
        <f t="shared" si="4"/>
        <v>20804.267165000001</v>
      </c>
      <c r="L16" s="483">
        <f t="shared" si="4"/>
        <v>0</v>
      </c>
      <c r="M16" s="483">
        <f t="shared" si="4"/>
        <v>0</v>
      </c>
      <c r="N16" s="483">
        <f t="shared" si="4"/>
        <v>0</v>
      </c>
      <c r="O16" s="483">
        <f t="shared" si="4"/>
        <v>20804.267165000001</v>
      </c>
      <c r="P16" s="483">
        <f t="shared" si="4"/>
        <v>0</v>
      </c>
      <c r="Q16" s="483">
        <f t="shared" si="4"/>
        <v>0</v>
      </c>
      <c r="R16" s="483">
        <f t="shared" si="4"/>
        <v>0</v>
      </c>
      <c r="S16" s="483">
        <f t="shared" si="4"/>
        <v>15126</v>
      </c>
      <c r="T16" s="483">
        <f t="shared" si="4"/>
        <v>0</v>
      </c>
      <c r="U16" s="483">
        <f t="shared" si="4"/>
        <v>0</v>
      </c>
      <c r="V16" s="483">
        <f t="shared" si="4"/>
        <v>0</v>
      </c>
      <c r="W16" s="493"/>
      <c r="X16" s="491"/>
      <c r="Y16" s="491"/>
      <c r="Z16" s="491">
        <v>18062</v>
      </c>
    </row>
    <row r="17" spans="1:26" ht="47.25">
      <c r="A17" s="480" t="s">
        <v>616</v>
      </c>
      <c r="B17" s="492" t="s">
        <v>1691</v>
      </c>
      <c r="C17" s="487"/>
      <c r="D17" s="492"/>
      <c r="E17" s="487"/>
      <c r="F17" s="489"/>
      <c r="G17" s="483">
        <f t="shared" ref="G17:V17" si="5">SUM(G19:G21)</f>
        <v>13696.101999999999</v>
      </c>
      <c r="H17" s="483">
        <f t="shared" si="5"/>
        <v>0</v>
      </c>
      <c r="I17" s="483">
        <f t="shared" si="5"/>
        <v>0</v>
      </c>
      <c r="J17" s="483">
        <f t="shared" si="5"/>
        <v>0</v>
      </c>
      <c r="K17" s="483">
        <f t="shared" si="5"/>
        <v>600</v>
      </c>
      <c r="L17" s="483">
        <f t="shared" si="5"/>
        <v>0</v>
      </c>
      <c r="M17" s="483">
        <f t="shared" si="5"/>
        <v>0</v>
      </c>
      <c r="N17" s="483">
        <f t="shared" si="5"/>
        <v>0</v>
      </c>
      <c r="O17" s="483">
        <f t="shared" si="5"/>
        <v>600</v>
      </c>
      <c r="P17" s="483">
        <f t="shared" si="5"/>
        <v>0</v>
      </c>
      <c r="Q17" s="483">
        <f t="shared" si="5"/>
        <v>0</v>
      </c>
      <c r="R17" s="483">
        <f t="shared" si="5"/>
        <v>0</v>
      </c>
      <c r="S17" s="483">
        <f t="shared" si="5"/>
        <v>5926</v>
      </c>
      <c r="T17" s="483">
        <f t="shared" si="5"/>
        <v>0</v>
      </c>
      <c r="U17" s="483">
        <f t="shared" si="5"/>
        <v>0</v>
      </c>
      <c r="V17" s="483">
        <f t="shared" si="5"/>
        <v>0</v>
      </c>
      <c r="W17" s="493"/>
      <c r="X17" s="491"/>
      <c r="Y17" s="495">
        <f>Z16-Z17</f>
        <v>0</v>
      </c>
      <c r="Z17" s="495">
        <f>S10</f>
        <v>18062</v>
      </c>
    </row>
    <row r="18" spans="1:26" ht="15.75">
      <c r="A18" s="480" t="s">
        <v>378</v>
      </c>
      <c r="B18" s="492" t="s">
        <v>1692</v>
      </c>
      <c r="C18" s="487"/>
      <c r="D18" s="492"/>
      <c r="E18" s="487"/>
      <c r="F18" s="489"/>
      <c r="G18" s="483">
        <f t="shared" ref="G18:V18" si="6">SUM(G19:G21)</f>
        <v>13696.101999999999</v>
      </c>
      <c r="H18" s="483">
        <f t="shared" si="6"/>
        <v>0</v>
      </c>
      <c r="I18" s="483">
        <f t="shared" si="6"/>
        <v>0</v>
      </c>
      <c r="J18" s="483">
        <f t="shared" si="6"/>
        <v>0</v>
      </c>
      <c r="K18" s="483">
        <f t="shared" si="6"/>
        <v>600</v>
      </c>
      <c r="L18" s="483">
        <f t="shared" si="6"/>
        <v>0</v>
      </c>
      <c r="M18" s="483">
        <f t="shared" si="6"/>
        <v>0</v>
      </c>
      <c r="N18" s="483">
        <f t="shared" si="6"/>
        <v>0</v>
      </c>
      <c r="O18" s="483">
        <f t="shared" si="6"/>
        <v>600</v>
      </c>
      <c r="P18" s="483">
        <f t="shared" si="6"/>
        <v>0</v>
      </c>
      <c r="Q18" s="483">
        <f t="shared" si="6"/>
        <v>0</v>
      </c>
      <c r="R18" s="483">
        <f t="shared" si="6"/>
        <v>0</v>
      </c>
      <c r="S18" s="483">
        <f t="shared" si="6"/>
        <v>5926</v>
      </c>
      <c r="T18" s="483">
        <f t="shared" si="6"/>
        <v>0</v>
      </c>
      <c r="U18" s="483">
        <f t="shared" si="6"/>
        <v>0</v>
      </c>
      <c r="V18" s="483">
        <f t="shared" si="6"/>
        <v>0</v>
      </c>
      <c r="W18" s="493"/>
      <c r="X18" s="491"/>
      <c r="Y18" s="491"/>
      <c r="Z18" s="491"/>
    </row>
    <row r="19" spans="1:26" ht="63">
      <c r="A19" s="496" t="s">
        <v>378</v>
      </c>
      <c r="B19" s="497" t="s">
        <v>1693</v>
      </c>
      <c r="C19" s="496" t="s">
        <v>448</v>
      </c>
      <c r="D19" s="499"/>
      <c r="E19" s="496" t="s">
        <v>1694</v>
      </c>
      <c r="F19" s="504" t="s">
        <v>1695</v>
      </c>
      <c r="G19" s="505">
        <v>4500</v>
      </c>
      <c r="H19" s="501"/>
      <c r="I19" s="501"/>
      <c r="J19" s="501"/>
      <c r="K19" s="501">
        <v>200</v>
      </c>
      <c r="L19" s="501"/>
      <c r="M19" s="501"/>
      <c r="N19" s="501"/>
      <c r="O19" s="501">
        <v>200</v>
      </c>
      <c r="P19" s="501"/>
      <c r="Q19" s="501"/>
      <c r="R19" s="501"/>
      <c r="S19" s="501">
        <v>1000</v>
      </c>
      <c r="T19" s="501"/>
      <c r="U19" s="501"/>
      <c r="V19" s="501"/>
      <c r="W19" s="506"/>
      <c r="X19" s="475"/>
      <c r="Y19" s="475"/>
      <c r="Z19" s="475"/>
    </row>
    <row r="20" spans="1:26" ht="63">
      <c r="A20" s="496" t="s">
        <v>378</v>
      </c>
      <c r="B20" s="497" t="s">
        <v>1696</v>
      </c>
      <c r="C20" s="496" t="s">
        <v>448</v>
      </c>
      <c r="D20" s="499"/>
      <c r="E20" s="496" t="s">
        <v>1694</v>
      </c>
      <c r="F20" s="504" t="s">
        <v>1697</v>
      </c>
      <c r="G20" s="505">
        <v>5388.1019999999999</v>
      </c>
      <c r="H20" s="501"/>
      <c r="I20" s="501"/>
      <c r="J20" s="501"/>
      <c r="K20" s="501">
        <v>200</v>
      </c>
      <c r="L20" s="501"/>
      <c r="M20" s="501"/>
      <c r="N20" s="501"/>
      <c r="O20" s="501">
        <v>200</v>
      </c>
      <c r="P20" s="501"/>
      <c r="Q20" s="501"/>
      <c r="R20" s="501"/>
      <c r="S20" s="501">
        <v>2108</v>
      </c>
      <c r="T20" s="501"/>
      <c r="U20" s="501"/>
      <c r="V20" s="501"/>
      <c r="W20" s="506"/>
      <c r="X20" s="475"/>
      <c r="Y20" s="475"/>
      <c r="Z20" s="475"/>
    </row>
    <row r="21" spans="1:26" ht="63">
      <c r="A21" s="496" t="s">
        <v>378</v>
      </c>
      <c r="B21" s="497" t="s">
        <v>1698</v>
      </c>
      <c r="C21" s="496" t="s">
        <v>448</v>
      </c>
      <c r="D21" s="499"/>
      <c r="E21" s="496" t="s">
        <v>1694</v>
      </c>
      <c r="F21" s="504" t="s">
        <v>1699</v>
      </c>
      <c r="G21" s="505">
        <v>3808</v>
      </c>
      <c r="H21" s="501"/>
      <c r="I21" s="501"/>
      <c r="J21" s="501"/>
      <c r="K21" s="501">
        <v>200</v>
      </c>
      <c r="L21" s="501"/>
      <c r="M21" s="501"/>
      <c r="N21" s="501"/>
      <c r="O21" s="501">
        <v>200</v>
      </c>
      <c r="P21" s="501"/>
      <c r="Q21" s="501"/>
      <c r="R21" s="501"/>
      <c r="S21" s="501">
        <v>2818</v>
      </c>
      <c r="T21" s="501"/>
      <c r="U21" s="501"/>
      <c r="V21" s="501"/>
      <c r="W21" s="506"/>
      <c r="X21" s="475"/>
      <c r="Y21" s="475"/>
      <c r="Z21" s="475"/>
    </row>
    <row r="22" spans="1:26" ht="31.5">
      <c r="A22" s="480" t="s">
        <v>638</v>
      </c>
      <c r="B22" s="481" t="s">
        <v>1700</v>
      </c>
      <c r="C22" s="487"/>
      <c r="D22" s="492"/>
      <c r="E22" s="487"/>
      <c r="F22" s="489"/>
      <c r="G22" s="483">
        <f t="shared" ref="G22:V22" si="7">G23</f>
        <v>13160</v>
      </c>
      <c r="H22" s="483">
        <f t="shared" si="7"/>
        <v>0</v>
      </c>
      <c r="I22" s="483">
        <f t="shared" si="7"/>
        <v>0</v>
      </c>
      <c r="J22" s="483">
        <f t="shared" si="7"/>
        <v>0</v>
      </c>
      <c r="K22" s="483">
        <f t="shared" si="7"/>
        <v>2630</v>
      </c>
      <c r="L22" s="483">
        <f t="shared" si="7"/>
        <v>0</v>
      </c>
      <c r="M22" s="483">
        <f t="shared" si="7"/>
        <v>0</v>
      </c>
      <c r="N22" s="483">
        <f t="shared" si="7"/>
        <v>0</v>
      </c>
      <c r="O22" s="483">
        <f t="shared" si="7"/>
        <v>2630</v>
      </c>
      <c r="P22" s="483">
        <f t="shared" si="7"/>
        <v>0</v>
      </c>
      <c r="Q22" s="483">
        <f t="shared" si="7"/>
        <v>0</v>
      </c>
      <c r="R22" s="483">
        <f t="shared" si="7"/>
        <v>0</v>
      </c>
      <c r="S22" s="483">
        <f t="shared" si="7"/>
        <v>2630</v>
      </c>
      <c r="T22" s="483">
        <f t="shared" si="7"/>
        <v>0</v>
      </c>
      <c r="U22" s="483">
        <f t="shared" si="7"/>
        <v>0</v>
      </c>
      <c r="V22" s="483">
        <f t="shared" si="7"/>
        <v>0</v>
      </c>
      <c r="W22" s="493"/>
      <c r="X22" s="491"/>
      <c r="Y22" s="491"/>
      <c r="Z22" s="491"/>
    </row>
    <row r="23" spans="1:26" ht="15.75">
      <c r="A23" s="480"/>
      <c r="B23" s="481" t="s">
        <v>1701</v>
      </c>
      <c r="C23" s="487"/>
      <c r="D23" s="492"/>
      <c r="E23" s="487"/>
      <c r="F23" s="489"/>
      <c r="G23" s="483">
        <f t="shared" ref="G23:S23" si="8">G24+G25</f>
        <v>13160</v>
      </c>
      <c r="H23" s="483">
        <f t="shared" si="8"/>
        <v>0</v>
      </c>
      <c r="I23" s="483">
        <f t="shared" si="8"/>
        <v>0</v>
      </c>
      <c r="J23" s="483">
        <f t="shared" si="8"/>
        <v>0</v>
      </c>
      <c r="K23" s="483">
        <f t="shared" si="8"/>
        <v>2630</v>
      </c>
      <c r="L23" s="483">
        <f t="shared" si="8"/>
        <v>0</v>
      </c>
      <c r="M23" s="483">
        <f t="shared" si="8"/>
        <v>0</v>
      </c>
      <c r="N23" s="483">
        <f t="shared" si="8"/>
        <v>0</v>
      </c>
      <c r="O23" s="483">
        <f t="shared" si="8"/>
        <v>2630</v>
      </c>
      <c r="P23" s="483">
        <f t="shared" si="8"/>
        <v>0</v>
      </c>
      <c r="Q23" s="483">
        <f t="shared" si="8"/>
        <v>0</v>
      </c>
      <c r="R23" s="483">
        <f t="shared" si="8"/>
        <v>0</v>
      </c>
      <c r="S23" s="483">
        <f t="shared" si="8"/>
        <v>2630</v>
      </c>
      <c r="T23" s="483">
        <f>SUM(T24)</f>
        <v>0</v>
      </c>
      <c r="U23" s="483">
        <f>SUM(U24)</f>
        <v>0</v>
      </c>
      <c r="V23" s="483"/>
      <c r="W23" s="493"/>
      <c r="X23" s="491"/>
      <c r="Y23" s="491"/>
      <c r="Z23" s="491"/>
    </row>
    <row r="24" spans="1:26" ht="63">
      <c r="A24" s="496" t="s">
        <v>378</v>
      </c>
      <c r="B24" s="497" t="s">
        <v>1702</v>
      </c>
      <c r="C24" s="498" t="s">
        <v>446</v>
      </c>
      <c r="D24" s="499"/>
      <c r="E24" s="498" t="s">
        <v>1686</v>
      </c>
      <c r="F24" s="500" t="s">
        <v>1703</v>
      </c>
      <c r="G24" s="501">
        <v>8000</v>
      </c>
      <c r="H24" s="501"/>
      <c r="I24" s="501"/>
      <c r="J24" s="501"/>
      <c r="K24" s="501">
        <v>2130</v>
      </c>
      <c r="L24" s="501"/>
      <c r="M24" s="501"/>
      <c r="N24" s="501"/>
      <c r="O24" s="501">
        <v>2130</v>
      </c>
      <c r="P24" s="501"/>
      <c r="Q24" s="501"/>
      <c r="R24" s="501"/>
      <c r="S24" s="501">
        <f>2630-1700</f>
        <v>930</v>
      </c>
      <c r="T24" s="501"/>
      <c r="U24" s="501"/>
      <c r="V24" s="501"/>
      <c r="W24" s="502"/>
      <c r="X24" s="475"/>
      <c r="Y24" s="475"/>
      <c r="Z24" s="475"/>
    </row>
    <row r="25" spans="1:26" ht="63">
      <c r="A25" s="496" t="s">
        <v>378</v>
      </c>
      <c r="B25" s="497" t="s">
        <v>1704</v>
      </c>
      <c r="C25" s="498" t="s">
        <v>615</v>
      </c>
      <c r="D25" s="499"/>
      <c r="E25" s="498" t="s">
        <v>1686</v>
      </c>
      <c r="F25" s="500" t="s">
        <v>1705</v>
      </c>
      <c r="G25" s="507">
        <v>5160</v>
      </c>
      <c r="H25" s="501"/>
      <c r="I25" s="501"/>
      <c r="J25" s="501"/>
      <c r="K25" s="501">
        <v>500</v>
      </c>
      <c r="L25" s="501"/>
      <c r="M25" s="501"/>
      <c r="N25" s="501"/>
      <c r="O25" s="501">
        <v>500</v>
      </c>
      <c r="P25" s="501"/>
      <c r="Q25" s="501"/>
      <c r="R25" s="501"/>
      <c r="S25" s="501">
        <v>1700</v>
      </c>
      <c r="T25" s="501"/>
      <c r="U25" s="501"/>
      <c r="V25" s="501"/>
      <c r="W25" s="502"/>
      <c r="X25" s="475"/>
      <c r="Y25" s="475"/>
      <c r="Z25" s="475"/>
    </row>
    <row r="26" spans="1:26" ht="15.75">
      <c r="A26" s="480" t="s">
        <v>646</v>
      </c>
      <c r="B26" s="492" t="s">
        <v>1706</v>
      </c>
      <c r="C26" s="487"/>
      <c r="D26" s="492"/>
      <c r="E26" s="487"/>
      <c r="F26" s="489"/>
      <c r="G26" s="483">
        <f t="shared" ref="G26:V27" si="9">G27</f>
        <v>11163</v>
      </c>
      <c r="H26" s="483">
        <f t="shared" si="9"/>
        <v>0</v>
      </c>
      <c r="I26" s="483">
        <f t="shared" si="9"/>
        <v>0</v>
      </c>
      <c r="J26" s="483">
        <f t="shared" si="9"/>
        <v>0</v>
      </c>
      <c r="K26" s="483">
        <f t="shared" si="9"/>
        <v>7213.6110749999998</v>
      </c>
      <c r="L26" s="483">
        <f t="shared" si="9"/>
        <v>0</v>
      </c>
      <c r="M26" s="483">
        <f t="shared" si="9"/>
        <v>0</v>
      </c>
      <c r="N26" s="483">
        <f t="shared" si="9"/>
        <v>0</v>
      </c>
      <c r="O26" s="483">
        <f t="shared" si="9"/>
        <v>7213.6110749999998</v>
      </c>
      <c r="P26" s="483">
        <f t="shared" si="9"/>
        <v>0</v>
      </c>
      <c r="Q26" s="483">
        <f t="shared" si="9"/>
        <v>0</v>
      </c>
      <c r="R26" s="483">
        <f t="shared" si="9"/>
        <v>0</v>
      </c>
      <c r="S26" s="483">
        <f t="shared" si="9"/>
        <v>2500</v>
      </c>
      <c r="T26" s="483">
        <f t="shared" si="9"/>
        <v>0</v>
      </c>
      <c r="U26" s="483">
        <f t="shared" si="9"/>
        <v>0</v>
      </c>
      <c r="V26" s="483">
        <f t="shared" si="9"/>
        <v>0</v>
      </c>
      <c r="W26" s="493"/>
      <c r="X26" s="491"/>
      <c r="Y26" s="491"/>
      <c r="Z26" s="491"/>
    </row>
    <row r="27" spans="1:26" ht="15.75">
      <c r="A27" s="480" t="s">
        <v>378</v>
      </c>
      <c r="B27" s="492" t="s">
        <v>1701</v>
      </c>
      <c r="C27" s="487"/>
      <c r="D27" s="492"/>
      <c r="E27" s="487"/>
      <c r="F27" s="489"/>
      <c r="G27" s="483">
        <f t="shared" si="9"/>
        <v>11163</v>
      </c>
      <c r="H27" s="483">
        <f t="shared" si="9"/>
        <v>0</v>
      </c>
      <c r="I27" s="483">
        <f t="shared" si="9"/>
        <v>0</v>
      </c>
      <c r="J27" s="483">
        <f t="shared" si="9"/>
        <v>0</v>
      </c>
      <c r="K27" s="483">
        <f t="shared" si="9"/>
        <v>7213.6110749999998</v>
      </c>
      <c r="L27" s="483">
        <f t="shared" si="9"/>
        <v>0</v>
      </c>
      <c r="M27" s="483">
        <f t="shared" si="9"/>
        <v>0</v>
      </c>
      <c r="N27" s="483">
        <f t="shared" si="9"/>
        <v>0</v>
      </c>
      <c r="O27" s="483">
        <f t="shared" si="9"/>
        <v>7213.6110749999998</v>
      </c>
      <c r="P27" s="483">
        <f t="shared" si="9"/>
        <v>0</v>
      </c>
      <c r="Q27" s="483">
        <f t="shared" si="9"/>
        <v>0</v>
      </c>
      <c r="R27" s="483">
        <f t="shared" si="9"/>
        <v>0</v>
      </c>
      <c r="S27" s="483">
        <f t="shared" si="9"/>
        <v>2500</v>
      </c>
      <c r="T27" s="483">
        <f t="shared" si="9"/>
        <v>0</v>
      </c>
      <c r="U27" s="483">
        <f t="shared" si="9"/>
        <v>0</v>
      </c>
      <c r="V27" s="483">
        <f t="shared" si="9"/>
        <v>0</v>
      </c>
      <c r="W27" s="493"/>
      <c r="X27" s="491"/>
      <c r="Y27" s="491"/>
      <c r="Z27" s="491"/>
    </row>
    <row r="28" spans="1:26" ht="137.44999999999999" customHeight="1">
      <c r="A28" s="496" t="s">
        <v>380</v>
      </c>
      <c r="B28" s="497" t="s">
        <v>1707</v>
      </c>
      <c r="C28" s="498" t="s">
        <v>446</v>
      </c>
      <c r="D28" s="499"/>
      <c r="E28" s="498" t="s">
        <v>1686</v>
      </c>
      <c r="F28" s="504" t="s">
        <v>1708</v>
      </c>
      <c r="G28" s="505">
        <v>11163</v>
      </c>
      <c r="H28" s="501"/>
      <c r="I28" s="501"/>
      <c r="J28" s="501"/>
      <c r="K28" s="501">
        <v>7213.6110749999998</v>
      </c>
      <c r="L28" s="501"/>
      <c r="M28" s="501"/>
      <c r="N28" s="501"/>
      <c r="O28" s="501">
        <v>7213.6110749999998</v>
      </c>
      <c r="P28" s="501"/>
      <c r="Q28" s="501"/>
      <c r="R28" s="501"/>
      <c r="S28" s="501">
        <v>2500</v>
      </c>
      <c r="T28" s="501"/>
      <c r="U28" s="501"/>
      <c r="V28" s="501"/>
      <c r="W28" s="508" t="s">
        <v>1709</v>
      </c>
      <c r="X28" s="475"/>
      <c r="Y28" s="475"/>
      <c r="Z28" s="475"/>
    </row>
    <row r="29" spans="1:26" ht="15.75">
      <c r="A29" s="494" t="s">
        <v>648</v>
      </c>
      <c r="B29" s="492" t="s">
        <v>1710</v>
      </c>
      <c r="C29" s="487"/>
      <c r="D29" s="492"/>
      <c r="E29" s="487"/>
      <c r="F29" s="489"/>
      <c r="G29" s="483">
        <f t="shared" ref="G29:V29" si="10">G30+G32+G35</f>
        <v>52423.171999999991</v>
      </c>
      <c r="H29" s="483">
        <f t="shared" si="10"/>
        <v>0</v>
      </c>
      <c r="I29" s="483">
        <f t="shared" si="10"/>
        <v>0</v>
      </c>
      <c r="J29" s="483">
        <f t="shared" si="10"/>
        <v>0</v>
      </c>
      <c r="K29" s="483">
        <f t="shared" si="10"/>
        <v>9490.6560900000004</v>
      </c>
      <c r="L29" s="483">
        <f t="shared" si="10"/>
        <v>0</v>
      </c>
      <c r="M29" s="483">
        <f t="shared" si="10"/>
        <v>0</v>
      </c>
      <c r="N29" s="483">
        <f t="shared" si="10"/>
        <v>0</v>
      </c>
      <c r="O29" s="483">
        <f t="shared" si="10"/>
        <v>9490.6560900000004</v>
      </c>
      <c r="P29" s="483">
        <f t="shared" si="10"/>
        <v>0</v>
      </c>
      <c r="Q29" s="483">
        <f t="shared" si="10"/>
        <v>0</v>
      </c>
      <c r="R29" s="483">
        <f t="shared" si="10"/>
        <v>0</v>
      </c>
      <c r="S29" s="483">
        <f t="shared" si="10"/>
        <v>3200</v>
      </c>
      <c r="T29" s="483">
        <f t="shared" si="10"/>
        <v>0</v>
      </c>
      <c r="U29" s="483">
        <f t="shared" si="10"/>
        <v>0</v>
      </c>
      <c r="V29" s="483">
        <f t="shared" si="10"/>
        <v>0</v>
      </c>
      <c r="W29" s="493"/>
      <c r="X29" s="491"/>
      <c r="Y29" s="491"/>
      <c r="Z29" s="491"/>
    </row>
    <row r="30" spans="1:26" ht="47.25">
      <c r="A30" s="480" t="s">
        <v>378</v>
      </c>
      <c r="B30" s="492" t="s">
        <v>1711</v>
      </c>
      <c r="C30" s="487"/>
      <c r="D30" s="492"/>
      <c r="E30" s="487"/>
      <c r="F30" s="489"/>
      <c r="G30" s="483">
        <f t="shared" ref="G30:V30" si="11">SUM(G31)</f>
        <v>26350.925999999999</v>
      </c>
      <c r="H30" s="483">
        <f t="shared" si="11"/>
        <v>0</v>
      </c>
      <c r="I30" s="483">
        <f t="shared" si="11"/>
        <v>0</v>
      </c>
      <c r="J30" s="483">
        <f t="shared" si="11"/>
        <v>0</v>
      </c>
      <c r="K30" s="483">
        <f t="shared" si="11"/>
        <v>5014.7158280000003</v>
      </c>
      <c r="L30" s="483">
        <f t="shared" si="11"/>
        <v>0</v>
      </c>
      <c r="M30" s="483">
        <f t="shared" si="11"/>
        <v>0</v>
      </c>
      <c r="N30" s="483">
        <f t="shared" si="11"/>
        <v>0</v>
      </c>
      <c r="O30" s="483">
        <f t="shared" si="11"/>
        <v>5014.7158280000003</v>
      </c>
      <c r="P30" s="483">
        <f t="shared" si="11"/>
        <v>0</v>
      </c>
      <c r="Q30" s="483">
        <f t="shared" si="11"/>
        <v>0</v>
      </c>
      <c r="R30" s="483">
        <f t="shared" si="11"/>
        <v>0</v>
      </c>
      <c r="S30" s="483">
        <f t="shared" si="11"/>
        <v>1000</v>
      </c>
      <c r="T30" s="483">
        <f t="shared" si="11"/>
        <v>0</v>
      </c>
      <c r="U30" s="483">
        <f t="shared" si="11"/>
        <v>0</v>
      </c>
      <c r="V30" s="483">
        <f t="shared" si="11"/>
        <v>0</v>
      </c>
      <c r="W30" s="493"/>
      <c r="X30" s="491"/>
      <c r="Y30" s="491"/>
      <c r="Z30" s="491"/>
    </row>
    <row r="31" spans="1:26" ht="63">
      <c r="A31" s="496" t="s">
        <v>380</v>
      </c>
      <c r="B31" s="497" t="s">
        <v>1712</v>
      </c>
      <c r="C31" s="498" t="s">
        <v>1080</v>
      </c>
      <c r="D31" s="499"/>
      <c r="E31" s="496" t="s">
        <v>1198</v>
      </c>
      <c r="F31" s="504" t="s">
        <v>1713</v>
      </c>
      <c r="G31" s="505">
        <v>26350.925999999999</v>
      </c>
      <c r="H31" s="501"/>
      <c r="I31" s="501"/>
      <c r="J31" s="501"/>
      <c r="K31" s="501">
        <f>4825.257961+189.457867</f>
        <v>5014.7158280000003</v>
      </c>
      <c r="L31" s="501"/>
      <c r="M31" s="501"/>
      <c r="N31" s="501"/>
      <c r="O31" s="501">
        <f>K31</f>
        <v>5014.7158280000003</v>
      </c>
      <c r="P31" s="501"/>
      <c r="Q31" s="501"/>
      <c r="R31" s="501"/>
      <c r="S31" s="501">
        <v>1000</v>
      </c>
      <c r="T31" s="501"/>
      <c r="U31" s="501"/>
      <c r="V31" s="501"/>
      <c r="W31" s="502"/>
      <c r="X31" s="475"/>
      <c r="Y31" s="475"/>
      <c r="Z31" s="475"/>
    </row>
    <row r="32" spans="1:26" ht="15.75">
      <c r="A32" s="496" t="s">
        <v>378</v>
      </c>
      <c r="B32" s="492" t="s">
        <v>1701</v>
      </c>
      <c r="C32" s="487"/>
      <c r="D32" s="492"/>
      <c r="E32" s="487"/>
      <c r="F32" s="489"/>
      <c r="G32" s="483">
        <f t="shared" ref="G32:V32" si="12">SUM(G33:G34)</f>
        <v>16130.05</v>
      </c>
      <c r="H32" s="483">
        <f t="shared" si="12"/>
        <v>0</v>
      </c>
      <c r="I32" s="483">
        <f t="shared" si="12"/>
        <v>0</v>
      </c>
      <c r="J32" s="483">
        <f t="shared" si="12"/>
        <v>0</v>
      </c>
      <c r="K32" s="483">
        <f t="shared" si="12"/>
        <v>4475.9402620000001</v>
      </c>
      <c r="L32" s="483">
        <f t="shared" si="12"/>
        <v>0</v>
      </c>
      <c r="M32" s="483">
        <f t="shared" si="12"/>
        <v>0</v>
      </c>
      <c r="N32" s="483">
        <f t="shared" si="12"/>
        <v>0</v>
      </c>
      <c r="O32" s="483">
        <f t="shared" si="12"/>
        <v>4475.9402620000001</v>
      </c>
      <c r="P32" s="483">
        <f t="shared" si="12"/>
        <v>0</v>
      </c>
      <c r="Q32" s="483">
        <f t="shared" si="12"/>
        <v>0</v>
      </c>
      <c r="R32" s="483">
        <f t="shared" si="12"/>
        <v>0</v>
      </c>
      <c r="S32" s="483">
        <f t="shared" si="12"/>
        <v>232</v>
      </c>
      <c r="T32" s="483">
        <f t="shared" si="12"/>
        <v>0</v>
      </c>
      <c r="U32" s="483">
        <f t="shared" si="12"/>
        <v>0</v>
      </c>
      <c r="V32" s="483">
        <f t="shared" si="12"/>
        <v>0</v>
      </c>
      <c r="W32" s="493"/>
      <c r="X32" s="491"/>
      <c r="Y32" s="491"/>
      <c r="Z32" s="491"/>
    </row>
    <row r="33" spans="1:26" ht="63">
      <c r="A33" s="496" t="s">
        <v>378</v>
      </c>
      <c r="B33" s="497" t="s">
        <v>1707</v>
      </c>
      <c r="C33" s="496" t="s">
        <v>446</v>
      </c>
      <c r="D33" s="499"/>
      <c r="E33" s="498" t="s">
        <v>1686</v>
      </c>
      <c r="F33" s="504" t="s">
        <v>1708</v>
      </c>
      <c r="G33" s="505">
        <v>11163</v>
      </c>
      <c r="H33" s="505"/>
      <c r="I33" s="501"/>
      <c r="J33" s="501"/>
      <c r="K33" s="501">
        <v>639.39308200000005</v>
      </c>
      <c r="L33" s="501"/>
      <c r="M33" s="501"/>
      <c r="N33" s="501"/>
      <c r="O33" s="501">
        <v>639.39308200000005</v>
      </c>
      <c r="P33" s="501"/>
      <c r="Q33" s="501"/>
      <c r="R33" s="501"/>
      <c r="S33" s="501">
        <v>109</v>
      </c>
      <c r="T33" s="501"/>
      <c r="U33" s="501"/>
      <c r="V33" s="501"/>
      <c r="W33" s="502"/>
      <c r="X33" s="475"/>
      <c r="Y33" s="475"/>
      <c r="Z33" s="475"/>
    </row>
    <row r="34" spans="1:26" ht="126">
      <c r="A34" s="496" t="s">
        <v>378</v>
      </c>
      <c r="B34" s="497" t="s">
        <v>1714</v>
      </c>
      <c r="C34" s="498" t="s">
        <v>448</v>
      </c>
      <c r="D34" s="499"/>
      <c r="E34" s="496" t="s">
        <v>1686</v>
      </c>
      <c r="F34" s="509" t="s">
        <v>1715</v>
      </c>
      <c r="G34" s="507">
        <v>4967.05</v>
      </c>
      <c r="H34" s="507"/>
      <c r="I34" s="501"/>
      <c r="J34" s="501"/>
      <c r="K34" s="501">
        <v>3836.54718</v>
      </c>
      <c r="L34" s="501"/>
      <c r="M34" s="501"/>
      <c r="N34" s="501"/>
      <c r="O34" s="501">
        <v>3836.54718</v>
      </c>
      <c r="P34" s="501"/>
      <c r="Q34" s="501"/>
      <c r="R34" s="501"/>
      <c r="S34" s="501">
        <v>123</v>
      </c>
      <c r="T34" s="501"/>
      <c r="U34" s="501"/>
      <c r="V34" s="501"/>
      <c r="W34" s="508" t="s">
        <v>1716</v>
      </c>
      <c r="X34" s="475"/>
      <c r="Y34" s="475"/>
      <c r="Z34" s="475"/>
    </row>
    <row r="35" spans="1:26" ht="15.75">
      <c r="A35" s="496" t="s">
        <v>378</v>
      </c>
      <c r="B35" s="492" t="s">
        <v>1692</v>
      </c>
      <c r="C35" s="487"/>
      <c r="D35" s="492"/>
      <c r="E35" s="487"/>
      <c r="F35" s="489"/>
      <c r="G35" s="483">
        <f t="shared" ref="G35:V35" si="13">SUM(G36:G38)</f>
        <v>9942.1959999999999</v>
      </c>
      <c r="H35" s="483">
        <f t="shared" si="13"/>
        <v>0</v>
      </c>
      <c r="I35" s="483">
        <f t="shared" si="13"/>
        <v>0</v>
      </c>
      <c r="J35" s="483">
        <f t="shared" si="13"/>
        <v>0</v>
      </c>
      <c r="K35" s="483">
        <f t="shared" si="13"/>
        <v>0</v>
      </c>
      <c r="L35" s="483">
        <f t="shared" si="13"/>
        <v>0</v>
      </c>
      <c r="M35" s="483">
        <f t="shared" si="13"/>
        <v>0</v>
      </c>
      <c r="N35" s="483">
        <f t="shared" si="13"/>
        <v>0</v>
      </c>
      <c r="O35" s="483">
        <f t="shared" si="13"/>
        <v>0</v>
      </c>
      <c r="P35" s="483">
        <f t="shared" si="13"/>
        <v>0</v>
      </c>
      <c r="Q35" s="483">
        <f t="shared" si="13"/>
        <v>0</v>
      </c>
      <c r="R35" s="483">
        <f t="shared" si="13"/>
        <v>0</v>
      </c>
      <c r="S35" s="483">
        <f t="shared" si="13"/>
        <v>1968</v>
      </c>
      <c r="T35" s="483">
        <f t="shared" si="13"/>
        <v>0</v>
      </c>
      <c r="U35" s="483">
        <f t="shared" si="13"/>
        <v>0</v>
      </c>
      <c r="V35" s="483">
        <f t="shared" si="13"/>
        <v>0</v>
      </c>
      <c r="W35" s="493"/>
      <c r="X35" s="491"/>
      <c r="Y35" s="491"/>
      <c r="Z35" s="491"/>
    </row>
    <row r="36" spans="1:26" ht="63">
      <c r="A36" s="496" t="s">
        <v>378</v>
      </c>
      <c r="B36" s="497" t="s">
        <v>1717</v>
      </c>
      <c r="C36" s="496" t="s">
        <v>1080</v>
      </c>
      <c r="D36" s="499"/>
      <c r="E36" s="498" t="s">
        <v>1686</v>
      </c>
      <c r="F36" s="509" t="s">
        <v>1718</v>
      </c>
      <c r="G36" s="507">
        <v>1292.1959999999999</v>
      </c>
      <c r="H36" s="501"/>
      <c r="I36" s="501"/>
      <c r="J36" s="501"/>
      <c r="K36" s="501"/>
      <c r="L36" s="501"/>
      <c r="M36" s="501"/>
      <c r="N36" s="501"/>
      <c r="O36" s="501"/>
      <c r="P36" s="501"/>
      <c r="Q36" s="501"/>
      <c r="R36" s="501"/>
      <c r="S36" s="501">
        <v>1000</v>
      </c>
      <c r="T36" s="501"/>
      <c r="U36" s="501"/>
      <c r="V36" s="501"/>
      <c r="W36" s="502"/>
      <c r="X36" s="475"/>
      <c r="Y36" s="475"/>
      <c r="Z36" s="475"/>
    </row>
    <row r="37" spans="1:26" ht="63">
      <c r="A37" s="496" t="s">
        <v>378</v>
      </c>
      <c r="B37" s="497" t="s">
        <v>1698</v>
      </c>
      <c r="C37" s="496" t="s">
        <v>448</v>
      </c>
      <c r="D37" s="499"/>
      <c r="E37" s="498" t="s">
        <v>1686</v>
      </c>
      <c r="F37" s="509" t="s">
        <v>1699</v>
      </c>
      <c r="G37" s="507">
        <v>3808</v>
      </c>
      <c r="H37" s="501"/>
      <c r="I37" s="501"/>
      <c r="J37" s="501"/>
      <c r="K37" s="501"/>
      <c r="L37" s="501"/>
      <c r="M37" s="501"/>
      <c r="N37" s="501"/>
      <c r="O37" s="501"/>
      <c r="P37" s="501"/>
      <c r="Q37" s="501"/>
      <c r="R37" s="501"/>
      <c r="S37" s="501">
        <v>611</v>
      </c>
      <c r="T37" s="501"/>
      <c r="U37" s="501"/>
      <c r="V37" s="501"/>
      <c r="W37" s="502"/>
      <c r="X37" s="475"/>
      <c r="Y37" s="475"/>
      <c r="Z37" s="475"/>
    </row>
    <row r="38" spans="1:26" ht="63">
      <c r="A38" s="496" t="s">
        <v>378</v>
      </c>
      <c r="B38" s="497" t="s">
        <v>1719</v>
      </c>
      <c r="C38" s="496" t="s">
        <v>448</v>
      </c>
      <c r="D38" s="499"/>
      <c r="E38" s="498" t="s">
        <v>1686</v>
      </c>
      <c r="F38" s="509" t="s">
        <v>1720</v>
      </c>
      <c r="G38" s="507">
        <v>4842</v>
      </c>
      <c r="H38" s="501"/>
      <c r="I38" s="501"/>
      <c r="J38" s="501"/>
      <c r="K38" s="501"/>
      <c r="L38" s="501"/>
      <c r="M38" s="501"/>
      <c r="N38" s="501"/>
      <c r="O38" s="501"/>
      <c r="P38" s="501"/>
      <c r="Q38" s="501"/>
      <c r="R38" s="501"/>
      <c r="S38" s="501">
        <v>357</v>
      </c>
      <c r="T38" s="501"/>
      <c r="U38" s="501"/>
      <c r="V38" s="501"/>
      <c r="W38" s="502"/>
      <c r="X38" s="475"/>
      <c r="Y38" s="475"/>
      <c r="Z38" s="475"/>
    </row>
    <row r="39" spans="1:26" ht="63" customHeight="1">
      <c r="A39" s="480" t="s">
        <v>653</v>
      </c>
      <c r="B39" s="492" t="s">
        <v>1721</v>
      </c>
      <c r="C39" s="487"/>
      <c r="D39" s="492"/>
      <c r="E39" s="487"/>
      <c r="F39" s="489"/>
      <c r="G39" s="483">
        <f t="shared" ref="G39:V39" si="14">SUM(G41)</f>
        <v>4340</v>
      </c>
      <c r="H39" s="483">
        <f t="shared" si="14"/>
        <v>0</v>
      </c>
      <c r="I39" s="483">
        <f t="shared" si="14"/>
        <v>0</v>
      </c>
      <c r="J39" s="483">
        <f t="shared" si="14"/>
        <v>0</v>
      </c>
      <c r="K39" s="483">
        <f t="shared" si="14"/>
        <v>870</v>
      </c>
      <c r="L39" s="483">
        <f t="shared" si="14"/>
        <v>0</v>
      </c>
      <c r="M39" s="483">
        <f t="shared" si="14"/>
        <v>0</v>
      </c>
      <c r="N39" s="483">
        <f t="shared" si="14"/>
        <v>0</v>
      </c>
      <c r="O39" s="483">
        <f t="shared" si="14"/>
        <v>870</v>
      </c>
      <c r="P39" s="483">
        <f t="shared" si="14"/>
        <v>0</v>
      </c>
      <c r="Q39" s="483">
        <f t="shared" si="14"/>
        <v>0</v>
      </c>
      <c r="R39" s="483">
        <f t="shared" si="14"/>
        <v>0</v>
      </c>
      <c r="S39" s="483">
        <f t="shared" si="14"/>
        <v>870</v>
      </c>
      <c r="T39" s="483">
        <f t="shared" si="14"/>
        <v>0</v>
      </c>
      <c r="U39" s="483">
        <f t="shared" si="14"/>
        <v>0</v>
      </c>
      <c r="V39" s="483">
        <f t="shared" si="14"/>
        <v>0</v>
      </c>
      <c r="W39" s="493"/>
      <c r="X39" s="491"/>
      <c r="Y39" s="491"/>
      <c r="Z39" s="491"/>
    </row>
    <row r="40" spans="1:26" ht="15.75">
      <c r="A40" s="480" t="s">
        <v>378</v>
      </c>
      <c r="B40" s="492" t="s">
        <v>1701</v>
      </c>
      <c r="C40" s="487"/>
      <c r="D40" s="492"/>
      <c r="E40" s="487"/>
      <c r="F40" s="489"/>
      <c r="G40" s="483">
        <f t="shared" ref="G40:V40" si="15">SUM(G41)</f>
        <v>4340</v>
      </c>
      <c r="H40" s="483">
        <f t="shared" si="15"/>
        <v>0</v>
      </c>
      <c r="I40" s="483">
        <f t="shared" si="15"/>
        <v>0</v>
      </c>
      <c r="J40" s="483">
        <f t="shared" si="15"/>
        <v>0</v>
      </c>
      <c r="K40" s="483">
        <f t="shared" si="15"/>
        <v>870</v>
      </c>
      <c r="L40" s="483">
        <f t="shared" si="15"/>
        <v>0</v>
      </c>
      <c r="M40" s="483">
        <f t="shared" si="15"/>
        <v>0</v>
      </c>
      <c r="N40" s="483">
        <f t="shared" si="15"/>
        <v>0</v>
      </c>
      <c r="O40" s="483">
        <f t="shared" si="15"/>
        <v>870</v>
      </c>
      <c r="P40" s="483">
        <f t="shared" si="15"/>
        <v>0</v>
      </c>
      <c r="Q40" s="483">
        <f t="shared" si="15"/>
        <v>0</v>
      </c>
      <c r="R40" s="483">
        <f t="shared" si="15"/>
        <v>0</v>
      </c>
      <c r="S40" s="483">
        <f t="shared" si="15"/>
        <v>870</v>
      </c>
      <c r="T40" s="483">
        <f t="shared" si="15"/>
        <v>0</v>
      </c>
      <c r="U40" s="483">
        <f t="shared" si="15"/>
        <v>0</v>
      </c>
      <c r="V40" s="483">
        <f t="shared" si="15"/>
        <v>0</v>
      </c>
      <c r="W40" s="493"/>
      <c r="X40" s="491"/>
      <c r="Y40" s="491"/>
      <c r="Z40" s="491"/>
    </row>
    <row r="41" spans="1:26" ht="63">
      <c r="A41" s="496" t="s">
        <v>378</v>
      </c>
      <c r="B41" s="497" t="s">
        <v>1722</v>
      </c>
      <c r="C41" s="496" t="s">
        <v>448</v>
      </c>
      <c r="D41" s="499"/>
      <c r="E41" s="496" t="s">
        <v>1694</v>
      </c>
      <c r="F41" s="504" t="s">
        <v>1723</v>
      </c>
      <c r="G41" s="507">
        <v>4340</v>
      </c>
      <c r="H41" s="501"/>
      <c r="I41" s="501"/>
      <c r="J41" s="501"/>
      <c r="K41" s="501">
        <v>870</v>
      </c>
      <c r="L41" s="501"/>
      <c r="M41" s="501"/>
      <c r="N41" s="501"/>
      <c r="O41" s="501">
        <v>870</v>
      </c>
      <c r="P41" s="501"/>
      <c r="Q41" s="501"/>
      <c r="R41" s="501"/>
      <c r="S41" s="501">
        <v>870</v>
      </c>
      <c r="T41" s="501"/>
      <c r="U41" s="501"/>
      <c r="V41" s="501"/>
      <c r="W41" s="506"/>
      <c r="X41" s="475"/>
      <c r="Y41" s="475"/>
      <c r="Z41" s="475"/>
    </row>
    <row r="42" spans="1:26" s="446" customFormat="1" ht="15.75">
      <c r="A42" s="480" t="s">
        <v>18</v>
      </c>
      <c r="B42" s="481" t="s">
        <v>1724</v>
      </c>
      <c r="C42" s="480"/>
      <c r="D42" s="492"/>
      <c r="E42" s="480"/>
      <c r="F42" s="482"/>
      <c r="G42" s="510">
        <f t="shared" ref="G42:V42" si="16">G43+G44</f>
        <v>0</v>
      </c>
      <c r="H42" s="510">
        <f t="shared" si="16"/>
        <v>0</v>
      </c>
      <c r="I42" s="510">
        <f t="shared" si="16"/>
        <v>0</v>
      </c>
      <c r="J42" s="510">
        <f t="shared" si="16"/>
        <v>0</v>
      </c>
      <c r="K42" s="510">
        <f t="shared" si="16"/>
        <v>0</v>
      </c>
      <c r="L42" s="510">
        <f t="shared" si="16"/>
        <v>0</v>
      </c>
      <c r="M42" s="510">
        <f t="shared" si="16"/>
        <v>0</v>
      </c>
      <c r="N42" s="510">
        <f t="shared" si="16"/>
        <v>0</v>
      </c>
      <c r="O42" s="510">
        <f t="shared" si="16"/>
        <v>0</v>
      </c>
      <c r="P42" s="510">
        <f t="shared" si="16"/>
        <v>0</v>
      </c>
      <c r="Q42" s="510">
        <f t="shared" si="16"/>
        <v>0</v>
      </c>
      <c r="R42" s="510">
        <f t="shared" si="16"/>
        <v>0</v>
      </c>
      <c r="S42" s="483">
        <f t="shared" si="16"/>
        <v>2236</v>
      </c>
      <c r="T42" s="510">
        <f t="shared" si="16"/>
        <v>0</v>
      </c>
      <c r="U42" s="510">
        <f t="shared" si="16"/>
        <v>0</v>
      </c>
      <c r="V42" s="510">
        <f t="shared" si="16"/>
        <v>0</v>
      </c>
      <c r="W42" s="490"/>
    </row>
    <row r="43" spans="1:26" s="446" customFormat="1" ht="15.75">
      <c r="A43" s="480">
        <v>1</v>
      </c>
      <c r="B43" s="492" t="s">
        <v>1683</v>
      </c>
      <c r="C43" s="487"/>
      <c r="D43" s="492"/>
      <c r="E43" s="487"/>
      <c r="F43" s="489"/>
      <c r="G43" s="483">
        <v>0</v>
      </c>
      <c r="H43" s="483">
        <v>0</v>
      </c>
      <c r="I43" s="483">
        <v>0</v>
      </c>
      <c r="J43" s="483">
        <v>0</v>
      </c>
      <c r="K43" s="483">
        <v>0</v>
      </c>
      <c r="L43" s="483">
        <v>0</v>
      </c>
      <c r="M43" s="483">
        <v>0</v>
      </c>
      <c r="N43" s="483">
        <v>0</v>
      </c>
      <c r="O43" s="483">
        <v>0</v>
      </c>
      <c r="P43" s="483">
        <v>0</v>
      </c>
      <c r="Q43" s="483">
        <v>0</v>
      </c>
      <c r="R43" s="483">
        <v>0</v>
      </c>
      <c r="S43" s="483">
        <v>0</v>
      </c>
      <c r="T43" s="483">
        <v>0</v>
      </c>
      <c r="U43" s="483">
        <v>0</v>
      </c>
      <c r="V43" s="483">
        <v>0</v>
      </c>
      <c r="W43" s="493"/>
      <c r="X43" s="491"/>
      <c r="Y43" s="491"/>
      <c r="Z43" s="491"/>
    </row>
    <row r="44" spans="1:26" s="446" customFormat="1" ht="15.75">
      <c r="A44" s="480">
        <v>2</v>
      </c>
      <c r="B44" s="492" t="s">
        <v>1690</v>
      </c>
      <c r="C44" s="487"/>
      <c r="D44" s="492"/>
      <c r="E44" s="487"/>
      <c r="F44" s="489"/>
      <c r="G44" s="483">
        <f t="shared" ref="G44:V44" si="17">SUM(G45:G47)</f>
        <v>0</v>
      </c>
      <c r="H44" s="483">
        <f t="shared" si="17"/>
        <v>0</v>
      </c>
      <c r="I44" s="483">
        <f t="shared" si="17"/>
        <v>0</v>
      </c>
      <c r="J44" s="483">
        <f t="shared" si="17"/>
        <v>0</v>
      </c>
      <c r="K44" s="483">
        <f t="shared" si="17"/>
        <v>0</v>
      </c>
      <c r="L44" s="483">
        <f t="shared" si="17"/>
        <v>0</v>
      </c>
      <c r="M44" s="483">
        <f t="shared" si="17"/>
        <v>0</v>
      </c>
      <c r="N44" s="483">
        <f t="shared" si="17"/>
        <v>0</v>
      </c>
      <c r="O44" s="483">
        <f t="shared" si="17"/>
        <v>0</v>
      </c>
      <c r="P44" s="483">
        <f t="shared" si="17"/>
        <v>0</v>
      </c>
      <c r="Q44" s="483">
        <f t="shared" si="17"/>
        <v>0</v>
      </c>
      <c r="R44" s="483">
        <f t="shared" si="17"/>
        <v>0</v>
      </c>
      <c r="S44" s="483">
        <f t="shared" si="17"/>
        <v>2236</v>
      </c>
      <c r="T44" s="483">
        <f t="shared" si="17"/>
        <v>0</v>
      </c>
      <c r="U44" s="483">
        <f t="shared" si="17"/>
        <v>0</v>
      </c>
      <c r="V44" s="483">
        <f t="shared" si="17"/>
        <v>0</v>
      </c>
      <c r="W44" s="493"/>
      <c r="X44" s="491"/>
      <c r="Y44" s="491"/>
      <c r="Z44" s="491"/>
    </row>
    <row r="45" spans="1:26" ht="78.75">
      <c r="A45" s="496"/>
      <c r="B45" s="497" t="s">
        <v>1725</v>
      </c>
      <c r="C45" s="498" t="s">
        <v>1080</v>
      </c>
      <c r="D45" s="499"/>
      <c r="E45" s="498"/>
      <c r="F45" s="500"/>
      <c r="G45" s="501"/>
      <c r="H45" s="501"/>
      <c r="I45" s="501"/>
      <c r="J45" s="501"/>
      <c r="K45" s="501"/>
      <c r="L45" s="501"/>
      <c r="M45" s="501"/>
      <c r="N45" s="501"/>
      <c r="O45" s="501"/>
      <c r="P45" s="501"/>
      <c r="Q45" s="501"/>
      <c r="R45" s="501"/>
      <c r="S45" s="501">
        <v>736</v>
      </c>
      <c r="T45" s="501"/>
      <c r="U45" s="501"/>
      <c r="V45" s="501"/>
      <c r="W45" s="502"/>
      <c r="X45" s="475"/>
      <c r="Y45" s="475"/>
      <c r="Z45" s="475"/>
    </row>
    <row r="46" spans="1:26" ht="31.5">
      <c r="A46" s="496"/>
      <c r="B46" s="497" t="s">
        <v>1726</v>
      </c>
      <c r="C46" s="498" t="s">
        <v>1080</v>
      </c>
      <c r="D46" s="499"/>
      <c r="E46" s="498"/>
      <c r="F46" s="500"/>
      <c r="G46" s="501"/>
      <c r="H46" s="501"/>
      <c r="I46" s="501"/>
      <c r="J46" s="501"/>
      <c r="K46" s="501"/>
      <c r="L46" s="501"/>
      <c r="M46" s="501"/>
      <c r="N46" s="501"/>
      <c r="O46" s="501"/>
      <c r="P46" s="501"/>
      <c r="Q46" s="501"/>
      <c r="R46" s="501"/>
      <c r="S46" s="501">
        <v>1000</v>
      </c>
      <c r="T46" s="501"/>
      <c r="U46" s="501"/>
      <c r="V46" s="501"/>
      <c r="W46" s="502"/>
      <c r="X46" s="475"/>
      <c r="Y46" s="475"/>
      <c r="Z46" s="475"/>
    </row>
    <row r="47" spans="1:26" ht="31.5">
      <c r="A47" s="496"/>
      <c r="B47" s="497" t="s">
        <v>1727</v>
      </c>
      <c r="C47" s="498" t="s">
        <v>1080</v>
      </c>
      <c r="D47" s="499"/>
      <c r="E47" s="498"/>
      <c r="F47" s="500"/>
      <c r="G47" s="501"/>
      <c r="H47" s="501"/>
      <c r="I47" s="501"/>
      <c r="J47" s="501"/>
      <c r="K47" s="501"/>
      <c r="L47" s="501"/>
      <c r="M47" s="501"/>
      <c r="N47" s="501"/>
      <c r="O47" s="501"/>
      <c r="P47" s="501"/>
      <c r="Q47" s="501"/>
      <c r="R47" s="501"/>
      <c r="S47" s="501">
        <v>500</v>
      </c>
      <c r="T47" s="501"/>
      <c r="U47" s="501"/>
      <c r="V47" s="501"/>
      <c r="W47" s="502"/>
      <c r="X47" s="475"/>
      <c r="Y47" s="475"/>
      <c r="Z47" s="475"/>
    </row>
    <row r="48" spans="1:26" s="446" customFormat="1" ht="15.75">
      <c r="A48" s="480" t="s">
        <v>62</v>
      </c>
      <c r="B48" s="481" t="s">
        <v>448</v>
      </c>
      <c r="C48" s="487"/>
      <c r="D48" s="492"/>
      <c r="E48" s="487"/>
      <c r="F48" s="489"/>
      <c r="G48" s="483">
        <f t="shared" ref="G48:V49" si="18">G49</f>
        <v>0</v>
      </c>
      <c r="H48" s="510">
        <f t="shared" si="18"/>
        <v>0</v>
      </c>
      <c r="I48" s="510">
        <f t="shared" si="18"/>
        <v>0</v>
      </c>
      <c r="J48" s="510">
        <f t="shared" si="18"/>
        <v>0</v>
      </c>
      <c r="K48" s="510">
        <f t="shared" si="18"/>
        <v>0</v>
      </c>
      <c r="L48" s="510">
        <f t="shared" si="18"/>
        <v>0</v>
      </c>
      <c r="M48" s="510">
        <f t="shared" si="18"/>
        <v>0</v>
      </c>
      <c r="N48" s="510">
        <f t="shared" si="18"/>
        <v>0</v>
      </c>
      <c r="O48" s="510">
        <f t="shared" si="18"/>
        <v>0</v>
      </c>
      <c r="P48" s="510">
        <f t="shared" si="18"/>
        <v>0</v>
      </c>
      <c r="Q48" s="510">
        <f t="shared" si="18"/>
        <v>0</v>
      </c>
      <c r="R48" s="510">
        <f t="shared" si="18"/>
        <v>0</v>
      </c>
      <c r="S48" s="483">
        <f t="shared" si="18"/>
        <v>500</v>
      </c>
      <c r="T48" s="483">
        <f t="shared" si="18"/>
        <v>0</v>
      </c>
      <c r="U48" s="483">
        <f t="shared" si="18"/>
        <v>0</v>
      </c>
      <c r="V48" s="483">
        <f t="shared" si="18"/>
        <v>0</v>
      </c>
      <c r="W48" s="493"/>
    </row>
    <row r="49" spans="1:26" s="446" customFormat="1" ht="15.75">
      <c r="A49" s="480">
        <v>1</v>
      </c>
      <c r="B49" s="481" t="s">
        <v>1728</v>
      </c>
      <c r="C49" s="487"/>
      <c r="D49" s="492"/>
      <c r="E49" s="487"/>
      <c r="F49" s="489"/>
      <c r="G49" s="483">
        <f t="shared" si="18"/>
        <v>0</v>
      </c>
      <c r="H49" s="483">
        <f t="shared" si="18"/>
        <v>0</v>
      </c>
      <c r="I49" s="483">
        <f t="shared" si="18"/>
        <v>0</v>
      </c>
      <c r="J49" s="483">
        <f t="shared" si="18"/>
        <v>0</v>
      </c>
      <c r="K49" s="483">
        <f t="shared" si="18"/>
        <v>0</v>
      </c>
      <c r="L49" s="483">
        <f t="shared" si="18"/>
        <v>0</v>
      </c>
      <c r="M49" s="483">
        <f t="shared" si="18"/>
        <v>0</v>
      </c>
      <c r="N49" s="483">
        <f t="shared" si="18"/>
        <v>0</v>
      </c>
      <c r="O49" s="483">
        <f t="shared" si="18"/>
        <v>0</v>
      </c>
      <c r="P49" s="483">
        <f t="shared" si="18"/>
        <v>0</v>
      </c>
      <c r="Q49" s="483">
        <f t="shared" si="18"/>
        <v>0</v>
      </c>
      <c r="R49" s="483">
        <f t="shared" si="18"/>
        <v>0</v>
      </c>
      <c r="S49" s="483">
        <f t="shared" si="18"/>
        <v>500</v>
      </c>
      <c r="T49" s="483">
        <f t="shared" si="18"/>
        <v>0</v>
      </c>
      <c r="U49" s="483">
        <f t="shared" si="18"/>
        <v>0</v>
      </c>
      <c r="V49" s="483">
        <f t="shared" si="18"/>
        <v>0</v>
      </c>
      <c r="W49" s="493"/>
    </row>
    <row r="50" spans="1:26" ht="15.75">
      <c r="A50" s="496" t="s">
        <v>378</v>
      </c>
      <c r="B50" s="497" t="s">
        <v>448</v>
      </c>
      <c r="C50" s="498"/>
      <c r="D50" s="499"/>
      <c r="E50" s="498"/>
      <c r="F50" s="500"/>
      <c r="G50" s="501"/>
      <c r="H50" s="501"/>
      <c r="I50" s="501"/>
      <c r="J50" s="501"/>
      <c r="K50" s="501"/>
      <c r="L50" s="501"/>
      <c r="M50" s="501"/>
      <c r="N50" s="501"/>
      <c r="O50" s="501"/>
      <c r="P50" s="501"/>
      <c r="Q50" s="501"/>
      <c r="R50" s="501"/>
      <c r="S50" s="501">
        <v>500</v>
      </c>
      <c r="T50" s="501"/>
      <c r="U50" s="501"/>
      <c r="V50" s="501"/>
      <c r="W50" s="502"/>
      <c r="X50" s="511"/>
      <c r="Y50" s="511"/>
      <c r="Z50" s="511"/>
    </row>
    <row r="51" spans="1:26" ht="15.75">
      <c r="A51" s="1837"/>
      <c r="B51" s="1837"/>
      <c r="C51" s="1837"/>
      <c r="D51" s="1837"/>
      <c r="E51" s="1837"/>
      <c r="F51" s="1837"/>
      <c r="G51" s="1837"/>
      <c r="H51" s="1837"/>
      <c r="I51" s="1837"/>
      <c r="J51" s="1837"/>
      <c r="K51" s="1837"/>
      <c r="L51" s="1837"/>
      <c r="M51" s="1837"/>
      <c r="N51" s="1837"/>
      <c r="O51" s="1837"/>
      <c r="P51" s="1837"/>
      <c r="Q51" s="1837"/>
      <c r="R51" s="1837"/>
      <c r="S51" s="1837"/>
      <c r="T51" s="1837"/>
      <c r="U51" s="1837"/>
      <c r="V51" s="1837"/>
      <c r="W51" s="511"/>
      <c r="X51" s="475"/>
      <c r="Y51" s="475"/>
      <c r="Z51" s="475"/>
    </row>
    <row r="52" spans="1:26" ht="15.75">
      <c r="A52" s="475"/>
      <c r="B52" s="475"/>
      <c r="C52" s="511"/>
      <c r="D52" s="475"/>
      <c r="E52" s="511"/>
      <c r="F52" s="511"/>
      <c r="G52" s="475"/>
      <c r="H52" s="475"/>
      <c r="I52" s="475"/>
      <c r="J52" s="475"/>
      <c r="K52" s="475"/>
      <c r="L52" s="475"/>
      <c r="M52" s="475"/>
      <c r="N52" s="475"/>
      <c r="O52" s="475"/>
      <c r="P52" s="475"/>
      <c r="Q52" s="475"/>
      <c r="R52" s="475"/>
      <c r="S52" s="511"/>
      <c r="T52" s="475"/>
      <c r="U52" s="475"/>
      <c r="V52" s="475"/>
      <c r="W52" s="475"/>
      <c r="X52" s="475"/>
      <c r="Y52" s="475"/>
      <c r="Z52" s="475"/>
    </row>
    <row r="53" spans="1:26" ht="15.75">
      <c r="A53" s="475"/>
      <c r="B53" s="475"/>
      <c r="C53" s="511"/>
      <c r="D53" s="475"/>
      <c r="E53" s="511"/>
      <c r="F53" s="511"/>
      <c r="G53" s="475"/>
      <c r="H53" s="475"/>
      <c r="I53" s="475"/>
      <c r="J53" s="475"/>
      <c r="K53" s="475"/>
      <c r="L53" s="475"/>
      <c r="M53" s="475"/>
      <c r="N53" s="475"/>
      <c r="O53" s="475"/>
      <c r="P53" s="475"/>
      <c r="Q53" s="475"/>
      <c r="R53" s="475"/>
      <c r="S53" s="511"/>
      <c r="T53" s="475"/>
      <c r="U53" s="475"/>
      <c r="V53" s="475"/>
      <c r="W53" s="475"/>
      <c r="X53" s="475"/>
      <c r="Y53" s="475"/>
      <c r="Z53" s="475"/>
    </row>
    <row r="54" spans="1:26" ht="15.75">
      <c r="A54" s="475"/>
      <c r="B54" s="475"/>
      <c r="C54" s="511"/>
      <c r="D54" s="475"/>
      <c r="E54" s="511"/>
      <c r="F54" s="511"/>
      <c r="G54" s="475"/>
      <c r="H54" s="475"/>
      <c r="I54" s="475"/>
      <c r="J54" s="475"/>
      <c r="K54" s="475"/>
      <c r="L54" s="475"/>
      <c r="M54" s="475"/>
      <c r="N54" s="475"/>
      <c r="O54" s="475"/>
      <c r="P54" s="475"/>
      <c r="Q54" s="475"/>
      <c r="R54" s="475"/>
      <c r="S54" s="511"/>
      <c r="T54" s="475"/>
      <c r="U54" s="475"/>
      <c r="V54" s="475"/>
      <c r="W54" s="475"/>
      <c r="X54" s="475"/>
      <c r="Y54" s="475"/>
      <c r="Z54" s="475"/>
    </row>
    <row r="55" spans="1:26" ht="15.75">
      <c r="A55" s="475"/>
      <c r="B55" s="475"/>
      <c r="C55" s="511"/>
      <c r="D55" s="475"/>
      <c r="E55" s="511"/>
      <c r="F55" s="511"/>
      <c r="G55" s="475"/>
      <c r="H55" s="475"/>
      <c r="I55" s="475"/>
      <c r="J55" s="475"/>
      <c r="K55" s="475"/>
      <c r="L55" s="475"/>
      <c r="M55" s="475"/>
      <c r="N55" s="475"/>
      <c r="O55" s="475"/>
      <c r="P55" s="475"/>
      <c r="Q55" s="475"/>
      <c r="R55" s="475"/>
      <c r="S55" s="511"/>
      <c r="T55" s="475"/>
      <c r="U55" s="475"/>
      <c r="V55" s="475"/>
      <c r="W55" s="475"/>
      <c r="X55" s="475"/>
      <c r="Y55" s="475"/>
      <c r="Z55" s="475"/>
    </row>
    <row r="56" spans="1:26" ht="15.75">
      <c r="A56" s="475"/>
      <c r="B56" s="475"/>
      <c r="C56" s="511"/>
      <c r="D56" s="475"/>
      <c r="E56" s="511"/>
      <c r="F56" s="511"/>
      <c r="G56" s="475"/>
      <c r="H56" s="475"/>
      <c r="I56" s="475"/>
      <c r="J56" s="475"/>
      <c r="K56" s="475"/>
      <c r="L56" s="475"/>
      <c r="M56" s="475"/>
      <c r="N56" s="475"/>
      <c r="O56" s="475"/>
      <c r="P56" s="475"/>
      <c r="Q56" s="475"/>
      <c r="R56" s="475"/>
      <c r="S56" s="511"/>
      <c r="T56" s="475"/>
      <c r="U56" s="475"/>
      <c r="V56" s="475"/>
      <c r="W56" s="475"/>
      <c r="X56" s="475"/>
      <c r="Y56" s="475"/>
      <c r="Z56" s="475"/>
    </row>
    <row r="57" spans="1:26" ht="15.75">
      <c r="A57" s="475"/>
      <c r="B57" s="475"/>
      <c r="C57" s="511"/>
      <c r="D57" s="475"/>
      <c r="E57" s="511"/>
      <c r="F57" s="511"/>
      <c r="G57" s="475"/>
      <c r="H57" s="475"/>
      <c r="I57" s="475"/>
      <c r="J57" s="475"/>
      <c r="K57" s="475"/>
      <c r="L57" s="475"/>
      <c r="M57" s="475"/>
      <c r="N57" s="475"/>
      <c r="O57" s="475"/>
      <c r="P57" s="475"/>
      <c r="Q57" s="475"/>
      <c r="R57" s="475"/>
      <c r="S57" s="511"/>
      <c r="T57" s="475"/>
      <c r="U57" s="475"/>
      <c r="V57" s="475"/>
      <c r="W57" s="475"/>
      <c r="X57" s="475"/>
      <c r="Y57" s="475"/>
      <c r="Z57" s="475"/>
    </row>
    <row r="58" spans="1:26" ht="15.75">
      <c r="A58" s="475"/>
      <c r="B58" s="475"/>
      <c r="C58" s="511"/>
      <c r="D58" s="475"/>
      <c r="E58" s="511"/>
      <c r="F58" s="511"/>
      <c r="G58" s="475"/>
      <c r="H58" s="475"/>
      <c r="I58" s="475"/>
      <c r="J58" s="475"/>
      <c r="K58" s="475"/>
      <c r="L58" s="475"/>
      <c r="M58" s="475"/>
      <c r="N58" s="475"/>
      <c r="O58" s="475"/>
      <c r="P58" s="475"/>
      <c r="Q58" s="475"/>
      <c r="R58" s="475"/>
      <c r="S58" s="511"/>
      <c r="T58" s="475"/>
      <c r="U58" s="475"/>
      <c r="V58" s="475"/>
      <c r="W58" s="475"/>
      <c r="X58" s="475"/>
      <c r="Y58" s="475"/>
      <c r="Z58" s="475"/>
    </row>
    <row r="59" spans="1:26" ht="15.75">
      <c r="A59" s="475"/>
      <c r="B59" s="475"/>
      <c r="C59" s="511"/>
      <c r="D59" s="475"/>
      <c r="E59" s="511"/>
      <c r="F59" s="511"/>
      <c r="G59" s="475"/>
      <c r="H59" s="475"/>
      <c r="I59" s="475"/>
      <c r="J59" s="475"/>
      <c r="K59" s="475"/>
      <c r="L59" s="475"/>
      <c r="M59" s="475"/>
      <c r="N59" s="475"/>
      <c r="O59" s="475"/>
      <c r="P59" s="475"/>
      <c r="Q59" s="475"/>
      <c r="R59" s="475"/>
      <c r="S59" s="511"/>
      <c r="T59" s="475"/>
      <c r="U59" s="475"/>
      <c r="V59" s="475"/>
      <c r="W59" s="475"/>
      <c r="X59" s="475"/>
      <c r="Y59" s="475"/>
      <c r="Z59" s="475"/>
    </row>
    <row r="60" spans="1:26" ht="15.75">
      <c r="A60" s="475"/>
      <c r="B60" s="475"/>
      <c r="C60" s="511"/>
      <c r="D60" s="475"/>
      <c r="E60" s="511"/>
      <c r="F60" s="511"/>
      <c r="G60" s="475"/>
      <c r="H60" s="475"/>
      <c r="I60" s="475"/>
      <c r="J60" s="475"/>
      <c r="K60" s="475"/>
      <c r="L60" s="475"/>
      <c r="M60" s="475"/>
      <c r="N60" s="475"/>
      <c r="O60" s="475"/>
      <c r="P60" s="475"/>
      <c r="Q60" s="475"/>
      <c r="R60" s="475"/>
      <c r="S60" s="511"/>
      <c r="T60" s="475"/>
      <c r="U60" s="475"/>
      <c r="V60" s="475"/>
      <c r="W60" s="475"/>
      <c r="X60" s="475"/>
      <c r="Y60" s="475"/>
      <c r="Z60" s="475"/>
    </row>
    <row r="61" spans="1:26" ht="15.75">
      <c r="A61" s="475"/>
      <c r="B61" s="475"/>
      <c r="C61" s="511"/>
      <c r="D61" s="475"/>
      <c r="E61" s="511"/>
      <c r="F61" s="511"/>
      <c r="G61" s="475"/>
      <c r="H61" s="475"/>
      <c r="I61" s="475"/>
      <c r="J61" s="475"/>
      <c r="K61" s="475"/>
      <c r="L61" s="475"/>
      <c r="M61" s="475"/>
      <c r="N61" s="475"/>
      <c r="O61" s="475"/>
      <c r="P61" s="475"/>
      <c r="Q61" s="475"/>
      <c r="R61" s="475"/>
      <c r="S61" s="511"/>
      <c r="T61" s="475"/>
      <c r="U61" s="475"/>
      <c r="V61" s="475"/>
      <c r="W61" s="475"/>
      <c r="X61" s="475"/>
      <c r="Y61" s="475"/>
      <c r="Z61" s="475"/>
    </row>
    <row r="62" spans="1:26" ht="15.75">
      <c r="A62" s="475"/>
      <c r="B62" s="475"/>
      <c r="C62" s="511"/>
      <c r="D62" s="475"/>
      <c r="E62" s="511"/>
      <c r="F62" s="511"/>
      <c r="G62" s="475"/>
      <c r="H62" s="475"/>
      <c r="I62" s="475"/>
      <c r="J62" s="475"/>
      <c r="K62" s="475"/>
      <c r="L62" s="475"/>
      <c r="M62" s="475"/>
      <c r="N62" s="475"/>
      <c r="O62" s="475"/>
      <c r="P62" s="475"/>
      <c r="Q62" s="475"/>
      <c r="R62" s="475"/>
      <c r="S62" s="511"/>
      <c r="T62" s="475"/>
      <c r="U62" s="475"/>
      <c r="V62" s="475"/>
      <c r="W62" s="475"/>
      <c r="X62" s="475"/>
      <c r="Y62" s="475"/>
      <c r="Z62" s="475"/>
    </row>
    <row r="63" spans="1:26" ht="15.75">
      <c r="A63" s="475"/>
      <c r="B63" s="475"/>
      <c r="C63" s="511"/>
      <c r="D63" s="475"/>
      <c r="E63" s="511"/>
      <c r="F63" s="511"/>
      <c r="G63" s="475"/>
      <c r="H63" s="475"/>
      <c r="I63" s="475"/>
      <c r="J63" s="475"/>
      <c r="K63" s="475"/>
      <c r="L63" s="475"/>
      <c r="M63" s="475"/>
      <c r="N63" s="475"/>
      <c r="O63" s="475"/>
      <c r="P63" s="475"/>
      <c r="Q63" s="475"/>
      <c r="R63" s="475"/>
      <c r="S63" s="511"/>
      <c r="T63" s="475"/>
      <c r="U63" s="475"/>
      <c r="V63" s="475"/>
      <c r="W63" s="475"/>
      <c r="X63" s="475"/>
      <c r="Y63" s="475"/>
      <c r="Z63" s="475"/>
    </row>
    <row r="64" spans="1:26" ht="15.75">
      <c r="A64" s="475"/>
      <c r="B64" s="475"/>
      <c r="C64" s="511"/>
      <c r="D64" s="475"/>
      <c r="E64" s="511"/>
      <c r="F64" s="511"/>
      <c r="G64" s="475"/>
      <c r="H64" s="475"/>
      <c r="I64" s="475"/>
      <c r="J64" s="475"/>
      <c r="K64" s="475"/>
      <c r="L64" s="475"/>
      <c r="M64" s="475"/>
      <c r="N64" s="475"/>
      <c r="O64" s="475"/>
      <c r="P64" s="475"/>
      <c r="Q64" s="475"/>
      <c r="R64" s="475"/>
      <c r="S64" s="511"/>
      <c r="T64" s="475"/>
      <c r="U64" s="475"/>
      <c r="V64" s="475"/>
      <c r="W64" s="475"/>
      <c r="X64" s="475"/>
      <c r="Y64" s="475"/>
      <c r="Z64" s="475"/>
    </row>
    <row r="65" spans="1:26" ht="15.75">
      <c r="A65" s="475"/>
      <c r="B65" s="475"/>
      <c r="C65" s="511"/>
      <c r="D65" s="475"/>
      <c r="E65" s="511"/>
      <c r="F65" s="511"/>
      <c r="G65" s="475"/>
      <c r="H65" s="475"/>
      <c r="I65" s="475"/>
      <c r="J65" s="475"/>
      <c r="K65" s="475"/>
      <c r="L65" s="475"/>
      <c r="M65" s="475"/>
      <c r="N65" s="475"/>
      <c r="O65" s="475"/>
      <c r="P65" s="475"/>
      <c r="Q65" s="475"/>
      <c r="R65" s="475"/>
      <c r="S65" s="511"/>
      <c r="T65" s="475"/>
      <c r="U65" s="475"/>
      <c r="V65" s="475"/>
      <c r="W65" s="475"/>
      <c r="X65" s="475"/>
      <c r="Y65" s="475"/>
      <c r="Z65" s="475"/>
    </row>
    <row r="66" spans="1:26" ht="15.75">
      <c r="A66" s="475"/>
      <c r="B66" s="475"/>
      <c r="C66" s="511"/>
      <c r="D66" s="475"/>
      <c r="E66" s="511"/>
      <c r="F66" s="511"/>
      <c r="G66" s="475"/>
      <c r="H66" s="475"/>
      <c r="I66" s="475"/>
      <c r="J66" s="475"/>
      <c r="K66" s="475"/>
      <c r="L66" s="475"/>
      <c r="M66" s="475"/>
      <c r="N66" s="475"/>
      <c r="O66" s="475"/>
      <c r="P66" s="475"/>
      <c r="Q66" s="475"/>
      <c r="R66" s="475"/>
      <c r="S66" s="511"/>
      <c r="T66" s="475"/>
      <c r="U66" s="475"/>
      <c r="V66" s="475"/>
      <c r="W66" s="475"/>
      <c r="X66" s="475"/>
      <c r="Y66" s="475"/>
      <c r="Z66" s="475"/>
    </row>
    <row r="67" spans="1:26" ht="15.75">
      <c r="A67" s="475"/>
      <c r="B67" s="475"/>
      <c r="C67" s="511"/>
      <c r="D67" s="475"/>
      <c r="E67" s="511"/>
      <c r="F67" s="511"/>
      <c r="G67" s="475"/>
      <c r="H67" s="475"/>
      <c r="I67" s="475"/>
      <c r="J67" s="475"/>
      <c r="K67" s="475"/>
      <c r="L67" s="475"/>
      <c r="M67" s="475"/>
      <c r="N67" s="475"/>
      <c r="O67" s="475"/>
      <c r="P67" s="475"/>
      <c r="Q67" s="475"/>
      <c r="R67" s="475"/>
      <c r="S67" s="511"/>
      <c r="T67" s="475"/>
      <c r="U67" s="475"/>
      <c r="V67" s="475"/>
      <c r="W67" s="475"/>
      <c r="X67" s="475"/>
      <c r="Y67" s="475"/>
      <c r="Z67" s="475"/>
    </row>
    <row r="68" spans="1:26" ht="15.75">
      <c r="A68" s="475"/>
      <c r="B68" s="475"/>
      <c r="C68" s="511"/>
      <c r="D68" s="475"/>
      <c r="E68" s="511"/>
      <c r="F68" s="511"/>
      <c r="G68" s="475"/>
      <c r="H68" s="475"/>
      <c r="I68" s="475"/>
      <c r="J68" s="475"/>
      <c r="K68" s="475"/>
      <c r="L68" s="475"/>
      <c r="M68" s="475"/>
      <c r="N68" s="475"/>
      <c r="O68" s="475"/>
      <c r="P68" s="475"/>
      <c r="Q68" s="475"/>
      <c r="R68" s="475"/>
      <c r="S68" s="511"/>
      <c r="T68" s="475"/>
      <c r="U68" s="475"/>
      <c r="V68" s="475"/>
      <c r="W68" s="475"/>
      <c r="X68" s="475"/>
      <c r="Y68" s="475"/>
      <c r="Z68" s="475"/>
    </row>
    <row r="69" spans="1:26" ht="15.75">
      <c r="A69" s="475"/>
      <c r="B69" s="475"/>
      <c r="C69" s="511"/>
      <c r="D69" s="475"/>
      <c r="E69" s="511"/>
      <c r="F69" s="511"/>
      <c r="G69" s="475"/>
      <c r="H69" s="475"/>
      <c r="I69" s="475"/>
      <c r="J69" s="475"/>
      <c r="K69" s="475"/>
      <c r="L69" s="475"/>
      <c r="M69" s="475"/>
      <c r="N69" s="475"/>
      <c r="O69" s="475"/>
      <c r="P69" s="475"/>
      <c r="Q69" s="475"/>
      <c r="R69" s="475"/>
      <c r="S69" s="511"/>
      <c r="T69" s="475"/>
      <c r="U69" s="475"/>
      <c r="V69" s="475"/>
      <c r="W69" s="475"/>
      <c r="X69" s="475"/>
      <c r="Y69" s="475"/>
      <c r="Z69" s="475"/>
    </row>
    <row r="70" spans="1:26" ht="15.75">
      <c r="A70" s="475"/>
      <c r="B70" s="475"/>
      <c r="C70" s="511"/>
      <c r="D70" s="475"/>
      <c r="E70" s="511"/>
      <c r="F70" s="511"/>
      <c r="G70" s="475"/>
      <c r="H70" s="475"/>
      <c r="I70" s="475"/>
      <c r="J70" s="475"/>
      <c r="K70" s="475"/>
      <c r="L70" s="475"/>
      <c r="M70" s="475"/>
      <c r="N70" s="475"/>
      <c r="O70" s="475"/>
      <c r="P70" s="475"/>
      <c r="Q70" s="475"/>
      <c r="R70" s="475"/>
      <c r="S70" s="511"/>
      <c r="T70" s="475"/>
      <c r="U70" s="475"/>
      <c r="V70" s="475"/>
      <c r="W70" s="475"/>
      <c r="X70" s="475"/>
      <c r="Y70" s="475"/>
      <c r="Z70" s="475"/>
    </row>
    <row r="71" spans="1:26" ht="15.75">
      <c r="A71" s="475"/>
      <c r="B71" s="475"/>
      <c r="C71" s="511"/>
      <c r="D71" s="475"/>
      <c r="E71" s="511"/>
      <c r="F71" s="511"/>
      <c r="G71" s="475"/>
      <c r="H71" s="475"/>
      <c r="I71" s="475"/>
      <c r="J71" s="475"/>
      <c r="K71" s="475"/>
      <c r="L71" s="475"/>
      <c r="M71" s="475"/>
      <c r="N71" s="475"/>
      <c r="O71" s="475"/>
      <c r="P71" s="475"/>
      <c r="Q71" s="475"/>
      <c r="R71" s="475"/>
      <c r="S71" s="511"/>
      <c r="T71" s="475"/>
      <c r="U71" s="475"/>
      <c r="V71" s="475"/>
      <c r="W71" s="475"/>
      <c r="X71" s="475"/>
      <c r="Y71" s="475"/>
      <c r="Z71" s="475"/>
    </row>
    <row r="72" spans="1:26" ht="15.75">
      <c r="A72" s="475"/>
      <c r="B72" s="475"/>
      <c r="C72" s="511"/>
      <c r="D72" s="475"/>
      <c r="E72" s="511"/>
      <c r="F72" s="511"/>
      <c r="G72" s="475"/>
      <c r="H72" s="475"/>
      <c r="I72" s="475"/>
      <c r="J72" s="475"/>
      <c r="K72" s="475"/>
      <c r="L72" s="475"/>
      <c r="M72" s="475"/>
      <c r="N72" s="475"/>
      <c r="O72" s="475"/>
      <c r="P72" s="475"/>
      <c r="Q72" s="475"/>
      <c r="R72" s="475"/>
      <c r="S72" s="511"/>
      <c r="T72" s="475"/>
      <c r="U72" s="475"/>
      <c r="V72" s="475"/>
      <c r="W72" s="475"/>
      <c r="X72" s="475"/>
      <c r="Y72" s="475"/>
      <c r="Z72" s="475"/>
    </row>
    <row r="73" spans="1:26" ht="15.75">
      <c r="A73" s="475"/>
      <c r="B73" s="475"/>
      <c r="C73" s="511"/>
      <c r="D73" s="475"/>
      <c r="E73" s="511"/>
      <c r="F73" s="511"/>
      <c r="G73" s="475"/>
      <c r="H73" s="475"/>
      <c r="I73" s="475"/>
      <c r="J73" s="475"/>
      <c r="K73" s="475"/>
      <c r="L73" s="475"/>
      <c r="M73" s="475"/>
      <c r="N73" s="475"/>
      <c r="O73" s="475"/>
      <c r="P73" s="475"/>
      <c r="Q73" s="475"/>
      <c r="R73" s="475"/>
      <c r="S73" s="511"/>
      <c r="T73" s="475"/>
      <c r="U73" s="475"/>
      <c r="V73" s="475"/>
      <c r="W73" s="475"/>
      <c r="X73" s="475"/>
      <c r="Y73" s="475"/>
      <c r="Z73" s="475"/>
    </row>
    <row r="74" spans="1:26" ht="15.75">
      <c r="A74" s="475"/>
      <c r="B74" s="475"/>
      <c r="C74" s="511"/>
      <c r="D74" s="475"/>
      <c r="E74" s="511"/>
      <c r="F74" s="511"/>
      <c r="G74" s="475"/>
      <c r="H74" s="475"/>
      <c r="I74" s="475"/>
      <c r="J74" s="475"/>
      <c r="K74" s="475"/>
      <c r="L74" s="475"/>
      <c r="M74" s="475"/>
      <c r="N74" s="475"/>
      <c r="O74" s="475"/>
      <c r="P74" s="475"/>
      <c r="Q74" s="475"/>
      <c r="R74" s="475"/>
      <c r="S74" s="511"/>
      <c r="T74" s="475"/>
      <c r="U74" s="475"/>
      <c r="V74" s="475"/>
      <c r="W74" s="475"/>
      <c r="X74" s="475"/>
      <c r="Y74" s="475"/>
      <c r="Z74" s="475"/>
    </row>
    <row r="75" spans="1:26" ht="15.75">
      <c r="A75" s="475"/>
      <c r="B75" s="475"/>
      <c r="C75" s="511"/>
      <c r="D75" s="475"/>
      <c r="E75" s="511"/>
      <c r="F75" s="511"/>
      <c r="G75" s="475"/>
      <c r="H75" s="475"/>
      <c r="I75" s="475"/>
      <c r="J75" s="475"/>
      <c r="K75" s="475"/>
      <c r="L75" s="475"/>
      <c r="M75" s="475"/>
      <c r="N75" s="475"/>
      <c r="O75" s="475"/>
      <c r="P75" s="475"/>
      <c r="Q75" s="475"/>
      <c r="R75" s="475"/>
      <c r="S75" s="511"/>
      <c r="T75" s="475"/>
      <c r="U75" s="475"/>
      <c r="V75" s="475"/>
      <c r="W75" s="475"/>
      <c r="X75" s="475"/>
      <c r="Y75" s="475"/>
      <c r="Z75" s="475"/>
    </row>
    <row r="76" spans="1:26" ht="15.75">
      <c r="A76" s="475"/>
      <c r="B76" s="475"/>
      <c r="C76" s="511"/>
      <c r="D76" s="475"/>
      <c r="E76" s="511"/>
      <c r="F76" s="511"/>
      <c r="G76" s="475"/>
      <c r="H76" s="475"/>
      <c r="I76" s="475"/>
      <c r="J76" s="475"/>
      <c r="K76" s="475"/>
      <c r="L76" s="475"/>
      <c r="M76" s="475"/>
      <c r="N76" s="475"/>
      <c r="O76" s="475"/>
      <c r="P76" s="475"/>
      <c r="Q76" s="475"/>
      <c r="R76" s="475"/>
      <c r="S76" s="511"/>
      <c r="T76" s="475"/>
      <c r="U76" s="475"/>
      <c r="V76" s="475"/>
      <c r="W76" s="475"/>
      <c r="X76" s="475"/>
      <c r="Y76" s="475"/>
      <c r="Z76" s="475"/>
    </row>
    <row r="77" spans="1:26" ht="15.75">
      <c r="A77" s="475"/>
      <c r="B77" s="475"/>
      <c r="C77" s="511"/>
      <c r="D77" s="475"/>
      <c r="E77" s="511"/>
      <c r="F77" s="511"/>
      <c r="G77" s="475"/>
      <c r="H77" s="475"/>
      <c r="I77" s="475"/>
      <c r="J77" s="475"/>
      <c r="K77" s="475"/>
      <c r="L77" s="475"/>
      <c r="M77" s="475"/>
      <c r="N77" s="475"/>
      <c r="O77" s="475"/>
      <c r="P77" s="475"/>
      <c r="Q77" s="475"/>
      <c r="R77" s="475"/>
      <c r="S77" s="511"/>
      <c r="T77" s="475"/>
      <c r="U77" s="475"/>
      <c r="V77" s="475"/>
      <c r="W77" s="475"/>
      <c r="X77" s="475"/>
      <c r="Y77" s="475"/>
      <c r="Z77" s="475"/>
    </row>
    <row r="78" spans="1:26" ht="15.75">
      <c r="A78" s="475"/>
      <c r="B78" s="475"/>
      <c r="C78" s="511"/>
      <c r="D78" s="475"/>
      <c r="E78" s="511"/>
      <c r="F78" s="511"/>
      <c r="G78" s="475"/>
      <c r="H78" s="475"/>
      <c r="I78" s="475"/>
      <c r="J78" s="475"/>
      <c r="K78" s="475"/>
      <c r="L78" s="475"/>
      <c r="M78" s="475"/>
      <c r="N78" s="475"/>
      <c r="O78" s="475"/>
      <c r="P78" s="475"/>
      <c r="Q78" s="475"/>
      <c r="R78" s="475"/>
      <c r="S78" s="511"/>
      <c r="T78" s="475"/>
      <c r="U78" s="475"/>
      <c r="V78" s="475"/>
      <c r="W78" s="475"/>
      <c r="X78" s="475"/>
      <c r="Y78" s="475"/>
      <c r="Z78" s="475"/>
    </row>
    <row r="79" spans="1:26" ht="15.75">
      <c r="A79" s="475"/>
      <c r="B79" s="475"/>
      <c r="C79" s="511"/>
      <c r="D79" s="475"/>
      <c r="E79" s="511"/>
      <c r="F79" s="511"/>
      <c r="G79" s="475"/>
      <c r="H79" s="475"/>
      <c r="I79" s="475"/>
      <c r="J79" s="475"/>
      <c r="K79" s="475"/>
      <c r="L79" s="475"/>
      <c r="M79" s="475"/>
      <c r="N79" s="475"/>
      <c r="O79" s="475"/>
      <c r="P79" s="475"/>
      <c r="Q79" s="475"/>
      <c r="R79" s="475"/>
      <c r="S79" s="511"/>
      <c r="T79" s="475"/>
      <c r="U79" s="475"/>
      <c r="V79" s="475"/>
      <c r="W79" s="475"/>
      <c r="X79" s="475"/>
      <c r="Y79" s="475"/>
      <c r="Z79" s="475"/>
    </row>
    <row r="80" spans="1:26" ht="15.75">
      <c r="A80" s="475"/>
      <c r="B80" s="475"/>
      <c r="C80" s="511"/>
      <c r="D80" s="475"/>
      <c r="E80" s="511"/>
      <c r="F80" s="511"/>
      <c r="G80" s="475"/>
      <c r="H80" s="475"/>
      <c r="I80" s="475"/>
      <c r="J80" s="475"/>
      <c r="K80" s="475"/>
      <c r="L80" s="475"/>
      <c r="M80" s="475"/>
      <c r="N80" s="475"/>
      <c r="O80" s="475"/>
      <c r="P80" s="475"/>
      <c r="Q80" s="475"/>
      <c r="R80" s="475"/>
      <c r="S80" s="511"/>
      <c r="T80" s="475"/>
      <c r="U80" s="475"/>
      <c r="V80" s="475"/>
      <c r="W80" s="475"/>
      <c r="X80" s="475"/>
      <c r="Y80" s="475"/>
      <c r="Z80" s="475"/>
    </row>
    <row r="81" spans="1:26" ht="15.75">
      <c r="A81" s="475"/>
      <c r="B81" s="475"/>
      <c r="C81" s="511"/>
      <c r="D81" s="475"/>
      <c r="E81" s="511"/>
      <c r="F81" s="511"/>
      <c r="G81" s="475"/>
      <c r="H81" s="475"/>
      <c r="I81" s="475"/>
      <c r="J81" s="475"/>
      <c r="K81" s="475"/>
      <c r="L81" s="475"/>
      <c r="M81" s="475"/>
      <c r="N81" s="475"/>
      <c r="O81" s="475"/>
      <c r="P81" s="475"/>
      <c r="Q81" s="475"/>
      <c r="R81" s="475"/>
      <c r="S81" s="511"/>
      <c r="T81" s="475"/>
      <c r="U81" s="475"/>
      <c r="V81" s="475"/>
      <c r="W81" s="475"/>
      <c r="X81" s="475"/>
      <c r="Y81" s="475"/>
      <c r="Z81" s="475"/>
    </row>
    <row r="82" spans="1:26" ht="15.75">
      <c r="A82" s="475"/>
      <c r="B82" s="475"/>
      <c r="C82" s="511"/>
      <c r="D82" s="475"/>
      <c r="E82" s="511"/>
      <c r="F82" s="511"/>
      <c r="G82" s="475"/>
      <c r="H82" s="475"/>
      <c r="I82" s="475"/>
      <c r="J82" s="475"/>
      <c r="K82" s="475"/>
      <c r="L82" s="475"/>
      <c r="M82" s="475"/>
      <c r="N82" s="475"/>
      <c r="O82" s="475"/>
      <c r="P82" s="475"/>
      <c r="Q82" s="475"/>
      <c r="R82" s="475"/>
      <c r="S82" s="511"/>
      <c r="T82" s="475"/>
      <c r="U82" s="475"/>
      <c r="V82" s="475"/>
      <c r="W82" s="475"/>
      <c r="X82" s="475"/>
      <c r="Y82" s="475"/>
      <c r="Z82" s="475"/>
    </row>
    <row r="83" spans="1:26" ht="15.75">
      <c r="A83" s="475"/>
      <c r="B83" s="475"/>
      <c r="C83" s="511"/>
      <c r="D83" s="475"/>
      <c r="E83" s="511"/>
      <c r="F83" s="511"/>
      <c r="G83" s="475"/>
      <c r="H83" s="475"/>
      <c r="I83" s="475"/>
      <c r="J83" s="475"/>
      <c r="K83" s="475"/>
      <c r="L83" s="475"/>
      <c r="M83" s="475"/>
      <c r="N83" s="475"/>
      <c r="O83" s="475"/>
      <c r="P83" s="475"/>
      <c r="Q83" s="475"/>
      <c r="R83" s="475"/>
      <c r="S83" s="511"/>
      <c r="T83" s="475"/>
      <c r="U83" s="475"/>
      <c r="V83" s="475"/>
      <c r="W83" s="475"/>
      <c r="X83" s="475"/>
      <c r="Y83" s="475"/>
      <c r="Z83" s="475"/>
    </row>
    <row r="84" spans="1:26" ht="15.75">
      <c r="A84" s="475"/>
      <c r="B84" s="475"/>
      <c r="C84" s="511"/>
      <c r="D84" s="475"/>
      <c r="E84" s="511"/>
      <c r="F84" s="511"/>
      <c r="G84" s="475"/>
      <c r="H84" s="475"/>
      <c r="I84" s="475"/>
      <c r="J84" s="475"/>
      <c r="K84" s="475"/>
      <c r="L84" s="475"/>
      <c r="M84" s="475"/>
      <c r="N84" s="475"/>
      <c r="O84" s="475"/>
      <c r="P84" s="475"/>
      <c r="Q84" s="475"/>
      <c r="R84" s="475"/>
      <c r="S84" s="511"/>
      <c r="T84" s="475"/>
      <c r="U84" s="475"/>
      <c r="V84" s="475"/>
      <c r="W84" s="475"/>
      <c r="X84" s="475"/>
      <c r="Y84" s="475"/>
      <c r="Z84" s="475"/>
    </row>
    <row r="85" spans="1:26" ht="15.75">
      <c r="A85" s="475"/>
      <c r="B85" s="475"/>
      <c r="C85" s="511"/>
      <c r="D85" s="475"/>
      <c r="E85" s="511"/>
      <c r="F85" s="511"/>
      <c r="G85" s="475"/>
      <c r="H85" s="475"/>
      <c r="I85" s="475"/>
      <c r="J85" s="475"/>
      <c r="K85" s="475"/>
      <c r="L85" s="475"/>
      <c r="M85" s="475"/>
      <c r="N85" s="475"/>
      <c r="O85" s="475"/>
      <c r="P85" s="475"/>
      <c r="Q85" s="475"/>
      <c r="R85" s="475"/>
      <c r="S85" s="511"/>
      <c r="T85" s="475"/>
      <c r="U85" s="475"/>
      <c r="V85" s="475"/>
      <c r="W85" s="475"/>
      <c r="X85" s="475"/>
      <c r="Y85" s="475"/>
      <c r="Z85" s="475"/>
    </row>
    <row r="86" spans="1:26" ht="15.75">
      <c r="A86" s="475"/>
      <c r="B86" s="475"/>
      <c r="C86" s="511"/>
      <c r="D86" s="475"/>
      <c r="E86" s="511"/>
      <c r="F86" s="511"/>
      <c r="G86" s="475"/>
      <c r="H86" s="475"/>
      <c r="I86" s="475"/>
      <c r="J86" s="475"/>
      <c r="K86" s="475"/>
      <c r="L86" s="475"/>
      <c r="M86" s="475"/>
      <c r="N86" s="475"/>
      <c r="O86" s="475"/>
      <c r="P86" s="475"/>
      <c r="Q86" s="475"/>
      <c r="R86" s="475"/>
      <c r="S86" s="511"/>
      <c r="T86" s="475"/>
      <c r="U86" s="475"/>
      <c r="V86" s="475"/>
      <c r="W86" s="475"/>
      <c r="X86" s="475"/>
      <c r="Y86" s="475"/>
      <c r="Z86" s="475"/>
    </row>
    <row r="87" spans="1:26" ht="15.75">
      <c r="A87" s="475"/>
      <c r="B87" s="475"/>
      <c r="C87" s="511"/>
      <c r="D87" s="475"/>
      <c r="E87" s="511"/>
      <c r="F87" s="511"/>
      <c r="G87" s="475"/>
      <c r="H87" s="475"/>
      <c r="I87" s="475"/>
      <c r="J87" s="475"/>
      <c r="K87" s="475"/>
      <c r="L87" s="475"/>
      <c r="M87" s="475"/>
      <c r="N87" s="475"/>
      <c r="O87" s="475"/>
      <c r="P87" s="475"/>
      <c r="Q87" s="475"/>
      <c r="R87" s="475"/>
      <c r="S87" s="511"/>
      <c r="T87" s="475"/>
      <c r="U87" s="475"/>
      <c r="V87" s="475"/>
      <c r="W87" s="475"/>
      <c r="X87" s="475"/>
      <c r="Y87" s="475"/>
      <c r="Z87" s="475"/>
    </row>
    <row r="88" spans="1:26" ht="15.75">
      <c r="A88" s="475"/>
      <c r="B88" s="475"/>
      <c r="C88" s="511"/>
      <c r="D88" s="475"/>
      <c r="E88" s="511"/>
      <c r="F88" s="511"/>
      <c r="G88" s="475"/>
      <c r="H88" s="475"/>
      <c r="I88" s="475"/>
      <c r="J88" s="475"/>
      <c r="K88" s="475"/>
      <c r="L88" s="475"/>
      <c r="M88" s="475"/>
      <c r="N88" s="475"/>
      <c r="O88" s="475"/>
      <c r="P88" s="475"/>
      <c r="Q88" s="475"/>
      <c r="R88" s="475"/>
      <c r="S88" s="511"/>
      <c r="T88" s="475"/>
      <c r="U88" s="475"/>
      <c r="V88" s="475"/>
      <c r="W88" s="475"/>
      <c r="X88" s="475"/>
      <c r="Y88" s="475"/>
      <c r="Z88" s="475"/>
    </row>
    <row r="89" spans="1:26" ht="15.75">
      <c r="A89" s="475"/>
      <c r="B89" s="475"/>
      <c r="C89" s="511"/>
      <c r="D89" s="475"/>
      <c r="E89" s="511"/>
      <c r="F89" s="511"/>
      <c r="G89" s="475"/>
      <c r="H89" s="475"/>
      <c r="I89" s="475"/>
      <c r="J89" s="475"/>
      <c r="K89" s="475"/>
      <c r="L89" s="475"/>
      <c r="M89" s="475"/>
      <c r="N89" s="475"/>
      <c r="O89" s="475"/>
      <c r="P89" s="475"/>
      <c r="Q89" s="475"/>
      <c r="R89" s="475"/>
      <c r="S89" s="511"/>
      <c r="T89" s="475"/>
      <c r="U89" s="475"/>
      <c r="V89" s="475"/>
      <c r="W89" s="475"/>
      <c r="X89" s="475"/>
      <c r="Y89" s="475"/>
      <c r="Z89" s="475"/>
    </row>
    <row r="90" spans="1:26" ht="15.75">
      <c r="A90" s="475"/>
      <c r="B90" s="475"/>
      <c r="C90" s="511"/>
      <c r="D90" s="475"/>
      <c r="E90" s="511"/>
      <c r="F90" s="511"/>
      <c r="G90" s="475"/>
      <c r="H90" s="475"/>
      <c r="I90" s="475"/>
      <c r="J90" s="475"/>
      <c r="K90" s="475"/>
      <c r="L90" s="475"/>
      <c r="M90" s="475"/>
      <c r="N90" s="475"/>
      <c r="O90" s="475"/>
      <c r="P90" s="475"/>
      <c r="Q90" s="475"/>
      <c r="R90" s="475"/>
      <c r="S90" s="511"/>
      <c r="T90" s="475"/>
      <c r="U90" s="475"/>
      <c r="V90" s="475"/>
      <c r="W90" s="475"/>
      <c r="X90" s="475"/>
      <c r="Y90" s="475"/>
      <c r="Z90" s="475"/>
    </row>
    <row r="91" spans="1:26" ht="15.75">
      <c r="A91" s="475"/>
      <c r="B91" s="475"/>
      <c r="C91" s="511"/>
      <c r="D91" s="475"/>
      <c r="E91" s="511"/>
      <c r="F91" s="511"/>
      <c r="G91" s="475"/>
      <c r="H91" s="475"/>
      <c r="I91" s="475"/>
      <c r="J91" s="475"/>
      <c r="K91" s="475"/>
      <c r="L91" s="475"/>
      <c r="M91" s="475"/>
      <c r="N91" s="475"/>
      <c r="O91" s="475"/>
      <c r="P91" s="475"/>
      <c r="Q91" s="475"/>
      <c r="R91" s="475"/>
      <c r="S91" s="511"/>
      <c r="T91" s="475"/>
      <c r="U91" s="475"/>
      <c r="V91" s="475"/>
      <c r="W91" s="475"/>
      <c r="X91" s="475"/>
      <c r="Y91" s="475"/>
      <c r="Z91" s="475"/>
    </row>
    <row r="92" spans="1:26" ht="15.75">
      <c r="A92" s="475"/>
      <c r="B92" s="475"/>
      <c r="C92" s="511"/>
      <c r="D92" s="475"/>
      <c r="E92" s="511"/>
      <c r="F92" s="511"/>
      <c r="G92" s="475"/>
      <c r="H92" s="475"/>
      <c r="I92" s="475"/>
      <c r="J92" s="475"/>
      <c r="K92" s="475"/>
      <c r="L92" s="475"/>
      <c r="M92" s="475"/>
      <c r="N92" s="475"/>
      <c r="O92" s="475"/>
      <c r="P92" s="475"/>
      <c r="Q92" s="475"/>
      <c r="R92" s="475"/>
      <c r="S92" s="511"/>
      <c r="T92" s="475"/>
      <c r="U92" s="475"/>
      <c r="V92" s="475"/>
      <c r="W92" s="475"/>
      <c r="X92" s="475"/>
      <c r="Y92" s="475"/>
      <c r="Z92" s="475"/>
    </row>
    <row r="93" spans="1:26" ht="15.75">
      <c r="A93" s="475"/>
      <c r="B93" s="475"/>
      <c r="C93" s="511"/>
      <c r="D93" s="475"/>
      <c r="E93" s="511"/>
      <c r="F93" s="511"/>
      <c r="G93" s="475"/>
      <c r="H93" s="475"/>
      <c r="I93" s="475"/>
      <c r="J93" s="475"/>
      <c r="K93" s="475"/>
      <c r="L93" s="475"/>
      <c r="M93" s="475"/>
      <c r="N93" s="475"/>
      <c r="O93" s="475"/>
      <c r="P93" s="475"/>
      <c r="Q93" s="475"/>
      <c r="R93" s="475"/>
      <c r="S93" s="511"/>
      <c r="T93" s="475"/>
      <c r="U93" s="475"/>
      <c r="V93" s="475"/>
      <c r="W93" s="475"/>
      <c r="X93" s="475"/>
      <c r="Y93" s="475"/>
      <c r="Z93" s="475"/>
    </row>
    <row r="94" spans="1:26" ht="15.75">
      <c r="A94" s="475"/>
      <c r="B94" s="475"/>
      <c r="C94" s="511"/>
      <c r="D94" s="475"/>
      <c r="E94" s="511"/>
      <c r="F94" s="511"/>
      <c r="G94" s="475"/>
      <c r="H94" s="475"/>
      <c r="I94" s="475"/>
      <c r="J94" s="475"/>
      <c r="K94" s="475"/>
      <c r="L94" s="475"/>
      <c r="M94" s="475"/>
      <c r="N94" s="475"/>
      <c r="O94" s="475"/>
      <c r="P94" s="475"/>
      <c r="Q94" s="475"/>
      <c r="R94" s="475"/>
      <c r="S94" s="511"/>
      <c r="T94" s="475"/>
      <c r="U94" s="475"/>
      <c r="V94" s="475"/>
      <c r="W94" s="475"/>
      <c r="X94" s="475"/>
      <c r="Y94" s="475"/>
      <c r="Z94" s="475"/>
    </row>
    <row r="95" spans="1:26" ht="15.75">
      <c r="A95" s="475"/>
      <c r="B95" s="475"/>
      <c r="C95" s="511"/>
      <c r="D95" s="475"/>
      <c r="E95" s="511"/>
      <c r="F95" s="511"/>
      <c r="G95" s="475"/>
      <c r="H95" s="475"/>
      <c r="I95" s="475"/>
      <c r="J95" s="475"/>
      <c r="K95" s="475"/>
      <c r="L95" s="475"/>
      <c r="M95" s="475"/>
      <c r="N95" s="475"/>
      <c r="O95" s="475"/>
      <c r="P95" s="475"/>
      <c r="Q95" s="475"/>
      <c r="R95" s="475"/>
      <c r="S95" s="511"/>
      <c r="T95" s="475"/>
      <c r="U95" s="475"/>
      <c r="V95" s="475"/>
      <c r="W95" s="475"/>
      <c r="X95" s="475"/>
      <c r="Y95" s="475"/>
      <c r="Z95" s="475"/>
    </row>
    <row r="96" spans="1:26" ht="15.75">
      <c r="A96" s="475"/>
      <c r="B96" s="475"/>
      <c r="C96" s="511"/>
      <c r="D96" s="475"/>
      <c r="E96" s="511"/>
      <c r="F96" s="511"/>
      <c r="G96" s="475"/>
      <c r="H96" s="475"/>
      <c r="I96" s="475"/>
      <c r="J96" s="475"/>
      <c r="K96" s="475"/>
      <c r="L96" s="475"/>
      <c r="M96" s="475"/>
      <c r="N96" s="475"/>
      <c r="O96" s="475"/>
      <c r="P96" s="475"/>
      <c r="Q96" s="475"/>
      <c r="R96" s="475"/>
      <c r="S96" s="511"/>
      <c r="T96" s="475"/>
      <c r="U96" s="475"/>
      <c r="V96" s="475"/>
      <c r="W96" s="475"/>
      <c r="X96" s="475"/>
      <c r="Y96" s="475"/>
      <c r="Z96" s="475"/>
    </row>
    <row r="97" spans="1:26" ht="15.75">
      <c r="A97" s="475"/>
      <c r="B97" s="475"/>
      <c r="C97" s="511"/>
      <c r="D97" s="475"/>
      <c r="E97" s="511"/>
      <c r="F97" s="511"/>
      <c r="G97" s="475"/>
      <c r="H97" s="475"/>
      <c r="I97" s="475"/>
      <c r="J97" s="475"/>
      <c r="K97" s="475"/>
      <c r="L97" s="475"/>
      <c r="M97" s="475"/>
      <c r="N97" s="475"/>
      <c r="O97" s="475"/>
      <c r="P97" s="475"/>
      <c r="Q97" s="475"/>
      <c r="R97" s="475"/>
      <c r="S97" s="511"/>
      <c r="T97" s="475"/>
      <c r="U97" s="475"/>
      <c r="V97" s="475"/>
      <c r="W97" s="475"/>
      <c r="X97" s="475"/>
      <c r="Y97" s="475"/>
      <c r="Z97" s="475"/>
    </row>
    <row r="98" spans="1:26" ht="15.75">
      <c r="A98" s="475"/>
      <c r="B98" s="475"/>
      <c r="C98" s="511"/>
      <c r="D98" s="475"/>
      <c r="E98" s="511"/>
      <c r="F98" s="511"/>
      <c r="G98" s="475"/>
      <c r="H98" s="475"/>
      <c r="I98" s="475"/>
      <c r="J98" s="475"/>
      <c r="K98" s="475"/>
      <c r="L98" s="475"/>
      <c r="M98" s="475"/>
      <c r="N98" s="475"/>
      <c r="O98" s="475"/>
      <c r="P98" s="475"/>
      <c r="Q98" s="475"/>
      <c r="R98" s="475"/>
      <c r="S98" s="511"/>
      <c r="T98" s="475"/>
      <c r="U98" s="475"/>
      <c r="V98" s="475"/>
      <c r="W98" s="475"/>
      <c r="X98" s="475"/>
      <c r="Y98" s="475"/>
      <c r="Z98" s="475"/>
    </row>
    <row r="99" spans="1:26" ht="15.75">
      <c r="A99" s="475"/>
      <c r="B99" s="475"/>
      <c r="C99" s="511"/>
      <c r="D99" s="475"/>
      <c r="E99" s="511"/>
      <c r="F99" s="511"/>
      <c r="G99" s="475"/>
      <c r="H99" s="475"/>
      <c r="I99" s="475"/>
      <c r="J99" s="475"/>
      <c r="K99" s="475"/>
      <c r="L99" s="475"/>
      <c r="M99" s="475"/>
      <c r="N99" s="475"/>
      <c r="O99" s="475"/>
      <c r="P99" s="475"/>
      <c r="Q99" s="475"/>
      <c r="R99" s="475"/>
      <c r="S99" s="511"/>
      <c r="T99" s="475"/>
      <c r="U99" s="475"/>
      <c r="V99" s="475"/>
      <c r="W99" s="475"/>
      <c r="X99" s="475"/>
      <c r="Y99" s="475"/>
      <c r="Z99" s="475"/>
    </row>
    <row r="100" spans="1:26" ht="15.75">
      <c r="A100" s="475"/>
      <c r="B100" s="475"/>
      <c r="C100" s="511"/>
      <c r="D100" s="475"/>
      <c r="E100" s="511"/>
      <c r="F100" s="511"/>
      <c r="G100" s="475"/>
      <c r="H100" s="475"/>
      <c r="I100" s="475"/>
      <c r="J100" s="475"/>
      <c r="K100" s="475"/>
      <c r="L100" s="475"/>
      <c r="M100" s="475"/>
      <c r="N100" s="475"/>
      <c r="O100" s="475"/>
      <c r="P100" s="475"/>
      <c r="Q100" s="475"/>
      <c r="R100" s="475"/>
      <c r="S100" s="511"/>
      <c r="T100" s="475"/>
      <c r="U100" s="475"/>
      <c r="V100" s="475"/>
      <c r="W100" s="475"/>
      <c r="X100" s="475"/>
      <c r="Y100" s="475"/>
      <c r="Z100" s="475"/>
    </row>
  </sheetData>
  <mergeCells count="25">
    <mergeCell ref="A1:W1"/>
    <mergeCell ref="A2:W2"/>
    <mergeCell ref="A3:W3"/>
    <mergeCell ref="A4:W4"/>
    <mergeCell ref="A5:A8"/>
    <mergeCell ref="T7:V7"/>
    <mergeCell ref="O7:O8"/>
    <mergeCell ref="P7:R7"/>
    <mergeCell ref="S7:S8"/>
    <mergeCell ref="B5:B8"/>
    <mergeCell ref="W5:W9"/>
    <mergeCell ref="F6:F8"/>
    <mergeCell ref="G6:J6"/>
    <mergeCell ref="G7:G8"/>
    <mergeCell ref="H7:J7"/>
    <mergeCell ref="L7:N7"/>
    <mergeCell ref="A51:V51"/>
    <mergeCell ref="K5:N6"/>
    <mergeCell ref="O5:R6"/>
    <mergeCell ref="S5:V6"/>
    <mergeCell ref="F5:J5"/>
    <mergeCell ref="K7:K8"/>
    <mergeCell ref="C5:C8"/>
    <mergeCell ref="D5:D8"/>
    <mergeCell ref="E5:E8"/>
  </mergeCells>
  <pageMargins left="0.7" right="0.7" top="0.75" bottom="0.75" header="0.3" footer="0.3"/>
  <pageSetup scale="3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9"/>
  <sheetViews>
    <sheetView showGridLines="0" zoomScale="80" zoomScaleNormal="80" workbookViewId="0">
      <selection activeCell="N6" sqref="N6:P6"/>
    </sheetView>
  </sheetViews>
  <sheetFormatPr defaultColWidth="9.140625" defaultRowHeight="15.75"/>
  <cols>
    <col min="1" max="1" width="7" style="418" customWidth="1"/>
    <col min="2" max="2" width="38.5703125" style="418" customWidth="1"/>
    <col min="3" max="3" width="18.85546875" style="772" customWidth="1"/>
    <col min="4" max="4" width="20.140625" style="1031" customWidth="1"/>
    <col min="5" max="5" width="15.42578125" style="418" customWidth="1"/>
    <col min="6" max="16384" width="9.140625" style="418"/>
  </cols>
  <sheetData>
    <row r="1" spans="1:9">
      <c r="A1" s="1841" t="s">
        <v>2621</v>
      </c>
      <c r="B1" s="1841"/>
      <c r="C1" s="1841"/>
      <c r="D1" s="1841"/>
      <c r="E1" s="1841"/>
    </row>
    <row r="2" spans="1:9">
      <c r="A2" s="1024"/>
      <c r="B2" s="1024"/>
      <c r="C2" s="1024"/>
      <c r="D2" s="1024"/>
      <c r="E2" s="1024"/>
    </row>
    <row r="3" spans="1:9">
      <c r="A3" s="1828" t="s">
        <v>2570</v>
      </c>
      <c r="B3" s="1828"/>
      <c r="C3" s="1828"/>
      <c r="D3" s="1828"/>
      <c r="E3" s="1828"/>
    </row>
    <row r="4" spans="1:9">
      <c r="A4" s="1828" t="s">
        <v>980</v>
      </c>
      <c r="B4" s="1828"/>
      <c r="C4" s="1828"/>
      <c r="D4" s="1828"/>
      <c r="E4" s="1828"/>
    </row>
    <row r="5" spans="1:9">
      <c r="A5" s="1833" t="str">
        <f>+'42'!A3:F3</f>
        <v>(Kèm theo NghỊ quyết số         /NQ-HĐND ngày        tháng 12 năm 2024 của Hội đồng nhân dân huyện Ia H'Drai)</v>
      </c>
      <c r="B5" s="1833"/>
      <c r="C5" s="1833"/>
      <c r="D5" s="1833"/>
      <c r="E5" s="1833"/>
    </row>
    <row r="6" spans="1:9">
      <c r="A6" s="1825" t="s">
        <v>768</v>
      </c>
      <c r="B6" s="1825"/>
      <c r="C6" s="1825"/>
      <c r="D6" s="1825"/>
      <c r="E6" s="1825"/>
    </row>
    <row r="7" spans="1:9" ht="31.5">
      <c r="A7" s="743" t="s">
        <v>2</v>
      </c>
      <c r="B7" s="743" t="s">
        <v>444</v>
      </c>
      <c r="C7" s="516" t="s">
        <v>2357</v>
      </c>
      <c r="D7" s="778" t="s">
        <v>2585</v>
      </c>
      <c r="E7" s="743" t="s">
        <v>773</v>
      </c>
    </row>
    <row r="8" spans="1:9">
      <c r="A8" s="743" t="s">
        <v>13</v>
      </c>
      <c r="B8" s="743" t="s">
        <v>65</v>
      </c>
      <c r="C8" s="516">
        <v>1</v>
      </c>
      <c r="D8" s="778">
        <v>2</v>
      </c>
      <c r="E8" s="743" t="s">
        <v>982</v>
      </c>
    </row>
    <row r="9" spans="1:9">
      <c r="A9" s="743"/>
      <c r="B9" s="745" t="s">
        <v>800</v>
      </c>
      <c r="C9" s="516">
        <f>SUM(C10:C19)-C11-C12</f>
        <v>300</v>
      </c>
      <c r="D9" s="516">
        <f>SUM(D10:D19)-D11-D12</f>
        <v>0</v>
      </c>
      <c r="E9" s="746">
        <v>100</v>
      </c>
    </row>
    <row r="10" spans="1:9">
      <c r="A10" s="746">
        <v>1</v>
      </c>
      <c r="B10" s="444" t="s">
        <v>983</v>
      </c>
      <c r="C10" s="424"/>
      <c r="D10" s="1025">
        <v>0</v>
      </c>
      <c r="E10" s="746">
        <f>SUM(E11+E12)</f>
        <v>0</v>
      </c>
    </row>
    <row r="11" spans="1:9" s="970" customFormat="1">
      <c r="A11" s="1026" t="s">
        <v>378</v>
      </c>
      <c r="B11" s="1027" t="s">
        <v>984</v>
      </c>
      <c r="C11" s="1028"/>
      <c r="D11" s="1029">
        <v>0</v>
      </c>
      <c r="E11" s="1026"/>
    </row>
    <row r="12" spans="1:9" s="970" customFormat="1">
      <c r="A12" s="1026" t="s">
        <v>378</v>
      </c>
      <c r="B12" s="1027" t="s">
        <v>985</v>
      </c>
      <c r="C12" s="1028"/>
      <c r="D12" s="1029">
        <v>0</v>
      </c>
      <c r="E12" s="1026">
        <v>0</v>
      </c>
    </row>
    <row r="13" spans="1:9">
      <c r="A13" s="746">
        <v>2</v>
      </c>
      <c r="B13" s="444" t="s">
        <v>986</v>
      </c>
      <c r="C13" s="424"/>
      <c r="D13" s="1025"/>
      <c r="E13" s="746"/>
    </row>
    <row r="14" spans="1:9">
      <c r="A14" s="746">
        <v>3</v>
      </c>
      <c r="B14" s="444" t="s">
        <v>260</v>
      </c>
      <c r="C14" s="424" t="s">
        <v>987</v>
      </c>
      <c r="D14" s="1025"/>
      <c r="E14" s="746"/>
    </row>
    <row r="15" spans="1:9">
      <c r="A15" s="746">
        <v>4</v>
      </c>
      <c r="B15" s="444" t="s">
        <v>988</v>
      </c>
      <c r="C15" s="424"/>
      <c r="D15" s="1025"/>
      <c r="E15" s="746"/>
      <c r="I15" s="418" t="s">
        <v>39</v>
      </c>
    </row>
    <row r="16" spans="1:9">
      <c r="A16" s="746">
        <v>5</v>
      </c>
      <c r="B16" s="444" t="s">
        <v>989</v>
      </c>
      <c r="C16" s="424"/>
      <c r="D16" s="1025"/>
      <c r="E16" s="1030"/>
    </row>
    <row r="17" spans="1:5" s="970" customFormat="1" ht="31.5" hidden="1">
      <c r="A17" s="1026"/>
      <c r="B17" s="1027" t="s">
        <v>990</v>
      </c>
      <c r="C17" s="1028"/>
      <c r="D17" s="1029"/>
      <c r="E17" s="1030"/>
    </row>
    <row r="18" spans="1:5">
      <c r="A18" s="746">
        <v>6</v>
      </c>
      <c r="B18" s="444" t="s">
        <v>991</v>
      </c>
      <c r="C18" s="424"/>
      <c r="D18" s="1025"/>
      <c r="E18" s="1030"/>
    </row>
    <row r="19" spans="1:5">
      <c r="A19" s="746">
        <v>7</v>
      </c>
      <c r="B19" s="444" t="s">
        <v>992</v>
      </c>
      <c r="C19" s="424">
        <v>300</v>
      </c>
      <c r="D19" s="1025"/>
      <c r="E19" s="1030">
        <f>+D19/C19%</f>
        <v>0</v>
      </c>
    </row>
  </sheetData>
  <mergeCells count="5">
    <mergeCell ref="A1:E1"/>
    <mergeCell ref="A3:E3"/>
    <mergeCell ref="A4:E4"/>
    <mergeCell ref="A5:E5"/>
    <mergeCell ref="A6:E6"/>
  </mergeCells>
  <pageMargins left="0.5" right="0.25" top="0.49803149600000002" bottom="0.49803149600000002" header="0.31496062992126" footer="0.31496062992126"/>
  <pageSetup paperSize="9" scale="95"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168"/>
  <sheetViews>
    <sheetView showGridLines="0" topLeftCell="A138" zoomScale="80" zoomScaleNormal="80" zoomScaleSheetLayoutView="90" workbookViewId="0">
      <selection activeCell="N6" sqref="N6:P6"/>
    </sheetView>
  </sheetViews>
  <sheetFormatPr defaultColWidth="9.140625" defaultRowHeight="15.75"/>
  <cols>
    <col min="1" max="1" width="5.42578125" style="779" customWidth="1"/>
    <col min="2" max="2" width="45.140625" style="418" customWidth="1"/>
    <col min="3" max="3" width="9.140625" style="418" hidden="1" customWidth="1"/>
    <col min="4" max="4" width="11.7109375" style="779" bestFit="1" customWidth="1"/>
    <col min="5" max="5" width="16.28515625" style="1033" customWidth="1"/>
    <col min="6" max="6" width="16.85546875" style="1033" customWidth="1"/>
    <col min="7" max="7" width="16.5703125" style="1033" customWidth="1"/>
    <col min="8" max="8" width="16.5703125" style="1645" hidden="1" customWidth="1"/>
    <col min="9" max="9" width="15.7109375" style="1033" customWidth="1"/>
    <col min="10" max="10" width="15.85546875" style="1033" customWidth="1"/>
    <col min="11" max="12" width="13.140625" style="1033" customWidth="1"/>
    <col min="13" max="13" width="17" style="985" hidden="1" customWidth="1"/>
    <col min="14" max="14" width="14.7109375" style="985" hidden="1" customWidth="1"/>
    <col min="15" max="15" width="15.5703125" style="1045" customWidth="1"/>
    <col min="16" max="16" width="18.28515625" style="1743" bestFit="1" customWidth="1"/>
    <col min="17" max="17" width="16.5703125" style="763" customWidth="1"/>
    <col min="18" max="33" width="9.140625" style="763"/>
    <col min="34" max="16384" width="9.140625" style="418"/>
  </cols>
  <sheetData>
    <row r="1" spans="1:33">
      <c r="A1" s="1837"/>
      <c r="B1" s="1837"/>
      <c r="I1" s="1837" t="s">
        <v>2622</v>
      </c>
      <c r="J1" s="1837"/>
      <c r="K1" s="1837"/>
      <c r="L1" s="1837"/>
      <c r="M1" s="1837"/>
      <c r="N1" s="1837"/>
      <c r="O1" s="1837"/>
    </row>
    <row r="2" spans="1:33">
      <c r="A2" s="1687"/>
      <c r="B2" s="1687"/>
      <c r="C2" s="1687"/>
      <c r="D2" s="1687"/>
      <c r="E2" s="1688"/>
      <c r="F2" s="1688"/>
      <c r="G2" s="1688"/>
      <c r="H2" s="1689"/>
      <c r="I2" s="1688"/>
      <c r="J2" s="1688"/>
      <c r="K2" s="1688"/>
      <c r="L2" s="1688"/>
      <c r="M2" s="1690"/>
      <c r="N2" s="1690"/>
      <c r="O2" s="1691"/>
    </row>
    <row r="3" spans="1:33">
      <c r="A3" s="1840" t="s">
        <v>2571</v>
      </c>
      <c r="B3" s="1840"/>
      <c r="C3" s="1840"/>
      <c r="D3" s="1840"/>
      <c r="E3" s="1840"/>
      <c r="F3" s="1840"/>
      <c r="G3" s="1840"/>
      <c r="H3" s="1840"/>
      <c r="I3" s="1840"/>
      <c r="J3" s="1840"/>
      <c r="K3" s="1840"/>
      <c r="L3" s="1840"/>
      <c r="M3" s="1840"/>
      <c r="N3" s="1840"/>
      <c r="O3" s="1840"/>
    </row>
    <row r="4" spans="1:33">
      <c r="A4" s="1842" t="str">
        <f>+'32'!A3:P3</f>
        <v>(Kèm theo NghỊ quyết số         /NQ-HĐND ngày        tháng 12 năm 2024 của Hội đồng nhân dân huyện Ia H'Drai)</v>
      </c>
      <c r="B4" s="1842"/>
      <c r="C4" s="1842"/>
      <c r="D4" s="1842"/>
      <c r="E4" s="1842"/>
      <c r="F4" s="1842"/>
      <c r="G4" s="1842"/>
      <c r="H4" s="1842"/>
      <c r="I4" s="1842"/>
      <c r="J4" s="1842"/>
      <c r="K4" s="1842"/>
      <c r="L4" s="1842"/>
      <c r="M4" s="1842"/>
      <c r="N4" s="1842"/>
      <c r="O4" s="1842"/>
    </row>
    <row r="5" spans="1:33">
      <c r="A5" s="1687"/>
      <c r="B5" s="1687"/>
      <c r="C5" s="1687"/>
      <c r="D5" s="1687"/>
      <c r="E5" s="1688"/>
      <c r="F5" s="1688"/>
      <c r="G5" s="1688"/>
      <c r="H5" s="1689"/>
      <c r="I5" s="1842" t="s">
        <v>803</v>
      </c>
      <c r="J5" s="1842"/>
      <c r="K5" s="1842"/>
      <c r="L5" s="1842"/>
      <c r="M5" s="1842"/>
      <c r="N5" s="1842"/>
      <c r="O5" s="1842"/>
    </row>
    <row r="6" spans="1:33" s="758" customFormat="1" ht="23.25" customHeight="1">
      <c r="A6" s="1834" t="s">
        <v>2</v>
      </c>
      <c r="B6" s="1834" t="s">
        <v>444</v>
      </c>
      <c r="C6" s="1834" t="s">
        <v>804</v>
      </c>
      <c r="D6" s="1834" t="s">
        <v>805</v>
      </c>
      <c r="E6" s="1834" t="s">
        <v>2572</v>
      </c>
      <c r="F6" s="1834" t="s">
        <v>806</v>
      </c>
      <c r="G6" s="1834"/>
      <c r="H6" s="1834"/>
      <c r="I6" s="1834"/>
      <c r="J6" s="1834"/>
      <c r="K6" s="1834" t="s">
        <v>2358</v>
      </c>
      <c r="L6" s="1834" t="s">
        <v>2573</v>
      </c>
      <c r="M6" s="979"/>
      <c r="N6" s="979"/>
      <c r="O6" s="1834" t="s">
        <v>2359</v>
      </c>
      <c r="P6" s="1748"/>
      <c r="Q6" s="974"/>
      <c r="R6" s="974"/>
      <c r="S6" s="974"/>
      <c r="T6" s="974"/>
      <c r="U6" s="974"/>
      <c r="V6" s="974"/>
      <c r="W6" s="974"/>
      <c r="X6" s="974"/>
      <c r="Y6" s="974"/>
      <c r="Z6" s="974"/>
      <c r="AA6" s="974"/>
      <c r="AB6" s="974"/>
      <c r="AC6" s="974"/>
      <c r="AD6" s="974"/>
      <c r="AE6" s="974"/>
      <c r="AF6" s="974"/>
      <c r="AG6" s="974"/>
    </row>
    <row r="7" spans="1:33" s="758" customFormat="1" ht="22.5" customHeight="1">
      <c r="A7" s="1834"/>
      <c r="B7" s="1834"/>
      <c r="C7" s="1834"/>
      <c r="D7" s="1834"/>
      <c r="E7" s="1834"/>
      <c r="F7" s="1834" t="s">
        <v>2576</v>
      </c>
      <c r="G7" s="1834" t="s">
        <v>774</v>
      </c>
      <c r="H7" s="1834"/>
      <c r="I7" s="1834"/>
      <c r="J7" s="1834" t="s">
        <v>807</v>
      </c>
      <c r="K7" s="1834"/>
      <c r="L7" s="1834"/>
      <c r="M7" s="1834" t="s">
        <v>808</v>
      </c>
      <c r="N7" s="1834" t="s">
        <v>809</v>
      </c>
      <c r="O7" s="1834"/>
      <c r="P7" s="1749">
        <f>+E10-'PB chi tiet cap huyenchi tiet 6'!J494</f>
        <v>0</v>
      </c>
      <c r="Q7" s="974"/>
      <c r="R7" s="974"/>
      <c r="S7" s="974"/>
      <c r="T7" s="974"/>
      <c r="U7" s="974"/>
      <c r="V7" s="974"/>
      <c r="W7" s="974"/>
      <c r="X7" s="974"/>
      <c r="Y7" s="974"/>
      <c r="Z7" s="974"/>
      <c r="AA7" s="974"/>
      <c r="AB7" s="974"/>
      <c r="AC7" s="974"/>
      <c r="AD7" s="974"/>
      <c r="AE7" s="974"/>
      <c r="AF7" s="974"/>
      <c r="AG7" s="974"/>
    </row>
    <row r="8" spans="1:33" s="758" customFormat="1" ht="81" customHeight="1">
      <c r="A8" s="1834"/>
      <c r="B8" s="1834"/>
      <c r="C8" s="1834"/>
      <c r="D8" s="1834"/>
      <c r="E8" s="1834"/>
      <c r="F8" s="1834"/>
      <c r="G8" s="780" t="s">
        <v>2575</v>
      </c>
      <c r="H8" s="1646" t="s">
        <v>2362</v>
      </c>
      <c r="I8" s="780" t="s">
        <v>810</v>
      </c>
      <c r="J8" s="1834"/>
      <c r="K8" s="1834"/>
      <c r="L8" s="1834"/>
      <c r="M8" s="1834"/>
      <c r="N8" s="1834"/>
      <c r="O8" s="1834"/>
      <c r="P8" s="1749">
        <f>+E10-'PB chi tiet cap huyenchi tiet 6'!J494</f>
        <v>0</v>
      </c>
      <c r="Q8" s="974"/>
      <c r="R8" s="974"/>
      <c r="S8" s="974"/>
      <c r="T8" s="974"/>
      <c r="U8" s="974"/>
      <c r="V8" s="974"/>
      <c r="W8" s="974"/>
      <c r="X8" s="974"/>
      <c r="Y8" s="974"/>
      <c r="Z8" s="974"/>
      <c r="AA8" s="974"/>
      <c r="AB8" s="974"/>
      <c r="AC8" s="974"/>
      <c r="AD8" s="974"/>
      <c r="AE8" s="974"/>
      <c r="AF8" s="974"/>
      <c r="AG8" s="974"/>
    </row>
    <row r="9" spans="1:33" s="779" customFormat="1">
      <c r="A9" s="1692" t="s">
        <v>13</v>
      </c>
      <c r="B9" s="1692" t="s">
        <v>65</v>
      </c>
      <c r="C9" s="1692" t="s">
        <v>67</v>
      </c>
      <c r="D9" s="1692">
        <v>1</v>
      </c>
      <c r="E9" s="1693">
        <v>2</v>
      </c>
      <c r="F9" s="1693">
        <v>3</v>
      </c>
      <c r="G9" s="1693">
        <v>4</v>
      </c>
      <c r="H9" s="1694"/>
      <c r="I9" s="1693">
        <v>5</v>
      </c>
      <c r="J9" s="1693">
        <v>6</v>
      </c>
      <c r="K9" s="1693">
        <v>7</v>
      </c>
      <c r="L9" s="1693">
        <v>8</v>
      </c>
      <c r="M9" s="985"/>
      <c r="N9" s="985"/>
      <c r="O9" s="1693" t="s">
        <v>2059</v>
      </c>
      <c r="P9" s="1750">
        <f>+K10-'PB chi tiet cap huyenchi tiet 6'!N494</f>
        <v>0</v>
      </c>
      <c r="Q9" s="762"/>
      <c r="R9" s="762"/>
      <c r="S9" s="762"/>
      <c r="T9" s="762"/>
      <c r="U9" s="762"/>
      <c r="V9" s="762"/>
      <c r="W9" s="762"/>
      <c r="X9" s="762"/>
      <c r="Y9" s="762"/>
      <c r="Z9" s="762"/>
      <c r="AA9" s="762"/>
      <c r="AB9" s="762"/>
      <c r="AC9" s="762"/>
      <c r="AD9" s="762"/>
      <c r="AE9" s="762"/>
      <c r="AF9" s="762"/>
      <c r="AG9" s="762"/>
    </row>
    <row r="10" spans="1:33" s="760" customFormat="1">
      <c r="A10" s="440"/>
      <c r="B10" s="515" t="s">
        <v>811</v>
      </c>
      <c r="C10" s="515"/>
      <c r="D10" s="782">
        <f t="shared" ref="D10:L10" si="0">+D11+D126</f>
        <v>345</v>
      </c>
      <c r="E10" s="782">
        <f>+E11+E126</f>
        <v>261301787</v>
      </c>
      <c r="F10" s="782">
        <f t="shared" si="0"/>
        <v>38954917</v>
      </c>
      <c r="G10" s="782">
        <f t="shared" si="0"/>
        <v>24801310</v>
      </c>
      <c r="H10" s="1647">
        <f t="shared" si="0"/>
        <v>0</v>
      </c>
      <c r="I10" s="782">
        <f t="shared" si="0"/>
        <v>14153607</v>
      </c>
      <c r="J10" s="782">
        <f t="shared" si="0"/>
        <v>222346870</v>
      </c>
      <c r="K10" s="782">
        <f t="shared" si="0"/>
        <v>2464676</v>
      </c>
      <c r="L10" s="782">
        <f t="shared" si="0"/>
        <v>132663.9</v>
      </c>
      <c r="M10" s="1057"/>
      <c r="N10" s="1057"/>
      <c r="O10" s="782">
        <f>+O11+O126</f>
        <v>258704447.09999999</v>
      </c>
      <c r="P10" s="1751">
        <f>+K10+O10-E10</f>
        <v>-132663.90000000596</v>
      </c>
      <c r="Q10" s="966"/>
      <c r="R10" s="966"/>
      <c r="S10" s="966"/>
      <c r="T10" s="966"/>
      <c r="U10" s="966"/>
      <c r="V10" s="966"/>
      <c r="W10" s="966"/>
      <c r="X10" s="966"/>
      <c r="Y10" s="966"/>
      <c r="Z10" s="966"/>
      <c r="AA10" s="966"/>
      <c r="AB10" s="966"/>
      <c r="AC10" s="966"/>
      <c r="AD10" s="966"/>
      <c r="AE10" s="966"/>
      <c r="AF10" s="966"/>
      <c r="AG10" s="966"/>
    </row>
    <row r="11" spans="1:33" s="760" customFormat="1">
      <c r="A11" s="440" t="s">
        <v>13</v>
      </c>
      <c r="B11" s="515" t="s">
        <v>812</v>
      </c>
      <c r="C11" s="515"/>
      <c r="D11" s="782">
        <f t="shared" ref="D11:J11" si="1">+D12+D18+D122+D124</f>
        <v>345</v>
      </c>
      <c r="E11" s="782">
        <f t="shared" si="1"/>
        <v>137465787</v>
      </c>
      <c r="F11" s="782">
        <f>+F12+F18+F122+F124</f>
        <v>38954917</v>
      </c>
      <c r="G11" s="782">
        <f>+G12+G18+G122+G124</f>
        <v>24801310</v>
      </c>
      <c r="H11" s="1647">
        <f>+H12+H18+H122+H124</f>
        <v>0</v>
      </c>
      <c r="I11" s="782">
        <f>+I12+I18+I122+I124</f>
        <v>14153607</v>
      </c>
      <c r="J11" s="782">
        <f t="shared" si="1"/>
        <v>98510870</v>
      </c>
      <c r="K11" s="782">
        <f>+K12+K18+K122+K124</f>
        <v>2464676</v>
      </c>
      <c r="L11" s="782">
        <f>+L12+L18+L122+L124</f>
        <v>132663.9</v>
      </c>
      <c r="M11" s="1057"/>
      <c r="N11" s="1057"/>
      <c r="O11" s="782">
        <f>+O12+O18+O122+O124</f>
        <v>134868447.09999999</v>
      </c>
      <c r="P11" s="1751">
        <f>+E10-'PB chi tiet cap huyenchi tiet 6'!J494</f>
        <v>0</v>
      </c>
      <c r="Q11" s="966"/>
      <c r="R11" s="966"/>
      <c r="S11" s="966"/>
      <c r="T11" s="966"/>
      <c r="U11" s="966"/>
      <c r="V11" s="966"/>
      <c r="W11" s="966"/>
      <c r="X11" s="966"/>
      <c r="Y11" s="966"/>
      <c r="Z11" s="966"/>
      <c r="AA11" s="966"/>
      <c r="AB11" s="966"/>
      <c r="AC11" s="966"/>
      <c r="AD11" s="966"/>
      <c r="AE11" s="966"/>
      <c r="AF11" s="966"/>
      <c r="AG11" s="966"/>
    </row>
    <row r="12" spans="1:33" s="760" customFormat="1">
      <c r="A12" s="440" t="s">
        <v>813</v>
      </c>
      <c r="B12" s="515" t="s">
        <v>814</v>
      </c>
      <c r="C12" s="515">
        <v>821</v>
      </c>
      <c r="D12" s="514">
        <f>+D13+D14+D17</f>
        <v>0</v>
      </c>
      <c r="E12" s="514">
        <f t="shared" ref="E12:O12" si="2">+E13+E14+E17</f>
        <v>9826000</v>
      </c>
      <c r="F12" s="514">
        <f>+F13+F14+F17</f>
        <v>0</v>
      </c>
      <c r="G12" s="514">
        <f t="shared" si="2"/>
        <v>0</v>
      </c>
      <c r="H12" s="1648"/>
      <c r="I12" s="514">
        <f t="shared" si="2"/>
        <v>0</v>
      </c>
      <c r="J12" s="514">
        <f t="shared" si="2"/>
        <v>9826000</v>
      </c>
      <c r="K12" s="514">
        <f t="shared" si="2"/>
        <v>0</v>
      </c>
      <c r="L12" s="514"/>
      <c r="M12" s="1057"/>
      <c r="N12" s="1057"/>
      <c r="O12" s="514">
        <f t="shared" si="2"/>
        <v>9826000</v>
      </c>
      <c r="P12" s="1745"/>
      <c r="Q12" s="966"/>
      <c r="R12" s="966"/>
      <c r="S12" s="966"/>
      <c r="T12" s="966"/>
      <c r="U12" s="966"/>
      <c r="V12" s="966"/>
      <c r="W12" s="966"/>
      <c r="X12" s="966"/>
      <c r="Y12" s="966"/>
      <c r="Z12" s="966"/>
      <c r="AA12" s="966"/>
      <c r="AB12" s="966"/>
      <c r="AC12" s="966"/>
      <c r="AD12" s="966"/>
      <c r="AE12" s="966"/>
      <c r="AF12" s="966"/>
      <c r="AG12" s="966"/>
    </row>
    <row r="13" spans="1:33" s="760" customFormat="1" ht="18.75">
      <c r="A13" s="440" t="s">
        <v>15</v>
      </c>
      <c r="B13" s="515" t="s">
        <v>815</v>
      </c>
      <c r="C13" s="515"/>
      <c r="D13" s="515"/>
      <c r="E13" s="514">
        <f>+F13+J13+N13</f>
        <v>5926000</v>
      </c>
      <c r="F13" s="514">
        <f>+G13+I13</f>
        <v>0</v>
      </c>
      <c r="G13" s="514"/>
      <c r="H13" s="1648"/>
      <c r="I13" s="514"/>
      <c r="J13" s="514">
        <f>+'PB chi tiet cap huyenchi tiet 6'!K16</f>
        <v>5926000</v>
      </c>
      <c r="K13" s="514"/>
      <c r="L13" s="514"/>
      <c r="M13" s="1057"/>
      <c r="N13" s="1057"/>
      <c r="O13" s="514">
        <f>+E13-K13</f>
        <v>5926000</v>
      </c>
      <c r="P13" s="1752">
        <f>+O10+K10-E10</f>
        <v>-132663.90000000596</v>
      </c>
      <c r="Q13" s="1034">
        <f>+P13-E10/1000</f>
        <v>-393965.68700000597</v>
      </c>
      <c r="R13" s="966"/>
      <c r="S13" s="966"/>
      <c r="T13" s="966"/>
      <c r="U13" s="966"/>
      <c r="V13" s="966"/>
      <c r="W13" s="966"/>
      <c r="X13" s="966"/>
      <c r="Y13" s="966"/>
      <c r="Z13" s="966"/>
      <c r="AA13" s="966"/>
      <c r="AB13" s="966"/>
      <c r="AC13" s="966"/>
      <c r="AD13" s="966"/>
      <c r="AE13" s="966"/>
      <c r="AF13" s="966"/>
      <c r="AG13" s="966"/>
    </row>
    <row r="14" spans="1:33" s="760" customFormat="1">
      <c r="A14" s="440" t="s">
        <v>18</v>
      </c>
      <c r="B14" s="515" t="s">
        <v>816</v>
      </c>
      <c r="C14" s="515"/>
      <c r="D14" s="515"/>
      <c r="E14" s="514">
        <f t="shared" ref="E14:K14" si="3">SUM(E15:E16)</f>
        <v>3900000</v>
      </c>
      <c r="F14" s="514">
        <f t="shared" si="3"/>
        <v>0</v>
      </c>
      <c r="G14" s="514">
        <f t="shared" si="3"/>
        <v>0</v>
      </c>
      <c r="H14" s="1648"/>
      <c r="I14" s="514">
        <f t="shared" si="3"/>
        <v>0</v>
      </c>
      <c r="J14" s="514">
        <f t="shared" si="3"/>
        <v>3900000</v>
      </c>
      <c r="K14" s="514">
        <f t="shared" si="3"/>
        <v>0</v>
      </c>
      <c r="L14" s="514"/>
      <c r="M14" s="1057"/>
      <c r="N14" s="1057"/>
      <c r="O14" s="514">
        <f>SUM(O15:O16)</f>
        <v>3900000</v>
      </c>
      <c r="P14" s="1751">
        <f>+K10-'PB chi tiet cap huyenchi tiet 6'!N14</f>
        <v>0</v>
      </c>
      <c r="Q14" s="966"/>
      <c r="R14" s="966"/>
      <c r="S14" s="966"/>
      <c r="T14" s="966"/>
      <c r="U14" s="966"/>
      <c r="V14" s="966"/>
      <c r="W14" s="966"/>
      <c r="X14" s="966"/>
      <c r="Y14" s="966"/>
      <c r="Z14" s="966"/>
      <c r="AA14" s="966"/>
      <c r="AB14" s="966"/>
      <c r="AC14" s="966"/>
      <c r="AD14" s="966"/>
      <c r="AE14" s="966"/>
      <c r="AF14" s="966"/>
      <c r="AG14" s="966"/>
    </row>
    <row r="15" spans="1:33" ht="18.75">
      <c r="A15" s="781">
        <v>1</v>
      </c>
      <c r="B15" s="442" t="s">
        <v>817</v>
      </c>
      <c r="C15" s="442"/>
      <c r="D15" s="442"/>
      <c r="E15" s="437">
        <f>+F15+J15+N15</f>
        <v>3400000</v>
      </c>
      <c r="F15" s="437">
        <f>+G15+I15</f>
        <v>0</v>
      </c>
      <c r="G15" s="437"/>
      <c r="H15" s="1649"/>
      <c r="I15" s="437"/>
      <c r="J15" s="437">
        <f>+'PB chi tiet cap huyenchi tiet 6'!K18</f>
        <v>3400000</v>
      </c>
      <c r="K15" s="437"/>
      <c r="L15" s="437"/>
      <c r="M15" s="1057"/>
      <c r="N15" s="1057"/>
      <c r="O15" s="437">
        <f>+E15-K15-L15</f>
        <v>3400000</v>
      </c>
      <c r="P15" s="1752">
        <f>29591.988-83</f>
        <v>29508.988000000001</v>
      </c>
    </row>
    <row r="16" spans="1:33" ht="78.75">
      <c r="A16" s="781">
        <v>2</v>
      </c>
      <c r="B16" s="444" t="s">
        <v>2370</v>
      </c>
      <c r="C16" s="442"/>
      <c r="D16" s="442"/>
      <c r="E16" s="437">
        <f>+F16+J16+N16</f>
        <v>500000</v>
      </c>
      <c r="F16" s="437">
        <f>+G16+I16</f>
        <v>0</v>
      </c>
      <c r="G16" s="437"/>
      <c r="H16" s="1649"/>
      <c r="I16" s="437"/>
      <c r="J16" s="437">
        <f>+'PB chi tiet cap huyenchi tiet 6'!K19</f>
        <v>500000</v>
      </c>
      <c r="K16" s="437"/>
      <c r="L16" s="437"/>
      <c r="M16" s="1057"/>
      <c r="N16" s="1057"/>
      <c r="O16" s="437">
        <f>+E16-K16-L16</f>
        <v>500000</v>
      </c>
    </row>
    <row r="17" spans="1:33" s="760" customFormat="1" ht="31.5" hidden="1" customHeight="1">
      <c r="A17" s="440" t="s">
        <v>62</v>
      </c>
      <c r="B17" s="745" t="s">
        <v>818</v>
      </c>
      <c r="C17" s="515"/>
      <c r="D17" s="515"/>
      <c r="E17" s="514">
        <f>+F17+J17+N17</f>
        <v>0</v>
      </c>
      <c r="F17" s="514">
        <f>+G17+I17</f>
        <v>0</v>
      </c>
      <c r="G17" s="514"/>
      <c r="H17" s="1648"/>
      <c r="I17" s="514"/>
      <c r="J17" s="514">
        <v>0</v>
      </c>
      <c r="K17" s="514"/>
      <c r="L17" s="514"/>
      <c r="M17" s="1057"/>
      <c r="N17" s="1057"/>
      <c r="O17" s="514"/>
      <c r="P17" s="1745"/>
      <c r="Q17" s="966"/>
      <c r="R17" s="966"/>
      <c r="S17" s="966"/>
      <c r="T17" s="966"/>
      <c r="U17" s="966"/>
      <c r="V17" s="966"/>
      <c r="W17" s="966"/>
      <c r="X17" s="966"/>
      <c r="Y17" s="966"/>
      <c r="Z17" s="966"/>
      <c r="AA17" s="966"/>
      <c r="AB17" s="966"/>
      <c r="AC17" s="966"/>
      <c r="AD17" s="966"/>
      <c r="AE17" s="966"/>
      <c r="AF17" s="966"/>
      <c r="AG17" s="966"/>
    </row>
    <row r="18" spans="1:33" s="760" customFormat="1">
      <c r="A18" s="440" t="s">
        <v>819</v>
      </c>
      <c r="B18" s="515" t="s">
        <v>456</v>
      </c>
      <c r="C18" s="515"/>
      <c r="D18" s="782">
        <f>+D19+D34+D39+D51+D54+D57+D59+D62+D67+D104+D112+D120</f>
        <v>345</v>
      </c>
      <c r="E18" s="782">
        <f>+E19+E34+E39+E51+E54+E57+E59+E62+E67+E104+E112+E120+E36</f>
        <v>124889787</v>
      </c>
      <c r="F18" s="782">
        <f t="shared" ref="F18:O18" si="4">+F19+F34+F39+F51+F54+F57+F59+F62+F67+F104+F112+F120+F36</f>
        <v>38954917</v>
      </c>
      <c r="G18" s="782">
        <f t="shared" si="4"/>
        <v>24801310</v>
      </c>
      <c r="H18" s="782">
        <f t="shared" si="4"/>
        <v>0</v>
      </c>
      <c r="I18" s="782">
        <f t="shared" si="4"/>
        <v>14153607</v>
      </c>
      <c r="J18" s="782">
        <f t="shared" si="4"/>
        <v>85934870</v>
      </c>
      <c r="K18" s="782">
        <f t="shared" si="4"/>
        <v>2464676</v>
      </c>
      <c r="L18" s="782">
        <f t="shared" si="4"/>
        <v>132663.9</v>
      </c>
      <c r="M18" s="782">
        <f t="shared" si="4"/>
        <v>0</v>
      </c>
      <c r="N18" s="782">
        <f t="shared" si="4"/>
        <v>0</v>
      </c>
      <c r="O18" s="782">
        <f t="shared" si="4"/>
        <v>122292447.09999999</v>
      </c>
      <c r="P18" s="1745"/>
      <c r="Q18" s="966"/>
      <c r="R18" s="966"/>
      <c r="S18" s="966"/>
      <c r="T18" s="966"/>
      <c r="U18" s="966"/>
      <c r="V18" s="966"/>
      <c r="W18" s="966"/>
      <c r="X18" s="966"/>
      <c r="Y18" s="966"/>
      <c r="Z18" s="966"/>
      <c r="AA18" s="966"/>
      <c r="AB18" s="966"/>
      <c r="AC18" s="966"/>
      <c r="AD18" s="966"/>
      <c r="AE18" s="966"/>
      <c r="AF18" s="966"/>
      <c r="AG18" s="966"/>
    </row>
    <row r="19" spans="1:33" s="760" customFormat="1" ht="31.5">
      <c r="A19" s="440" t="s">
        <v>15</v>
      </c>
      <c r="B19" s="745" t="s">
        <v>1731</v>
      </c>
      <c r="C19" s="515"/>
      <c r="D19" s="515">
        <f>+D20+D33</f>
        <v>236</v>
      </c>
      <c r="E19" s="514">
        <f t="shared" ref="E19:L19" si="5">+E20+E33</f>
        <v>66204747</v>
      </c>
      <c r="F19" s="514">
        <f t="shared" si="5"/>
        <v>0</v>
      </c>
      <c r="G19" s="514">
        <f t="shared" si="5"/>
        <v>0</v>
      </c>
      <c r="H19" s="1648">
        <f t="shared" si="5"/>
        <v>0</v>
      </c>
      <c r="I19" s="514">
        <f t="shared" si="5"/>
        <v>0</v>
      </c>
      <c r="J19" s="514">
        <f>+J20+J33</f>
        <v>66204747</v>
      </c>
      <c r="K19" s="514">
        <f t="shared" si="5"/>
        <v>650285</v>
      </c>
      <c r="L19" s="514">
        <f t="shared" si="5"/>
        <v>49400</v>
      </c>
      <c r="M19" s="514"/>
      <c r="N19" s="514"/>
      <c r="O19" s="514">
        <f>+J19-K19-L19</f>
        <v>65505062</v>
      </c>
      <c r="P19" s="1751">
        <v>30354000</v>
      </c>
      <c r="Q19" s="966"/>
      <c r="R19" s="966"/>
      <c r="S19" s="966"/>
      <c r="T19" s="966"/>
      <c r="U19" s="966"/>
      <c r="V19" s="966"/>
      <c r="W19" s="966"/>
      <c r="X19" s="966"/>
      <c r="Y19" s="966"/>
      <c r="Z19" s="966"/>
      <c r="AA19" s="966"/>
      <c r="AB19" s="966"/>
      <c r="AC19" s="966"/>
      <c r="AD19" s="966"/>
      <c r="AE19" s="966"/>
      <c r="AF19" s="966"/>
      <c r="AG19" s="966"/>
    </row>
    <row r="20" spans="1:33" s="760" customFormat="1">
      <c r="A20" s="440">
        <v>1</v>
      </c>
      <c r="B20" s="515" t="s">
        <v>1178</v>
      </c>
      <c r="C20" s="515"/>
      <c r="D20" s="515">
        <v>234</v>
      </c>
      <c r="E20" s="514">
        <f t="shared" ref="E20:E32" si="6">+F20+J20+N20</f>
        <v>65401000</v>
      </c>
      <c r="F20" s="514">
        <f>+F21+F25+F27+F31+F32</f>
        <v>0</v>
      </c>
      <c r="G20" s="514">
        <f>+G21+G25+G27+G31+G32</f>
        <v>0</v>
      </c>
      <c r="H20" s="1648"/>
      <c r="I20" s="514">
        <f>+I21+I25+I27+I31+I32</f>
        <v>0</v>
      </c>
      <c r="J20" s="514">
        <f>+'PB chi tiet cap huyenchi tiet 6'!K29</f>
        <v>65401000</v>
      </c>
      <c r="K20" s="514">
        <f>+'PB chi tiet cap huyenchi tiet 6'!N31</f>
        <v>623885</v>
      </c>
      <c r="L20" s="514">
        <f>+'PB chi tiet cap huyenchi tiet 6'!O31</f>
        <v>46800</v>
      </c>
      <c r="M20" s="514"/>
      <c r="N20" s="514"/>
      <c r="O20" s="514">
        <f>+J20-K20-L20</f>
        <v>64730315</v>
      </c>
      <c r="P20" s="1745"/>
      <c r="Q20" s="966"/>
      <c r="R20" s="966"/>
      <c r="S20" s="966"/>
      <c r="T20" s="966"/>
      <c r="U20" s="966"/>
      <c r="V20" s="966"/>
      <c r="W20" s="966"/>
      <c r="X20" s="966"/>
      <c r="Y20" s="966"/>
      <c r="Z20" s="966"/>
      <c r="AA20" s="966"/>
      <c r="AB20" s="966"/>
      <c r="AC20" s="966"/>
      <c r="AD20" s="966"/>
      <c r="AE20" s="966"/>
      <c r="AF20" s="966"/>
      <c r="AG20" s="966"/>
    </row>
    <row r="21" spans="1:33" ht="15.75" hidden="1" customHeight="1">
      <c r="A21" s="781" t="s">
        <v>21</v>
      </c>
      <c r="B21" s="442" t="s">
        <v>820</v>
      </c>
      <c r="C21" s="442"/>
      <c r="D21" s="442"/>
      <c r="E21" s="514">
        <f t="shared" si="6"/>
        <v>0</v>
      </c>
      <c r="F21" s="442">
        <f>SUM(F22:F24)</f>
        <v>0</v>
      </c>
      <c r="G21" s="442">
        <f>SUM(G22:G24)</f>
        <v>0</v>
      </c>
      <c r="H21" s="1650"/>
      <c r="I21" s="442">
        <f>SUM(I22:I24)</f>
        <v>0</v>
      </c>
      <c r="J21" s="442">
        <f>SUM(J22:J24)</f>
        <v>0</v>
      </c>
      <c r="K21" s="442"/>
      <c r="L21" s="442"/>
      <c r="M21" s="442"/>
      <c r="N21" s="442"/>
      <c r="O21" s="514">
        <f t="shared" ref="O21:O32" si="7">+J21-K21-L21</f>
        <v>0</v>
      </c>
    </row>
    <row r="22" spans="1:33" ht="15.75" hidden="1" customHeight="1">
      <c r="A22" s="781" t="s">
        <v>378</v>
      </c>
      <c r="B22" s="442" t="s">
        <v>821</v>
      </c>
      <c r="C22" s="442"/>
      <c r="D22" s="442"/>
      <c r="E22" s="514">
        <f t="shared" si="6"/>
        <v>0</v>
      </c>
      <c r="F22" s="442">
        <f>+G22+I22</f>
        <v>0</v>
      </c>
      <c r="G22" s="442"/>
      <c r="H22" s="1650"/>
      <c r="I22" s="442"/>
      <c r="J22" s="442"/>
      <c r="K22" s="442"/>
      <c r="L22" s="442"/>
      <c r="M22" s="442"/>
      <c r="N22" s="442"/>
      <c r="O22" s="514">
        <f t="shared" si="7"/>
        <v>0</v>
      </c>
    </row>
    <row r="23" spans="1:33" ht="15.75" hidden="1" customHeight="1">
      <c r="A23" s="781" t="s">
        <v>378</v>
      </c>
      <c r="B23" s="442" t="s">
        <v>822</v>
      </c>
      <c r="C23" s="442"/>
      <c r="D23" s="442"/>
      <c r="E23" s="514">
        <f t="shared" si="6"/>
        <v>0</v>
      </c>
      <c r="F23" s="442">
        <f>+G23+I23</f>
        <v>0</v>
      </c>
      <c r="G23" s="442"/>
      <c r="H23" s="1650"/>
      <c r="I23" s="442"/>
      <c r="J23" s="442"/>
      <c r="K23" s="442"/>
      <c r="L23" s="442"/>
      <c r="M23" s="442"/>
      <c r="N23" s="442"/>
      <c r="O23" s="514">
        <f t="shared" si="7"/>
        <v>0</v>
      </c>
    </row>
    <row r="24" spans="1:33" ht="15.75" hidden="1" customHeight="1">
      <c r="A24" s="781" t="s">
        <v>378</v>
      </c>
      <c r="B24" s="442" t="s">
        <v>823</v>
      </c>
      <c r="C24" s="442"/>
      <c r="D24" s="442"/>
      <c r="E24" s="514">
        <f t="shared" si="6"/>
        <v>0</v>
      </c>
      <c r="F24" s="442">
        <f>+G24+I24</f>
        <v>0</v>
      </c>
      <c r="G24" s="442"/>
      <c r="H24" s="1650"/>
      <c r="I24" s="442"/>
      <c r="J24" s="442"/>
      <c r="K24" s="442"/>
      <c r="L24" s="442"/>
      <c r="M24" s="442"/>
      <c r="N24" s="442"/>
      <c r="O24" s="514">
        <f t="shared" si="7"/>
        <v>0</v>
      </c>
    </row>
    <row r="25" spans="1:33" ht="15.75" hidden="1" customHeight="1">
      <c r="A25" s="781" t="s">
        <v>24</v>
      </c>
      <c r="B25" s="442" t="s">
        <v>824</v>
      </c>
      <c r="C25" s="442"/>
      <c r="D25" s="442"/>
      <c r="E25" s="514">
        <f t="shared" si="6"/>
        <v>0</v>
      </c>
      <c r="F25" s="442">
        <f>+F26</f>
        <v>0</v>
      </c>
      <c r="G25" s="442">
        <f>+G26</f>
        <v>0</v>
      </c>
      <c r="H25" s="1650"/>
      <c r="I25" s="442">
        <f>+I26</f>
        <v>0</v>
      </c>
      <c r="J25" s="442">
        <f>+J26</f>
        <v>0</v>
      </c>
      <c r="K25" s="442"/>
      <c r="L25" s="442"/>
      <c r="M25" s="442"/>
      <c r="N25" s="442"/>
      <c r="O25" s="514">
        <f t="shared" si="7"/>
        <v>0</v>
      </c>
    </row>
    <row r="26" spans="1:33" ht="15.75" hidden="1" customHeight="1">
      <c r="A26" s="781"/>
      <c r="B26" s="442" t="s">
        <v>825</v>
      </c>
      <c r="C26" s="442"/>
      <c r="D26" s="442"/>
      <c r="E26" s="514">
        <f t="shared" si="6"/>
        <v>0</v>
      </c>
      <c r="F26" s="442">
        <f>+G26+I26</f>
        <v>0</v>
      </c>
      <c r="G26" s="442"/>
      <c r="H26" s="1650"/>
      <c r="I26" s="442"/>
      <c r="J26" s="442"/>
      <c r="K26" s="442"/>
      <c r="L26" s="442"/>
      <c r="M26" s="442"/>
      <c r="N26" s="442"/>
      <c r="O26" s="514">
        <f t="shared" si="7"/>
        <v>0</v>
      </c>
    </row>
    <row r="27" spans="1:33" ht="15.75" hidden="1" customHeight="1">
      <c r="A27" s="781" t="s">
        <v>603</v>
      </c>
      <c r="B27" s="442" t="s">
        <v>826</v>
      </c>
      <c r="C27" s="442"/>
      <c r="D27" s="442"/>
      <c r="E27" s="514">
        <f t="shared" si="6"/>
        <v>0</v>
      </c>
      <c r="F27" s="442">
        <f>SUM(F28:F30)</f>
        <v>0</v>
      </c>
      <c r="G27" s="442">
        <f>SUM(G28:G30)</f>
        <v>0</v>
      </c>
      <c r="H27" s="1650"/>
      <c r="I27" s="442">
        <f>SUM(I28:I30)</f>
        <v>0</v>
      </c>
      <c r="J27" s="442">
        <f>SUM(J28:J30)</f>
        <v>0</v>
      </c>
      <c r="K27" s="442"/>
      <c r="L27" s="442"/>
      <c r="M27" s="442"/>
      <c r="N27" s="442"/>
      <c r="O27" s="514">
        <f t="shared" si="7"/>
        <v>0</v>
      </c>
    </row>
    <row r="28" spans="1:33" ht="15.75" hidden="1" customHeight="1">
      <c r="A28" s="781" t="s">
        <v>378</v>
      </c>
      <c r="B28" s="442" t="s">
        <v>827</v>
      </c>
      <c r="C28" s="442"/>
      <c r="D28" s="442"/>
      <c r="E28" s="514">
        <f t="shared" si="6"/>
        <v>0</v>
      </c>
      <c r="F28" s="442">
        <f t="shared" ref="F28:F33" si="8">+G28+I28</f>
        <v>0</v>
      </c>
      <c r="G28" s="442"/>
      <c r="H28" s="1650"/>
      <c r="I28" s="442"/>
      <c r="J28" s="442"/>
      <c r="K28" s="442"/>
      <c r="L28" s="442"/>
      <c r="M28" s="442"/>
      <c r="N28" s="442"/>
      <c r="O28" s="514">
        <f t="shared" si="7"/>
        <v>0</v>
      </c>
    </row>
    <row r="29" spans="1:33" ht="15.75" hidden="1" customHeight="1">
      <c r="A29" s="781" t="s">
        <v>378</v>
      </c>
      <c r="B29" s="442" t="s">
        <v>828</v>
      </c>
      <c r="C29" s="442"/>
      <c r="D29" s="442"/>
      <c r="E29" s="514">
        <f t="shared" si="6"/>
        <v>0</v>
      </c>
      <c r="F29" s="442">
        <f t="shared" si="8"/>
        <v>0</v>
      </c>
      <c r="G29" s="442"/>
      <c r="H29" s="1650"/>
      <c r="I29" s="442"/>
      <c r="J29" s="442"/>
      <c r="K29" s="442"/>
      <c r="L29" s="442"/>
      <c r="M29" s="442"/>
      <c r="N29" s="442"/>
      <c r="O29" s="514">
        <f t="shared" si="7"/>
        <v>0</v>
      </c>
    </row>
    <row r="30" spans="1:33" ht="15.75" hidden="1" customHeight="1">
      <c r="A30" s="781" t="s">
        <v>378</v>
      </c>
      <c r="B30" s="442" t="s">
        <v>829</v>
      </c>
      <c r="C30" s="442"/>
      <c r="D30" s="442"/>
      <c r="E30" s="514">
        <f t="shared" si="6"/>
        <v>0</v>
      </c>
      <c r="F30" s="442">
        <f t="shared" si="8"/>
        <v>0</v>
      </c>
      <c r="G30" s="442"/>
      <c r="H30" s="1650"/>
      <c r="I30" s="442"/>
      <c r="J30" s="442"/>
      <c r="K30" s="442"/>
      <c r="L30" s="442"/>
      <c r="M30" s="442"/>
      <c r="N30" s="442"/>
      <c r="O30" s="514">
        <f t="shared" si="7"/>
        <v>0</v>
      </c>
    </row>
    <row r="31" spans="1:33" ht="15.75" hidden="1" customHeight="1">
      <c r="A31" s="781" t="s">
        <v>172</v>
      </c>
      <c r="B31" s="442" t="s">
        <v>830</v>
      </c>
      <c r="C31" s="442"/>
      <c r="D31" s="442"/>
      <c r="E31" s="514">
        <f t="shared" si="6"/>
        <v>0</v>
      </c>
      <c r="F31" s="442">
        <f t="shared" si="8"/>
        <v>0</v>
      </c>
      <c r="G31" s="442"/>
      <c r="H31" s="1650"/>
      <c r="I31" s="442"/>
      <c r="J31" s="442"/>
      <c r="K31" s="442"/>
      <c r="L31" s="442"/>
      <c r="M31" s="442"/>
      <c r="N31" s="442"/>
      <c r="O31" s="514">
        <f t="shared" si="7"/>
        <v>0</v>
      </c>
    </row>
    <row r="32" spans="1:33" ht="15.75" hidden="1" customHeight="1">
      <c r="A32" s="781" t="s">
        <v>188</v>
      </c>
      <c r="B32" s="442" t="s">
        <v>831</v>
      </c>
      <c r="C32" s="442"/>
      <c r="D32" s="442"/>
      <c r="E32" s="514">
        <f t="shared" si="6"/>
        <v>0</v>
      </c>
      <c r="F32" s="442">
        <f t="shared" si="8"/>
        <v>0</v>
      </c>
      <c r="G32" s="442"/>
      <c r="H32" s="1650"/>
      <c r="I32" s="442"/>
      <c r="J32" s="442"/>
      <c r="K32" s="442"/>
      <c r="L32" s="442"/>
      <c r="M32" s="442"/>
      <c r="N32" s="442"/>
      <c r="O32" s="514">
        <f t="shared" si="7"/>
        <v>0</v>
      </c>
    </row>
    <row r="33" spans="1:33" s="760" customFormat="1" ht="31.5">
      <c r="A33" s="440">
        <v>2</v>
      </c>
      <c r="B33" s="745" t="s">
        <v>1482</v>
      </c>
      <c r="C33" s="515"/>
      <c r="D33" s="515">
        <v>2</v>
      </c>
      <c r="E33" s="514">
        <f>+F33+J33+N33</f>
        <v>803747</v>
      </c>
      <c r="F33" s="514">
        <f t="shared" si="8"/>
        <v>0</v>
      </c>
      <c r="G33" s="514"/>
      <c r="H33" s="1648"/>
      <c r="I33" s="514"/>
      <c r="J33" s="514">
        <f>+'PB chi tiet cap huyenchi tiet 6'!K38</f>
        <v>803747</v>
      </c>
      <c r="K33" s="514">
        <f>+'PB chi tiet cap huyenchi tiet 6'!N38</f>
        <v>26400</v>
      </c>
      <c r="L33" s="514">
        <f>+'PB chi tiet cap huyenchi tiet 6'!O38</f>
        <v>2600</v>
      </c>
      <c r="M33" s="514"/>
      <c r="N33" s="514"/>
      <c r="O33" s="514">
        <f>+J33-K33-L33</f>
        <v>774747</v>
      </c>
      <c r="P33" s="1745"/>
      <c r="Q33" s="966"/>
      <c r="R33" s="966"/>
      <c r="S33" s="966"/>
      <c r="T33" s="966"/>
      <c r="U33" s="966"/>
      <c r="V33" s="966"/>
      <c r="W33" s="966"/>
      <c r="X33" s="966"/>
      <c r="Y33" s="966"/>
      <c r="Z33" s="966"/>
      <c r="AA33" s="966"/>
      <c r="AB33" s="966"/>
      <c r="AC33" s="966"/>
      <c r="AD33" s="966"/>
      <c r="AE33" s="966"/>
      <c r="AF33" s="966"/>
      <c r="AG33" s="966"/>
    </row>
    <row r="34" spans="1:33" s="760" customFormat="1" ht="31.5">
      <c r="A34" s="440" t="s">
        <v>18</v>
      </c>
      <c r="B34" s="745" t="s">
        <v>1732</v>
      </c>
      <c r="C34" s="515"/>
      <c r="D34" s="515"/>
      <c r="E34" s="514">
        <f t="shared" ref="E34:O34" si="9">+E35</f>
        <v>200000</v>
      </c>
      <c r="F34" s="514">
        <f t="shared" si="9"/>
        <v>0</v>
      </c>
      <c r="G34" s="514">
        <f t="shared" si="9"/>
        <v>0</v>
      </c>
      <c r="H34" s="1648"/>
      <c r="I34" s="514">
        <f t="shared" si="9"/>
        <v>0</v>
      </c>
      <c r="J34" s="514">
        <f t="shared" si="9"/>
        <v>200000</v>
      </c>
      <c r="K34" s="514">
        <f t="shared" si="9"/>
        <v>0</v>
      </c>
      <c r="L34" s="514"/>
      <c r="M34" s="1057"/>
      <c r="N34" s="1057"/>
      <c r="O34" s="514">
        <f t="shared" si="9"/>
        <v>200000</v>
      </c>
      <c r="P34" s="1745"/>
      <c r="Q34" s="966"/>
      <c r="R34" s="966"/>
      <c r="S34" s="966"/>
      <c r="T34" s="966"/>
      <c r="U34" s="966"/>
      <c r="V34" s="966"/>
      <c r="W34" s="966"/>
      <c r="X34" s="966"/>
      <c r="Y34" s="966"/>
      <c r="Z34" s="966"/>
      <c r="AA34" s="966"/>
      <c r="AB34" s="966"/>
      <c r="AC34" s="966"/>
      <c r="AD34" s="966"/>
      <c r="AE34" s="966"/>
      <c r="AF34" s="966"/>
      <c r="AG34" s="966"/>
    </row>
    <row r="35" spans="1:33">
      <c r="A35" s="781">
        <v>1</v>
      </c>
      <c r="B35" s="442" t="s">
        <v>832</v>
      </c>
      <c r="C35" s="442"/>
      <c r="D35" s="442"/>
      <c r="E35" s="437">
        <f>+F35+J35+N35</f>
        <v>200000</v>
      </c>
      <c r="F35" s="437">
        <f>+G35+I35</f>
        <v>0</v>
      </c>
      <c r="G35" s="437"/>
      <c r="H35" s="1649"/>
      <c r="I35" s="437"/>
      <c r="J35" s="437">
        <f>+'PB chi tiet cap huyenchi tiet 6'!K47</f>
        <v>200000</v>
      </c>
      <c r="K35" s="437">
        <f>+'PB chi tiet cap huyenchi tiet 6'!N47</f>
        <v>0</v>
      </c>
      <c r="L35" s="437"/>
      <c r="M35" s="1057"/>
      <c r="N35" s="1057"/>
      <c r="O35" s="437">
        <f>+E35-K35-L35</f>
        <v>200000</v>
      </c>
    </row>
    <row r="36" spans="1:33" s="760" customFormat="1" ht="31.5">
      <c r="A36" s="440" t="s">
        <v>62</v>
      </c>
      <c r="B36" s="745" t="s">
        <v>2577</v>
      </c>
      <c r="C36" s="515"/>
      <c r="D36" s="514">
        <f>SUM(D37:D38)</f>
        <v>0</v>
      </c>
      <c r="E36" s="514">
        <f>SUM(E37:E38)</f>
        <v>65000</v>
      </c>
      <c r="F36" s="514">
        <f>SUM(F37:F38)</f>
        <v>0</v>
      </c>
      <c r="G36" s="514">
        <f>SUM(G37:G38)</f>
        <v>0</v>
      </c>
      <c r="H36" s="1648"/>
      <c r="I36" s="514">
        <f>SUM(I37:I38)</f>
        <v>0</v>
      </c>
      <c r="J36" s="514">
        <f>SUM(J37:J38)</f>
        <v>65000</v>
      </c>
      <c r="K36" s="514">
        <f>SUM(K37:K38)</f>
        <v>6500</v>
      </c>
      <c r="L36" s="514">
        <f>SUM(L37:L38)</f>
        <v>0</v>
      </c>
      <c r="M36" s="1057"/>
      <c r="N36" s="1057"/>
      <c r="O36" s="514">
        <f>+E36-K36</f>
        <v>58500</v>
      </c>
      <c r="P36" s="1745"/>
      <c r="Q36" s="966"/>
      <c r="R36" s="966"/>
      <c r="S36" s="966"/>
      <c r="T36" s="966"/>
      <c r="U36" s="966"/>
      <c r="V36" s="966"/>
      <c r="W36" s="966"/>
      <c r="X36" s="966"/>
      <c r="Y36" s="966"/>
      <c r="Z36" s="966"/>
      <c r="AA36" s="966"/>
      <c r="AB36" s="966"/>
      <c r="AC36" s="966"/>
      <c r="AD36" s="966"/>
      <c r="AE36" s="966"/>
      <c r="AF36" s="966"/>
      <c r="AG36" s="966"/>
    </row>
    <row r="37" spans="1:33">
      <c r="A37" s="781">
        <v>1</v>
      </c>
      <c r="B37" s="442" t="s">
        <v>834</v>
      </c>
      <c r="C37" s="442"/>
      <c r="D37" s="442"/>
      <c r="E37" s="437">
        <f>+F37+J37+N37</f>
        <v>0</v>
      </c>
      <c r="F37" s="437">
        <f>+G37+I37</f>
        <v>0</v>
      </c>
      <c r="G37" s="437"/>
      <c r="H37" s="1649"/>
      <c r="I37" s="437"/>
      <c r="J37" s="437"/>
      <c r="K37" s="437">
        <f>+'PB chi tiet cap huyenchi tiet 6'!N88</f>
        <v>0</v>
      </c>
      <c r="L37" s="437">
        <f>+'PB chi tiet cap huyenchi tiet 6'!O83</f>
        <v>0</v>
      </c>
      <c r="M37" s="1057"/>
      <c r="N37" s="1057"/>
      <c r="O37" s="437">
        <f>+E37-K37-L37</f>
        <v>0</v>
      </c>
    </row>
    <row r="38" spans="1:33">
      <c r="A38" s="781">
        <v>2</v>
      </c>
      <c r="B38" s="442" t="s">
        <v>832</v>
      </c>
      <c r="C38" s="442"/>
      <c r="D38" s="442"/>
      <c r="E38" s="437">
        <f>+F38+J38+N38</f>
        <v>65000</v>
      </c>
      <c r="F38" s="437">
        <f>+G38+I38</f>
        <v>0</v>
      </c>
      <c r="G38" s="437"/>
      <c r="H38" s="1649"/>
      <c r="I38" s="437"/>
      <c r="J38" s="437">
        <f>+'PB chi tiet cap huyenchi tiet 6'!K51</f>
        <v>65000</v>
      </c>
      <c r="K38" s="437">
        <f>+'PB chi tiet cap huyenchi tiet 6'!N53</f>
        <v>6500</v>
      </c>
      <c r="L38" s="437"/>
      <c r="M38" s="1057"/>
      <c r="N38" s="1057"/>
      <c r="O38" s="437">
        <f>+E38-K38-L38</f>
        <v>58500</v>
      </c>
    </row>
    <row r="39" spans="1:33" s="760" customFormat="1">
      <c r="A39" s="440" t="s">
        <v>63</v>
      </c>
      <c r="B39" s="515" t="s">
        <v>833</v>
      </c>
      <c r="C39" s="515"/>
      <c r="D39" s="514">
        <f>+D40+D43+D45+D46+D50</f>
        <v>8</v>
      </c>
      <c r="E39" s="514">
        <f>+E40+E44+E45+E50+E46+E47+E48+E49</f>
        <v>4748937</v>
      </c>
      <c r="F39" s="514">
        <f t="shared" ref="F39:O39" si="10">+F40+F44+F45+F50+F46+F47+F48+F49</f>
        <v>0</v>
      </c>
      <c r="G39" s="514">
        <f t="shared" si="10"/>
        <v>0</v>
      </c>
      <c r="H39" s="1648">
        <f t="shared" si="10"/>
        <v>0</v>
      </c>
      <c r="I39" s="514">
        <f t="shared" si="10"/>
        <v>0</v>
      </c>
      <c r="J39" s="514">
        <f t="shared" si="10"/>
        <v>4748937</v>
      </c>
      <c r="K39" s="514">
        <f t="shared" si="10"/>
        <v>152700</v>
      </c>
      <c r="L39" s="514">
        <f t="shared" si="10"/>
        <v>9600</v>
      </c>
      <c r="M39" s="514">
        <f t="shared" si="10"/>
        <v>0</v>
      </c>
      <c r="N39" s="514">
        <f t="shared" si="10"/>
        <v>0</v>
      </c>
      <c r="O39" s="514">
        <f t="shared" si="10"/>
        <v>4586637</v>
      </c>
      <c r="P39" s="1745"/>
      <c r="Q39" s="966"/>
      <c r="R39" s="966"/>
      <c r="S39" s="966"/>
      <c r="T39" s="966"/>
      <c r="U39" s="966"/>
      <c r="V39" s="966"/>
      <c r="W39" s="966"/>
      <c r="X39" s="966"/>
      <c r="Y39" s="966"/>
      <c r="Z39" s="966"/>
      <c r="AA39" s="966"/>
      <c r="AB39" s="966"/>
      <c r="AC39" s="966"/>
      <c r="AD39" s="966"/>
      <c r="AE39" s="966"/>
      <c r="AF39" s="966"/>
      <c r="AG39" s="966"/>
    </row>
    <row r="40" spans="1:33" s="760" customFormat="1" ht="31.5">
      <c r="A40" s="440">
        <v>1</v>
      </c>
      <c r="B40" s="745" t="s">
        <v>1179</v>
      </c>
      <c r="C40" s="515"/>
      <c r="D40" s="515">
        <f>+D41</f>
        <v>8</v>
      </c>
      <c r="E40" s="514">
        <f t="shared" ref="E40:O40" si="11">SUM(E41:E42)</f>
        <v>2558937</v>
      </c>
      <c r="F40" s="514">
        <f t="shared" si="11"/>
        <v>0</v>
      </c>
      <c r="G40" s="514">
        <f t="shared" si="11"/>
        <v>0</v>
      </c>
      <c r="H40" s="1648"/>
      <c r="I40" s="514">
        <f t="shared" si="11"/>
        <v>0</v>
      </c>
      <c r="J40" s="514">
        <f t="shared" si="11"/>
        <v>2558937</v>
      </c>
      <c r="K40" s="514">
        <f>SUM(K41:K42)</f>
        <v>89700</v>
      </c>
      <c r="L40" s="514">
        <f>SUM(L41:L42)</f>
        <v>2600</v>
      </c>
      <c r="M40" s="1057"/>
      <c r="N40" s="1057"/>
      <c r="O40" s="514">
        <f t="shared" si="11"/>
        <v>2466637</v>
      </c>
      <c r="P40" s="1745"/>
      <c r="Q40" s="966"/>
      <c r="R40" s="966"/>
      <c r="S40" s="966"/>
      <c r="T40" s="966"/>
      <c r="U40" s="966"/>
      <c r="V40" s="966"/>
      <c r="W40" s="966"/>
      <c r="X40" s="966"/>
      <c r="Y40" s="966"/>
      <c r="Z40" s="966"/>
      <c r="AA40" s="966"/>
      <c r="AB40" s="966"/>
      <c r="AC40" s="966"/>
      <c r="AD40" s="966"/>
      <c r="AE40" s="966"/>
      <c r="AF40" s="966"/>
      <c r="AG40" s="966"/>
    </row>
    <row r="41" spans="1:33">
      <c r="A41" s="438" t="s">
        <v>378</v>
      </c>
      <c r="B41" s="442" t="s">
        <v>834</v>
      </c>
      <c r="C41" s="442"/>
      <c r="D41" s="442">
        <v>8</v>
      </c>
      <c r="E41" s="437">
        <f>+F41+J41+N41</f>
        <v>1745937</v>
      </c>
      <c r="F41" s="437">
        <f>+G41+I41</f>
        <v>0</v>
      </c>
      <c r="G41" s="437"/>
      <c r="H41" s="1649"/>
      <c r="I41" s="437"/>
      <c r="J41" s="437">
        <f>+'PB chi tiet cap huyenchi tiet 6'!K57+'PB chi tiet cap huyenchi tiet 6'!K60+'PB chi tiet cap huyenchi tiet 6'!K61+'PB chi tiet cap huyenchi tiet 6'!K59</f>
        <v>1745937</v>
      </c>
      <c r="K41" s="437">
        <f>+'PB chi tiet cap huyenchi tiet 6'!N60+'PB chi tiet cap huyenchi tiet 6'!N61</f>
        <v>23400</v>
      </c>
      <c r="L41" s="437">
        <f>+'PB chi tiet cap huyenchi tiet 6'!O60</f>
        <v>2600</v>
      </c>
      <c r="M41" s="1057"/>
      <c r="N41" s="1057"/>
      <c r="O41" s="437">
        <f>+E41-K41-L41</f>
        <v>1719937</v>
      </c>
    </row>
    <row r="42" spans="1:33">
      <c r="A42" s="438" t="s">
        <v>378</v>
      </c>
      <c r="B42" s="442" t="s">
        <v>832</v>
      </c>
      <c r="C42" s="442"/>
      <c r="D42" s="442"/>
      <c r="E42" s="437">
        <f t="shared" ref="E42:E85" si="12">+F42+J42+N42</f>
        <v>813000</v>
      </c>
      <c r="F42" s="437">
        <f>+G42+I42</f>
        <v>0</v>
      </c>
      <c r="G42" s="437"/>
      <c r="H42" s="1649"/>
      <c r="I42" s="437"/>
      <c r="J42" s="437">
        <f>+'PB chi tiet cap huyenchi tiet 6'!J62+'PB chi tiet cap huyenchi tiet 6'!J63+'PB chi tiet cap huyenchi tiet 6'!J64+'PB chi tiet cap huyenchi tiet 6'!J65+'PB chi tiet cap huyenchi tiet 6'!K58</f>
        <v>813000</v>
      </c>
      <c r="K42" s="437">
        <f>+'PB chi tiet cap huyenchi tiet 6'!N62+'PB chi tiet cap huyenchi tiet 6'!N63+'PB chi tiet cap huyenchi tiet 6'!N64+'PB chi tiet cap huyenchi tiet 6'!N65+'PB chi tiet cap huyenchi tiet 6'!N58</f>
        <v>66300</v>
      </c>
      <c r="L42" s="437"/>
      <c r="M42" s="1057"/>
      <c r="N42" s="1057"/>
      <c r="O42" s="437">
        <f t="shared" ref="O42:O50" si="13">+E42-K42</f>
        <v>746700</v>
      </c>
    </row>
    <row r="43" spans="1:33" s="760" customFormat="1" ht="15.75" hidden="1" customHeight="1">
      <c r="A43" s="440"/>
      <c r="B43" s="745"/>
      <c r="C43" s="515"/>
      <c r="D43" s="515"/>
      <c r="E43" s="514"/>
      <c r="F43" s="514"/>
      <c r="G43" s="514"/>
      <c r="H43" s="1648"/>
      <c r="I43" s="514"/>
      <c r="J43" s="514"/>
      <c r="K43" s="514"/>
      <c r="L43" s="514"/>
      <c r="M43" s="1057"/>
      <c r="N43" s="1057"/>
      <c r="O43" s="514">
        <f t="shared" si="13"/>
        <v>0</v>
      </c>
      <c r="P43" s="1745"/>
      <c r="Q43" s="966"/>
      <c r="R43" s="966"/>
      <c r="S43" s="966"/>
      <c r="T43" s="966"/>
      <c r="U43" s="966"/>
      <c r="V43" s="966"/>
      <c r="W43" s="966"/>
      <c r="X43" s="966"/>
      <c r="Y43" s="966"/>
      <c r="Z43" s="966"/>
      <c r="AA43" s="966"/>
      <c r="AB43" s="966"/>
      <c r="AC43" s="966"/>
      <c r="AD43" s="966"/>
      <c r="AE43" s="966"/>
      <c r="AF43" s="966"/>
      <c r="AG43" s="966"/>
    </row>
    <row r="44" spans="1:33" s="760" customFormat="1" ht="31.5">
      <c r="A44" s="440">
        <v>2</v>
      </c>
      <c r="B44" s="745" t="s">
        <v>1227</v>
      </c>
      <c r="C44" s="515"/>
      <c r="D44" s="515"/>
      <c r="E44" s="514">
        <f>+F44+J44+N44</f>
        <v>60000</v>
      </c>
      <c r="F44" s="514"/>
      <c r="G44" s="514"/>
      <c r="H44" s="1648"/>
      <c r="I44" s="514"/>
      <c r="J44" s="514">
        <f>+'PB chi tiet cap huyenchi tiet 6'!K69</f>
        <v>60000</v>
      </c>
      <c r="K44" s="514">
        <f>+'PB chi tiet cap huyenchi tiet 6'!N69</f>
        <v>0</v>
      </c>
      <c r="L44" s="514"/>
      <c r="M44" s="959"/>
      <c r="N44" s="959"/>
      <c r="O44" s="514">
        <f t="shared" si="13"/>
        <v>60000</v>
      </c>
      <c r="P44" s="1745"/>
      <c r="Q44" s="966"/>
      <c r="R44" s="966"/>
      <c r="S44" s="966"/>
      <c r="T44" s="966"/>
      <c r="U44" s="966"/>
      <c r="V44" s="966"/>
      <c r="W44" s="966"/>
      <c r="X44" s="966"/>
      <c r="Y44" s="966"/>
      <c r="Z44" s="966"/>
      <c r="AA44" s="966"/>
      <c r="AB44" s="966"/>
      <c r="AC44" s="966"/>
      <c r="AD44" s="966"/>
      <c r="AE44" s="966"/>
      <c r="AF44" s="966"/>
      <c r="AG44" s="966"/>
    </row>
    <row r="45" spans="1:33" s="760" customFormat="1">
      <c r="A45" s="440">
        <v>3</v>
      </c>
      <c r="B45" s="745" t="s">
        <v>2363</v>
      </c>
      <c r="C45" s="515"/>
      <c r="D45" s="515"/>
      <c r="E45" s="514">
        <f t="shared" si="12"/>
        <v>1930000</v>
      </c>
      <c r="F45" s="514"/>
      <c r="G45" s="514"/>
      <c r="H45" s="1648"/>
      <c r="I45" s="514"/>
      <c r="J45" s="514">
        <f>+'PB chi tiet cap huyenchi tiet 6'!K73</f>
        <v>1930000</v>
      </c>
      <c r="K45" s="514">
        <f>+'PB chi tiet cap huyenchi tiet 6'!N73</f>
        <v>43000</v>
      </c>
      <c r="L45" s="514">
        <f>+'PB chi tiet cap huyenchi tiet 6'!O73</f>
        <v>7000</v>
      </c>
      <c r="M45" s="1057"/>
      <c r="N45" s="1057"/>
      <c r="O45" s="514">
        <f>+E45-K45-L45</f>
        <v>1880000</v>
      </c>
      <c r="P45" s="1745"/>
      <c r="Q45" s="966"/>
      <c r="R45" s="966"/>
      <c r="S45" s="966"/>
      <c r="T45" s="966"/>
      <c r="U45" s="966"/>
      <c r="V45" s="966"/>
      <c r="W45" s="966"/>
      <c r="X45" s="966"/>
      <c r="Y45" s="966"/>
      <c r="Z45" s="966"/>
      <c r="AA45" s="966"/>
      <c r="AB45" s="966"/>
      <c r="AC45" s="966"/>
      <c r="AD45" s="966"/>
      <c r="AE45" s="966"/>
      <c r="AF45" s="966"/>
      <c r="AG45" s="966"/>
    </row>
    <row r="46" spans="1:33" s="760" customFormat="1" ht="51.75" customHeight="1">
      <c r="A46" s="440">
        <v>4</v>
      </c>
      <c r="B46" s="745" t="s">
        <v>1730</v>
      </c>
      <c r="C46" s="515"/>
      <c r="D46" s="515"/>
      <c r="E46" s="514">
        <f t="shared" si="12"/>
        <v>200000</v>
      </c>
      <c r="F46" s="514"/>
      <c r="G46" s="514"/>
      <c r="H46" s="1648"/>
      <c r="I46" s="514"/>
      <c r="J46" s="514">
        <f>+'PB chi tiet cap huyenchi tiet 6'!K68</f>
        <v>200000</v>
      </c>
      <c r="K46" s="514">
        <f>+'PB chi tiet cap huyenchi tiet 6'!N68</f>
        <v>20000</v>
      </c>
      <c r="L46" s="514"/>
      <c r="M46" s="1057"/>
      <c r="N46" s="1057"/>
      <c r="O46" s="514">
        <f>+E46-K46</f>
        <v>180000</v>
      </c>
      <c r="P46" s="1745"/>
      <c r="Q46" s="966"/>
      <c r="R46" s="966"/>
      <c r="S46" s="966"/>
      <c r="T46" s="966"/>
      <c r="U46" s="966"/>
      <c r="V46" s="966"/>
      <c r="W46" s="966"/>
      <c r="X46" s="966"/>
      <c r="Y46" s="966"/>
      <c r="Z46" s="966"/>
      <c r="AA46" s="966"/>
      <c r="AB46" s="966"/>
      <c r="AC46" s="966"/>
      <c r="AD46" s="966"/>
      <c r="AE46" s="966"/>
      <c r="AF46" s="966"/>
      <c r="AG46" s="966"/>
    </row>
    <row r="47" spans="1:33" s="760" customFormat="1" ht="51.75" customHeight="1">
      <c r="A47" s="440">
        <v>5</v>
      </c>
      <c r="B47" s="745" t="s">
        <v>1929</v>
      </c>
      <c r="C47" s="515"/>
      <c r="D47" s="515"/>
      <c r="E47" s="514">
        <f t="shared" si="12"/>
        <v>0</v>
      </c>
      <c r="F47" s="514"/>
      <c r="G47" s="514"/>
      <c r="H47" s="1648"/>
      <c r="I47" s="514"/>
      <c r="J47" s="514">
        <f>+'PB chi tiet cap huyenchi tiet 6'!K67</f>
        <v>0</v>
      </c>
      <c r="K47" s="514">
        <f>+'PB chi tiet cap huyenchi tiet 6'!N67</f>
        <v>0</v>
      </c>
      <c r="L47" s="514"/>
      <c r="M47" s="1057"/>
      <c r="N47" s="1057"/>
      <c r="O47" s="514">
        <f t="shared" si="13"/>
        <v>0</v>
      </c>
      <c r="P47" s="1745"/>
      <c r="Q47" s="966"/>
      <c r="R47" s="966"/>
      <c r="S47" s="966"/>
      <c r="T47" s="966"/>
      <c r="U47" s="966"/>
      <c r="V47" s="966"/>
      <c r="W47" s="966"/>
      <c r="X47" s="966"/>
      <c r="Y47" s="966"/>
      <c r="Z47" s="966"/>
      <c r="AA47" s="966"/>
      <c r="AB47" s="966"/>
      <c r="AC47" s="966"/>
      <c r="AD47" s="966"/>
      <c r="AE47" s="966"/>
      <c r="AF47" s="966"/>
      <c r="AG47" s="966"/>
    </row>
    <row r="48" spans="1:33" s="760" customFormat="1" ht="42" hidden="1" customHeight="1">
      <c r="A48" s="440">
        <v>6</v>
      </c>
      <c r="B48" s="745" t="s">
        <v>1931</v>
      </c>
      <c r="C48" s="515"/>
      <c r="D48" s="515"/>
      <c r="E48" s="514">
        <f t="shared" si="12"/>
        <v>0</v>
      </c>
      <c r="F48" s="514"/>
      <c r="G48" s="514"/>
      <c r="H48" s="1648"/>
      <c r="I48" s="514"/>
      <c r="J48" s="514">
        <f>+'PB chi tiet cap huyenchi tiet 6'!K70</f>
        <v>0</v>
      </c>
      <c r="K48" s="514"/>
      <c r="L48" s="514"/>
      <c r="M48" s="1057"/>
      <c r="N48" s="1057"/>
      <c r="O48" s="514">
        <f t="shared" si="13"/>
        <v>0</v>
      </c>
      <c r="P48" s="1745"/>
      <c r="Q48" s="966"/>
      <c r="R48" s="966"/>
      <c r="S48" s="966"/>
      <c r="T48" s="966"/>
      <c r="U48" s="966"/>
      <c r="V48" s="966"/>
      <c r="W48" s="966"/>
      <c r="X48" s="966"/>
      <c r="Y48" s="966"/>
      <c r="Z48" s="966"/>
      <c r="AA48" s="966"/>
      <c r="AB48" s="966"/>
      <c r="AC48" s="966"/>
      <c r="AD48" s="966"/>
      <c r="AE48" s="966"/>
      <c r="AF48" s="966"/>
      <c r="AG48" s="966"/>
    </row>
    <row r="49" spans="1:33" s="760" customFormat="1" ht="42" customHeight="1">
      <c r="A49" s="440">
        <v>6</v>
      </c>
      <c r="B49" s="745" t="s">
        <v>2564</v>
      </c>
      <c r="C49" s="515"/>
      <c r="D49" s="515"/>
      <c r="E49" s="514">
        <f t="shared" si="12"/>
        <v>0</v>
      </c>
      <c r="F49" s="514"/>
      <c r="G49" s="514"/>
      <c r="H49" s="1648"/>
      <c r="I49" s="514"/>
      <c r="J49" s="514">
        <f>+'PB chi tiet cap huyenchi tiet 6'!K72</f>
        <v>0</v>
      </c>
      <c r="K49" s="514"/>
      <c r="L49" s="514"/>
      <c r="M49" s="1057"/>
      <c r="N49" s="1057"/>
      <c r="O49" s="514">
        <f t="shared" si="13"/>
        <v>0</v>
      </c>
      <c r="P49" s="1745"/>
      <c r="Q49" s="966"/>
      <c r="R49" s="966"/>
      <c r="S49" s="966"/>
      <c r="T49" s="966"/>
      <c r="U49" s="966"/>
      <c r="V49" s="966"/>
      <c r="W49" s="966"/>
      <c r="X49" s="966"/>
      <c r="Y49" s="966"/>
      <c r="Z49" s="966"/>
      <c r="AA49" s="966"/>
      <c r="AB49" s="966"/>
      <c r="AC49" s="966"/>
      <c r="AD49" s="966"/>
      <c r="AE49" s="966"/>
      <c r="AF49" s="966"/>
      <c r="AG49" s="966"/>
    </row>
    <row r="50" spans="1:33" s="760" customFormat="1" ht="31.5" hidden="1">
      <c r="A50" s="440">
        <v>8</v>
      </c>
      <c r="B50" s="913" t="s">
        <v>2054</v>
      </c>
      <c r="C50" s="515"/>
      <c r="D50" s="515"/>
      <c r="E50" s="514">
        <f t="shared" si="12"/>
        <v>0</v>
      </c>
      <c r="F50" s="514"/>
      <c r="G50" s="514"/>
      <c r="H50" s="1648"/>
      <c r="I50" s="514"/>
      <c r="J50" s="514">
        <f>+'PB chi tiet cap huyenchi tiet 6'!K90</f>
        <v>0</v>
      </c>
      <c r="K50" s="514"/>
      <c r="L50" s="514"/>
      <c r="M50" s="1057"/>
      <c r="N50" s="1057"/>
      <c r="O50" s="514">
        <f t="shared" si="13"/>
        <v>0</v>
      </c>
      <c r="P50" s="1745"/>
      <c r="Q50" s="966"/>
      <c r="R50" s="966"/>
      <c r="S50" s="966"/>
      <c r="T50" s="966"/>
      <c r="U50" s="966"/>
      <c r="V50" s="966"/>
      <c r="W50" s="966"/>
      <c r="X50" s="966"/>
      <c r="Y50" s="966"/>
      <c r="Z50" s="966"/>
      <c r="AA50" s="966"/>
      <c r="AB50" s="966"/>
      <c r="AC50" s="966"/>
      <c r="AD50" s="966"/>
      <c r="AE50" s="966"/>
      <c r="AF50" s="966"/>
      <c r="AG50" s="966"/>
    </row>
    <row r="51" spans="1:33" s="760" customFormat="1" ht="33.75" customHeight="1">
      <c r="A51" s="440" t="s">
        <v>835</v>
      </c>
      <c r="B51" s="745" t="s">
        <v>1483</v>
      </c>
      <c r="C51" s="515"/>
      <c r="D51" s="514">
        <f>+D52+D53</f>
        <v>0</v>
      </c>
      <c r="E51" s="514">
        <f>+E52+E53</f>
        <v>2325000</v>
      </c>
      <c r="F51" s="514">
        <f t="shared" ref="F51:O51" si="14">+F52+F53</f>
        <v>0</v>
      </c>
      <c r="G51" s="514">
        <f t="shared" si="14"/>
        <v>0</v>
      </c>
      <c r="H51" s="1648"/>
      <c r="I51" s="514">
        <f t="shared" si="14"/>
        <v>0</v>
      </c>
      <c r="J51" s="514">
        <f t="shared" si="14"/>
        <v>2325000</v>
      </c>
      <c r="K51" s="514">
        <f t="shared" si="14"/>
        <v>47500</v>
      </c>
      <c r="L51" s="514">
        <f t="shared" si="14"/>
        <v>1500</v>
      </c>
      <c r="M51" s="514">
        <f t="shared" si="14"/>
        <v>0</v>
      </c>
      <c r="N51" s="514">
        <f t="shared" si="14"/>
        <v>0</v>
      </c>
      <c r="O51" s="514">
        <f t="shared" si="14"/>
        <v>2276000</v>
      </c>
      <c r="P51" s="1745"/>
      <c r="Q51" s="966"/>
      <c r="R51" s="966"/>
      <c r="S51" s="966"/>
      <c r="T51" s="966"/>
      <c r="U51" s="966"/>
      <c r="V51" s="966"/>
      <c r="W51" s="966"/>
      <c r="X51" s="966"/>
      <c r="Y51" s="966"/>
      <c r="Z51" s="966"/>
      <c r="AA51" s="966"/>
      <c r="AB51" s="966"/>
      <c r="AC51" s="966"/>
      <c r="AD51" s="966"/>
      <c r="AE51" s="966"/>
      <c r="AF51" s="966"/>
      <c r="AG51" s="966"/>
    </row>
    <row r="52" spans="1:33">
      <c r="A52" s="781">
        <v>1</v>
      </c>
      <c r="B52" s="442" t="s">
        <v>834</v>
      </c>
      <c r="C52" s="442"/>
      <c r="D52" s="442"/>
      <c r="E52" s="437">
        <f t="shared" si="12"/>
        <v>0</v>
      </c>
      <c r="F52" s="437">
        <f>+G52+I52</f>
        <v>0</v>
      </c>
      <c r="G52" s="437"/>
      <c r="H52" s="1649"/>
      <c r="I52" s="437"/>
      <c r="J52" s="437"/>
      <c r="K52" s="437"/>
      <c r="L52" s="437"/>
      <c r="M52" s="1057"/>
      <c r="N52" s="1057"/>
      <c r="O52" s="437">
        <f>+E52-K52</f>
        <v>0</v>
      </c>
    </row>
    <row r="53" spans="1:33">
      <c r="A53" s="781">
        <v>2</v>
      </c>
      <c r="B53" s="442" t="s">
        <v>832</v>
      </c>
      <c r="C53" s="442"/>
      <c r="D53" s="442"/>
      <c r="E53" s="437">
        <f t="shared" si="12"/>
        <v>2325000</v>
      </c>
      <c r="F53" s="437">
        <f>+G53+I53</f>
        <v>0</v>
      </c>
      <c r="G53" s="437"/>
      <c r="H53" s="1649"/>
      <c r="I53" s="437"/>
      <c r="J53" s="437">
        <f>+'PB chi tiet cap huyenchi tiet 6'!K91</f>
        <v>2325000</v>
      </c>
      <c r="K53" s="437">
        <f>+'PB chi tiet cap huyenchi tiet 6'!N91</f>
        <v>47500</v>
      </c>
      <c r="L53" s="437">
        <f>+'PB chi tiet cap huyenchi tiet 6'!O91</f>
        <v>1500</v>
      </c>
      <c r="M53" s="1057"/>
      <c r="N53" s="1057"/>
      <c r="O53" s="437">
        <f>+E53-K53-L53</f>
        <v>2276000</v>
      </c>
    </row>
    <row r="54" spans="1:33" s="760" customFormat="1" ht="47.25">
      <c r="A54" s="440" t="s">
        <v>836</v>
      </c>
      <c r="B54" s="745" t="s">
        <v>1183</v>
      </c>
      <c r="C54" s="515"/>
      <c r="D54" s="514">
        <f t="shared" ref="D54:O54" si="15">SUM(D55:D56)</f>
        <v>12</v>
      </c>
      <c r="E54" s="514">
        <f t="shared" si="15"/>
        <v>3201573</v>
      </c>
      <c r="F54" s="514">
        <f t="shared" si="15"/>
        <v>0</v>
      </c>
      <c r="G54" s="514">
        <f t="shared" si="15"/>
        <v>0</v>
      </c>
      <c r="H54" s="514">
        <f t="shared" si="15"/>
        <v>0</v>
      </c>
      <c r="I54" s="514">
        <f t="shared" si="15"/>
        <v>0</v>
      </c>
      <c r="J54" s="514">
        <f t="shared" si="15"/>
        <v>3201573</v>
      </c>
      <c r="K54" s="514">
        <f t="shared" si="15"/>
        <v>83060</v>
      </c>
      <c r="L54" s="514">
        <f t="shared" si="15"/>
        <v>4680</v>
      </c>
      <c r="M54" s="514">
        <f t="shared" si="15"/>
        <v>0</v>
      </c>
      <c r="N54" s="514">
        <f t="shared" si="15"/>
        <v>0</v>
      </c>
      <c r="O54" s="514">
        <f t="shared" si="15"/>
        <v>3113833</v>
      </c>
      <c r="P54" s="1745"/>
      <c r="Q54" s="966"/>
      <c r="R54" s="966"/>
      <c r="S54" s="966"/>
      <c r="T54" s="966"/>
      <c r="U54" s="966"/>
      <c r="V54" s="966"/>
      <c r="W54" s="966"/>
      <c r="X54" s="966"/>
      <c r="Y54" s="966"/>
      <c r="Z54" s="966"/>
      <c r="AA54" s="966"/>
      <c r="AB54" s="966"/>
      <c r="AC54" s="966"/>
      <c r="AD54" s="966"/>
      <c r="AE54" s="966"/>
      <c r="AF54" s="966"/>
      <c r="AG54" s="966"/>
    </row>
    <row r="55" spans="1:33">
      <c r="A55" s="781">
        <v>1</v>
      </c>
      <c r="B55" s="442" t="s">
        <v>834</v>
      </c>
      <c r="C55" s="442"/>
      <c r="D55" s="442">
        <v>12</v>
      </c>
      <c r="E55" s="437">
        <f t="shared" si="12"/>
        <v>2776573</v>
      </c>
      <c r="F55" s="437">
        <f>+G55+I55</f>
        <v>0</v>
      </c>
      <c r="G55" s="437"/>
      <c r="H55" s="1649"/>
      <c r="I55" s="437"/>
      <c r="J55" s="437">
        <f>+'PB chi tiet cap huyenchi tiet 6'!K102+'PB chi tiet cap huyenchi tiet 6'!K106</f>
        <v>2776573</v>
      </c>
      <c r="K55" s="437">
        <f>+'PB chi tiet cap huyenchi tiet 6'!N106</f>
        <v>40560</v>
      </c>
      <c r="L55" s="437">
        <f>+'PB chi tiet cap huyenchi tiet 6'!O101</f>
        <v>4680</v>
      </c>
      <c r="M55" s="1057"/>
      <c r="N55" s="1057"/>
      <c r="O55" s="437">
        <f>+E55-K55-L55</f>
        <v>2731333</v>
      </c>
    </row>
    <row r="56" spans="1:33">
      <c r="A56" s="781">
        <v>2</v>
      </c>
      <c r="B56" s="442" t="s">
        <v>832</v>
      </c>
      <c r="C56" s="442"/>
      <c r="D56" s="442"/>
      <c r="E56" s="437">
        <f t="shared" si="12"/>
        <v>425000</v>
      </c>
      <c r="F56" s="437">
        <f>+G56+I56</f>
        <v>0</v>
      </c>
      <c r="G56" s="437"/>
      <c r="H56" s="1649"/>
      <c r="I56" s="437"/>
      <c r="J56" s="437">
        <f>+'PB chi tiet cap huyenchi tiet 6'!K108+'PB chi tiet cap huyenchi tiet 6'!K103+'PB chi tiet cap huyenchi tiet 6'!J104+'PB chi tiet cap huyenchi tiet 6'!K105</f>
        <v>425000</v>
      </c>
      <c r="K56" s="437">
        <f>+'PB chi tiet cap huyenchi tiet 6'!N108+'PB chi tiet cap huyenchi tiet 6'!N103+'PB chi tiet cap huyenchi tiet 6'!N104+'PB chi tiet cap huyenchi tiet 6'!N105</f>
        <v>42500</v>
      </c>
      <c r="L56" s="437"/>
      <c r="M56" s="1057"/>
      <c r="N56" s="1057"/>
      <c r="O56" s="437">
        <f>+E56-K56-L56</f>
        <v>382500</v>
      </c>
    </row>
    <row r="57" spans="1:33" s="760" customFormat="1" ht="47.25">
      <c r="A57" s="440" t="s">
        <v>837</v>
      </c>
      <c r="B57" s="745" t="s">
        <v>1184</v>
      </c>
      <c r="C57" s="515"/>
      <c r="D57" s="514"/>
      <c r="E57" s="514">
        <f>SUM(E58:E58)</f>
        <v>400000</v>
      </c>
      <c r="F57" s="514">
        <f>+F58</f>
        <v>0</v>
      </c>
      <c r="G57" s="514">
        <f t="shared" ref="G57:O57" si="16">+G58</f>
        <v>0</v>
      </c>
      <c r="H57" s="1648"/>
      <c r="I57" s="514">
        <f t="shared" si="16"/>
        <v>0</v>
      </c>
      <c r="J57" s="514">
        <f t="shared" si="16"/>
        <v>400000</v>
      </c>
      <c r="K57" s="514">
        <f t="shared" si="16"/>
        <v>40000</v>
      </c>
      <c r="L57" s="514">
        <f t="shared" si="16"/>
        <v>17000</v>
      </c>
      <c r="M57" s="514">
        <f t="shared" si="16"/>
        <v>0</v>
      </c>
      <c r="N57" s="514">
        <f t="shared" si="16"/>
        <v>0</v>
      </c>
      <c r="O57" s="514">
        <f t="shared" si="16"/>
        <v>343000</v>
      </c>
      <c r="P57" s="1745"/>
      <c r="Q57" s="966"/>
      <c r="R57" s="966"/>
      <c r="S57" s="966"/>
      <c r="T57" s="966"/>
      <c r="U57" s="966"/>
      <c r="V57" s="966"/>
      <c r="W57" s="966"/>
      <c r="X57" s="966"/>
      <c r="Y57" s="966"/>
      <c r="Z57" s="966"/>
      <c r="AA57" s="966"/>
      <c r="AB57" s="966"/>
      <c r="AC57" s="966"/>
      <c r="AD57" s="966"/>
      <c r="AE57" s="966"/>
      <c r="AF57" s="966"/>
      <c r="AG57" s="966"/>
    </row>
    <row r="58" spans="1:33">
      <c r="A58" s="781">
        <v>1</v>
      </c>
      <c r="B58" s="442" t="s">
        <v>832</v>
      </c>
      <c r="C58" s="442"/>
      <c r="D58" s="442"/>
      <c r="E58" s="437">
        <f t="shared" si="12"/>
        <v>400000</v>
      </c>
      <c r="F58" s="437">
        <f>+G58+I58</f>
        <v>0</v>
      </c>
      <c r="G58" s="437"/>
      <c r="H58" s="1649"/>
      <c r="I58" s="437"/>
      <c r="J58" s="437">
        <f>+'PB chi tiet cap huyenchi tiet 6'!K111</f>
        <v>400000</v>
      </c>
      <c r="K58" s="437">
        <f>+'PB chi tiet cap huyenchi tiet 6'!N111</f>
        <v>40000</v>
      </c>
      <c r="L58" s="437">
        <f>+'PB chi tiet cap huyenchi tiet 6'!O111</f>
        <v>17000</v>
      </c>
      <c r="M58" s="1057"/>
      <c r="N58" s="1057"/>
      <c r="O58" s="437">
        <f>+E58-K58-L58</f>
        <v>343000</v>
      </c>
    </row>
    <row r="59" spans="1:33" s="760" customFormat="1" ht="47.25">
      <c r="A59" s="440" t="s">
        <v>838</v>
      </c>
      <c r="B59" s="745" t="s">
        <v>1185</v>
      </c>
      <c r="C59" s="515"/>
      <c r="D59" s="514"/>
      <c r="E59" s="514">
        <f t="shared" ref="E59:K59" si="17">SUM(E60:E61)</f>
        <v>330000</v>
      </c>
      <c r="F59" s="514">
        <f t="shared" si="17"/>
        <v>0</v>
      </c>
      <c r="G59" s="514">
        <f t="shared" si="17"/>
        <v>0</v>
      </c>
      <c r="H59" s="1648"/>
      <c r="I59" s="514">
        <f t="shared" si="17"/>
        <v>0</v>
      </c>
      <c r="J59" s="514">
        <f t="shared" si="17"/>
        <v>330000</v>
      </c>
      <c r="K59" s="514">
        <f t="shared" si="17"/>
        <v>33000</v>
      </c>
      <c r="L59" s="514"/>
      <c r="M59" s="1057"/>
      <c r="N59" s="1057"/>
      <c r="O59" s="514">
        <f t="shared" ref="O59:O66" si="18">+E59-K59</f>
        <v>297000</v>
      </c>
      <c r="P59" s="1745"/>
      <c r="Q59" s="966"/>
      <c r="R59" s="966"/>
      <c r="S59" s="966"/>
      <c r="T59" s="966"/>
      <c r="U59" s="966"/>
      <c r="V59" s="966"/>
      <c r="W59" s="966"/>
      <c r="X59" s="966"/>
      <c r="Y59" s="966"/>
      <c r="Z59" s="966"/>
      <c r="AA59" s="966"/>
      <c r="AB59" s="966"/>
      <c r="AC59" s="966"/>
      <c r="AD59" s="966"/>
      <c r="AE59" s="966"/>
      <c r="AF59" s="966"/>
      <c r="AG59" s="966"/>
    </row>
    <row r="60" spans="1:33" ht="31.5">
      <c r="A60" s="781">
        <v>1</v>
      </c>
      <c r="B60" s="444" t="s">
        <v>1245</v>
      </c>
      <c r="C60" s="442"/>
      <c r="D60" s="442"/>
      <c r="E60" s="437">
        <f t="shared" si="12"/>
        <v>0</v>
      </c>
      <c r="F60" s="437">
        <f>+G60+I60</f>
        <v>0</v>
      </c>
      <c r="G60" s="437"/>
      <c r="H60" s="1649"/>
      <c r="I60" s="437"/>
      <c r="J60" s="437">
        <f>+'PB chi tiet cap huyenchi tiet 6'!K113+'PB chi tiet cap huyenchi tiet 6'!K114</f>
        <v>0</v>
      </c>
      <c r="K60" s="437">
        <f>+'PB chi tiet cap huyenchi tiet 6'!N114</f>
        <v>0</v>
      </c>
      <c r="L60" s="437"/>
      <c r="M60" s="1057"/>
      <c r="N60" s="1057"/>
      <c r="O60" s="437">
        <f t="shared" si="18"/>
        <v>0</v>
      </c>
    </row>
    <row r="61" spans="1:33">
      <c r="A61" s="781">
        <v>2</v>
      </c>
      <c r="B61" s="442" t="s">
        <v>832</v>
      </c>
      <c r="C61" s="442"/>
      <c r="D61" s="442"/>
      <c r="E61" s="437">
        <f t="shared" si="12"/>
        <v>330000</v>
      </c>
      <c r="F61" s="437">
        <f>+G61+I61</f>
        <v>0</v>
      </c>
      <c r="G61" s="437"/>
      <c r="H61" s="1649"/>
      <c r="I61" s="437"/>
      <c r="J61" s="437">
        <f>+'PB chi tiet cap huyenchi tiet 6'!K116+'PB chi tiet cap huyenchi tiet 6'!K117+'PB chi tiet cap huyenchi tiet 6'!K115</f>
        <v>330000</v>
      </c>
      <c r="K61" s="437">
        <f>+'PB chi tiet cap huyenchi tiet 6'!N116+'PB chi tiet cap huyenchi tiet 6'!N117+'PB chi tiet cap huyenchi tiet 6'!N115</f>
        <v>33000</v>
      </c>
      <c r="L61" s="437"/>
      <c r="M61" s="1057"/>
      <c r="N61" s="1057"/>
      <c r="O61" s="437">
        <f t="shared" si="18"/>
        <v>297000</v>
      </c>
    </row>
    <row r="62" spans="1:33" s="760" customFormat="1" ht="23.25" customHeight="1">
      <c r="A62" s="440" t="s">
        <v>839</v>
      </c>
      <c r="B62" s="745" t="s">
        <v>30</v>
      </c>
      <c r="C62" s="515"/>
      <c r="D62" s="515"/>
      <c r="E62" s="514">
        <f>SUM(E63:E66)</f>
        <v>3368000</v>
      </c>
      <c r="F62" s="514">
        <f t="shared" ref="F62:N62" si="19">SUM(F63:F66)</f>
        <v>0</v>
      </c>
      <c r="G62" s="514">
        <f t="shared" si="19"/>
        <v>0</v>
      </c>
      <c r="H62" s="514">
        <f t="shared" si="19"/>
        <v>0</v>
      </c>
      <c r="I62" s="514">
        <f t="shared" si="19"/>
        <v>0</v>
      </c>
      <c r="J62" s="514">
        <f t="shared" si="19"/>
        <v>3368000</v>
      </c>
      <c r="K62" s="514">
        <f t="shared" si="19"/>
        <v>25000</v>
      </c>
      <c r="L62" s="514">
        <f t="shared" si="19"/>
        <v>8000</v>
      </c>
      <c r="M62" s="514">
        <f t="shared" si="19"/>
        <v>0</v>
      </c>
      <c r="N62" s="514">
        <f t="shared" si="19"/>
        <v>0</v>
      </c>
      <c r="O62" s="514">
        <f>SUM(O63:O66)</f>
        <v>3335000</v>
      </c>
      <c r="P62" s="1745"/>
      <c r="Q62" s="966"/>
      <c r="R62" s="966"/>
      <c r="S62" s="966"/>
      <c r="T62" s="966"/>
      <c r="U62" s="966"/>
      <c r="V62" s="966"/>
      <c r="W62" s="966"/>
      <c r="X62" s="966"/>
      <c r="Y62" s="966"/>
      <c r="Z62" s="966"/>
      <c r="AA62" s="966"/>
      <c r="AB62" s="966"/>
      <c r="AC62" s="966"/>
      <c r="AD62" s="966"/>
      <c r="AE62" s="966"/>
      <c r="AF62" s="966"/>
      <c r="AG62" s="966"/>
    </row>
    <row r="63" spans="1:33" ht="31.5">
      <c r="A63" s="781">
        <v>1</v>
      </c>
      <c r="B63" s="444" t="s">
        <v>1186</v>
      </c>
      <c r="C63" s="442"/>
      <c r="D63" s="442"/>
      <c r="E63" s="437">
        <f t="shared" si="12"/>
        <v>1154000</v>
      </c>
      <c r="F63" s="437">
        <f>+G63+I63</f>
        <v>0</v>
      </c>
      <c r="G63" s="437"/>
      <c r="H63" s="1649"/>
      <c r="I63" s="437"/>
      <c r="J63" s="437">
        <f>+'PB chi tiet cap huyenchi tiet 6'!K121</f>
        <v>1154000</v>
      </c>
      <c r="K63" s="437">
        <f>+'PB chi tiet cap huyenchi tiet 6'!N121</f>
        <v>25000</v>
      </c>
      <c r="L63" s="437">
        <f>+'PB chi tiet cap huyenchi tiet 6'!O123</f>
        <v>8000</v>
      </c>
      <c r="M63" s="1057"/>
      <c r="N63" s="1057"/>
      <c r="O63" s="437">
        <f>+E63-K63-L63</f>
        <v>1121000</v>
      </c>
    </row>
    <row r="64" spans="1:33" ht="31.5" hidden="1">
      <c r="A64" s="781">
        <v>2</v>
      </c>
      <c r="B64" s="444" t="s">
        <v>1187</v>
      </c>
      <c r="C64" s="442"/>
      <c r="D64" s="442"/>
      <c r="E64" s="437">
        <f t="shared" si="12"/>
        <v>0</v>
      </c>
      <c r="F64" s="437">
        <f>+G64+I64</f>
        <v>0</v>
      </c>
      <c r="G64" s="437"/>
      <c r="H64" s="1649"/>
      <c r="I64" s="437"/>
      <c r="J64" s="437">
        <f>+'PB chi tiet cap huyenchi tiet 6'!K139</f>
        <v>0</v>
      </c>
      <c r="K64" s="437">
        <f>+'PB chi tiet cap huyenchi tiet 6'!N139</f>
        <v>0</v>
      </c>
      <c r="L64" s="437"/>
      <c r="M64" s="1057"/>
      <c r="N64" s="1057"/>
      <c r="O64" s="437">
        <f t="shared" si="18"/>
        <v>0</v>
      </c>
    </row>
    <row r="65" spans="1:33" ht="78.75">
      <c r="A65" s="781">
        <v>2</v>
      </c>
      <c r="B65" s="444" t="s">
        <v>2574</v>
      </c>
      <c r="C65" s="442"/>
      <c r="D65" s="442"/>
      <c r="E65" s="437">
        <f t="shared" si="12"/>
        <v>2000000</v>
      </c>
      <c r="F65" s="437">
        <f>+G65+I65</f>
        <v>0</v>
      </c>
      <c r="G65" s="437"/>
      <c r="H65" s="1649"/>
      <c r="I65" s="437"/>
      <c r="J65" s="437">
        <f>+'PB chi tiet cap huyenchi tiet 6'!K141</f>
        <v>2000000</v>
      </c>
      <c r="K65" s="437"/>
      <c r="L65" s="437"/>
      <c r="M65" s="1057"/>
      <c r="N65" s="1057"/>
      <c r="O65" s="437">
        <f t="shared" si="18"/>
        <v>2000000</v>
      </c>
    </row>
    <row r="66" spans="1:33" ht="31.5">
      <c r="A66" s="781">
        <v>3</v>
      </c>
      <c r="B66" s="444" t="s">
        <v>1500</v>
      </c>
      <c r="C66" s="442"/>
      <c r="D66" s="442"/>
      <c r="E66" s="437">
        <f t="shared" si="12"/>
        <v>214000</v>
      </c>
      <c r="F66" s="437"/>
      <c r="G66" s="437"/>
      <c r="H66" s="1649"/>
      <c r="I66" s="437"/>
      <c r="J66" s="437">
        <f>+'PB chi tiet cap huyenchi tiet 6'!K142</f>
        <v>214000</v>
      </c>
      <c r="K66" s="437"/>
      <c r="L66" s="437"/>
      <c r="M66" s="1057"/>
      <c r="N66" s="1057"/>
      <c r="O66" s="437">
        <f t="shared" si="18"/>
        <v>214000</v>
      </c>
    </row>
    <row r="67" spans="1:33" s="760" customFormat="1" ht="21" customHeight="1">
      <c r="A67" s="440" t="s">
        <v>845</v>
      </c>
      <c r="B67" s="745" t="s">
        <v>32</v>
      </c>
      <c r="C67" s="515"/>
      <c r="D67" s="514">
        <f>+D68+D71+D74+D77+D80+D83+D86+D89+D92+D95+D98+D101</f>
        <v>89</v>
      </c>
      <c r="E67" s="514">
        <f t="shared" ref="E67:O67" si="20">+E68+E71+E74+E77+E80+E83+E86+E89+E92+E95+E98+E101</f>
        <v>38374917</v>
      </c>
      <c r="F67" s="514">
        <f>+F68+F71+F74+F77+F80+F83+F86+F89+F92+F95+F98+F101</f>
        <v>38374917</v>
      </c>
      <c r="G67" s="514">
        <f>+G68+G71+G74+G77+G80+G83+G86+G89+G92+G95+G98+G101</f>
        <v>24801310</v>
      </c>
      <c r="H67" s="1648"/>
      <c r="I67" s="514">
        <f>+I68+I71+I74+I77+I80+I83+I86+I89+I92+I95+I98+I101</f>
        <v>13573607</v>
      </c>
      <c r="J67" s="514">
        <f t="shared" si="20"/>
        <v>0</v>
      </c>
      <c r="K67" s="514">
        <f t="shared" si="20"/>
        <v>1137536.5</v>
      </c>
      <c r="L67" s="514">
        <f t="shared" si="20"/>
        <v>42483.9</v>
      </c>
      <c r="M67" s="514">
        <f t="shared" si="20"/>
        <v>0</v>
      </c>
      <c r="N67" s="514">
        <f t="shared" si="20"/>
        <v>0</v>
      </c>
      <c r="O67" s="514">
        <f t="shared" si="20"/>
        <v>37194896.600000001</v>
      </c>
      <c r="P67" s="1746"/>
      <c r="Q67" s="966"/>
      <c r="R67" s="966"/>
      <c r="S67" s="966"/>
      <c r="T67" s="966"/>
      <c r="U67" s="966"/>
      <c r="V67" s="966"/>
      <c r="W67" s="966"/>
      <c r="X67" s="966"/>
      <c r="Y67" s="966"/>
      <c r="Z67" s="966"/>
      <c r="AA67" s="966"/>
      <c r="AB67" s="966"/>
      <c r="AC67" s="966"/>
      <c r="AD67" s="966"/>
      <c r="AE67" s="966"/>
      <c r="AF67" s="966"/>
      <c r="AG67" s="966"/>
    </row>
    <row r="68" spans="1:33" s="760" customFormat="1">
      <c r="A68" s="440">
        <v>1</v>
      </c>
      <c r="B68" s="745" t="s">
        <v>2355</v>
      </c>
      <c r="C68" s="515"/>
      <c r="D68" s="515">
        <v>22</v>
      </c>
      <c r="E68" s="514">
        <f t="shared" ref="E68:O68" si="21">SUM(E69:E70)</f>
        <v>11409847</v>
      </c>
      <c r="F68" s="514">
        <f>SUM(F69:F70)</f>
        <v>11409847</v>
      </c>
      <c r="G68" s="514">
        <f t="shared" si="21"/>
        <v>7281340</v>
      </c>
      <c r="H68" s="1648"/>
      <c r="I68" s="514">
        <f t="shared" si="21"/>
        <v>4128507</v>
      </c>
      <c r="J68" s="514">
        <f t="shared" si="21"/>
        <v>0</v>
      </c>
      <c r="K68" s="514">
        <f t="shared" si="21"/>
        <v>304200</v>
      </c>
      <c r="L68" s="514">
        <f>SUM(L69:L70)</f>
        <v>13000</v>
      </c>
      <c r="M68" s="514"/>
      <c r="N68" s="514"/>
      <c r="O68" s="514">
        <f t="shared" si="21"/>
        <v>11092647</v>
      </c>
      <c r="P68" s="1745"/>
      <c r="Q68" s="966"/>
      <c r="R68" s="966"/>
      <c r="S68" s="966"/>
      <c r="T68" s="966"/>
      <c r="U68" s="966"/>
      <c r="V68" s="966"/>
      <c r="W68" s="966"/>
      <c r="X68" s="966"/>
      <c r="Y68" s="966"/>
      <c r="Z68" s="966"/>
      <c r="AA68" s="966"/>
      <c r="AB68" s="966"/>
      <c r="AC68" s="966"/>
      <c r="AD68" s="966"/>
      <c r="AE68" s="966"/>
      <c r="AF68" s="966"/>
      <c r="AG68" s="966"/>
    </row>
    <row r="69" spans="1:33">
      <c r="A69" s="438" t="s">
        <v>378</v>
      </c>
      <c r="B69" s="442" t="s">
        <v>840</v>
      </c>
      <c r="C69" s="442"/>
      <c r="D69" s="442"/>
      <c r="E69" s="437">
        <f t="shared" si="12"/>
        <v>8689340</v>
      </c>
      <c r="F69" s="437">
        <f>SUM(G69:I69)</f>
        <v>8689340</v>
      </c>
      <c r="G69" s="437">
        <f>+('PB chi tiet cap huyenchi tiet 6'!K147+'PB chi tiet cap huyenchi tiet 6'!K148)</f>
        <v>7281340</v>
      </c>
      <c r="H69" s="1649"/>
      <c r="I69" s="437">
        <f>+'PB chi tiet cap huyenchi tiet 6'!K154</f>
        <v>1408000</v>
      </c>
      <c r="J69" s="437"/>
      <c r="K69" s="437">
        <f>+'PB chi tiet cap huyenchi tiet 6'!N154</f>
        <v>140800</v>
      </c>
      <c r="L69" s="437">
        <f>+'PB chi tiet cap huyenchi tiet 6'!O154</f>
        <v>0</v>
      </c>
      <c r="M69" s="1057"/>
      <c r="N69" s="1057"/>
      <c r="O69" s="437">
        <f>+E69-K69-L69</f>
        <v>8548540</v>
      </c>
    </row>
    <row r="70" spans="1:33">
      <c r="A70" s="438" t="s">
        <v>378</v>
      </c>
      <c r="B70" s="442" t="s">
        <v>841</v>
      </c>
      <c r="C70" s="442"/>
      <c r="D70" s="442"/>
      <c r="E70" s="437">
        <f t="shared" si="12"/>
        <v>2720507</v>
      </c>
      <c r="F70" s="437">
        <f>SUM(G70:I70)</f>
        <v>2720507</v>
      </c>
      <c r="G70" s="437"/>
      <c r="H70" s="1649"/>
      <c r="I70" s="437">
        <f>+'PB chi tiet cap huyenchi tiet 6'!J146-'03'!G69-'03'!H69-'03'!I69</f>
        <v>2720507</v>
      </c>
      <c r="J70" s="437"/>
      <c r="K70" s="437">
        <f>+'PB chi tiet cap huyenchi tiet 6'!N145-'PB chi tiet cap huyenchi tiet 6'!N154</f>
        <v>163400</v>
      </c>
      <c r="L70" s="437">
        <f>+'PB chi tiet cap huyenchi tiet 6'!O146-'PB chi tiet cap huyenchi tiet 6'!O154</f>
        <v>13000</v>
      </c>
      <c r="M70" s="1057"/>
      <c r="N70" s="1057"/>
      <c r="O70" s="437">
        <f>+E70-K70-L70</f>
        <v>2544107</v>
      </c>
    </row>
    <row r="71" spans="1:33" s="760" customFormat="1">
      <c r="A71" s="440">
        <v>2</v>
      </c>
      <c r="B71" s="515" t="s">
        <v>842</v>
      </c>
      <c r="C71" s="515"/>
      <c r="D71" s="515">
        <v>11</v>
      </c>
      <c r="E71" s="514">
        <f>SUM(E72:E73)</f>
        <v>5133154</v>
      </c>
      <c r="F71" s="514">
        <f t="shared" ref="F71:O71" si="22">SUM(F72:F73)</f>
        <v>5133154</v>
      </c>
      <c r="G71" s="514">
        <f t="shared" si="22"/>
        <v>3236023</v>
      </c>
      <c r="H71" s="1648"/>
      <c r="I71" s="514">
        <f t="shared" si="22"/>
        <v>1897131</v>
      </c>
      <c r="J71" s="514">
        <f t="shared" si="22"/>
        <v>0</v>
      </c>
      <c r="K71" s="514">
        <f t="shared" si="22"/>
        <v>175240.6</v>
      </c>
      <c r="L71" s="514">
        <f t="shared" si="22"/>
        <v>19630.599999999999</v>
      </c>
      <c r="M71" s="514"/>
      <c r="N71" s="514"/>
      <c r="O71" s="514">
        <f t="shared" si="22"/>
        <v>4938282.8</v>
      </c>
      <c r="P71" s="1745"/>
      <c r="Q71" s="966"/>
      <c r="R71" s="966"/>
      <c r="S71" s="966"/>
      <c r="T71" s="966"/>
      <c r="U71" s="966"/>
      <c r="V71" s="966"/>
      <c r="W71" s="966"/>
      <c r="X71" s="966"/>
      <c r="Y71" s="966"/>
      <c r="Z71" s="966"/>
      <c r="AA71" s="966"/>
      <c r="AB71" s="966"/>
      <c r="AC71" s="966"/>
      <c r="AD71" s="966"/>
      <c r="AE71" s="966"/>
      <c r="AF71" s="966"/>
      <c r="AG71" s="966"/>
    </row>
    <row r="72" spans="1:33">
      <c r="A72" s="438" t="s">
        <v>378</v>
      </c>
      <c r="B72" s="442" t="s">
        <v>840</v>
      </c>
      <c r="C72" s="442"/>
      <c r="D72" s="442"/>
      <c r="E72" s="437">
        <f t="shared" si="12"/>
        <v>3693623</v>
      </c>
      <c r="F72" s="437">
        <f>SUM(G72:I72)</f>
        <v>3693623</v>
      </c>
      <c r="G72" s="437">
        <f>(+'PB chi tiet cap huyenchi tiet 6'!K186+'PB chi tiet cap huyenchi tiet 6'!K210+'PB chi tiet cap huyenchi tiet 6'!K241+'PB chi tiet cap huyenchi tiet 6'!K256+'PB chi tiet cap huyenchi tiet 6'!K226)</f>
        <v>3236023</v>
      </c>
      <c r="H72" s="1649"/>
      <c r="I72" s="437">
        <f>+'PB chi tiet cap huyenchi tiet 6'!K187+'PB chi tiet cap huyenchi tiet 6'!K211+'PB chi tiet cap huyenchi tiet 6'!K227+'PB chi tiet cap huyenchi tiet 6'!K242+'PB chi tiet cap huyenchi tiet 6'!K259</f>
        <v>457600</v>
      </c>
      <c r="J72" s="437"/>
      <c r="K72" s="437">
        <f>+'PB chi tiet cap huyenchi tiet 6'!N187+'PB chi tiet cap huyenchi tiet 6'!N211+'PB chi tiet cap huyenchi tiet 6'!N227+'PB chi tiet cap huyenchi tiet 6'!N242+'PB chi tiet cap huyenchi tiet 6'!N259</f>
        <v>45760</v>
      </c>
      <c r="L72" s="437">
        <f>+'PB chi tiet cap huyenchi tiet 6'!O184</f>
        <v>19630.599999999999</v>
      </c>
      <c r="M72" s="1057"/>
      <c r="N72" s="1057"/>
      <c r="O72" s="437">
        <f>+E72-K72-L72</f>
        <v>3628232.4</v>
      </c>
    </row>
    <row r="73" spans="1:33">
      <c r="A73" s="438" t="s">
        <v>378</v>
      </c>
      <c r="B73" s="442" t="s">
        <v>841</v>
      </c>
      <c r="C73" s="442"/>
      <c r="D73" s="442"/>
      <c r="E73" s="437">
        <f t="shared" si="12"/>
        <v>1439531</v>
      </c>
      <c r="F73" s="437">
        <f>SUM(G73:I73)</f>
        <v>1439531</v>
      </c>
      <c r="G73" s="437"/>
      <c r="H73" s="1649"/>
      <c r="I73" s="437">
        <f>+'PB chi tiet cap huyenchi tiet 6'!K184-'03'!F72</f>
        <v>1439531</v>
      </c>
      <c r="J73" s="437"/>
      <c r="K73" s="437">
        <f>+'PB chi tiet cap huyenchi tiet 6'!N184-'PB chi tiet cap huyenchi tiet 6'!N187-'PB chi tiet cap huyenchi tiet 6'!N211-'PB chi tiet cap huyenchi tiet 6'!N227-'PB chi tiet cap huyenchi tiet 6'!N242-'PB chi tiet cap huyenchi tiet 6'!N259</f>
        <v>129480.6</v>
      </c>
      <c r="L73" s="437"/>
      <c r="M73" s="1057"/>
      <c r="N73" s="1057"/>
      <c r="O73" s="437">
        <f t="shared" ref="O73:O93" si="23">+E73-K73-L73</f>
        <v>1310050.3999999999</v>
      </c>
    </row>
    <row r="74" spans="1:33" s="760" customFormat="1">
      <c r="A74" s="440">
        <v>3</v>
      </c>
      <c r="B74" s="745" t="s">
        <v>2177</v>
      </c>
      <c r="C74" s="515"/>
      <c r="D74" s="515">
        <v>16</v>
      </c>
      <c r="E74" s="514">
        <f t="shared" ref="E74:O74" si="24">SUM(E75:E76)</f>
        <v>8727976</v>
      </c>
      <c r="F74" s="514">
        <f t="shared" si="24"/>
        <v>8727976</v>
      </c>
      <c r="G74" s="514">
        <f t="shared" si="24"/>
        <v>4680968</v>
      </c>
      <c r="H74" s="1648"/>
      <c r="I74" s="514">
        <f t="shared" si="24"/>
        <v>4047008</v>
      </c>
      <c r="J74" s="514">
        <f t="shared" si="24"/>
        <v>0</v>
      </c>
      <c r="K74" s="514">
        <f t="shared" si="24"/>
        <v>325120</v>
      </c>
      <c r="L74" s="514">
        <f t="shared" si="24"/>
        <v>694</v>
      </c>
      <c r="M74" s="514"/>
      <c r="N74" s="514"/>
      <c r="O74" s="514">
        <f t="shared" si="24"/>
        <v>8402162</v>
      </c>
      <c r="P74" s="1745"/>
      <c r="Q74" s="966"/>
      <c r="R74" s="966"/>
      <c r="S74" s="966"/>
      <c r="T74" s="966"/>
      <c r="U74" s="966"/>
      <c r="V74" s="966"/>
      <c r="W74" s="966"/>
      <c r="X74" s="966"/>
      <c r="Y74" s="966"/>
      <c r="Z74" s="966"/>
      <c r="AA74" s="966"/>
      <c r="AB74" s="966"/>
      <c r="AC74" s="966"/>
      <c r="AD74" s="966"/>
      <c r="AE74" s="966"/>
      <c r="AF74" s="966"/>
      <c r="AG74" s="966"/>
    </row>
    <row r="75" spans="1:33">
      <c r="A75" s="438" t="s">
        <v>378</v>
      </c>
      <c r="B75" s="442" t="s">
        <v>840</v>
      </c>
      <c r="C75" s="442"/>
      <c r="D75" s="442"/>
      <c r="E75" s="437">
        <f t="shared" si="12"/>
        <v>5807368</v>
      </c>
      <c r="F75" s="437">
        <f>SUM(G75:I75)</f>
        <v>5807368</v>
      </c>
      <c r="G75" s="437">
        <f>+('PB chi tiet cap huyenchi tiet 6'!K265+'PB chi tiet cap huyenchi tiet 6'!K293)</f>
        <v>4680968</v>
      </c>
      <c r="H75" s="1649"/>
      <c r="I75" s="437">
        <f>+'PB chi tiet cap huyenchi tiet 6'!K266</f>
        <v>1126400</v>
      </c>
      <c r="J75" s="437"/>
      <c r="K75" s="437">
        <f>+'PB chi tiet cap huyenchi tiet 6'!N266</f>
        <v>112640</v>
      </c>
      <c r="L75" s="437">
        <f>+'PB chi tiet cap huyenchi tiet 6'!O266</f>
        <v>0</v>
      </c>
      <c r="M75" s="1057"/>
      <c r="N75" s="1057"/>
      <c r="O75" s="437">
        <f t="shared" si="23"/>
        <v>5694728</v>
      </c>
    </row>
    <row r="76" spans="1:33">
      <c r="A76" s="438" t="s">
        <v>378</v>
      </c>
      <c r="B76" s="442" t="s">
        <v>841</v>
      </c>
      <c r="C76" s="442"/>
      <c r="D76" s="442"/>
      <c r="E76" s="437">
        <f t="shared" si="12"/>
        <v>2920608</v>
      </c>
      <c r="F76" s="437">
        <f>SUM(G76:I76)</f>
        <v>2920608</v>
      </c>
      <c r="G76" s="437"/>
      <c r="H76" s="1649"/>
      <c r="I76" s="437">
        <f>+'PB chi tiet cap huyenchi tiet 6'!K264-'03'!F75</f>
        <v>2920608</v>
      </c>
      <c r="J76" s="437"/>
      <c r="K76" s="437">
        <f>+'PB chi tiet cap huyenchi tiet 6'!N264-'PB chi tiet cap huyenchi tiet 6'!N266</f>
        <v>212480</v>
      </c>
      <c r="L76" s="437">
        <f>+'PB chi tiet cap huyenchi tiet 6'!O264-'PB chi tiet cap huyenchi tiet 6'!O266</f>
        <v>694</v>
      </c>
      <c r="M76" s="1057"/>
      <c r="N76" s="1057"/>
      <c r="O76" s="437">
        <f>+E76-K76-L76</f>
        <v>2707434</v>
      </c>
    </row>
    <row r="77" spans="1:33" s="760" customFormat="1">
      <c r="A77" s="440">
        <v>4</v>
      </c>
      <c r="B77" s="515" t="s">
        <v>912</v>
      </c>
      <c r="C77" s="515"/>
      <c r="D77" s="515">
        <v>5</v>
      </c>
      <c r="E77" s="514">
        <f t="shared" ref="E77:O77" si="25">SUM(E78:E79)</f>
        <v>1152898</v>
      </c>
      <c r="F77" s="514">
        <f t="shared" si="25"/>
        <v>1152898</v>
      </c>
      <c r="G77" s="514">
        <f t="shared" si="25"/>
        <v>925062</v>
      </c>
      <c r="H77" s="1648"/>
      <c r="I77" s="514">
        <f t="shared" si="25"/>
        <v>227836</v>
      </c>
      <c r="J77" s="514">
        <f t="shared" si="25"/>
        <v>0</v>
      </c>
      <c r="K77" s="514">
        <f t="shared" si="25"/>
        <v>21492</v>
      </c>
      <c r="L77" s="514">
        <f t="shared" si="25"/>
        <v>2500</v>
      </c>
      <c r="M77" s="514"/>
      <c r="N77" s="514"/>
      <c r="O77" s="514">
        <f t="shared" si="25"/>
        <v>1128906</v>
      </c>
      <c r="P77" s="1745"/>
      <c r="Q77" s="966"/>
      <c r="R77" s="966"/>
      <c r="S77" s="966"/>
      <c r="T77" s="966"/>
      <c r="U77" s="966"/>
      <c r="V77" s="966"/>
      <c r="W77" s="966"/>
      <c r="X77" s="966"/>
      <c r="Y77" s="966"/>
      <c r="Z77" s="966"/>
      <c r="AA77" s="966"/>
      <c r="AB77" s="966"/>
      <c r="AC77" s="966"/>
      <c r="AD77" s="966"/>
      <c r="AE77" s="966"/>
      <c r="AF77" s="966"/>
      <c r="AG77" s="966"/>
    </row>
    <row r="78" spans="1:33">
      <c r="A78" s="438" t="s">
        <v>378</v>
      </c>
      <c r="B78" s="442" t="s">
        <v>840</v>
      </c>
      <c r="C78" s="442"/>
      <c r="D78" s="442"/>
      <c r="E78" s="437">
        <f t="shared" si="12"/>
        <v>1091462</v>
      </c>
      <c r="F78" s="437">
        <f>SUM(G78:I78)</f>
        <v>1091462</v>
      </c>
      <c r="G78" s="437">
        <f>+'PB chi tiet cap huyenchi tiet 6'!K303</f>
        <v>925062</v>
      </c>
      <c r="H78" s="1649"/>
      <c r="I78" s="437">
        <f>+'PB chi tiet cap huyenchi tiet 6'!K308</f>
        <v>166400</v>
      </c>
      <c r="J78" s="437"/>
      <c r="K78" s="437">
        <f>+'PB chi tiet cap huyenchi tiet 6'!N308</f>
        <v>16640</v>
      </c>
      <c r="L78" s="437">
        <f>+'PB chi tiet cap huyenchi tiet 6'!O308</f>
        <v>0</v>
      </c>
      <c r="M78" s="1057"/>
      <c r="N78" s="1057"/>
      <c r="O78" s="437">
        <f t="shared" si="23"/>
        <v>1074822</v>
      </c>
    </row>
    <row r="79" spans="1:33">
      <c r="A79" s="438" t="s">
        <v>378</v>
      </c>
      <c r="B79" s="442" t="s">
        <v>841</v>
      </c>
      <c r="C79" s="442"/>
      <c r="D79" s="442"/>
      <c r="E79" s="437">
        <f t="shared" si="12"/>
        <v>61436</v>
      </c>
      <c r="F79" s="437">
        <f>+G79+I79</f>
        <v>61436</v>
      </c>
      <c r="G79" s="437"/>
      <c r="H79" s="1649"/>
      <c r="I79" s="437">
        <f>'PB chi tiet cap huyenchi tiet 6'!K302-'03'!F78</f>
        <v>61436</v>
      </c>
      <c r="J79" s="437"/>
      <c r="K79" s="437">
        <f>+'PB chi tiet cap huyenchi tiet 6'!N302-'PB chi tiet cap huyenchi tiet 6'!N308</f>
        <v>4852</v>
      </c>
      <c r="L79" s="437">
        <f>+'PB chi tiet cap huyenchi tiet 6'!O302</f>
        <v>2500</v>
      </c>
      <c r="M79" s="1057"/>
      <c r="N79" s="1057"/>
      <c r="O79" s="437">
        <f t="shared" si="23"/>
        <v>54084</v>
      </c>
    </row>
    <row r="80" spans="1:33" s="760" customFormat="1">
      <c r="A80" s="440">
        <v>5</v>
      </c>
      <c r="B80" s="515" t="s">
        <v>843</v>
      </c>
      <c r="C80" s="515"/>
      <c r="D80" s="515">
        <v>5</v>
      </c>
      <c r="E80" s="514">
        <f t="shared" ref="E80:O80" si="26">SUM(E81:E82)</f>
        <v>1815818</v>
      </c>
      <c r="F80" s="514">
        <f t="shared" si="26"/>
        <v>1815818</v>
      </c>
      <c r="G80" s="514">
        <f t="shared" si="26"/>
        <v>1504693</v>
      </c>
      <c r="H80" s="1648"/>
      <c r="I80" s="514">
        <f t="shared" si="26"/>
        <v>311125</v>
      </c>
      <c r="J80" s="514">
        <f t="shared" si="26"/>
        <v>0</v>
      </c>
      <c r="K80" s="514">
        <f t="shared" si="26"/>
        <v>30683.3</v>
      </c>
      <c r="L80" s="514">
        <f t="shared" si="26"/>
        <v>2159.3000000000002</v>
      </c>
      <c r="M80" s="514"/>
      <c r="N80" s="514"/>
      <c r="O80" s="514">
        <f t="shared" si="26"/>
        <v>1782975.4</v>
      </c>
      <c r="P80" s="1745"/>
      <c r="Q80" s="966"/>
      <c r="R80" s="966"/>
      <c r="S80" s="966"/>
      <c r="T80" s="966"/>
      <c r="U80" s="966"/>
      <c r="V80" s="966"/>
      <c r="W80" s="966"/>
      <c r="X80" s="966"/>
      <c r="Y80" s="966"/>
      <c r="Z80" s="966"/>
      <c r="AA80" s="966"/>
      <c r="AB80" s="966"/>
      <c r="AC80" s="966"/>
      <c r="AD80" s="966"/>
      <c r="AE80" s="966"/>
      <c r="AF80" s="966"/>
      <c r="AG80" s="966"/>
    </row>
    <row r="81" spans="1:33">
      <c r="A81" s="438" t="s">
        <v>378</v>
      </c>
      <c r="B81" s="442" t="s">
        <v>840</v>
      </c>
      <c r="C81" s="442"/>
      <c r="D81" s="442"/>
      <c r="E81" s="437">
        <f t="shared" si="12"/>
        <v>1754293</v>
      </c>
      <c r="F81" s="437">
        <f>SUM(G81:I81)</f>
        <v>1754293</v>
      </c>
      <c r="G81" s="437">
        <f>+'PB chi tiet cap huyenchi tiet 6'!K316</f>
        <v>1504693</v>
      </c>
      <c r="H81" s="1649"/>
      <c r="I81" s="437">
        <f>+'PB chi tiet cap huyenchi tiet 6'!K320</f>
        <v>249600</v>
      </c>
      <c r="J81" s="437"/>
      <c r="K81" s="437">
        <f>+'PB chi tiet cap huyenchi tiet 6'!N320</f>
        <v>24960</v>
      </c>
      <c r="L81" s="437">
        <f>+'PB chi tiet cap huyenchi tiet 6'!O320</f>
        <v>0</v>
      </c>
      <c r="M81" s="1057"/>
      <c r="N81" s="1057"/>
      <c r="O81" s="437">
        <f t="shared" si="23"/>
        <v>1729333</v>
      </c>
    </row>
    <row r="82" spans="1:33">
      <c r="A82" s="438" t="s">
        <v>378</v>
      </c>
      <c r="B82" s="442" t="s">
        <v>841</v>
      </c>
      <c r="C82" s="442"/>
      <c r="D82" s="442"/>
      <c r="E82" s="437">
        <f t="shared" si="12"/>
        <v>61525</v>
      </c>
      <c r="F82" s="437">
        <f>+G82+I82</f>
        <v>61525</v>
      </c>
      <c r="G82" s="437"/>
      <c r="H82" s="1649"/>
      <c r="I82" s="437">
        <f>+'PB chi tiet cap huyenchi tiet 6'!J315-'03'!F81</f>
        <v>61525</v>
      </c>
      <c r="J82" s="437"/>
      <c r="K82" s="437">
        <f>+'PB chi tiet cap huyenchi tiet 6'!N315-'PB chi tiet cap huyenchi tiet 6'!N320</f>
        <v>5723.2999999999993</v>
      </c>
      <c r="L82" s="437">
        <f>+'PB chi tiet cap huyenchi tiet 6'!O315</f>
        <v>2159.3000000000002</v>
      </c>
      <c r="M82" s="1057"/>
      <c r="N82" s="1057"/>
      <c r="O82" s="437">
        <f t="shared" si="23"/>
        <v>53642.399999999994</v>
      </c>
    </row>
    <row r="83" spans="1:33" s="760" customFormat="1">
      <c r="A83" s="440">
        <v>6</v>
      </c>
      <c r="B83" s="515" t="s">
        <v>711</v>
      </c>
      <c r="C83" s="515"/>
      <c r="D83" s="515">
        <v>5</v>
      </c>
      <c r="E83" s="514">
        <f t="shared" ref="E83:O83" si="27">SUM(E84:E85)</f>
        <v>2406880</v>
      </c>
      <c r="F83" s="514">
        <f t="shared" si="27"/>
        <v>2406880</v>
      </c>
      <c r="G83" s="514">
        <f t="shared" si="27"/>
        <v>1260880</v>
      </c>
      <c r="H83" s="1648"/>
      <c r="I83" s="514">
        <f t="shared" si="27"/>
        <v>1146000</v>
      </c>
      <c r="J83" s="514">
        <f t="shared" si="27"/>
        <v>0</v>
      </c>
      <c r="K83" s="514">
        <f t="shared" si="27"/>
        <v>100043</v>
      </c>
      <c r="L83" s="514">
        <f t="shared" si="27"/>
        <v>0</v>
      </c>
      <c r="M83" s="514"/>
      <c r="N83" s="514"/>
      <c r="O83" s="514">
        <f t="shared" si="27"/>
        <v>2306837</v>
      </c>
      <c r="P83" s="1745"/>
      <c r="Q83" s="966"/>
      <c r="R83" s="966"/>
      <c r="S83" s="966"/>
      <c r="T83" s="966"/>
      <c r="U83" s="966"/>
      <c r="V83" s="966"/>
      <c r="W83" s="966"/>
      <c r="X83" s="966"/>
      <c r="Y83" s="966"/>
      <c r="Z83" s="966"/>
      <c r="AA83" s="966"/>
      <c r="AB83" s="966"/>
      <c r="AC83" s="966"/>
      <c r="AD83" s="966"/>
      <c r="AE83" s="966"/>
      <c r="AF83" s="966"/>
      <c r="AG83" s="966"/>
    </row>
    <row r="84" spans="1:33">
      <c r="A84" s="438" t="s">
        <v>378</v>
      </c>
      <c r="B84" s="442" t="s">
        <v>840</v>
      </c>
      <c r="C84" s="442"/>
      <c r="D84" s="442"/>
      <c r="E84" s="437">
        <f t="shared" si="12"/>
        <v>1468880</v>
      </c>
      <c r="F84" s="437">
        <f>SUM(G84:I84)</f>
        <v>1468880</v>
      </c>
      <c r="G84" s="437">
        <f>+'PB chi tiet cap huyenchi tiet 6'!K328</f>
        <v>1260880</v>
      </c>
      <c r="H84" s="1649"/>
      <c r="I84" s="437">
        <f>+'PB chi tiet cap huyenchi tiet 6'!K334</f>
        <v>208000</v>
      </c>
      <c r="J84" s="437"/>
      <c r="K84" s="437">
        <f>+'PB chi tiet cap huyenchi tiet 6'!N334</f>
        <v>20800</v>
      </c>
      <c r="L84" s="437">
        <f>+'PB chi tiet cap huyenchi tiet 6'!O327</f>
        <v>0</v>
      </c>
      <c r="M84" s="1057"/>
      <c r="N84" s="1057"/>
      <c r="O84" s="437">
        <f t="shared" si="23"/>
        <v>1448080</v>
      </c>
    </row>
    <row r="85" spans="1:33">
      <c r="A85" s="438" t="s">
        <v>378</v>
      </c>
      <c r="B85" s="442" t="s">
        <v>841</v>
      </c>
      <c r="C85" s="442"/>
      <c r="D85" s="442"/>
      <c r="E85" s="437">
        <f t="shared" si="12"/>
        <v>938000</v>
      </c>
      <c r="F85" s="437">
        <f>+G85+I85</f>
        <v>938000</v>
      </c>
      <c r="G85" s="437"/>
      <c r="H85" s="1649"/>
      <c r="I85" s="437">
        <f>+'PB chi tiet cap huyenchi tiet 6'!K327-'PB chi tiet cap huyenchi tiet 6'!K328-'PB chi tiet cap huyenchi tiet 6'!K334</f>
        <v>938000</v>
      </c>
      <c r="J85" s="437"/>
      <c r="K85" s="437">
        <f>+'PB chi tiet cap huyenchi tiet 6'!N327-'PB chi tiet cap huyenchi tiet 6'!N334</f>
        <v>79243</v>
      </c>
      <c r="L85" s="437"/>
      <c r="M85" s="1057"/>
      <c r="N85" s="1057"/>
      <c r="O85" s="437">
        <f t="shared" si="23"/>
        <v>858757</v>
      </c>
    </row>
    <row r="86" spans="1:33" s="760" customFormat="1">
      <c r="A86" s="440">
        <v>7</v>
      </c>
      <c r="B86" s="515" t="s">
        <v>844</v>
      </c>
      <c r="C86" s="515"/>
      <c r="D86" s="515">
        <v>5</v>
      </c>
      <c r="E86" s="514">
        <f t="shared" ref="E86:L86" si="28">SUM(E87:E88)</f>
        <v>1775109</v>
      </c>
      <c r="F86" s="514">
        <f t="shared" si="28"/>
        <v>1775109</v>
      </c>
      <c r="G86" s="514">
        <f t="shared" si="28"/>
        <v>1230109</v>
      </c>
      <c r="H86" s="1648"/>
      <c r="I86" s="514">
        <f t="shared" si="28"/>
        <v>545000</v>
      </c>
      <c r="J86" s="514">
        <f t="shared" si="28"/>
        <v>0</v>
      </c>
      <c r="K86" s="514">
        <f t="shared" si="28"/>
        <v>54500</v>
      </c>
      <c r="L86" s="514">
        <f t="shared" si="28"/>
        <v>2500</v>
      </c>
      <c r="M86" s="514"/>
      <c r="N86" s="514"/>
      <c r="O86" s="514">
        <f>SUM(O87:O88)</f>
        <v>1718109</v>
      </c>
      <c r="P86" s="1745"/>
      <c r="Q86" s="966"/>
      <c r="R86" s="966"/>
      <c r="S86" s="966"/>
      <c r="T86" s="966"/>
      <c r="U86" s="966"/>
      <c r="V86" s="966"/>
      <c r="W86" s="966"/>
      <c r="X86" s="966"/>
      <c r="Y86" s="966"/>
      <c r="Z86" s="966"/>
      <c r="AA86" s="966"/>
      <c r="AB86" s="966"/>
      <c r="AC86" s="966"/>
      <c r="AD86" s="966"/>
      <c r="AE86" s="966"/>
      <c r="AF86" s="966"/>
      <c r="AG86" s="966"/>
    </row>
    <row r="87" spans="1:33">
      <c r="A87" s="438" t="s">
        <v>378</v>
      </c>
      <c r="B87" s="442" t="s">
        <v>840</v>
      </c>
      <c r="C87" s="442"/>
      <c r="D87" s="442"/>
      <c r="E87" s="437">
        <f t="shared" ref="E87:E94" si="29">+F87+J87+N87</f>
        <v>1438109</v>
      </c>
      <c r="F87" s="437">
        <f>SUM(G87:I87)</f>
        <v>1438109</v>
      </c>
      <c r="G87" s="437">
        <f>+'PB chi tiet cap huyenchi tiet 6'!K337</f>
        <v>1230109</v>
      </c>
      <c r="H87" s="1649"/>
      <c r="I87" s="437">
        <f>+'PB chi tiet cap huyenchi tiet 6'!K339</f>
        <v>208000</v>
      </c>
      <c r="J87" s="437"/>
      <c r="K87" s="437">
        <f>+'PB chi tiet cap huyenchi tiet 6'!N339</f>
        <v>20800</v>
      </c>
      <c r="L87" s="437">
        <f>+'PB chi tiet cap huyenchi tiet 6'!O336</f>
        <v>2500</v>
      </c>
      <c r="M87" s="1057"/>
      <c r="N87" s="1057"/>
      <c r="O87" s="437">
        <f t="shared" si="23"/>
        <v>1414809</v>
      </c>
    </row>
    <row r="88" spans="1:33">
      <c r="A88" s="438" t="s">
        <v>378</v>
      </c>
      <c r="B88" s="442" t="s">
        <v>841</v>
      </c>
      <c r="C88" s="442"/>
      <c r="D88" s="442"/>
      <c r="E88" s="437">
        <f t="shared" si="29"/>
        <v>337000</v>
      </c>
      <c r="F88" s="437">
        <f>+G88+I88</f>
        <v>337000</v>
      </c>
      <c r="G88" s="437"/>
      <c r="H88" s="1649"/>
      <c r="I88" s="437">
        <f>+'PB chi tiet cap huyenchi tiet 6'!K336-'PB chi tiet cap huyenchi tiet 6'!K337-'PB chi tiet cap huyenchi tiet 6'!K339</f>
        <v>337000</v>
      </c>
      <c r="J88" s="437"/>
      <c r="K88" s="437">
        <f>+'PB chi tiet cap huyenchi tiet 6'!N336-'PB chi tiet cap huyenchi tiet 6'!N339</f>
        <v>33700</v>
      </c>
      <c r="L88" s="437"/>
      <c r="M88" s="1057"/>
      <c r="N88" s="1057"/>
      <c r="O88" s="437">
        <f t="shared" si="23"/>
        <v>303300</v>
      </c>
    </row>
    <row r="89" spans="1:33" s="760" customFormat="1">
      <c r="A89" s="440">
        <v>8</v>
      </c>
      <c r="B89" s="515" t="s">
        <v>1188</v>
      </c>
      <c r="C89" s="515"/>
      <c r="D89" s="515">
        <v>5</v>
      </c>
      <c r="E89" s="514">
        <f>SUM(E90:E91)</f>
        <v>1496209</v>
      </c>
      <c r="F89" s="514">
        <f t="shared" ref="F89:O89" si="30">SUM(F90:F91)</f>
        <v>1496209</v>
      </c>
      <c r="G89" s="514">
        <f t="shared" si="30"/>
        <v>1202209</v>
      </c>
      <c r="H89" s="1648"/>
      <c r="I89" s="514">
        <f t="shared" si="30"/>
        <v>294000</v>
      </c>
      <c r="J89" s="514">
        <f t="shared" si="30"/>
        <v>0</v>
      </c>
      <c r="K89" s="514">
        <f t="shared" si="30"/>
        <v>29400</v>
      </c>
      <c r="L89" s="514">
        <f t="shared" si="30"/>
        <v>0</v>
      </c>
      <c r="M89" s="514"/>
      <c r="N89" s="514"/>
      <c r="O89" s="514">
        <f t="shared" si="30"/>
        <v>1466809</v>
      </c>
      <c r="P89" s="1745"/>
      <c r="Q89" s="966"/>
      <c r="R89" s="966"/>
      <c r="S89" s="966"/>
      <c r="T89" s="966"/>
      <c r="U89" s="966"/>
      <c r="V89" s="966"/>
      <c r="W89" s="966"/>
      <c r="X89" s="966"/>
      <c r="Y89" s="966"/>
      <c r="Z89" s="966"/>
      <c r="AA89" s="966"/>
      <c r="AB89" s="966"/>
      <c r="AC89" s="966"/>
      <c r="AD89" s="966"/>
      <c r="AE89" s="966"/>
      <c r="AF89" s="966"/>
      <c r="AG89" s="966"/>
    </row>
    <row r="90" spans="1:33">
      <c r="A90" s="438" t="s">
        <v>378</v>
      </c>
      <c r="B90" s="442" t="s">
        <v>840</v>
      </c>
      <c r="C90" s="442"/>
      <c r="D90" s="442"/>
      <c r="E90" s="437">
        <f t="shared" si="29"/>
        <v>1410209</v>
      </c>
      <c r="F90" s="437">
        <f>SUM(G90:I90)</f>
        <v>1410209</v>
      </c>
      <c r="G90" s="437">
        <f>+'PB chi tiet cap huyenchi tiet 6'!K350</f>
        <v>1202209</v>
      </c>
      <c r="H90" s="1649"/>
      <c r="I90" s="437">
        <f>+'PB chi tiet cap huyenchi tiet 6'!K353</f>
        <v>208000</v>
      </c>
      <c r="J90" s="437"/>
      <c r="K90" s="437">
        <f>+'PB chi tiet cap huyenchi tiet 6'!N353</f>
        <v>20800</v>
      </c>
      <c r="L90" s="437">
        <f>+'PB chi tiet cap huyenchi tiet 6'!O353</f>
        <v>0</v>
      </c>
      <c r="M90" s="1057"/>
      <c r="N90" s="1057"/>
      <c r="O90" s="437">
        <f t="shared" si="23"/>
        <v>1389409</v>
      </c>
    </row>
    <row r="91" spans="1:33">
      <c r="A91" s="438" t="s">
        <v>378</v>
      </c>
      <c r="B91" s="442" t="s">
        <v>841</v>
      </c>
      <c r="C91" s="442"/>
      <c r="D91" s="442"/>
      <c r="E91" s="437">
        <f t="shared" si="29"/>
        <v>86000</v>
      </c>
      <c r="F91" s="437">
        <f>+G91+I91</f>
        <v>86000</v>
      </c>
      <c r="G91" s="437"/>
      <c r="H91" s="1649"/>
      <c r="I91" s="437">
        <f>+'PB chi tiet cap huyenchi tiet 6'!K349-'PB chi tiet cap huyenchi tiet 6'!K350-'PB chi tiet cap huyenchi tiet 6'!K353</f>
        <v>86000</v>
      </c>
      <c r="J91" s="437"/>
      <c r="K91" s="437">
        <f>+'PB chi tiet cap huyenchi tiet 6'!N349-'PB chi tiet cap huyenchi tiet 6'!N353</f>
        <v>8600</v>
      </c>
      <c r="L91" s="437"/>
      <c r="M91" s="1057"/>
      <c r="N91" s="1057"/>
      <c r="O91" s="437">
        <f t="shared" si="23"/>
        <v>77400</v>
      </c>
    </row>
    <row r="92" spans="1:33" s="760" customFormat="1">
      <c r="A92" s="440">
        <v>9</v>
      </c>
      <c r="B92" s="515" t="s">
        <v>49</v>
      </c>
      <c r="C92" s="515"/>
      <c r="D92" s="515">
        <v>3</v>
      </c>
      <c r="E92" s="514">
        <f t="shared" ref="E92:O92" si="31">SUM(E93:E94)</f>
        <v>876397</v>
      </c>
      <c r="F92" s="514">
        <f t="shared" si="31"/>
        <v>876397</v>
      </c>
      <c r="G92" s="514">
        <f t="shared" si="31"/>
        <v>711597</v>
      </c>
      <c r="H92" s="1648"/>
      <c r="I92" s="514">
        <f t="shared" si="31"/>
        <v>164800</v>
      </c>
      <c r="J92" s="514">
        <f t="shared" si="31"/>
        <v>0</v>
      </c>
      <c r="K92" s="514">
        <f t="shared" si="31"/>
        <v>16480</v>
      </c>
      <c r="L92" s="514">
        <f t="shared" si="31"/>
        <v>500</v>
      </c>
      <c r="M92" s="514"/>
      <c r="N92" s="514"/>
      <c r="O92" s="514">
        <f t="shared" si="31"/>
        <v>859417</v>
      </c>
      <c r="P92" s="1745"/>
      <c r="Q92" s="966"/>
      <c r="R92" s="966"/>
      <c r="S92" s="966"/>
      <c r="T92" s="966"/>
      <c r="U92" s="966"/>
      <c r="V92" s="966"/>
      <c r="W92" s="966"/>
      <c r="X92" s="966"/>
      <c r="Y92" s="966"/>
      <c r="Z92" s="966"/>
      <c r="AA92" s="966"/>
      <c r="AB92" s="966"/>
      <c r="AC92" s="966"/>
      <c r="AD92" s="966"/>
      <c r="AE92" s="966"/>
      <c r="AF92" s="966"/>
      <c r="AG92" s="966"/>
    </row>
    <row r="93" spans="1:33">
      <c r="A93" s="438" t="s">
        <v>378</v>
      </c>
      <c r="B93" s="442" t="s">
        <v>840</v>
      </c>
      <c r="C93" s="442"/>
      <c r="D93" s="442"/>
      <c r="E93" s="437">
        <f t="shared" si="29"/>
        <v>836397</v>
      </c>
      <c r="F93" s="437">
        <f>SUM(G93:I93)</f>
        <v>836397</v>
      </c>
      <c r="G93" s="437">
        <f>+'PB chi tiet cap huyenchi tiet 6'!K366</f>
        <v>711597</v>
      </c>
      <c r="H93" s="1649"/>
      <c r="I93" s="437">
        <f>+'PB chi tiet cap huyenchi tiet 6'!K369</f>
        <v>124800</v>
      </c>
      <c r="J93" s="437"/>
      <c r="K93" s="437">
        <f>+'PB chi tiet cap huyenchi tiet 6'!N369</f>
        <v>12480</v>
      </c>
      <c r="L93" s="437">
        <f>+'PB chi tiet cap huyenchi tiet 6'!O369</f>
        <v>0</v>
      </c>
      <c r="M93" s="1057"/>
      <c r="N93" s="1057"/>
      <c r="O93" s="437">
        <f t="shared" si="23"/>
        <v>823917</v>
      </c>
    </row>
    <row r="94" spans="1:33">
      <c r="A94" s="438" t="s">
        <v>378</v>
      </c>
      <c r="B94" s="442" t="s">
        <v>841</v>
      </c>
      <c r="C94" s="442"/>
      <c r="D94" s="442"/>
      <c r="E94" s="437">
        <f t="shared" si="29"/>
        <v>40000</v>
      </c>
      <c r="F94" s="437">
        <f>+G94+I94</f>
        <v>40000</v>
      </c>
      <c r="G94" s="437"/>
      <c r="H94" s="1649"/>
      <c r="I94" s="437">
        <f>+'PB chi tiet cap huyenchi tiet 6'!K365-'PB chi tiet cap huyenchi tiet 6'!K366-'PB chi tiet cap huyenchi tiet 6'!K369</f>
        <v>40000</v>
      </c>
      <c r="J94" s="437"/>
      <c r="K94" s="437">
        <f>+'PB chi tiet cap huyenchi tiet 6'!N365-'PB chi tiet cap huyenchi tiet 6'!N369</f>
        <v>4000</v>
      </c>
      <c r="L94" s="437">
        <f>+'PB chi tiet cap huyenchi tiet 6'!O372</f>
        <v>500</v>
      </c>
      <c r="M94" s="1057"/>
      <c r="N94" s="1057"/>
      <c r="O94" s="437">
        <f>+E94-K94-L94</f>
        <v>35500</v>
      </c>
    </row>
    <row r="95" spans="1:33" s="760" customFormat="1">
      <c r="A95" s="440">
        <v>10</v>
      </c>
      <c r="B95" s="515" t="s">
        <v>48</v>
      </c>
      <c r="C95" s="515"/>
      <c r="D95" s="515">
        <v>4</v>
      </c>
      <c r="E95" s="514">
        <f t="shared" ref="E95:L95" si="32">SUM(E96:E97)</f>
        <v>1171864</v>
      </c>
      <c r="F95" s="514">
        <f t="shared" si="32"/>
        <v>1171864</v>
      </c>
      <c r="G95" s="514">
        <f t="shared" si="32"/>
        <v>955464</v>
      </c>
      <c r="H95" s="1648"/>
      <c r="I95" s="514">
        <f t="shared" si="32"/>
        <v>216400</v>
      </c>
      <c r="J95" s="514">
        <f t="shared" si="32"/>
        <v>0</v>
      </c>
      <c r="K95" s="514">
        <f t="shared" si="32"/>
        <v>21640</v>
      </c>
      <c r="L95" s="514">
        <f t="shared" si="32"/>
        <v>0</v>
      </c>
      <c r="M95" s="514"/>
      <c r="N95" s="514"/>
      <c r="O95" s="514">
        <f>SUM(O96:O97)</f>
        <v>1150224</v>
      </c>
      <c r="P95" s="1745"/>
      <c r="Q95" s="966"/>
      <c r="R95" s="966"/>
      <c r="S95" s="966"/>
      <c r="T95" s="966"/>
      <c r="U95" s="966"/>
      <c r="V95" s="966"/>
      <c r="W95" s="966"/>
      <c r="X95" s="966"/>
      <c r="Y95" s="966"/>
      <c r="Z95" s="966"/>
      <c r="AA95" s="966"/>
      <c r="AB95" s="966"/>
      <c r="AC95" s="966"/>
      <c r="AD95" s="966"/>
      <c r="AE95" s="966"/>
      <c r="AF95" s="966"/>
      <c r="AG95" s="966"/>
    </row>
    <row r="96" spans="1:33">
      <c r="A96" s="438" t="s">
        <v>378</v>
      </c>
      <c r="B96" s="442" t="s">
        <v>840</v>
      </c>
      <c r="C96" s="442"/>
      <c r="D96" s="442"/>
      <c r="E96" s="437">
        <f>+F96+J96+N96</f>
        <v>1121864</v>
      </c>
      <c r="F96" s="437">
        <f>SUM(G96:I96)</f>
        <v>1121864</v>
      </c>
      <c r="G96" s="437">
        <f>+'PB chi tiet cap huyenchi tiet 6'!K374</f>
        <v>955464</v>
      </c>
      <c r="H96" s="1649"/>
      <c r="I96" s="437">
        <f>+'PB chi tiet cap huyenchi tiet 6'!J375</f>
        <v>166400</v>
      </c>
      <c r="J96" s="437"/>
      <c r="K96" s="437">
        <f>+'PB chi tiet cap huyenchi tiet 6'!N375</f>
        <v>16640</v>
      </c>
      <c r="L96" s="437">
        <f>+'PB chi tiet cap huyenchi tiet 6'!O369</f>
        <v>0</v>
      </c>
      <c r="M96" s="1057"/>
      <c r="N96" s="1057"/>
      <c r="O96" s="437">
        <f>+E96-K96-L96</f>
        <v>1105224</v>
      </c>
    </row>
    <row r="97" spans="1:33">
      <c r="A97" s="438" t="s">
        <v>378</v>
      </c>
      <c r="B97" s="442" t="s">
        <v>841</v>
      </c>
      <c r="C97" s="442"/>
      <c r="D97" s="442"/>
      <c r="E97" s="437">
        <f>+F97+J97+N97</f>
        <v>50000</v>
      </c>
      <c r="F97" s="437">
        <f>SUM(G97:I97)</f>
        <v>50000</v>
      </c>
      <c r="G97" s="437"/>
      <c r="H97" s="1649"/>
      <c r="I97" s="437">
        <f>+'PB chi tiet cap huyenchi tiet 6'!J373-'03'!E96</f>
        <v>50000</v>
      </c>
      <c r="J97" s="437"/>
      <c r="K97" s="437">
        <f>+'PB chi tiet cap huyenchi tiet 6'!N373-'PB chi tiet cap huyenchi tiet 6'!N375</f>
        <v>5000</v>
      </c>
      <c r="L97" s="437"/>
      <c r="M97" s="1057"/>
      <c r="N97" s="1057"/>
      <c r="O97" s="437">
        <f>+E97-K97-L97</f>
        <v>45000</v>
      </c>
    </row>
    <row r="98" spans="1:33" s="760" customFormat="1">
      <c r="A98" s="440">
        <v>11</v>
      </c>
      <c r="B98" s="515" t="s">
        <v>2183</v>
      </c>
      <c r="C98" s="515"/>
      <c r="D98" s="515">
        <v>4</v>
      </c>
      <c r="E98" s="514">
        <f t="shared" ref="E98:L98" si="33">SUM(E99:E100)</f>
        <v>1286625</v>
      </c>
      <c r="F98" s="514">
        <f t="shared" si="33"/>
        <v>1286625</v>
      </c>
      <c r="G98" s="514">
        <f t="shared" si="33"/>
        <v>902225</v>
      </c>
      <c r="H98" s="1648"/>
      <c r="I98" s="514">
        <f t="shared" si="33"/>
        <v>384400</v>
      </c>
      <c r="J98" s="514">
        <f t="shared" si="33"/>
        <v>0</v>
      </c>
      <c r="K98" s="514">
        <f t="shared" si="33"/>
        <v>37597.599999999999</v>
      </c>
      <c r="L98" s="514">
        <f t="shared" si="33"/>
        <v>0</v>
      </c>
      <c r="M98" s="514"/>
      <c r="N98" s="514"/>
      <c r="O98" s="514">
        <f>SUM(O99:O100)</f>
        <v>1249027.3999999999</v>
      </c>
      <c r="P98" s="1745"/>
      <c r="Q98" s="966"/>
      <c r="R98" s="966"/>
      <c r="S98" s="966"/>
      <c r="T98" s="966"/>
      <c r="U98" s="966"/>
      <c r="V98" s="966"/>
      <c r="W98" s="966"/>
      <c r="X98" s="966"/>
      <c r="Y98" s="966"/>
      <c r="Z98" s="966"/>
      <c r="AA98" s="966"/>
      <c r="AB98" s="966"/>
      <c r="AC98" s="966"/>
      <c r="AD98" s="966"/>
      <c r="AE98" s="966"/>
      <c r="AF98" s="966"/>
      <c r="AG98" s="966"/>
    </row>
    <row r="99" spans="1:33">
      <c r="A99" s="438" t="s">
        <v>378</v>
      </c>
      <c r="B99" s="442" t="s">
        <v>840</v>
      </c>
      <c r="C99" s="442"/>
      <c r="D99" s="442"/>
      <c r="E99" s="437">
        <f>+F99+J99+N99</f>
        <v>1068625</v>
      </c>
      <c r="F99" s="437">
        <f>SUM(G99:I99)</f>
        <v>1068625</v>
      </c>
      <c r="G99" s="437">
        <f>+'PB chi tiet cap huyenchi tiet 6'!K383</f>
        <v>902225</v>
      </c>
      <c r="H99" s="1649"/>
      <c r="I99" s="437">
        <f>+'PB chi tiet cap huyenchi tiet 6'!K388</f>
        <v>166400</v>
      </c>
      <c r="J99" s="437"/>
      <c r="K99" s="437">
        <f>+'PB chi tiet cap huyenchi tiet 6'!N388</f>
        <v>16640</v>
      </c>
      <c r="L99" s="437"/>
      <c r="M99" s="1057"/>
      <c r="N99" s="1057"/>
      <c r="O99" s="437">
        <f>+E99-K99-L99</f>
        <v>1051985</v>
      </c>
    </row>
    <row r="100" spans="1:33">
      <c r="A100" s="438" t="s">
        <v>378</v>
      </c>
      <c r="B100" s="442" t="s">
        <v>841</v>
      </c>
      <c r="C100" s="442"/>
      <c r="D100" s="442"/>
      <c r="E100" s="437">
        <f>+F100+J100+N100</f>
        <v>218000</v>
      </c>
      <c r="F100" s="437">
        <f>SUM(G100:I100)</f>
        <v>218000</v>
      </c>
      <c r="G100" s="437"/>
      <c r="H100" s="1649"/>
      <c r="I100" s="437">
        <f>+'PB chi tiet cap huyenchi tiet 6'!J382-'03'!E99</f>
        <v>218000</v>
      </c>
      <c r="J100" s="437"/>
      <c r="K100" s="437">
        <f>+'PB chi tiet cap huyenchi tiet 6'!N382-'03'!K99</f>
        <v>20957.599999999999</v>
      </c>
      <c r="L100" s="437"/>
      <c r="M100" s="1057"/>
      <c r="N100" s="1057"/>
      <c r="O100" s="437">
        <f>+E100-K100-L100</f>
        <v>197042.4</v>
      </c>
    </row>
    <row r="101" spans="1:33" s="760" customFormat="1">
      <c r="A101" s="440">
        <v>12</v>
      </c>
      <c r="B101" s="515" t="s">
        <v>2272</v>
      </c>
      <c r="C101" s="515"/>
      <c r="D101" s="515">
        <v>4</v>
      </c>
      <c r="E101" s="514">
        <f t="shared" ref="E101:L101" si="34">SUM(E102:E103)</f>
        <v>1122140</v>
      </c>
      <c r="F101" s="514">
        <f t="shared" si="34"/>
        <v>1122140</v>
      </c>
      <c r="G101" s="514">
        <f t="shared" si="34"/>
        <v>910740</v>
      </c>
      <c r="H101" s="1648"/>
      <c r="I101" s="514">
        <f t="shared" si="34"/>
        <v>211400</v>
      </c>
      <c r="J101" s="514">
        <f t="shared" si="34"/>
        <v>0</v>
      </c>
      <c r="K101" s="514">
        <f t="shared" si="34"/>
        <v>21140</v>
      </c>
      <c r="L101" s="514">
        <f t="shared" si="34"/>
        <v>1500</v>
      </c>
      <c r="M101" s="514"/>
      <c r="N101" s="514"/>
      <c r="O101" s="514">
        <f>SUM(O102:O103)</f>
        <v>1099500</v>
      </c>
      <c r="P101" s="1745"/>
      <c r="Q101" s="966"/>
      <c r="R101" s="966"/>
      <c r="S101" s="966"/>
      <c r="T101" s="966"/>
      <c r="U101" s="966"/>
      <c r="V101" s="966"/>
      <c r="W101" s="966"/>
      <c r="X101" s="966"/>
      <c r="Y101" s="966"/>
      <c r="Z101" s="966"/>
      <c r="AA101" s="966"/>
      <c r="AB101" s="966"/>
      <c r="AC101" s="966"/>
      <c r="AD101" s="966"/>
      <c r="AE101" s="966"/>
      <c r="AF101" s="966"/>
      <c r="AG101" s="966"/>
    </row>
    <row r="102" spans="1:33">
      <c r="A102" s="438" t="s">
        <v>378</v>
      </c>
      <c r="B102" s="442" t="s">
        <v>840</v>
      </c>
      <c r="C102" s="442"/>
      <c r="D102" s="442"/>
      <c r="E102" s="437">
        <f>+F102+J102+N102</f>
        <v>1077140</v>
      </c>
      <c r="F102" s="437">
        <f>SUM(G102:I102)</f>
        <v>1077140</v>
      </c>
      <c r="G102" s="437">
        <f>+'PB chi tiet cap huyenchi tiet 6'!K400</f>
        <v>910740</v>
      </c>
      <c r="H102" s="1649"/>
      <c r="I102" s="437">
        <f>+'PB chi tiet cap huyenchi tiet 6'!J407</f>
        <v>166400</v>
      </c>
      <c r="J102" s="437"/>
      <c r="K102" s="437">
        <f>+'PB chi tiet cap huyenchi tiet 6'!N407</f>
        <v>16640</v>
      </c>
      <c r="L102" s="437"/>
      <c r="M102" s="1057"/>
      <c r="N102" s="1057"/>
      <c r="O102" s="437">
        <f>+E102-K102-L102</f>
        <v>1060500</v>
      </c>
    </row>
    <row r="103" spans="1:33">
      <c r="A103" s="438" t="s">
        <v>378</v>
      </c>
      <c r="B103" s="442" t="s">
        <v>841</v>
      </c>
      <c r="C103" s="442"/>
      <c r="D103" s="442"/>
      <c r="E103" s="437">
        <f>+F103+J103+N103</f>
        <v>45000</v>
      </c>
      <c r="F103" s="437">
        <f>SUM(G103:I103)</f>
        <v>45000</v>
      </c>
      <c r="G103" s="437"/>
      <c r="H103" s="1649"/>
      <c r="I103" s="437">
        <f>+'PB chi tiet cap huyenchi tiet 6'!J399-'03'!F102</f>
        <v>45000</v>
      </c>
      <c r="J103" s="437"/>
      <c r="K103" s="437">
        <f>+'PB chi tiet cap huyenchi tiet 6'!N399-'03'!K102</f>
        <v>4500</v>
      </c>
      <c r="L103" s="437">
        <f>+'PB chi tiet cap huyenchi tiet 6'!O404</f>
        <v>1500</v>
      </c>
      <c r="M103" s="1057"/>
      <c r="N103" s="1057"/>
      <c r="O103" s="437">
        <f>+E103-K103-L103</f>
        <v>39000</v>
      </c>
    </row>
    <row r="104" spans="1:33" s="760" customFormat="1">
      <c r="A104" s="440" t="s">
        <v>850</v>
      </c>
      <c r="B104" s="515" t="s">
        <v>846</v>
      </c>
      <c r="C104" s="515"/>
      <c r="D104" s="515"/>
      <c r="E104" s="514">
        <f t="shared" ref="E104:K104" si="35">+E105+E107+E110</f>
        <v>5091613</v>
      </c>
      <c r="F104" s="514">
        <f t="shared" si="35"/>
        <v>0</v>
      </c>
      <c r="G104" s="514">
        <f t="shared" si="35"/>
        <v>0</v>
      </c>
      <c r="H104" s="1648"/>
      <c r="I104" s="514">
        <f t="shared" si="35"/>
        <v>0</v>
      </c>
      <c r="J104" s="514">
        <f t="shared" si="35"/>
        <v>5091613</v>
      </c>
      <c r="K104" s="514">
        <f t="shared" si="35"/>
        <v>264094.5</v>
      </c>
      <c r="L104" s="514"/>
      <c r="M104" s="1057"/>
      <c r="N104" s="1057"/>
      <c r="O104" s="514">
        <f t="shared" ref="O104:O166" si="36">+E104-K104</f>
        <v>4827518.5</v>
      </c>
      <c r="P104" s="1745"/>
      <c r="Q104" s="966"/>
      <c r="R104" s="966"/>
      <c r="S104" s="966"/>
      <c r="T104" s="966"/>
      <c r="U104" s="966"/>
      <c r="V104" s="966"/>
      <c r="W104" s="966"/>
      <c r="X104" s="966"/>
      <c r="Y104" s="966"/>
      <c r="Z104" s="966"/>
      <c r="AA104" s="966"/>
      <c r="AB104" s="966"/>
      <c r="AC104" s="966"/>
      <c r="AD104" s="966"/>
      <c r="AE104" s="966"/>
      <c r="AF104" s="966"/>
      <c r="AG104" s="966"/>
    </row>
    <row r="105" spans="1:33" s="760" customFormat="1">
      <c r="A105" s="783">
        <v>1</v>
      </c>
      <c r="B105" s="515" t="s">
        <v>847</v>
      </c>
      <c r="C105" s="515"/>
      <c r="D105" s="515"/>
      <c r="E105" s="514">
        <f t="shared" ref="E105:K105" si="37">+E106</f>
        <v>3581613</v>
      </c>
      <c r="F105" s="514">
        <f t="shared" si="37"/>
        <v>0</v>
      </c>
      <c r="G105" s="514">
        <f t="shared" si="37"/>
        <v>0</v>
      </c>
      <c r="H105" s="1648"/>
      <c r="I105" s="514">
        <f t="shared" si="37"/>
        <v>0</v>
      </c>
      <c r="J105" s="514">
        <f t="shared" si="37"/>
        <v>3581613</v>
      </c>
      <c r="K105" s="514">
        <f t="shared" si="37"/>
        <v>113094.5</v>
      </c>
      <c r="L105" s="514"/>
      <c r="M105" s="1057"/>
      <c r="N105" s="1057"/>
      <c r="O105" s="514">
        <f t="shared" si="36"/>
        <v>3468518.5</v>
      </c>
      <c r="P105" s="1745"/>
      <c r="Q105" s="966"/>
      <c r="R105" s="966"/>
      <c r="S105" s="966"/>
      <c r="T105" s="966"/>
      <c r="U105" s="966"/>
      <c r="V105" s="966"/>
      <c r="W105" s="966"/>
      <c r="X105" s="966"/>
      <c r="Y105" s="966"/>
      <c r="Z105" s="966"/>
      <c r="AA105" s="966"/>
      <c r="AB105" s="966"/>
      <c r="AC105" s="966"/>
      <c r="AD105" s="966"/>
      <c r="AE105" s="966"/>
      <c r="AF105" s="966"/>
      <c r="AG105" s="966"/>
    </row>
    <row r="106" spans="1:33">
      <c r="A106" s="438" t="s">
        <v>378</v>
      </c>
      <c r="B106" s="442" t="s">
        <v>848</v>
      </c>
      <c r="C106" s="442"/>
      <c r="D106" s="442"/>
      <c r="E106" s="437">
        <f t="shared" ref="E106:E163" si="38">+F106+J106+N106</f>
        <v>3581613</v>
      </c>
      <c r="F106" s="437">
        <f t="shared" ref="F106:F163" si="39">+G106+I106</f>
        <v>0</v>
      </c>
      <c r="G106" s="437"/>
      <c r="H106" s="1649"/>
      <c r="I106" s="437"/>
      <c r="J106" s="437">
        <f>+'PB chi tiet cap huyenchi tiet 6'!K412</f>
        <v>3581613</v>
      </c>
      <c r="K106" s="437">
        <f>+'PB chi tiet cap huyenchi tiet 6'!N412</f>
        <v>113094.5</v>
      </c>
      <c r="L106" s="437"/>
      <c r="M106" s="1057"/>
      <c r="N106" s="1057"/>
      <c r="O106" s="437">
        <f t="shared" si="36"/>
        <v>3468518.5</v>
      </c>
    </row>
    <row r="107" spans="1:33" s="760" customFormat="1">
      <c r="A107" s="783">
        <v>2</v>
      </c>
      <c r="B107" s="515" t="s">
        <v>1486</v>
      </c>
      <c r="C107" s="515"/>
      <c r="D107" s="515"/>
      <c r="E107" s="514">
        <f>+E108+E109</f>
        <v>1510000</v>
      </c>
      <c r="F107" s="514">
        <f t="shared" ref="F107:O107" si="40">+F108+F109</f>
        <v>0</v>
      </c>
      <c r="G107" s="514">
        <f t="shared" si="40"/>
        <v>0</v>
      </c>
      <c r="H107" s="1648"/>
      <c r="I107" s="514">
        <f t="shared" si="40"/>
        <v>0</v>
      </c>
      <c r="J107" s="514">
        <f t="shared" si="40"/>
        <v>1510000</v>
      </c>
      <c r="K107" s="514">
        <f t="shared" si="40"/>
        <v>151000</v>
      </c>
      <c r="L107" s="514"/>
      <c r="M107" s="1057"/>
      <c r="N107" s="1057"/>
      <c r="O107" s="514">
        <f t="shared" si="40"/>
        <v>1359000</v>
      </c>
      <c r="P107" s="1745"/>
      <c r="Q107" s="966"/>
      <c r="R107" s="966"/>
      <c r="S107" s="966"/>
      <c r="T107" s="966"/>
      <c r="U107" s="966"/>
      <c r="V107" s="966"/>
      <c r="W107" s="966"/>
      <c r="X107" s="966"/>
      <c r="Y107" s="966"/>
      <c r="Z107" s="966"/>
      <c r="AA107" s="966"/>
      <c r="AB107" s="966"/>
      <c r="AC107" s="966"/>
      <c r="AD107" s="966"/>
      <c r="AE107" s="966"/>
      <c r="AF107" s="966"/>
      <c r="AG107" s="966"/>
    </row>
    <row r="108" spans="1:33">
      <c r="A108" s="438" t="s">
        <v>378</v>
      </c>
      <c r="B108" s="442" t="s">
        <v>1487</v>
      </c>
      <c r="C108" s="442"/>
      <c r="D108" s="442"/>
      <c r="E108" s="437">
        <f t="shared" si="38"/>
        <v>1130000</v>
      </c>
      <c r="F108" s="437">
        <f t="shared" si="39"/>
        <v>0</v>
      </c>
      <c r="G108" s="437"/>
      <c r="H108" s="1649"/>
      <c r="I108" s="437"/>
      <c r="J108" s="437">
        <f>+'PB chi tiet cap huyenchi tiet 6'!K422</f>
        <v>1130000</v>
      </c>
      <c r="K108" s="437">
        <f>+'PB chi tiet cap huyenchi tiet 6'!N422</f>
        <v>113000</v>
      </c>
      <c r="L108" s="437"/>
      <c r="M108" s="1057"/>
      <c r="N108" s="1057"/>
      <c r="O108" s="437">
        <f t="shared" si="36"/>
        <v>1017000</v>
      </c>
    </row>
    <row r="109" spans="1:33" ht="31.5" customHeight="1">
      <c r="A109" s="438" t="s">
        <v>378</v>
      </c>
      <c r="B109" s="444" t="s">
        <v>1469</v>
      </c>
      <c r="C109" s="442"/>
      <c r="D109" s="442"/>
      <c r="E109" s="437">
        <f>+F109+J109+N109</f>
        <v>380000</v>
      </c>
      <c r="F109" s="437">
        <f>+G109+I109</f>
        <v>0</v>
      </c>
      <c r="G109" s="437"/>
      <c r="H109" s="1649"/>
      <c r="I109" s="437"/>
      <c r="J109" s="437">
        <f>+'PB chi tiet cap huyenchi tiet 6'!J427</f>
        <v>380000</v>
      </c>
      <c r="K109" s="437">
        <f>+'PB chi tiet cap huyenchi tiet 6'!N427</f>
        <v>38000</v>
      </c>
      <c r="L109" s="437"/>
      <c r="M109" s="1057"/>
      <c r="N109" s="1057"/>
      <c r="O109" s="437">
        <f>+E109-K109</f>
        <v>342000</v>
      </c>
    </row>
    <row r="110" spans="1:33" s="760" customFormat="1" ht="31.5" hidden="1">
      <c r="A110" s="783">
        <v>3</v>
      </c>
      <c r="B110" s="745" t="s">
        <v>2360</v>
      </c>
      <c r="C110" s="515"/>
      <c r="D110" s="515"/>
      <c r="E110" s="514">
        <f t="shared" ref="E110:K110" si="41">+E111</f>
        <v>0</v>
      </c>
      <c r="F110" s="514">
        <f t="shared" si="41"/>
        <v>0</v>
      </c>
      <c r="G110" s="514">
        <f t="shared" si="41"/>
        <v>0</v>
      </c>
      <c r="H110" s="1648"/>
      <c r="I110" s="514">
        <f t="shared" si="41"/>
        <v>0</v>
      </c>
      <c r="J110" s="514">
        <f t="shared" si="41"/>
        <v>0</v>
      </c>
      <c r="K110" s="514">
        <f t="shared" si="41"/>
        <v>0</v>
      </c>
      <c r="L110" s="514"/>
      <c r="M110" s="1057"/>
      <c r="N110" s="1057"/>
      <c r="O110" s="514">
        <f t="shared" si="36"/>
        <v>0</v>
      </c>
      <c r="P110" s="1745"/>
      <c r="Q110" s="966"/>
      <c r="R110" s="966"/>
      <c r="S110" s="966"/>
      <c r="T110" s="966"/>
      <c r="U110" s="966"/>
      <c r="V110" s="966"/>
      <c r="W110" s="966"/>
      <c r="X110" s="966"/>
      <c r="Y110" s="966"/>
      <c r="Z110" s="966"/>
      <c r="AA110" s="966"/>
      <c r="AB110" s="966"/>
      <c r="AC110" s="966"/>
      <c r="AD110" s="966"/>
      <c r="AE110" s="966"/>
      <c r="AF110" s="966"/>
      <c r="AG110" s="966"/>
    </row>
    <row r="111" spans="1:33" hidden="1">
      <c r="A111" s="438" t="s">
        <v>378</v>
      </c>
      <c r="B111" s="442" t="s">
        <v>849</v>
      </c>
      <c r="C111" s="442"/>
      <c r="D111" s="442"/>
      <c r="E111" s="437">
        <f t="shared" si="38"/>
        <v>0</v>
      </c>
      <c r="F111" s="437">
        <f t="shared" si="39"/>
        <v>0</v>
      </c>
      <c r="G111" s="437"/>
      <c r="H111" s="1649"/>
      <c r="I111" s="437">
        <f>+'PB chi tiet cap huyenchi tiet 6'!K431</f>
        <v>0</v>
      </c>
      <c r="J111" s="437"/>
      <c r="K111" s="437">
        <f>+'PB chi tiet cap huyenchi tiet 6'!N431</f>
        <v>0</v>
      </c>
      <c r="L111" s="437"/>
      <c r="M111" s="1057"/>
      <c r="N111" s="1057"/>
      <c r="O111" s="437">
        <f t="shared" si="36"/>
        <v>0</v>
      </c>
    </row>
    <row r="112" spans="1:33" s="760" customFormat="1">
      <c r="A112" s="440" t="s">
        <v>854</v>
      </c>
      <c r="B112" s="515" t="s">
        <v>60</v>
      </c>
      <c r="C112" s="515"/>
      <c r="D112" s="515"/>
      <c r="E112" s="514">
        <f>SUM(E113:E119)</f>
        <v>250000</v>
      </c>
      <c r="F112" s="514">
        <f t="shared" ref="F112:K112" si="42">SUM(F113:F119)</f>
        <v>250000</v>
      </c>
      <c r="G112" s="514">
        <f t="shared" si="42"/>
        <v>0</v>
      </c>
      <c r="H112" s="1648"/>
      <c r="I112" s="514">
        <f t="shared" si="42"/>
        <v>250000</v>
      </c>
      <c r="J112" s="514">
        <f t="shared" si="42"/>
        <v>0</v>
      </c>
      <c r="K112" s="514">
        <f t="shared" si="42"/>
        <v>25000</v>
      </c>
      <c r="L112" s="514"/>
      <c r="M112" s="1057"/>
      <c r="N112" s="1057"/>
      <c r="O112" s="514">
        <f t="shared" si="36"/>
        <v>225000</v>
      </c>
      <c r="P112" s="1745"/>
      <c r="Q112" s="966"/>
      <c r="R112" s="966"/>
      <c r="S112" s="966"/>
      <c r="T112" s="966"/>
      <c r="U112" s="966"/>
      <c r="V112" s="966"/>
      <c r="W112" s="966"/>
      <c r="X112" s="966"/>
      <c r="Y112" s="966"/>
      <c r="Z112" s="966"/>
      <c r="AA112" s="966"/>
      <c r="AB112" s="966"/>
      <c r="AC112" s="966"/>
      <c r="AD112" s="966"/>
      <c r="AE112" s="966"/>
      <c r="AF112" s="966"/>
      <c r="AG112" s="966"/>
    </row>
    <row r="113" spans="1:33" ht="31.5">
      <c r="A113" s="438" t="s">
        <v>378</v>
      </c>
      <c r="B113" s="444" t="s">
        <v>851</v>
      </c>
      <c r="C113" s="442"/>
      <c r="D113" s="442"/>
      <c r="E113" s="437">
        <f t="shared" si="38"/>
        <v>200000</v>
      </c>
      <c r="F113" s="437">
        <f t="shared" si="39"/>
        <v>200000</v>
      </c>
      <c r="G113" s="437"/>
      <c r="H113" s="1649"/>
      <c r="I113" s="437">
        <f>+'PB chi tiet cap huyenchi tiet 6'!K433</f>
        <v>200000</v>
      </c>
      <c r="J113" s="437"/>
      <c r="K113" s="437">
        <f>+'PB chi tiet cap huyenchi tiet 6'!N433</f>
        <v>20000</v>
      </c>
      <c r="L113" s="437"/>
      <c r="M113" s="1057"/>
      <c r="N113" s="1057"/>
      <c r="O113" s="437">
        <f t="shared" si="36"/>
        <v>180000</v>
      </c>
    </row>
    <row r="114" spans="1:33" ht="31.5">
      <c r="A114" s="438" t="s">
        <v>378</v>
      </c>
      <c r="B114" s="754" t="s">
        <v>2538</v>
      </c>
      <c r="C114" s="442"/>
      <c r="D114" s="442"/>
      <c r="E114" s="437">
        <f t="shared" si="38"/>
        <v>30000</v>
      </c>
      <c r="F114" s="437">
        <f t="shared" si="39"/>
        <v>30000</v>
      </c>
      <c r="G114" s="437"/>
      <c r="H114" s="1649"/>
      <c r="I114" s="437">
        <f>+'PB chi tiet cap huyenchi tiet 6'!K436</f>
        <v>30000</v>
      </c>
      <c r="J114" s="437"/>
      <c r="K114" s="437">
        <f>+'PB chi tiet cap huyenchi tiet 6'!N436</f>
        <v>3000</v>
      </c>
      <c r="L114" s="437"/>
      <c r="M114" s="1057"/>
      <c r="N114" s="1057"/>
      <c r="O114" s="437">
        <f t="shared" si="36"/>
        <v>27000</v>
      </c>
    </row>
    <row r="115" spans="1:33" ht="47.25" hidden="1">
      <c r="A115" s="438" t="s">
        <v>378</v>
      </c>
      <c r="B115" s="754" t="s">
        <v>1189</v>
      </c>
      <c r="C115" s="442"/>
      <c r="D115" s="442"/>
      <c r="E115" s="437">
        <f t="shared" si="38"/>
        <v>0</v>
      </c>
      <c r="F115" s="437"/>
      <c r="G115" s="437"/>
      <c r="H115" s="1649"/>
      <c r="I115" s="437"/>
      <c r="J115" s="437"/>
      <c r="K115" s="437"/>
      <c r="L115" s="437"/>
      <c r="M115" s="1057"/>
      <c r="N115" s="1057"/>
      <c r="O115" s="437">
        <f t="shared" si="36"/>
        <v>0</v>
      </c>
    </row>
    <row r="116" spans="1:33">
      <c r="A116" s="438" t="s">
        <v>378</v>
      </c>
      <c r="B116" s="444" t="s">
        <v>852</v>
      </c>
      <c r="C116" s="442"/>
      <c r="D116" s="442"/>
      <c r="E116" s="437">
        <f t="shared" si="38"/>
        <v>20000</v>
      </c>
      <c r="F116" s="437">
        <f t="shared" si="39"/>
        <v>20000</v>
      </c>
      <c r="G116" s="437"/>
      <c r="H116" s="1649"/>
      <c r="I116" s="437">
        <f>+'PB chi tiet cap huyenchi tiet 6'!K437</f>
        <v>20000</v>
      </c>
      <c r="J116" s="437"/>
      <c r="K116" s="437">
        <f>+'PB chi tiet cap huyenchi tiet 6'!N437</f>
        <v>2000</v>
      </c>
      <c r="L116" s="437"/>
      <c r="M116" s="1057"/>
      <c r="N116" s="1057"/>
      <c r="O116" s="437">
        <f t="shared" si="36"/>
        <v>18000</v>
      </c>
    </row>
    <row r="117" spans="1:33" ht="41.25" hidden="1" customHeight="1">
      <c r="A117" s="438" t="s">
        <v>378</v>
      </c>
      <c r="B117" s="444" t="s">
        <v>2539</v>
      </c>
      <c r="C117" s="442"/>
      <c r="D117" s="442"/>
      <c r="E117" s="437">
        <f t="shared" si="38"/>
        <v>0</v>
      </c>
      <c r="F117" s="437"/>
      <c r="G117" s="437"/>
      <c r="H117" s="1649"/>
      <c r="I117" s="437"/>
      <c r="J117" s="437"/>
      <c r="K117" s="437"/>
      <c r="L117" s="437"/>
      <c r="M117" s="1057"/>
      <c r="N117" s="1057"/>
      <c r="O117" s="437">
        <f t="shared" si="36"/>
        <v>0</v>
      </c>
    </row>
    <row r="118" spans="1:33" ht="41.25" hidden="1" customHeight="1">
      <c r="A118" s="438" t="s">
        <v>378</v>
      </c>
      <c r="B118" s="444" t="s">
        <v>2050</v>
      </c>
      <c r="C118" s="442"/>
      <c r="D118" s="442"/>
      <c r="E118" s="437">
        <f t="shared" si="38"/>
        <v>0</v>
      </c>
      <c r="F118" s="437">
        <f t="shared" si="39"/>
        <v>0</v>
      </c>
      <c r="G118" s="437"/>
      <c r="H118" s="1649"/>
      <c r="I118" s="437">
        <f>+'PB chi tiet cap huyenchi tiet 6'!K435</f>
        <v>0</v>
      </c>
      <c r="J118" s="437"/>
      <c r="K118" s="437">
        <f>+'PB chi tiet cap huyenchi tiet 6'!N435</f>
        <v>0</v>
      </c>
      <c r="L118" s="437"/>
      <c r="M118" s="1057"/>
      <c r="N118" s="1057"/>
      <c r="O118" s="437">
        <f t="shared" si="36"/>
        <v>0</v>
      </c>
    </row>
    <row r="119" spans="1:33" ht="31.5" hidden="1" customHeight="1">
      <c r="A119" s="438" t="s">
        <v>378</v>
      </c>
      <c r="B119" s="444" t="s">
        <v>853</v>
      </c>
      <c r="C119" s="442"/>
      <c r="D119" s="442"/>
      <c r="E119" s="437">
        <f t="shared" si="38"/>
        <v>0</v>
      </c>
      <c r="F119" s="437">
        <f t="shared" si="39"/>
        <v>0</v>
      </c>
      <c r="G119" s="437"/>
      <c r="H119" s="1649"/>
      <c r="I119" s="437">
        <f>+'PB chi tiet cap huyenchi tiet 6'!K440</f>
        <v>0</v>
      </c>
      <c r="J119" s="437"/>
      <c r="K119" s="437">
        <f>+'PB chi tiet cap huyenchi tiet 6'!N440</f>
        <v>0</v>
      </c>
      <c r="L119" s="437"/>
      <c r="M119" s="1057"/>
      <c r="N119" s="1057"/>
      <c r="O119" s="437">
        <f t="shared" si="36"/>
        <v>0</v>
      </c>
    </row>
    <row r="120" spans="1:33" s="760" customFormat="1">
      <c r="A120" s="440" t="s">
        <v>2578</v>
      </c>
      <c r="B120" s="515" t="s">
        <v>855</v>
      </c>
      <c r="C120" s="515"/>
      <c r="D120" s="515"/>
      <c r="E120" s="514">
        <f t="shared" ref="E120:K120" si="43">+E121</f>
        <v>330000</v>
      </c>
      <c r="F120" s="514">
        <f t="shared" si="43"/>
        <v>330000</v>
      </c>
      <c r="G120" s="514">
        <f t="shared" si="43"/>
        <v>0</v>
      </c>
      <c r="H120" s="1648"/>
      <c r="I120" s="514">
        <f t="shared" si="43"/>
        <v>330000</v>
      </c>
      <c r="J120" s="514">
        <f t="shared" si="43"/>
        <v>0</v>
      </c>
      <c r="K120" s="514">
        <f t="shared" si="43"/>
        <v>0</v>
      </c>
      <c r="L120" s="514"/>
      <c r="M120" s="1057"/>
      <c r="N120" s="1057"/>
      <c r="O120" s="514">
        <f t="shared" si="36"/>
        <v>330000</v>
      </c>
      <c r="P120" s="1745"/>
      <c r="Q120" s="966"/>
      <c r="R120" s="966"/>
      <c r="S120" s="966"/>
      <c r="T120" s="966"/>
      <c r="U120" s="966"/>
      <c r="V120" s="966"/>
      <c r="W120" s="966"/>
      <c r="X120" s="966"/>
      <c r="Y120" s="966"/>
      <c r="Z120" s="966"/>
      <c r="AA120" s="966"/>
      <c r="AB120" s="966"/>
      <c r="AC120" s="966"/>
      <c r="AD120" s="966"/>
      <c r="AE120" s="966"/>
      <c r="AF120" s="966"/>
      <c r="AG120" s="966"/>
    </row>
    <row r="121" spans="1:33" ht="31.5">
      <c r="A121" s="438"/>
      <c r="B121" s="444" t="s">
        <v>2361</v>
      </c>
      <c r="C121" s="442"/>
      <c r="D121" s="442"/>
      <c r="E121" s="437">
        <f t="shared" si="38"/>
        <v>330000</v>
      </c>
      <c r="F121" s="437">
        <f t="shared" si="39"/>
        <v>330000</v>
      </c>
      <c r="G121" s="437"/>
      <c r="H121" s="1649"/>
      <c r="I121" s="437">
        <f>+'PB chi tiet cap huyenchi tiet 6'!K445</f>
        <v>330000</v>
      </c>
      <c r="J121" s="437"/>
      <c r="K121" s="437">
        <f>+'PB chi tiet cap huyenchi tiet 6'!N445</f>
        <v>0</v>
      </c>
      <c r="L121" s="437"/>
      <c r="M121" s="1057"/>
      <c r="N121" s="1057"/>
      <c r="O121" s="437">
        <f t="shared" si="36"/>
        <v>330000</v>
      </c>
    </row>
    <row r="122" spans="1:33" s="760" customFormat="1" ht="15.75" hidden="1" customHeight="1">
      <c r="A122" s="440"/>
      <c r="B122" s="515"/>
      <c r="C122" s="515"/>
      <c r="D122" s="515"/>
      <c r="E122" s="514"/>
      <c r="F122" s="514"/>
      <c r="G122" s="514"/>
      <c r="H122" s="1648"/>
      <c r="I122" s="514"/>
      <c r="J122" s="514"/>
      <c r="K122" s="437">
        <f>+'PB chi tiet cap huyenchi tiet 6'!N443</f>
        <v>0</v>
      </c>
      <c r="L122" s="437"/>
      <c r="M122" s="1057"/>
      <c r="N122" s="1057"/>
      <c r="O122" s="514">
        <f t="shared" si="36"/>
        <v>0</v>
      </c>
      <c r="P122" s="1753"/>
      <c r="Q122" s="966"/>
      <c r="R122" s="966"/>
      <c r="S122" s="966"/>
      <c r="T122" s="966"/>
      <c r="U122" s="966"/>
      <c r="V122" s="966"/>
      <c r="W122" s="966"/>
      <c r="X122" s="966"/>
      <c r="Y122" s="966"/>
      <c r="Z122" s="966"/>
      <c r="AA122" s="966"/>
      <c r="AB122" s="966"/>
      <c r="AC122" s="966"/>
      <c r="AD122" s="966"/>
      <c r="AE122" s="966"/>
      <c r="AF122" s="966"/>
      <c r="AG122" s="966"/>
    </row>
    <row r="123" spans="1:33" ht="15.75" hidden="1" customHeight="1">
      <c r="A123" s="438"/>
      <c r="B123" s="444"/>
      <c r="C123" s="442"/>
      <c r="D123" s="442"/>
      <c r="E123" s="437"/>
      <c r="F123" s="437"/>
      <c r="G123" s="437"/>
      <c r="H123" s="1649"/>
      <c r="I123" s="437"/>
      <c r="J123" s="437"/>
      <c r="K123" s="437">
        <f>+'PB chi tiet cap huyenchi tiet 6'!N445</f>
        <v>0</v>
      </c>
      <c r="L123" s="437"/>
      <c r="M123" s="1057"/>
      <c r="N123" s="1057"/>
      <c r="O123" s="437">
        <f t="shared" si="36"/>
        <v>0</v>
      </c>
    </row>
    <row r="124" spans="1:33" s="760" customFormat="1">
      <c r="A124" s="781" t="s">
        <v>712</v>
      </c>
      <c r="B124" s="515" t="s">
        <v>856</v>
      </c>
      <c r="C124" s="515"/>
      <c r="D124" s="515"/>
      <c r="E124" s="514">
        <f>+E125</f>
        <v>2750000</v>
      </c>
      <c r="F124" s="514">
        <f>+F125</f>
        <v>0</v>
      </c>
      <c r="G124" s="514">
        <f>+G125</f>
        <v>0</v>
      </c>
      <c r="H124" s="1648"/>
      <c r="I124" s="514">
        <f>+I125</f>
        <v>0</v>
      </c>
      <c r="J124" s="514">
        <f>+J125</f>
        <v>2750000</v>
      </c>
      <c r="K124" s="514"/>
      <c r="L124" s="514"/>
      <c r="M124" s="1057"/>
      <c r="N124" s="1057"/>
      <c r="O124" s="514">
        <f t="shared" si="36"/>
        <v>2750000</v>
      </c>
      <c r="P124" s="1745"/>
      <c r="Q124" s="966"/>
      <c r="R124" s="966"/>
      <c r="S124" s="966"/>
      <c r="T124" s="966"/>
      <c r="U124" s="966"/>
      <c r="V124" s="966"/>
      <c r="W124" s="966"/>
      <c r="X124" s="966"/>
      <c r="Y124" s="966"/>
      <c r="Z124" s="966"/>
      <c r="AA124" s="966"/>
      <c r="AB124" s="966"/>
      <c r="AC124" s="966"/>
      <c r="AD124" s="966"/>
      <c r="AE124" s="966"/>
      <c r="AF124" s="966"/>
      <c r="AG124" s="966"/>
    </row>
    <row r="125" spans="1:33">
      <c r="A125" s="438" t="s">
        <v>378</v>
      </c>
      <c r="B125" s="442" t="s">
        <v>856</v>
      </c>
      <c r="C125" s="442"/>
      <c r="D125" s="442"/>
      <c r="E125" s="437">
        <f t="shared" si="38"/>
        <v>2750000</v>
      </c>
      <c r="F125" s="437">
        <f t="shared" si="39"/>
        <v>0</v>
      </c>
      <c r="G125" s="437"/>
      <c r="H125" s="1649"/>
      <c r="I125" s="437"/>
      <c r="J125" s="437">
        <f>+'PB chi tiet cap huyenchi tiet 6'!K448</f>
        <v>2750000</v>
      </c>
      <c r="K125" s="437"/>
      <c r="L125" s="437"/>
      <c r="M125" s="1057"/>
      <c r="N125" s="1057"/>
      <c r="O125" s="437">
        <f t="shared" si="36"/>
        <v>2750000</v>
      </c>
    </row>
    <row r="126" spans="1:33" s="760" customFormat="1" ht="31.5">
      <c r="A126" s="440" t="s">
        <v>65</v>
      </c>
      <c r="B126" s="745" t="s">
        <v>857</v>
      </c>
      <c r="C126" s="515"/>
      <c r="D126" s="515"/>
      <c r="E126" s="514">
        <f>+E127+E128</f>
        <v>123836000</v>
      </c>
      <c r="F126" s="514">
        <f>+F127+F128</f>
        <v>0</v>
      </c>
      <c r="G126" s="514">
        <f>+G127+G128</f>
        <v>0</v>
      </c>
      <c r="H126" s="1648"/>
      <c r="I126" s="514">
        <f>+I127+I128</f>
        <v>0</v>
      </c>
      <c r="J126" s="514">
        <f>+J127+J128</f>
        <v>123836000</v>
      </c>
      <c r="K126" s="514"/>
      <c r="L126" s="514"/>
      <c r="M126" s="1057"/>
      <c r="N126" s="1057"/>
      <c r="O126" s="514">
        <f t="shared" si="36"/>
        <v>123836000</v>
      </c>
      <c r="P126" s="1751">
        <v>65417568</v>
      </c>
      <c r="Q126" s="966"/>
      <c r="R126" s="966"/>
      <c r="S126" s="966"/>
      <c r="T126" s="966"/>
      <c r="U126" s="966"/>
      <c r="V126" s="966"/>
      <c r="W126" s="966"/>
      <c r="X126" s="966"/>
      <c r="Y126" s="966"/>
      <c r="Z126" s="966"/>
      <c r="AA126" s="966"/>
      <c r="AB126" s="966"/>
      <c r="AC126" s="966"/>
      <c r="AD126" s="966"/>
      <c r="AE126" s="966"/>
      <c r="AF126" s="966"/>
      <c r="AG126" s="966"/>
    </row>
    <row r="127" spans="1:33" s="760" customFormat="1">
      <c r="A127" s="440" t="s">
        <v>15</v>
      </c>
      <c r="B127" s="515" t="s">
        <v>66</v>
      </c>
      <c r="C127" s="515"/>
      <c r="D127" s="515"/>
      <c r="E127" s="514">
        <f t="shared" si="38"/>
        <v>81956000</v>
      </c>
      <c r="F127" s="514">
        <f t="shared" si="39"/>
        <v>0</v>
      </c>
      <c r="G127" s="514"/>
      <c r="H127" s="1648"/>
      <c r="I127" s="514"/>
      <c r="J127" s="514">
        <f>+'PB chi tiet cap huyenchi tiet 6'!L449</f>
        <v>81956000</v>
      </c>
      <c r="K127" s="514"/>
      <c r="L127" s="514"/>
      <c r="M127" s="1057"/>
      <c r="N127" s="1057"/>
      <c r="O127" s="514">
        <f t="shared" si="36"/>
        <v>81956000</v>
      </c>
      <c r="P127" s="1745"/>
      <c r="Q127" s="966"/>
      <c r="R127" s="966"/>
      <c r="S127" s="966"/>
      <c r="T127" s="966"/>
      <c r="U127" s="966"/>
      <c r="V127" s="966"/>
      <c r="W127" s="966"/>
      <c r="X127" s="966"/>
      <c r="Y127" s="966"/>
      <c r="Z127" s="966"/>
      <c r="AA127" s="966"/>
      <c r="AB127" s="966"/>
      <c r="AC127" s="966"/>
      <c r="AD127" s="966"/>
      <c r="AE127" s="966"/>
      <c r="AF127" s="966"/>
      <c r="AG127" s="966"/>
    </row>
    <row r="128" spans="1:33" s="760" customFormat="1">
      <c r="A128" s="440" t="s">
        <v>18</v>
      </c>
      <c r="B128" s="515" t="s">
        <v>858</v>
      </c>
      <c r="C128" s="515"/>
      <c r="D128" s="515"/>
      <c r="E128" s="514">
        <f>+E129+E146</f>
        <v>41880000</v>
      </c>
      <c r="F128" s="514">
        <f t="shared" ref="F128:O128" si="44">+F129+F146</f>
        <v>0</v>
      </c>
      <c r="G128" s="514">
        <f t="shared" si="44"/>
        <v>0</v>
      </c>
      <c r="H128" s="1648"/>
      <c r="I128" s="514">
        <f t="shared" si="44"/>
        <v>0</v>
      </c>
      <c r="J128" s="514">
        <f t="shared" si="44"/>
        <v>41880000</v>
      </c>
      <c r="K128" s="514">
        <f t="shared" si="44"/>
        <v>0</v>
      </c>
      <c r="L128" s="514">
        <f t="shared" si="44"/>
        <v>0</v>
      </c>
      <c r="M128" s="514">
        <f t="shared" si="44"/>
        <v>0</v>
      </c>
      <c r="N128" s="514">
        <f t="shared" si="44"/>
        <v>0</v>
      </c>
      <c r="O128" s="514">
        <f t="shared" si="44"/>
        <v>36780000</v>
      </c>
      <c r="P128" s="1745"/>
      <c r="Q128" s="966"/>
      <c r="R128" s="966"/>
      <c r="S128" s="966"/>
      <c r="T128" s="966"/>
      <c r="U128" s="966"/>
      <c r="V128" s="966"/>
      <c r="W128" s="966"/>
      <c r="X128" s="966"/>
      <c r="Y128" s="966"/>
      <c r="Z128" s="966"/>
      <c r="AA128" s="966"/>
      <c r="AB128" s="966"/>
      <c r="AC128" s="966"/>
      <c r="AD128" s="966"/>
      <c r="AE128" s="966"/>
      <c r="AF128" s="966"/>
      <c r="AG128" s="966"/>
    </row>
    <row r="129" spans="1:33" s="760" customFormat="1">
      <c r="A129" s="440" t="s">
        <v>1616</v>
      </c>
      <c r="B129" s="515" t="s">
        <v>2349</v>
      </c>
      <c r="C129" s="515"/>
      <c r="D129" s="515"/>
      <c r="E129" s="514">
        <f>SUM(E130:E145)</f>
        <v>23423000</v>
      </c>
      <c r="F129" s="514">
        <f t="shared" ref="F129:O129" si="45">SUM(F130:F145)</f>
        <v>0</v>
      </c>
      <c r="G129" s="514">
        <f t="shared" si="45"/>
        <v>0</v>
      </c>
      <c r="H129" s="1648"/>
      <c r="I129" s="514">
        <f t="shared" si="45"/>
        <v>0</v>
      </c>
      <c r="J129" s="514">
        <f>SUM(J130:J145)</f>
        <v>23423000</v>
      </c>
      <c r="K129" s="514">
        <f t="shared" si="45"/>
        <v>0</v>
      </c>
      <c r="L129" s="514">
        <f t="shared" si="45"/>
        <v>0</v>
      </c>
      <c r="M129" s="514">
        <f t="shared" si="45"/>
        <v>0</v>
      </c>
      <c r="N129" s="514">
        <f t="shared" si="45"/>
        <v>0</v>
      </c>
      <c r="O129" s="514">
        <f t="shared" si="45"/>
        <v>18323000</v>
      </c>
      <c r="P129" s="1745"/>
      <c r="Q129" s="966"/>
      <c r="R129" s="966"/>
      <c r="S129" s="966"/>
      <c r="T129" s="966"/>
      <c r="U129" s="966"/>
      <c r="V129" s="966"/>
      <c r="W129" s="966"/>
      <c r="X129" s="966"/>
      <c r="Y129" s="966"/>
      <c r="Z129" s="966"/>
      <c r="AA129" s="966"/>
      <c r="AB129" s="966"/>
      <c r="AC129" s="966"/>
      <c r="AD129" s="966"/>
      <c r="AE129" s="966"/>
      <c r="AF129" s="966"/>
      <c r="AG129" s="966"/>
    </row>
    <row r="130" spans="1:33" ht="31.5">
      <c r="A130" s="438">
        <v>1</v>
      </c>
      <c r="B130" s="444" t="s">
        <v>1463</v>
      </c>
      <c r="C130" s="442"/>
      <c r="D130" s="442"/>
      <c r="E130" s="437">
        <f t="shared" si="38"/>
        <v>2670000</v>
      </c>
      <c r="F130" s="437">
        <f t="shared" si="39"/>
        <v>0</v>
      </c>
      <c r="G130" s="437"/>
      <c r="H130" s="1649"/>
      <c r="I130" s="437"/>
      <c r="J130" s="437">
        <f>+'33'!D35</f>
        <v>2670000</v>
      </c>
      <c r="K130" s="437"/>
      <c r="L130" s="437"/>
      <c r="M130" s="1057"/>
      <c r="N130" s="1057"/>
      <c r="O130" s="437">
        <f t="shared" si="36"/>
        <v>2670000</v>
      </c>
    </row>
    <row r="131" spans="1:33" ht="31.5" hidden="1">
      <c r="A131" s="438">
        <v>3</v>
      </c>
      <c r="B131" s="444" t="s">
        <v>1336</v>
      </c>
      <c r="C131" s="442"/>
      <c r="D131" s="442"/>
      <c r="E131" s="437">
        <f t="shared" si="38"/>
        <v>0</v>
      </c>
      <c r="F131" s="437"/>
      <c r="G131" s="437"/>
      <c r="H131" s="1649"/>
      <c r="I131" s="437"/>
      <c r="J131" s="437">
        <f>+'33'!D36</f>
        <v>0</v>
      </c>
      <c r="K131" s="437"/>
      <c r="L131" s="437"/>
      <c r="M131" s="1057"/>
      <c r="N131" s="1057"/>
      <c r="O131" s="437"/>
    </row>
    <row r="132" spans="1:33" ht="126">
      <c r="A132" s="438">
        <v>2</v>
      </c>
      <c r="B132" s="753" t="s">
        <v>2476</v>
      </c>
      <c r="C132" s="442"/>
      <c r="D132" s="442"/>
      <c r="E132" s="437">
        <f t="shared" si="38"/>
        <v>5100000</v>
      </c>
      <c r="F132" s="437"/>
      <c r="G132" s="437"/>
      <c r="H132" s="1649"/>
      <c r="I132" s="437"/>
      <c r="J132" s="437">
        <f>+'33'!D37</f>
        <v>5100000</v>
      </c>
      <c r="K132" s="437"/>
      <c r="L132" s="437"/>
      <c r="M132" s="1057"/>
      <c r="N132" s="1057"/>
      <c r="O132" s="437"/>
    </row>
    <row r="133" spans="1:33" hidden="1">
      <c r="A133" s="438">
        <v>3</v>
      </c>
      <c r="B133" s="1330" t="s">
        <v>1345</v>
      </c>
      <c r="C133" s="442"/>
      <c r="D133" s="442"/>
      <c r="E133" s="437">
        <f t="shared" si="38"/>
        <v>0</v>
      </c>
      <c r="F133" s="437">
        <f t="shared" si="39"/>
        <v>0</v>
      </c>
      <c r="G133" s="437"/>
      <c r="H133" s="1649"/>
      <c r="I133" s="437"/>
      <c r="J133" s="437">
        <f>+'33'!D38</f>
        <v>0</v>
      </c>
      <c r="K133" s="437"/>
      <c r="L133" s="437"/>
      <c r="M133" s="1057"/>
      <c r="N133" s="1057"/>
      <c r="O133" s="437">
        <f t="shared" si="36"/>
        <v>0</v>
      </c>
    </row>
    <row r="134" spans="1:33" hidden="1">
      <c r="A134" s="438">
        <v>4</v>
      </c>
      <c r="B134" s="1330" t="s">
        <v>1477</v>
      </c>
      <c r="C134" s="442"/>
      <c r="D134" s="442"/>
      <c r="E134" s="437">
        <f>+F134+J134+N134</f>
        <v>0</v>
      </c>
      <c r="F134" s="437">
        <f>+G134+I134</f>
        <v>0</v>
      </c>
      <c r="G134" s="437"/>
      <c r="H134" s="1649"/>
      <c r="I134" s="437"/>
      <c r="J134" s="437">
        <f>+'33'!D39</f>
        <v>0</v>
      </c>
      <c r="K134" s="437"/>
      <c r="L134" s="437"/>
      <c r="M134" s="1057"/>
      <c r="N134" s="1057"/>
      <c r="O134" s="437">
        <f>+E134-K134</f>
        <v>0</v>
      </c>
    </row>
    <row r="135" spans="1:33" ht="65.45" customHeight="1">
      <c r="A135" s="438">
        <v>3</v>
      </c>
      <c r="B135" s="431" t="s">
        <v>2737</v>
      </c>
      <c r="C135" s="442"/>
      <c r="D135" s="442"/>
      <c r="E135" s="437">
        <f t="shared" si="38"/>
        <v>1500000</v>
      </c>
      <c r="F135" s="437">
        <f t="shared" si="39"/>
        <v>0</v>
      </c>
      <c r="G135" s="437"/>
      <c r="H135" s="1649"/>
      <c r="I135" s="437"/>
      <c r="J135" s="437">
        <f>+'33'!D40</f>
        <v>1500000</v>
      </c>
      <c r="K135" s="437"/>
      <c r="L135" s="437"/>
      <c r="M135" s="1057"/>
      <c r="N135" s="1057"/>
      <c r="O135" s="437">
        <f t="shared" si="36"/>
        <v>1500000</v>
      </c>
    </row>
    <row r="136" spans="1:33">
      <c r="A136" s="438">
        <v>4</v>
      </c>
      <c r="B136" s="444" t="s">
        <v>2556</v>
      </c>
      <c r="C136" s="442"/>
      <c r="D136" s="442"/>
      <c r="E136" s="437">
        <f t="shared" si="38"/>
        <v>54000</v>
      </c>
      <c r="F136" s="437">
        <f t="shared" si="39"/>
        <v>0</v>
      </c>
      <c r="G136" s="437"/>
      <c r="H136" s="1649"/>
      <c r="I136" s="437"/>
      <c r="J136" s="437">
        <f>+'33'!D41</f>
        <v>54000</v>
      </c>
      <c r="K136" s="437"/>
      <c r="L136" s="437"/>
      <c r="M136" s="1057"/>
      <c r="N136" s="1057"/>
      <c r="O136" s="437">
        <f t="shared" si="36"/>
        <v>54000</v>
      </c>
    </row>
    <row r="137" spans="1:33" ht="31.5">
      <c r="A137" s="438">
        <v>5</v>
      </c>
      <c r="B137" s="444" t="s">
        <v>2557</v>
      </c>
      <c r="C137" s="442"/>
      <c r="D137" s="442"/>
      <c r="E137" s="437">
        <f t="shared" si="38"/>
        <v>617000</v>
      </c>
      <c r="F137" s="437">
        <f t="shared" si="39"/>
        <v>0</v>
      </c>
      <c r="G137" s="437"/>
      <c r="H137" s="1649"/>
      <c r="I137" s="437"/>
      <c r="J137" s="437">
        <f>+'33'!D42</f>
        <v>617000</v>
      </c>
      <c r="K137" s="437"/>
      <c r="L137" s="437"/>
      <c r="M137" s="1057"/>
      <c r="N137" s="1057"/>
      <c r="O137" s="437">
        <f t="shared" si="36"/>
        <v>617000</v>
      </c>
    </row>
    <row r="138" spans="1:33">
      <c r="A138" s="438">
        <v>7</v>
      </c>
      <c r="B138" s="444" t="s">
        <v>2345</v>
      </c>
      <c r="C138" s="442"/>
      <c r="D138" s="442"/>
      <c r="E138" s="437">
        <f t="shared" si="38"/>
        <v>100000</v>
      </c>
      <c r="F138" s="437">
        <f t="shared" si="39"/>
        <v>0</v>
      </c>
      <c r="G138" s="437"/>
      <c r="H138" s="1649"/>
      <c r="I138" s="437"/>
      <c r="J138" s="437">
        <f>+'33'!D43</f>
        <v>100000</v>
      </c>
      <c r="K138" s="437"/>
      <c r="L138" s="437"/>
      <c r="M138" s="1057"/>
      <c r="N138" s="1057"/>
      <c r="O138" s="437">
        <f t="shared" si="36"/>
        <v>100000</v>
      </c>
    </row>
    <row r="139" spans="1:33" ht="94.5">
      <c r="A139" s="438">
        <v>8</v>
      </c>
      <c r="B139" s="444" t="s">
        <v>2302</v>
      </c>
      <c r="C139" s="442"/>
      <c r="D139" s="442"/>
      <c r="E139" s="437">
        <f t="shared" si="38"/>
        <v>1000000</v>
      </c>
      <c r="F139" s="437">
        <f t="shared" si="39"/>
        <v>0</v>
      </c>
      <c r="G139" s="437"/>
      <c r="H139" s="1649"/>
      <c r="I139" s="437"/>
      <c r="J139" s="437">
        <f>+'33'!D44</f>
        <v>1000000</v>
      </c>
      <c r="K139" s="437"/>
      <c r="L139" s="437"/>
      <c r="M139" s="1057"/>
      <c r="N139" s="1057"/>
      <c r="O139" s="437">
        <f t="shared" si="36"/>
        <v>1000000</v>
      </c>
    </row>
    <row r="140" spans="1:33" ht="47.25">
      <c r="A140" s="438">
        <v>9</v>
      </c>
      <c r="B140" s="444" t="s">
        <v>2549</v>
      </c>
      <c r="C140" s="442"/>
      <c r="D140" s="442"/>
      <c r="E140" s="437">
        <f t="shared" si="38"/>
        <v>12382000</v>
      </c>
      <c r="F140" s="437">
        <f t="shared" si="39"/>
        <v>0</v>
      </c>
      <c r="G140" s="437"/>
      <c r="H140" s="1649"/>
      <c r="I140" s="437"/>
      <c r="J140" s="437">
        <f>+'PB chi tiet cap huyenchi tiet 6'!L52</f>
        <v>12382000</v>
      </c>
      <c r="K140" s="437"/>
      <c r="L140" s="437"/>
      <c r="M140" s="1057"/>
      <c r="N140" s="1057"/>
      <c r="O140" s="437">
        <f t="shared" si="36"/>
        <v>12382000</v>
      </c>
    </row>
    <row r="141" spans="1:33" ht="47.25" hidden="1">
      <c r="A141" s="438">
        <v>6</v>
      </c>
      <c r="B141" s="444" t="s">
        <v>2343</v>
      </c>
      <c r="C141" s="442"/>
      <c r="D141" s="442"/>
      <c r="E141" s="437">
        <f t="shared" si="38"/>
        <v>0</v>
      </c>
      <c r="F141" s="437">
        <f t="shared" si="39"/>
        <v>0</v>
      </c>
      <c r="G141" s="437"/>
      <c r="H141" s="1649"/>
      <c r="I141" s="437"/>
      <c r="J141" s="437">
        <f>+'33'!D46</f>
        <v>0</v>
      </c>
      <c r="K141" s="437"/>
      <c r="L141" s="437"/>
      <c r="M141" s="1057"/>
      <c r="N141" s="1057"/>
      <c r="O141" s="437">
        <f t="shared" si="36"/>
        <v>0</v>
      </c>
    </row>
    <row r="142" spans="1:33" ht="31.5" hidden="1">
      <c r="A142" s="438">
        <v>6</v>
      </c>
      <c r="B142" s="444" t="s">
        <v>2344</v>
      </c>
      <c r="C142" s="442"/>
      <c r="D142" s="442"/>
      <c r="E142" s="437">
        <f t="shared" si="38"/>
        <v>0</v>
      </c>
      <c r="F142" s="437">
        <f t="shared" si="39"/>
        <v>0</v>
      </c>
      <c r="G142" s="437"/>
      <c r="H142" s="1649"/>
      <c r="I142" s="437">
        <f>+'PB chi tiet cap huyenchi tiet 6'!L275</f>
        <v>0</v>
      </c>
      <c r="J142" s="437"/>
      <c r="K142" s="437"/>
      <c r="L142" s="437"/>
      <c r="M142" s="1057"/>
      <c r="N142" s="1057"/>
      <c r="O142" s="437">
        <f t="shared" si="36"/>
        <v>0</v>
      </c>
    </row>
    <row r="143" spans="1:33" hidden="1">
      <c r="A143" s="438">
        <v>6</v>
      </c>
      <c r="B143" s="444" t="s">
        <v>2346</v>
      </c>
      <c r="C143" s="442"/>
      <c r="D143" s="442"/>
      <c r="E143" s="437">
        <f t="shared" si="38"/>
        <v>0</v>
      </c>
      <c r="F143" s="437">
        <f t="shared" si="39"/>
        <v>0</v>
      </c>
      <c r="G143" s="437"/>
      <c r="H143" s="1649"/>
      <c r="I143" s="437"/>
      <c r="J143" s="437">
        <f>+'33'!D48</f>
        <v>0</v>
      </c>
      <c r="K143" s="437"/>
      <c r="L143" s="437"/>
      <c r="M143" s="1057"/>
      <c r="N143" s="1057"/>
      <c r="O143" s="437">
        <f t="shared" si="36"/>
        <v>0</v>
      </c>
    </row>
    <row r="144" spans="1:33" ht="31.5" hidden="1">
      <c r="A144" s="438"/>
      <c r="B144" s="444" t="s">
        <v>2301</v>
      </c>
      <c r="C144" s="442"/>
      <c r="D144" s="442"/>
      <c r="E144" s="437">
        <f t="shared" si="38"/>
        <v>0</v>
      </c>
      <c r="F144" s="437">
        <f t="shared" si="39"/>
        <v>0</v>
      </c>
      <c r="G144" s="437"/>
      <c r="H144" s="1649"/>
      <c r="I144" s="437"/>
      <c r="J144" s="437">
        <f>+'33'!D49</f>
        <v>0</v>
      </c>
      <c r="K144" s="437"/>
      <c r="L144" s="437"/>
      <c r="M144" s="1057"/>
      <c r="N144" s="1057"/>
      <c r="O144" s="437">
        <f t="shared" si="36"/>
        <v>0</v>
      </c>
    </row>
    <row r="145" spans="1:15" ht="45" hidden="1">
      <c r="A145" s="430">
        <v>6</v>
      </c>
      <c r="B145" s="423" t="s">
        <v>1916</v>
      </c>
      <c r="C145" s="443"/>
      <c r="D145" s="1162"/>
      <c r="E145" s="445">
        <f t="shared" si="38"/>
        <v>0</v>
      </c>
      <c r="F145" s="445">
        <f t="shared" si="39"/>
        <v>0</v>
      </c>
      <c r="G145" s="445"/>
      <c r="H145" s="1651"/>
      <c r="I145" s="445"/>
      <c r="J145" s="437">
        <f>+'33'!D50</f>
        <v>0</v>
      </c>
      <c r="K145" s="445"/>
      <c r="L145" s="445"/>
      <c r="O145" s="445">
        <f t="shared" si="36"/>
        <v>0</v>
      </c>
    </row>
    <row r="146" spans="1:15">
      <c r="A146" s="1313" t="s">
        <v>1617</v>
      </c>
      <c r="B146" s="749" t="s">
        <v>2350</v>
      </c>
      <c r="C146" s="1036"/>
      <c r="D146" s="514"/>
      <c r="E146" s="514">
        <f>SUM(E147:E152)</f>
        <v>18457000</v>
      </c>
      <c r="F146" s="514">
        <f t="shared" ref="F146:O146" si="46">SUM(F147:F152)</f>
        <v>0</v>
      </c>
      <c r="G146" s="514">
        <f t="shared" si="46"/>
        <v>0</v>
      </c>
      <c r="H146" s="1648">
        <f t="shared" si="46"/>
        <v>0</v>
      </c>
      <c r="I146" s="514">
        <f t="shared" si="46"/>
        <v>0</v>
      </c>
      <c r="J146" s="514">
        <f t="shared" si="46"/>
        <v>18457000</v>
      </c>
      <c r="K146" s="514">
        <f t="shared" si="46"/>
        <v>0</v>
      </c>
      <c r="L146" s="1057">
        <f t="shared" si="46"/>
        <v>0</v>
      </c>
      <c r="M146" s="1057">
        <f t="shared" si="46"/>
        <v>0</v>
      </c>
      <c r="N146" s="514">
        <f t="shared" si="46"/>
        <v>0</v>
      </c>
      <c r="O146" s="514">
        <f t="shared" si="46"/>
        <v>18457000</v>
      </c>
    </row>
    <row r="147" spans="1:15" ht="30">
      <c r="A147" s="988">
        <v>1</v>
      </c>
      <c r="B147" s="423" t="s">
        <v>1499</v>
      </c>
      <c r="C147" s="1036"/>
      <c r="D147" s="785"/>
      <c r="E147" s="1037">
        <f t="shared" si="38"/>
        <v>150000</v>
      </c>
      <c r="F147" s="1037">
        <f t="shared" si="39"/>
        <v>0</v>
      </c>
      <c r="G147" s="1037"/>
      <c r="H147" s="1652"/>
      <c r="I147" s="1037"/>
      <c r="J147" s="437">
        <f>+'33'!D52</f>
        <v>150000</v>
      </c>
      <c r="K147" s="1037"/>
      <c r="L147" s="1037"/>
      <c r="O147" s="1037">
        <f t="shared" si="36"/>
        <v>150000</v>
      </c>
    </row>
    <row r="148" spans="1:15">
      <c r="A148" s="988">
        <v>2</v>
      </c>
      <c r="B148" s="423" t="s">
        <v>2347</v>
      </c>
      <c r="C148" s="1036"/>
      <c r="D148" s="785"/>
      <c r="E148" s="1037">
        <f t="shared" si="38"/>
        <v>6395000</v>
      </c>
      <c r="F148" s="1037">
        <f t="shared" si="39"/>
        <v>0</v>
      </c>
      <c r="G148" s="1037"/>
      <c r="H148" s="1652"/>
      <c r="I148" s="1037">
        <f>+'33'!D59</f>
        <v>0</v>
      </c>
      <c r="J148" s="437">
        <f>+'33'!D56</f>
        <v>6395000</v>
      </c>
      <c r="K148" s="1037"/>
      <c r="L148" s="1037"/>
      <c r="O148" s="1037">
        <f t="shared" si="36"/>
        <v>6395000</v>
      </c>
    </row>
    <row r="149" spans="1:15" ht="30">
      <c r="A149" s="988">
        <v>3</v>
      </c>
      <c r="B149" s="423" t="s">
        <v>2548</v>
      </c>
      <c r="C149" s="1036"/>
      <c r="D149" s="785"/>
      <c r="E149" s="1037">
        <f>+F149+J149+N149</f>
        <v>3231000</v>
      </c>
      <c r="F149" s="1037">
        <f>+G149+I149</f>
        <v>0</v>
      </c>
      <c r="G149" s="1037"/>
      <c r="H149" s="1652"/>
      <c r="I149" s="1037">
        <f>+'33'!D60</f>
        <v>0</v>
      </c>
      <c r="J149" s="437">
        <f>+'33'!D53</f>
        <v>3231000</v>
      </c>
      <c r="K149" s="1037"/>
      <c r="L149" s="1037"/>
      <c r="O149" s="1037">
        <f>+E149-K149</f>
        <v>3231000</v>
      </c>
    </row>
    <row r="150" spans="1:15">
      <c r="A150" s="988">
        <v>4</v>
      </c>
      <c r="B150" s="421" t="s">
        <v>2551</v>
      </c>
      <c r="C150" s="1036"/>
      <c r="D150" s="785"/>
      <c r="E150" s="1037">
        <f>+F150+J150+N150</f>
        <v>66000</v>
      </c>
      <c r="F150" s="1037">
        <f>+G150+I150</f>
        <v>0</v>
      </c>
      <c r="G150" s="1037"/>
      <c r="H150" s="1652"/>
      <c r="I150" s="1037">
        <f>+'33'!D61</f>
        <v>0</v>
      </c>
      <c r="J150" s="437">
        <f>+'33'!D54</f>
        <v>66000</v>
      </c>
      <c r="K150" s="1037"/>
      <c r="L150" s="1037"/>
      <c r="O150" s="1037">
        <f>+E150-K150</f>
        <v>66000</v>
      </c>
    </row>
    <row r="151" spans="1:15" ht="63">
      <c r="A151" s="988">
        <v>5</v>
      </c>
      <c r="B151" s="421" t="s">
        <v>2552</v>
      </c>
      <c r="C151" s="1036"/>
      <c r="D151" s="785"/>
      <c r="E151" s="1037">
        <f>+F151+J151+N151</f>
        <v>38000</v>
      </c>
      <c r="F151" s="1037">
        <f>+G151+I151</f>
        <v>0</v>
      </c>
      <c r="G151" s="1037"/>
      <c r="H151" s="1652"/>
      <c r="I151" s="1037">
        <f>+'33'!D61</f>
        <v>0</v>
      </c>
      <c r="J151" s="437">
        <f>+'33'!D55</f>
        <v>38000</v>
      </c>
      <c r="K151" s="1037"/>
      <c r="L151" s="1037"/>
      <c r="O151" s="1037">
        <f>+E151-K151</f>
        <v>38000</v>
      </c>
    </row>
    <row r="152" spans="1:15">
      <c r="A152" s="988">
        <v>6</v>
      </c>
      <c r="B152" s="423" t="s">
        <v>2303</v>
      </c>
      <c r="C152" s="1036"/>
      <c r="D152" s="785"/>
      <c r="E152" s="1037">
        <f t="shared" si="38"/>
        <v>8577000</v>
      </c>
      <c r="F152" s="1037">
        <f t="shared" si="39"/>
        <v>0</v>
      </c>
      <c r="G152" s="1037"/>
      <c r="H152" s="1652"/>
      <c r="I152" s="1037"/>
      <c r="J152" s="437">
        <f>+'33'!D57</f>
        <v>8577000</v>
      </c>
      <c r="K152" s="1037"/>
      <c r="L152" s="1037"/>
      <c r="O152" s="1037">
        <f t="shared" si="36"/>
        <v>8577000</v>
      </c>
    </row>
    <row r="153" spans="1:15" ht="47.25" hidden="1">
      <c r="A153" s="784">
        <v>18</v>
      </c>
      <c r="B153" s="1035" t="s">
        <v>1247</v>
      </c>
      <c r="C153" s="1036"/>
      <c r="D153" s="785"/>
      <c r="E153" s="1037">
        <f>+F153+J153+N153</f>
        <v>0</v>
      </c>
      <c r="F153" s="1037">
        <f>+G153+I153</f>
        <v>0</v>
      </c>
      <c r="G153" s="1037"/>
      <c r="H153" s="1652"/>
      <c r="I153" s="1037"/>
      <c r="J153" s="437">
        <f>+'33'!D58</f>
        <v>0</v>
      </c>
      <c r="K153" s="1037"/>
      <c r="L153" s="1037"/>
      <c r="O153" s="1037">
        <f t="shared" si="36"/>
        <v>0</v>
      </c>
    </row>
    <row r="154" spans="1:15" ht="63" hidden="1">
      <c r="A154" s="1032" t="s">
        <v>378</v>
      </c>
      <c r="B154" s="1038" t="s">
        <v>1190</v>
      </c>
      <c r="C154" s="1036"/>
      <c r="D154" s="785"/>
      <c r="E154" s="1037">
        <f>+F154+J154+N154</f>
        <v>0</v>
      </c>
      <c r="F154" s="1037">
        <f>+G154+I154</f>
        <v>0</v>
      </c>
      <c r="G154" s="1037"/>
      <c r="H154" s="1652"/>
      <c r="I154" s="1037"/>
      <c r="J154" s="437">
        <f>+'33'!D59</f>
        <v>0</v>
      </c>
      <c r="K154" s="1037"/>
      <c r="L154" s="1037"/>
      <c r="O154" s="1037">
        <f t="shared" si="36"/>
        <v>0</v>
      </c>
    </row>
    <row r="155" spans="1:15" ht="63" hidden="1">
      <c r="A155" s="1032" t="s">
        <v>378</v>
      </c>
      <c r="B155" s="1038" t="s">
        <v>1167</v>
      </c>
      <c r="C155" s="1036"/>
      <c r="D155" s="785"/>
      <c r="E155" s="1037">
        <f>+F155+J155+N155</f>
        <v>0</v>
      </c>
      <c r="F155" s="1037">
        <f>+G155+I155</f>
        <v>0</v>
      </c>
      <c r="G155" s="1037"/>
      <c r="H155" s="1652"/>
      <c r="I155" s="1037"/>
      <c r="J155" s="437">
        <f>+'33'!D60</f>
        <v>0</v>
      </c>
      <c r="K155" s="1037"/>
      <c r="L155" s="1037"/>
      <c r="O155" s="1037">
        <f t="shared" si="36"/>
        <v>0</v>
      </c>
    </row>
    <row r="156" spans="1:15" ht="31.5" hidden="1">
      <c r="A156" s="1032" t="s">
        <v>378</v>
      </c>
      <c r="B156" s="1038" t="s">
        <v>1242</v>
      </c>
      <c r="C156" s="1036"/>
      <c r="D156" s="785"/>
      <c r="E156" s="1037">
        <f>+F156+J156+N156</f>
        <v>0</v>
      </c>
      <c r="F156" s="1037">
        <f>+G156+I156</f>
        <v>0</v>
      </c>
      <c r="G156" s="1037"/>
      <c r="H156" s="1652"/>
      <c r="I156" s="1037"/>
      <c r="J156" s="437">
        <f>+'33'!D61</f>
        <v>0</v>
      </c>
      <c r="K156" s="1037"/>
      <c r="L156" s="1037"/>
      <c r="O156" s="1037">
        <f t="shared" si="36"/>
        <v>0</v>
      </c>
    </row>
    <row r="157" spans="1:15" ht="47.25" hidden="1">
      <c r="A157" s="784">
        <v>19</v>
      </c>
      <c r="B157" s="1038" t="s">
        <v>395</v>
      </c>
      <c r="C157" s="1036"/>
      <c r="D157" s="785"/>
      <c r="E157" s="1037">
        <f>+F157+J157+N157</f>
        <v>0</v>
      </c>
      <c r="F157" s="1037">
        <f>+G157+I157</f>
        <v>0</v>
      </c>
      <c r="G157" s="1037"/>
      <c r="H157" s="1652"/>
      <c r="I157" s="1037"/>
      <c r="J157" s="437">
        <f>+'33'!D62</f>
        <v>0</v>
      </c>
      <c r="K157" s="1037"/>
      <c r="L157" s="1037"/>
      <c r="O157" s="1037">
        <f t="shared" si="36"/>
        <v>0</v>
      </c>
    </row>
    <row r="158" spans="1:15" ht="63" hidden="1">
      <c r="A158" s="784">
        <v>20</v>
      </c>
      <c r="B158" s="1038" t="s">
        <v>1051</v>
      </c>
      <c r="C158" s="1036"/>
      <c r="D158" s="785"/>
      <c r="E158" s="1037">
        <f t="shared" si="38"/>
        <v>0</v>
      </c>
      <c r="F158" s="1037">
        <f t="shared" si="39"/>
        <v>0</v>
      </c>
      <c r="G158" s="1037"/>
      <c r="H158" s="1652"/>
      <c r="I158" s="1037"/>
      <c r="J158" s="437">
        <f>+'33'!D63</f>
        <v>0</v>
      </c>
      <c r="K158" s="1037"/>
      <c r="L158" s="1037"/>
      <c r="O158" s="1037">
        <f t="shared" si="36"/>
        <v>0</v>
      </c>
    </row>
    <row r="159" spans="1:15" ht="47.25" hidden="1">
      <c r="A159" s="784">
        <v>21</v>
      </c>
      <c r="B159" s="1038" t="s">
        <v>1240</v>
      </c>
      <c r="C159" s="1036"/>
      <c r="D159" s="785"/>
      <c r="E159" s="1037">
        <f t="shared" si="38"/>
        <v>0</v>
      </c>
      <c r="F159" s="1037">
        <f t="shared" si="39"/>
        <v>0</v>
      </c>
      <c r="G159" s="1037"/>
      <c r="H159" s="1652"/>
      <c r="I159" s="1037"/>
      <c r="J159" s="437">
        <f>+'33'!D64</f>
        <v>0</v>
      </c>
      <c r="K159" s="1037"/>
      <c r="L159" s="1037"/>
      <c r="O159" s="1037">
        <f t="shared" si="36"/>
        <v>0</v>
      </c>
    </row>
    <row r="160" spans="1:15" ht="31.5" hidden="1">
      <c r="A160" s="1032" t="s">
        <v>378</v>
      </c>
      <c r="B160" s="1038" t="s">
        <v>1191</v>
      </c>
      <c r="C160" s="1036"/>
      <c r="D160" s="785"/>
      <c r="E160" s="1037">
        <f t="shared" si="38"/>
        <v>0</v>
      </c>
      <c r="F160" s="1037">
        <f t="shared" si="39"/>
        <v>0</v>
      </c>
      <c r="G160" s="1037"/>
      <c r="H160" s="1652"/>
      <c r="I160" s="1037"/>
      <c r="J160" s="437">
        <f>+'33'!D65</f>
        <v>0</v>
      </c>
      <c r="K160" s="1037"/>
      <c r="L160" s="1037"/>
      <c r="O160" s="1037">
        <f t="shared" si="36"/>
        <v>0</v>
      </c>
    </row>
    <row r="161" spans="1:15" ht="47.25" hidden="1">
      <c r="A161" s="1032" t="s">
        <v>378</v>
      </c>
      <c r="B161" s="1038" t="s">
        <v>1170</v>
      </c>
      <c r="C161" s="1036"/>
      <c r="D161" s="785"/>
      <c r="E161" s="1037">
        <f t="shared" si="38"/>
        <v>0</v>
      </c>
      <c r="F161" s="1037">
        <f t="shared" si="39"/>
        <v>0</v>
      </c>
      <c r="G161" s="1037"/>
      <c r="H161" s="1652"/>
      <c r="I161" s="1037"/>
      <c r="J161" s="437">
        <f>+'33'!D66</f>
        <v>0</v>
      </c>
      <c r="K161" s="1037"/>
      <c r="L161" s="1037"/>
      <c r="O161" s="1037">
        <f t="shared" si="36"/>
        <v>0</v>
      </c>
    </row>
    <row r="162" spans="1:15" ht="63" hidden="1">
      <c r="A162" s="784">
        <v>22</v>
      </c>
      <c r="B162" s="1038" t="s">
        <v>1239</v>
      </c>
      <c r="C162" s="1036"/>
      <c r="D162" s="785"/>
      <c r="E162" s="1037">
        <f t="shared" si="38"/>
        <v>0</v>
      </c>
      <c r="F162" s="1037">
        <f t="shared" si="39"/>
        <v>0</v>
      </c>
      <c r="G162" s="1037"/>
      <c r="H162" s="1652"/>
      <c r="I162" s="1037"/>
      <c r="J162" s="437">
        <f>+'33'!D67</f>
        <v>0</v>
      </c>
      <c r="K162" s="1037"/>
      <c r="L162" s="1037"/>
      <c r="O162" s="1037">
        <f t="shared" si="36"/>
        <v>0</v>
      </c>
    </row>
    <row r="163" spans="1:15" ht="31.5" hidden="1">
      <c r="A163" s="784">
        <v>19</v>
      </c>
      <c r="B163" s="1038" t="s">
        <v>396</v>
      </c>
      <c r="C163" s="1036"/>
      <c r="D163" s="785"/>
      <c r="E163" s="1037">
        <f t="shared" si="38"/>
        <v>0</v>
      </c>
      <c r="F163" s="1037">
        <f t="shared" si="39"/>
        <v>0</v>
      </c>
      <c r="G163" s="1037"/>
      <c r="H163" s="1652"/>
      <c r="I163" s="1037"/>
      <c r="J163" s="437">
        <f>+'33'!D68</f>
        <v>0</v>
      </c>
      <c r="K163" s="1037"/>
      <c r="L163" s="1037"/>
      <c r="O163" s="1037">
        <f t="shared" si="36"/>
        <v>0</v>
      </c>
    </row>
    <row r="164" spans="1:15" hidden="1">
      <c r="A164" s="784">
        <v>20</v>
      </c>
      <c r="B164" s="1035" t="s">
        <v>1055</v>
      </c>
      <c r="C164" s="1036"/>
      <c r="D164" s="785"/>
      <c r="E164" s="1037">
        <f>+F164+J164+N164</f>
        <v>0</v>
      </c>
      <c r="F164" s="1037">
        <f>+G164+I164</f>
        <v>0</v>
      </c>
      <c r="G164" s="1037"/>
      <c r="H164" s="1652"/>
      <c r="I164" s="1037">
        <f>+'33'!C75</f>
        <v>0</v>
      </c>
      <c r="J164" s="437">
        <f>+'33'!D69</f>
        <v>0</v>
      </c>
      <c r="K164" s="1037"/>
      <c r="L164" s="1037"/>
      <c r="O164" s="1037">
        <f t="shared" si="36"/>
        <v>0</v>
      </c>
    </row>
    <row r="165" spans="1:15" ht="31.5" hidden="1">
      <c r="A165" s="784">
        <v>25</v>
      </c>
      <c r="B165" s="1035" t="s">
        <v>880</v>
      </c>
      <c r="C165" s="1036"/>
      <c r="D165" s="785"/>
      <c r="E165" s="1037">
        <f>+F165+J165+N165</f>
        <v>0</v>
      </c>
      <c r="F165" s="1037">
        <f>+G165+I165</f>
        <v>0</v>
      </c>
      <c r="G165" s="1037"/>
      <c r="H165" s="1652"/>
      <c r="I165" s="1037"/>
      <c r="J165" s="437">
        <f>+'33'!D70</f>
        <v>0</v>
      </c>
      <c r="K165" s="1037"/>
      <c r="L165" s="1037"/>
      <c r="O165" s="1037">
        <f t="shared" si="36"/>
        <v>0</v>
      </c>
    </row>
    <row r="166" spans="1:15" hidden="1">
      <c r="A166" s="786">
        <v>12</v>
      </c>
      <c r="B166" s="1039" t="s">
        <v>1330</v>
      </c>
      <c r="C166" s="1040"/>
      <c r="D166" s="787"/>
      <c r="E166" s="1041">
        <f>+F166+J166+N166</f>
        <v>0</v>
      </c>
      <c r="F166" s="1041">
        <f>+G166+I166</f>
        <v>0</v>
      </c>
      <c r="G166" s="1041"/>
      <c r="H166" s="1653"/>
      <c r="I166" s="1041">
        <f>+'33'!C77</f>
        <v>0</v>
      </c>
      <c r="J166" s="437">
        <f>+'33'!D71</f>
        <v>0</v>
      </c>
      <c r="K166" s="1041"/>
      <c r="L166" s="1041"/>
      <c r="O166" s="1041">
        <f t="shared" si="36"/>
        <v>0</v>
      </c>
    </row>
    <row r="167" spans="1:15">
      <c r="B167" s="1042"/>
      <c r="C167" s="1042"/>
      <c r="D167" s="1043"/>
      <c r="E167" s="1044">
        <f>+F167+J167+N167</f>
        <v>0</v>
      </c>
      <c r="F167" s="1044">
        <f>+G167+I167</f>
        <v>0</v>
      </c>
    </row>
    <row r="168" spans="1:15">
      <c r="B168" s="1042"/>
      <c r="C168" s="1042"/>
      <c r="D168" s="1043"/>
      <c r="E168" s="1044"/>
      <c r="F168" s="1044"/>
    </row>
  </sheetData>
  <mergeCells count="19">
    <mergeCell ref="F6:J6"/>
    <mergeCell ref="O6:O8"/>
    <mergeCell ref="F7:F8"/>
    <mergeCell ref="G7:I7"/>
    <mergeCell ref="J7:J8"/>
    <mergeCell ref="M7:M8"/>
    <mergeCell ref="N7:N8"/>
    <mergeCell ref="K6:K8"/>
    <mergeCell ref="L6:L8"/>
    <mergeCell ref="A6:A8"/>
    <mergeCell ref="B6:B8"/>
    <mergeCell ref="C6:C8"/>
    <mergeCell ref="D6:D8"/>
    <mergeCell ref="E6:E8"/>
    <mergeCell ref="A1:B1"/>
    <mergeCell ref="A3:O3"/>
    <mergeCell ref="I1:O1"/>
    <mergeCell ref="A4:O4"/>
    <mergeCell ref="I5:O5"/>
  </mergeCells>
  <pageMargins left="0.5" right="0.25" top="0.43" bottom="0.43" header="0.79" footer="0.31496062992126"/>
  <pageSetup paperSize="9" scale="75" orientation="landscape" r:id="rId1"/>
  <headerFooter>
    <oddFooter>&amp;C&amp;P</oddFooter>
  </headerFooter>
  <colBreaks count="1" manualBreakCount="1">
    <brk id="1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70"/>
  <sheetViews>
    <sheetView showGridLines="0" topLeftCell="G4" zoomScale="80" zoomScaleNormal="80" workbookViewId="0">
      <selection activeCell="N6" sqref="N6:P6"/>
    </sheetView>
  </sheetViews>
  <sheetFormatPr defaultColWidth="10.7109375" defaultRowHeight="15"/>
  <cols>
    <col min="1" max="1" width="3.85546875" style="795" customWidth="1"/>
    <col min="2" max="2" width="11.140625" style="791" customWidth="1"/>
    <col min="3" max="3" width="13.28515625" style="788" customWidth="1"/>
    <col min="4" max="4" width="12.85546875" style="788" customWidth="1"/>
    <col min="5" max="5" width="9.85546875" style="788" customWidth="1"/>
    <col min="6" max="6" width="13.28515625" style="788" customWidth="1"/>
    <col min="7" max="7" width="12.5703125" style="788" customWidth="1"/>
    <col min="8" max="8" width="12.7109375" style="788" customWidth="1"/>
    <col min="9" max="9" width="8.140625" style="788" customWidth="1"/>
    <col min="10" max="10" width="10.28515625" style="788" customWidth="1"/>
    <col min="11" max="11" width="9.5703125" style="788" customWidth="1"/>
    <col min="12" max="12" width="13.7109375" style="788" customWidth="1"/>
    <col min="13" max="13" width="13.5703125" style="788" customWidth="1"/>
    <col min="14" max="14" width="13.7109375" style="788" customWidth="1"/>
    <col min="15" max="15" width="13.5703125" style="788" customWidth="1"/>
    <col min="16" max="17" width="11.42578125" style="788" customWidth="1"/>
    <col min="18" max="18" width="10.85546875" style="788" customWidth="1"/>
    <col min="19" max="19" width="11.42578125" style="788" hidden="1" customWidth="1"/>
    <col min="20" max="20" width="10.140625" style="788" hidden="1" customWidth="1"/>
    <col min="21" max="21" width="11.7109375" style="788" hidden="1" customWidth="1"/>
    <col min="22" max="22" width="10.7109375" style="788" hidden="1" customWidth="1"/>
    <col min="23" max="23" width="11.140625" style="788" hidden="1" customWidth="1"/>
    <col min="24" max="24" width="7" style="788" hidden="1" customWidth="1"/>
    <col min="25" max="25" width="10.5703125" style="788" hidden="1" customWidth="1"/>
    <col min="26" max="26" width="10.140625" style="788" customWidth="1"/>
    <col min="27" max="27" width="10.85546875" style="788" customWidth="1"/>
    <col min="28" max="28" width="10.85546875" style="788" hidden="1" customWidth="1"/>
    <col min="29" max="29" width="10.5703125" style="788" hidden="1" customWidth="1"/>
    <col min="30" max="30" width="10" style="788" customWidth="1"/>
    <col min="31" max="31" width="11.140625" style="788" customWidth="1"/>
    <col min="32" max="32" width="7.7109375" style="791" hidden="1" customWidth="1"/>
    <col min="33" max="33" width="8.140625" style="791" hidden="1" customWidth="1"/>
    <col min="34" max="34" width="9.85546875" style="791" hidden="1" customWidth="1"/>
    <col min="35" max="36" width="8.42578125" style="791" hidden="1" customWidth="1"/>
    <col min="37" max="38" width="10.7109375" style="1755"/>
    <col min="39" max="41" width="10.7109375" style="1046"/>
    <col min="42" max="16384" width="10.7109375" style="791"/>
  </cols>
  <sheetData>
    <row r="1" spans="1:42">
      <c r="A1" s="1821"/>
      <c r="B1" s="1821"/>
      <c r="C1" s="1821"/>
      <c r="F1" s="789"/>
      <c r="G1" s="789"/>
      <c r="U1" s="1821" t="s">
        <v>2624</v>
      </c>
      <c r="V1" s="1821"/>
      <c r="W1" s="1821"/>
      <c r="X1" s="1821"/>
      <c r="Y1" s="1821"/>
      <c r="Z1" s="1821"/>
      <c r="AA1" s="1821"/>
      <c r="AB1" s="1821"/>
      <c r="AC1" s="1821"/>
      <c r="AD1" s="1821"/>
      <c r="AE1" s="1821"/>
      <c r="AF1" s="790"/>
      <c r="AG1" s="790"/>
      <c r="AK1" s="1754">
        <f>9.5*12*2</f>
        <v>228</v>
      </c>
    </row>
    <row r="2" spans="1:42">
      <c r="A2" s="1821"/>
      <c r="B2" s="1821"/>
      <c r="C2" s="1821"/>
      <c r="F2" s="789"/>
      <c r="G2" s="789"/>
      <c r="AK2" s="1755">
        <f>+AK1/18</f>
        <v>12.666666666666666</v>
      </c>
    </row>
    <row r="3" spans="1:42">
      <c r="A3" s="1828" t="s">
        <v>2541</v>
      </c>
      <c r="B3" s="1828"/>
      <c r="C3" s="1828"/>
      <c r="D3" s="1828"/>
      <c r="E3" s="1828"/>
      <c r="F3" s="1828"/>
      <c r="G3" s="1828"/>
      <c r="H3" s="1828"/>
      <c r="I3" s="1828"/>
      <c r="J3" s="1828"/>
      <c r="K3" s="1828"/>
      <c r="L3" s="1828"/>
      <c r="M3" s="1828"/>
      <c r="N3" s="1828"/>
      <c r="O3" s="1828"/>
      <c r="P3" s="1828"/>
      <c r="Q3" s="1828"/>
      <c r="R3" s="1828"/>
      <c r="S3" s="1828"/>
      <c r="T3" s="1828"/>
      <c r="U3" s="1828"/>
      <c r="V3" s="1828"/>
      <c r="W3" s="1828"/>
      <c r="X3" s="1828"/>
      <c r="Y3" s="1828"/>
      <c r="Z3" s="1828"/>
      <c r="AA3" s="1828"/>
      <c r="AB3" s="1828"/>
      <c r="AC3" s="1828"/>
      <c r="AD3" s="1828"/>
      <c r="AE3" s="1828"/>
      <c r="AF3" s="792"/>
      <c r="AG3" s="792"/>
      <c r="AK3" s="1756">
        <f>+AK2*1490</f>
        <v>18873.333333333332</v>
      </c>
    </row>
    <row r="4" spans="1:42">
      <c r="A4" s="1828" t="s">
        <v>2542</v>
      </c>
      <c r="B4" s="1828"/>
      <c r="C4" s="1828"/>
      <c r="D4" s="1828"/>
      <c r="E4" s="1828"/>
      <c r="F4" s="1828"/>
      <c r="G4" s="1828"/>
      <c r="H4" s="1828"/>
      <c r="I4" s="1828"/>
      <c r="J4" s="1828"/>
      <c r="K4" s="1828"/>
      <c r="L4" s="1828"/>
      <c r="M4" s="1828"/>
      <c r="N4" s="1828"/>
      <c r="O4" s="1828"/>
      <c r="P4" s="1828"/>
      <c r="Q4" s="1828"/>
      <c r="R4" s="1828"/>
      <c r="S4" s="1828"/>
      <c r="T4" s="1828"/>
      <c r="U4" s="1828"/>
      <c r="V4" s="1828"/>
      <c r="W4" s="1828"/>
      <c r="X4" s="1828"/>
      <c r="Y4" s="1828"/>
      <c r="Z4" s="1828"/>
      <c r="AA4" s="1828"/>
      <c r="AB4" s="1828"/>
      <c r="AC4" s="1828"/>
      <c r="AD4" s="1828"/>
      <c r="AE4" s="1828"/>
      <c r="AF4" s="792"/>
      <c r="AG4" s="792"/>
    </row>
    <row r="5" spans="1:42" s="794" customFormat="1" ht="20.25" hidden="1" customHeight="1">
      <c r="A5" s="1821" t="e">
        <f>+#REF!</f>
        <v>#REF!</v>
      </c>
      <c r="B5" s="1821"/>
      <c r="C5" s="1821"/>
      <c r="D5" s="1821"/>
      <c r="E5" s="1821"/>
      <c r="F5" s="1821"/>
      <c r="G5" s="1821"/>
      <c r="H5" s="1821"/>
      <c r="I5" s="1821"/>
      <c r="J5" s="1821"/>
      <c r="K5" s="1821"/>
      <c r="L5" s="1821"/>
      <c r="M5" s="1821"/>
      <c r="N5" s="1821"/>
      <c r="O5" s="1821"/>
      <c r="P5" s="1821"/>
      <c r="Q5" s="1821"/>
      <c r="R5" s="1821"/>
      <c r="S5" s="1821"/>
      <c r="T5" s="1821"/>
      <c r="U5" s="1821"/>
      <c r="V5" s="1821"/>
      <c r="W5" s="1821"/>
      <c r="X5" s="1821"/>
      <c r="Y5" s="1821"/>
      <c r="Z5" s="1821"/>
      <c r="AA5" s="1821"/>
      <c r="AB5" s="1821"/>
      <c r="AC5" s="1821"/>
      <c r="AD5" s="1821"/>
      <c r="AE5" s="1821"/>
      <c r="AF5" s="793"/>
      <c r="AG5" s="793"/>
      <c r="AH5" s="793"/>
      <c r="AI5" s="793"/>
      <c r="AJ5" s="793"/>
      <c r="AK5" s="1757"/>
      <c r="AL5" s="1758"/>
      <c r="AM5" s="1047"/>
      <c r="AN5" s="1047"/>
      <c r="AO5" s="1047"/>
      <c r="AP5" s="793"/>
    </row>
    <row r="6" spans="1:42" s="794" customFormat="1" ht="20.25" hidden="1" customHeight="1">
      <c r="A6" s="1821" t="s">
        <v>0</v>
      </c>
      <c r="B6" s="1821"/>
      <c r="C6" s="1821"/>
      <c r="D6" s="1821"/>
      <c r="E6" s="1821"/>
      <c r="F6" s="1821"/>
      <c r="G6" s="1821"/>
      <c r="H6" s="1821"/>
      <c r="I6" s="1821"/>
      <c r="J6" s="1821"/>
      <c r="K6" s="1821"/>
      <c r="L6" s="1821"/>
      <c r="M6" s="1821"/>
      <c r="N6" s="1821"/>
      <c r="O6" s="1821"/>
      <c r="P6" s="1821"/>
      <c r="Q6" s="1821"/>
      <c r="R6" s="1821"/>
      <c r="S6" s="1821"/>
      <c r="T6" s="1821"/>
      <c r="U6" s="1821"/>
      <c r="V6" s="1821"/>
      <c r="W6" s="1821"/>
      <c r="X6" s="1821"/>
      <c r="Y6" s="1821"/>
      <c r="Z6" s="1821"/>
      <c r="AA6" s="1821"/>
      <c r="AB6" s="1821"/>
      <c r="AC6" s="1821"/>
      <c r="AD6" s="1821"/>
      <c r="AE6" s="1821"/>
      <c r="AF6" s="793"/>
      <c r="AG6" s="793"/>
      <c r="AH6" s="793"/>
      <c r="AI6" s="793"/>
      <c r="AJ6" s="793"/>
      <c r="AK6" s="1757"/>
      <c r="AL6" s="1758"/>
      <c r="AM6" s="1047"/>
      <c r="AN6" s="1047"/>
      <c r="AO6" s="1047"/>
      <c r="AP6" s="793"/>
    </row>
    <row r="7" spans="1:42" s="794" customFormat="1" ht="20.25" hidden="1" customHeight="1">
      <c r="A7" s="1821" t="s">
        <v>993</v>
      </c>
      <c r="B7" s="1821"/>
      <c r="C7" s="1821"/>
      <c r="D7" s="1821"/>
      <c r="E7" s="1821"/>
      <c r="F7" s="1821"/>
      <c r="G7" s="1821"/>
      <c r="H7" s="1821"/>
      <c r="I7" s="1821"/>
      <c r="J7" s="1821"/>
      <c r="K7" s="1821"/>
      <c r="L7" s="1821"/>
      <c r="M7" s="1821"/>
      <c r="N7" s="1821"/>
      <c r="O7" s="1821"/>
      <c r="P7" s="1821"/>
      <c r="Q7" s="1821"/>
      <c r="R7" s="1821"/>
      <c r="S7" s="1821"/>
      <c r="T7" s="1821"/>
      <c r="U7" s="1821"/>
      <c r="V7" s="1821"/>
      <c r="W7" s="1821"/>
      <c r="X7" s="1821"/>
      <c r="Y7" s="1821"/>
      <c r="Z7" s="1821"/>
      <c r="AA7" s="1821"/>
      <c r="AB7" s="1821"/>
      <c r="AC7" s="1821"/>
      <c r="AD7" s="1821"/>
      <c r="AE7" s="1821"/>
      <c r="AF7" s="793"/>
      <c r="AG7" s="793"/>
      <c r="AH7" s="793"/>
      <c r="AI7" s="793"/>
      <c r="AJ7" s="793"/>
      <c r="AK7" s="1757"/>
      <c r="AL7" s="1758"/>
      <c r="AM7" s="1047"/>
      <c r="AN7" s="1047"/>
      <c r="AO7" s="1047"/>
      <c r="AP7" s="793"/>
    </row>
    <row r="8" spans="1:42" s="794" customFormat="1" ht="20.25" hidden="1" customHeight="1">
      <c r="A8" s="1821" t="s">
        <v>994</v>
      </c>
      <c r="B8" s="1821"/>
      <c r="C8" s="1821"/>
      <c r="D8" s="1821"/>
      <c r="E8" s="1821"/>
      <c r="F8" s="1821"/>
      <c r="G8" s="1821"/>
      <c r="H8" s="1821"/>
      <c r="I8" s="1821"/>
      <c r="J8" s="1821"/>
      <c r="K8" s="1821"/>
      <c r="L8" s="1821"/>
      <c r="M8" s="1821"/>
      <c r="N8" s="1821"/>
      <c r="O8" s="1821"/>
      <c r="P8" s="1821"/>
      <c r="Q8" s="1821"/>
      <c r="R8" s="1821"/>
      <c r="S8" s="1821"/>
      <c r="T8" s="1821"/>
      <c r="U8" s="1821"/>
      <c r="V8" s="1821"/>
      <c r="W8" s="1821"/>
      <c r="X8" s="1821"/>
      <c r="Y8" s="1821"/>
      <c r="Z8" s="1821"/>
      <c r="AA8" s="1821"/>
      <c r="AB8" s="1821"/>
      <c r="AC8" s="1821"/>
      <c r="AD8" s="1821"/>
      <c r="AE8" s="1821"/>
      <c r="AF8" s="793"/>
      <c r="AG8" s="793"/>
      <c r="AH8" s="793"/>
      <c r="AI8" s="793"/>
      <c r="AJ8" s="793"/>
      <c r="AK8" s="1757"/>
      <c r="AL8" s="1758"/>
      <c r="AM8" s="1047"/>
      <c r="AN8" s="1047"/>
      <c r="AO8" s="1047"/>
      <c r="AP8" s="793"/>
    </row>
    <row r="9" spans="1:42" s="794" customFormat="1" ht="20.25" hidden="1" customHeight="1">
      <c r="A9" s="1821" t="s">
        <v>2438</v>
      </c>
      <c r="B9" s="1821"/>
      <c r="C9" s="1821"/>
      <c r="D9" s="1821"/>
      <c r="E9" s="1821"/>
      <c r="F9" s="1821"/>
      <c r="G9" s="1821"/>
      <c r="H9" s="1821"/>
      <c r="I9" s="1821"/>
      <c r="J9" s="1821"/>
      <c r="K9" s="1821"/>
      <c r="L9" s="1821"/>
      <c r="M9" s="1821"/>
      <c r="N9" s="1821"/>
      <c r="O9" s="1821"/>
      <c r="P9" s="1821"/>
      <c r="Q9" s="1821"/>
      <c r="R9" s="1821"/>
      <c r="S9" s="1821"/>
      <c r="T9" s="1821"/>
      <c r="U9" s="1821"/>
      <c r="V9" s="1821"/>
      <c r="W9" s="1821"/>
      <c r="X9" s="1821"/>
      <c r="Y9" s="1821"/>
      <c r="Z9" s="1821"/>
      <c r="AA9" s="1821"/>
      <c r="AB9" s="1821"/>
      <c r="AC9" s="1821"/>
      <c r="AD9" s="1821"/>
      <c r="AE9" s="1821"/>
      <c r="AF9" s="793"/>
      <c r="AG9" s="793"/>
      <c r="AH9" s="793"/>
      <c r="AI9" s="793"/>
      <c r="AJ9" s="793"/>
      <c r="AK9" s="1757"/>
      <c r="AL9" s="1758"/>
      <c r="AM9" s="1047"/>
      <c r="AN9" s="1047"/>
      <c r="AO9" s="1047"/>
      <c r="AP9" s="793"/>
    </row>
    <row r="10" spans="1:42" s="794" customFormat="1" ht="15.75" hidden="1">
      <c r="A10" s="1821" t="e">
        <v>#REF!</v>
      </c>
      <c r="B10" s="1821"/>
      <c r="C10" s="1821"/>
      <c r="D10" s="1821"/>
      <c r="E10" s="1821"/>
      <c r="F10" s="1821"/>
      <c r="G10" s="1821"/>
      <c r="H10" s="1821"/>
      <c r="I10" s="1821"/>
      <c r="J10" s="1821"/>
      <c r="K10" s="1821"/>
      <c r="L10" s="1821"/>
      <c r="M10" s="1821"/>
      <c r="N10" s="1821"/>
      <c r="O10" s="1821"/>
      <c r="P10" s="1821"/>
      <c r="Q10" s="1821"/>
      <c r="R10" s="1821"/>
      <c r="S10" s="1821"/>
      <c r="T10" s="1821"/>
      <c r="U10" s="1821"/>
      <c r="V10" s="1821"/>
      <c r="W10" s="1821"/>
      <c r="X10" s="1821"/>
      <c r="Y10" s="1821"/>
      <c r="Z10" s="1821"/>
      <c r="AA10" s="1821"/>
      <c r="AB10" s="1821"/>
      <c r="AC10" s="1821"/>
      <c r="AD10" s="1821"/>
      <c r="AE10" s="1821"/>
      <c r="AF10" s="793"/>
      <c r="AG10" s="793"/>
      <c r="AH10" s="793"/>
      <c r="AI10" s="793"/>
      <c r="AJ10" s="793"/>
      <c r="AK10" s="1757"/>
      <c r="AL10" s="1758"/>
      <c r="AM10" s="1047"/>
      <c r="AN10" s="1047"/>
      <c r="AO10" s="1047"/>
      <c r="AP10" s="793"/>
    </row>
    <row r="11" spans="1:42" s="794" customFormat="1" ht="20.25" hidden="1" customHeight="1">
      <c r="A11" s="1821" t="e">
        <v>#REF!</v>
      </c>
      <c r="B11" s="1821"/>
      <c r="C11" s="1821"/>
      <c r="D11" s="1821"/>
      <c r="E11" s="1821"/>
      <c r="F11" s="1821"/>
      <c r="G11" s="1821"/>
      <c r="H11" s="1821"/>
      <c r="I11" s="1821"/>
      <c r="J11" s="1821"/>
      <c r="K11" s="1821"/>
      <c r="L11" s="1821"/>
      <c r="M11" s="1821"/>
      <c r="N11" s="1821"/>
      <c r="O11" s="1821"/>
      <c r="P11" s="1821"/>
      <c r="Q11" s="1821"/>
      <c r="R11" s="1821"/>
      <c r="S11" s="1821"/>
      <c r="T11" s="1821"/>
      <c r="U11" s="1821"/>
      <c r="V11" s="1821"/>
      <c r="W11" s="1821"/>
      <c r="X11" s="1821"/>
      <c r="Y11" s="1821"/>
      <c r="Z11" s="1821"/>
      <c r="AA11" s="1821"/>
      <c r="AB11" s="1821"/>
      <c r="AC11" s="1821"/>
      <c r="AD11" s="1821"/>
      <c r="AE11" s="1821"/>
      <c r="AF11" s="793"/>
      <c r="AG11" s="793"/>
      <c r="AH11" s="793"/>
      <c r="AI11" s="793"/>
      <c r="AJ11" s="793"/>
      <c r="AK11" s="1757"/>
      <c r="AL11" s="1758"/>
      <c r="AM11" s="1047"/>
      <c r="AN11" s="1047"/>
      <c r="AO11" s="1047"/>
      <c r="AP11" s="793"/>
    </row>
    <row r="12" spans="1:42" s="794" customFormat="1" ht="20.25" customHeight="1">
      <c r="A12" s="1833" t="str">
        <f>+'03'!A4:O4</f>
        <v>(Kèm theo NghỊ quyết số         /NQ-HĐND ngày        tháng 12 năm 2024 của Hội đồng nhân dân huyện Ia H'Drai)</v>
      </c>
      <c r="B12" s="1833"/>
      <c r="C12" s="1833"/>
      <c r="D12" s="1833"/>
      <c r="E12" s="1833"/>
      <c r="F12" s="1833"/>
      <c r="G12" s="1833"/>
      <c r="H12" s="1833"/>
      <c r="I12" s="1833"/>
      <c r="J12" s="1833"/>
      <c r="K12" s="1833"/>
      <c r="L12" s="1833"/>
      <c r="M12" s="1833"/>
      <c r="N12" s="1833"/>
      <c r="O12" s="1833"/>
      <c r="P12" s="1833"/>
      <c r="Q12" s="1833"/>
      <c r="R12" s="1833"/>
      <c r="S12" s="1833"/>
      <c r="T12" s="1833"/>
      <c r="U12" s="1833"/>
      <c r="V12" s="1833"/>
      <c r="W12" s="1833"/>
      <c r="X12" s="1833"/>
      <c r="Y12" s="1833"/>
      <c r="Z12" s="1833"/>
      <c r="AA12" s="1833"/>
      <c r="AB12" s="1833"/>
      <c r="AC12" s="1833"/>
      <c r="AD12" s="1833"/>
      <c r="AE12" s="1833"/>
      <c r="AF12" s="793"/>
      <c r="AG12" s="793"/>
      <c r="AH12" s="793"/>
      <c r="AI12" s="793"/>
      <c r="AJ12" s="793"/>
      <c r="AK12" s="1757"/>
      <c r="AL12" s="1758"/>
      <c r="AM12" s="1047"/>
      <c r="AN12" s="1047"/>
      <c r="AO12" s="1047"/>
      <c r="AP12" s="793"/>
    </row>
    <row r="13" spans="1:42">
      <c r="A13" s="795" t="s">
        <v>995</v>
      </c>
      <c r="B13" s="790"/>
      <c r="C13" s="790"/>
      <c r="D13" s="790"/>
      <c r="E13" s="790"/>
      <c r="F13" s="790"/>
      <c r="G13" s="790"/>
      <c r="H13" s="790"/>
      <c r="I13" s="790"/>
      <c r="J13" s="790" t="s">
        <v>996</v>
      </c>
      <c r="K13" s="790"/>
      <c r="L13" s="790"/>
      <c r="M13" s="1696"/>
      <c r="N13" s="790"/>
      <c r="O13" s="1696"/>
      <c r="P13" s="1696"/>
      <c r="Q13" s="1696"/>
      <c r="R13" s="1696"/>
      <c r="S13" s="1696"/>
      <c r="T13" s="1696"/>
      <c r="U13" s="1696"/>
      <c r="V13" s="1696"/>
      <c r="W13" s="1696"/>
      <c r="X13" s="1696"/>
      <c r="Y13" s="1696"/>
      <c r="Z13" s="1696"/>
      <c r="AA13" s="1821" t="s">
        <v>502</v>
      </c>
      <c r="AB13" s="1821"/>
      <c r="AC13" s="1821"/>
      <c r="AD13" s="1821"/>
      <c r="AE13" s="1821"/>
      <c r="AF13" s="790"/>
      <c r="AG13" s="790"/>
    </row>
    <row r="14" spans="1:42" s="796" customFormat="1" ht="22.5" customHeight="1">
      <c r="A14" s="1820" t="s">
        <v>443</v>
      </c>
      <c r="B14" s="1820" t="s">
        <v>997</v>
      </c>
      <c r="C14" s="1820" t="s">
        <v>998</v>
      </c>
      <c r="D14" s="1820"/>
      <c r="E14" s="1820"/>
      <c r="F14" s="1820" t="s">
        <v>999</v>
      </c>
      <c r="G14" s="1820"/>
      <c r="H14" s="1820"/>
      <c r="I14" s="1820"/>
      <c r="J14" s="1820"/>
      <c r="K14" s="1820"/>
      <c r="L14" s="1820"/>
      <c r="M14" s="1820"/>
      <c r="N14" s="1820"/>
      <c r="O14" s="1820"/>
      <c r="P14" s="1820"/>
      <c r="Q14" s="1820"/>
      <c r="R14" s="1820"/>
      <c r="S14" s="1820"/>
      <c r="T14" s="1820"/>
      <c r="U14" s="1820"/>
      <c r="V14" s="1820"/>
      <c r="W14" s="1820"/>
      <c r="X14" s="1820"/>
      <c r="Y14" s="1820"/>
      <c r="Z14" s="1820"/>
      <c r="AA14" s="1820"/>
      <c r="AB14" s="1820"/>
      <c r="AC14" s="1820"/>
      <c r="AD14" s="1820"/>
      <c r="AE14" s="1820"/>
      <c r="AF14" s="1837" t="s">
        <v>1000</v>
      </c>
      <c r="AG14" s="1837"/>
      <c r="AH14" s="1837"/>
      <c r="AI14" s="1837"/>
      <c r="AJ14" s="1837"/>
      <c r="AK14" s="1759"/>
      <c r="AL14" s="1759"/>
      <c r="AM14" s="1048"/>
      <c r="AN14" s="1048"/>
      <c r="AO14" s="1048"/>
    </row>
    <row r="15" spans="1:42" s="796" customFormat="1" ht="24" customHeight="1">
      <c r="A15" s="1820"/>
      <c r="B15" s="1820"/>
      <c r="C15" s="1820"/>
      <c r="D15" s="1820"/>
      <c r="E15" s="1820"/>
      <c r="F15" s="1820" t="s">
        <v>1001</v>
      </c>
      <c r="G15" s="1820" t="s">
        <v>1002</v>
      </c>
      <c r="H15" s="1820" t="s">
        <v>1003</v>
      </c>
      <c r="I15" s="1820"/>
      <c r="J15" s="1820" t="s">
        <v>1004</v>
      </c>
      <c r="K15" s="1820"/>
      <c r="L15" s="1820" t="s">
        <v>1925</v>
      </c>
      <c r="M15" s="1820"/>
      <c r="N15" s="1820" t="s">
        <v>1005</v>
      </c>
      <c r="O15" s="1820"/>
      <c r="P15" s="1820" t="s">
        <v>1006</v>
      </c>
      <c r="Q15" s="1820" t="s">
        <v>1338</v>
      </c>
      <c r="R15" s="1820" t="s">
        <v>1007</v>
      </c>
      <c r="S15" s="1820" t="s">
        <v>1008</v>
      </c>
      <c r="T15" s="1820" t="s">
        <v>1009</v>
      </c>
      <c r="U15" s="1820"/>
      <c r="V15" s="1820" t="s">
        <v>1010</v>
      </c>
      <c r="W15" s="1820"/>
      <c r="X15" s="1820" t="s">
        <v>1011</v>
      </c>
      <c r="Y15" s="1820"/>
      <c r="Z15" s="1820" t="s">
        <v>1734</v>
      </c>
      <c r="AA15" s="1820"/>
      <c r="AB15" s="1820" t="s">
        <v>2623</v>
      </c>
      <c r="AC15" s="1820"/>
      <c r="AD15" s="1820" t="s">
        <v>1012</v>
      </c>
      <c r="AE15" s="1820"/>
      <c r="AF15" s="1837" t="s">
        <v>1013</v>
      </c>
      <c r="AG15" s="1837" t="s">
        <v>1014</v>
      </c>
      <c r="AH15" s="1837" t="s">
        <v>1015</v>
      </c>
      <c r="AI15" s="1837" t="s">
        <v>1016</v>
      </c>
      <c r="AJ15" s="1837" t="s">
        <v>1017</v>
      </c>
      <c r="AK15" s="1759">
        <f>165/300000</f>
        <v>5.5000000000000003E-4</v>
      </c>
      <c r="AL15" s="1759"/>
      <c r="AM15" s="1048"/>
      <c r="AN15" s="1048"/>
      <c r="AO15" s="1048"/>
    </row>
    <row r="16" spans="1:42" s="796" customFormat="1" ht="78" customHeight="1">
      <c r="A16" s="1820"/>
      <c r="B16" s="1820"/>
      <c r="C16" s="1820" t="s">
        <v>1018</v>
      </c>
      <c r="D16" s="1820" t="s">
        <v>1019</v>
      </c>
      <c r="E16" s="1820" t="s">
        <v>1020</v>
      </c>
      <c r="F16" s="1820"/>
      <c r="G16" s="1820"/>
      <c r="H16" s="1820"/>
      <c r="I16" s="1820"/>
      <c r="J16" s="1820"/>
      <c r="K16" s="1820"/>
      <c r="L16" s="1820"/>
      <c r="M16" s="1820"/>
      <c r="N16" s="1820"/>
      <c r="O16" s="1820"/>
      <c r="P16" s="1820"/>
      <c r="Q16" s="1820"/>
      <c r="R16" s="1820"/>
      <c r="S16" s="1820"/>
      <c r="T16" s="1820"/>
      <c r="U16" s="1820"/>
      <c r="V16" s="1820"/>
      <c r="W16" s="1820"/>
      <c r="X16" s="1820"/>
      <c r="Y16" s="1820"/>
      <c r="Z16" s="1820"/>
      <c r="AA16" s="1820"/>
      <c r="AB16" s="1820"/>
      <c r="AC16" s="1820"/>
      <c r="AD16" s="1820"/>
      <c r="AE16" s="1820"/>
      <c r="AF16" s="1837"/>
      <c r="AG16" s="1837"/>
      <c r="AH16" s="1837"/>
      <c r="AI16" s="1837"/>
      <c r="AJ16" s="1837"/>
      <c r="AK16" s="1759"/>
      <c r="AL16" s="1759"/>
      <c r="AM16" s="1048"/>
      <c r="AN16" s="1048"/>
      <c r="AO16" s="1048"/>
    </row>
    <row r="17" spans="1:41" s="796" customFormat="1" ht="24.75" customHeight="1">
      <c r="A17" s="1820"/>
      <c r="B17" s="1820"/>
      <c r="C17" s="1820"/>
      <c r="D17" s="1820"/>
      <c r="E17" s="1820"/>
      <c r="F17" s="1820"/>
      <c r="G17" s="1820"/>
      <c r="H17" s="1695" t="s">
        <v>1021</v>
      </c>
      <c r="I17" s="1695" t="s">
        <v>1022</v>
      </c>
      <c r="J17" s="1695" t="s">
        <v>1021</v>
      </c>
      <c r="K17" s="1695" t="s">
        <v>1023</v>
      </c>
      <c r="L17" s="1695" t="s">
        <v>1024</v>
      </c>
      <c r="M17" s="1695" t="s">
        <v>1025</v>
      </c>
      <c r="N17" s="1695" t="s">
        <v>1024</v>
      </c>
      <c r="O17" s="1695" t="s">
        <v>1025</v>
      </c>
      <c r="P17" s="1695" t="s">
        <v>1021</v>
      </c>
      <c r="Q17" s="1695"/>
      <c r="R17" s="1695" t="s">
        <v>1021</v>
      </c>
      <c r="S17" s="1695" t="s">
        <v>1021</v>
      </c>
      <c r="T17" s="1695" t="s">
        <v>1021</v>
      </c>
      <c r="U17" s="1695" t="s">
        <v>1025</v>
      </c>
      <c r="V17" s="1695" t="s">
        <v>1021</v>
      </c>
      <c r="W17" s="1695" t="s">
        <v>1022</v>
      </c>
      <c r="X17" s="1695" t="s">
        <v>1021</v>
      </c>
      <c r="Y17" s="1695" t="s">
        <v>1022</v>
      </c>
      <c r="Z17" s="1695" t="s">
        <v>1021</v>
      </c>
      <c r="AA17" s="1695" t="s">
        <v>1022</v>
      </c>
      <c r="AB17" s="1820" t="s">
        <v>1026</v>
      </c>
      <c r="AC17" s="1695" t="s">
        <v>1022</v>
      </c>
      <c r="AD17" s="1695" t="s">
        <v>1021</v>
      </c>
      <c r="AE17" s="1820" t="s">
        <v>1176</v>
      </c>
      <c r="AF17" s="1837" t="s">
        <v>1027</v>
      </c>
      <c r="AG17" s="1837" t="s">
        <v>1027</v>
      </c>
      <c r="AH17" s="1837" t="s">
        <v>1028</v>
      </c>
      <c r="AI17" s="1837" t="s">
        <v>1027</v>
      </c>
      <c r="AJ17" s="1837"/>
      <c r="AK17" s="1759"/>
      <c r="AL17" s="1759"/>
      <c r="AM17" s="1048"/>
      <c r="AN17" s="1048"/>
      <c r="AO17" s="1048"/>
    </row>
    <row r="18" spans="1:41" s="796" customFormat="1" ht="20.25" customHeight="1">
      <c r="A18" s="1820"/>
      <c r="B18" s="1820"/>
      <c r="C18" s="1820"/>
      <c r="D18" s="1820"/>
      <c r="E18" s="1820"/>
      <c r="F18" s="1820"/>
      <c r="G18" s="1820"/>
      <c r="H18" s="1695" t="s">
        <v>1029</v>
      </c>
      <c r="I18" s="1695" t="s">
        <v>1030</v>
      </c>
      <c r="J18" s="1695" t="s">
        <v>1029</v>
      </c>
      <c r="K18" s="1695" t="s">
        <v>1030</v>
      </c>
      <c r="L18" s="1695" t="s">
        <v>1031</v>
      </c>
      <c r="M18" s="1695" t="s">
        <v>1033</v>
      </c>
      <c r="N18" s="1695" t="s">
        <v>1031</v>
      </c>
      <c r="O18" s="1695" t="s">
        <v>1032</v>
      </c>
      <c r="P18" s="1695" t="s">
        <v>1029</v>
      </c>
      <c r="Q18" s="1695"/>
      <c r="R18" s="1695" t="s">
        <v>1029</v>
      </c>
      <c r="S18" s="1695" t="s">
        <v>1029</v>
      </c>
      <c r="T18" s="1695" t="s">
        <v>1029</v>
      </c>
      <c r="U18" s="1695" t="s">
        <v>1033</v>
      </c>
      <c r="V18" s="1695" t="s">
        <v>1029</v>
      </c>
      <c r="W18" s="1695" t="s">
        <v>1033</v>
      </c>
      <c r="X18" s="1695" t="s">
        <v>1029</v>
      </c>
      <c r="Y18" s="1695" t="s">
        <v>1033</v>
      </c>
      <c r="Z18" s="1695" t="s">
        <v>1029</v>
      </c>
      <c r="AA18" s="1695" t="s">
        <v>1733</v>
      </c>
      <c r="AB18" s="1820"/>
      <c r="AC18" s="1695" t="s">
        <v>1034</v>
      </c>
      <c r="AD18" s="1695" t="s">
        <v>1029</v>
      </c>
      <c r="AE18" s="1820"/>
      <c r="AF18" s="1837"/>
      <c r="AG18" s="1837"/>
      <c r="AH18" s="1837"/>
      <c r="AI18" s="1837"/>
      <c r="AJ18" s="1837"/>
      <c r="AK18" s="1759"/>
      <c r="AL18" s="1759"/>
      <c r="AM18" s="1048"/>
      <c r="AN18" s="1048"/>
      <c r="AO18" s="1048"/>
    </row>
    <row r="19" spans="1:41" ht="21" customHeight="1">
      <c r="A19" s="797">
        <v>1</v>
      </c>
      <c r="B19" s="798" t="s">
        <v>615</v>
      </c>
      <c r="C19" s="799">
        <f>+F19+G19+H19+J19+L19+N19+P19+Q19+R19+Z19+AD19</f>
        <v>1465000</v>
      </c>
      <c r="D19" s="799">
        <f>+I19+K19+O19+AA19+AE19</f>
        <v>28500</v>
      </c>
      <c r="E19" s="799">
        <f>+D19-O19</f>
        <v>28500</v>
      </c>
      <c r="F19" s="799">
        <v>1313000</v>
      </c>
      <c r="G19" s="799"/>
      <c r="H19" s="799"/>
      <c r="I19" s="799">
        <v>0</v>
      </c>
      <c r="J19" s="799">
        <v>22500</v>
      </c>
      <c r="K19" s="799">
        <v>22500</v>
      </c>
      <c r="L19" s="799"/>
      <c r="M19" s="799">
        <f>0.1*L19</f>
        <v>0</v>
      </c>
      <c r="N19" s="799"/>
      <c r="O19" s="799">
        <f>0.1*N19</f>
        <v>0</v>
      </c>
      <c r="P19" s="799">
        <v>57500</v>
      </c>
      <c r="Q19" s="799"/>
      <c r="R19" s="799"/>
      <c r="S19" s="799"/>
      <c r="T19" s="799"/>
      <c r="U19" s="799">
        <f>+T19</f>
        <v>0</v>
      </c>
      <c r="V19" s="799"/>
      <c r="W19" s="799">
        <f>+V19</f>
        <v>0</v>
      </c>
      <c r="X19" s="799"/>
      <c r="Y19" s="799"/>
      <c r="Z19" s="799">
        <v>65500</v>
      </c>
      <c r="AA19" s="799"/>
      <c r="AB19" s="799"/>
      <c r="AC19" s="799"/>
      <c r="AD19" s="799">
        <v>6500</v>
      </c>
      <c r="AE19" s="799">
        <v>6000</v>
      </c>
      <c r="AF19" s="788"/>
      <c r="AG19" s="788"/>
      <c r="AH19" s="788"/>
      <c r="AI19" s="788">
        <v>0</v>
      </c>
      <c r="AJ19" s="788">
        <f>SUM(AF19:AI19)</f>
        <v>0</v>
      </c>
    </row>
    <row r="20" spans="1:41" ht="21" customHeight="1">
      <c r="A20" s="797">
        <v>2</v>
      </c>
      <c r="B20" s="798" t="s">
        <v>446</v>
      </c>
      <c r="C20" s="799">
        <f>+F20+G20+H20+J20+L20+N20+P20+Q20+R20+Z20+AD20</f>
        <v>8208000</v>
      </c>
      <c r="D20" s="799">
        <f>+I20+K20+O20+AA20+AE20</f>
        <v>63865</v>
      </c>
      <c r="E20" s="799">
        <f>+D20-O20</f>
        <v>63865</v>
      </c>
      <c r="F20" s="799">
        <f>3680000+951500+0</f>
        <v>4631500</v>
      </c>
      <c r="G20" s="799">
        <f>2552000+500</f>
        <v>2552500</v>
      </c>
      <c r="H20" s="799">
        <f>5500+4500</f>
        <v>10000</v>
      </c>
      <c r="I20" s="799"/>
      <c r="J20" s="799">
        <v>61000</v>
      </c>
      <c r="K20" s="799">
        <v>61000</v>
      </c>
      <c r="L20" s="799"/>
      <c r="M20" s="799"/>
      <c r="N20" s="799"/>
      <c r="O20" s="799">
        <f>0.1*N20</f>
        <v>0</v>
      </c>
      <c r="P20" s="799">
        <v>549000</v>
      </c>
      <c r="Q20" s="799">
        <v>271000</v>
      </c>
      <c r="R20" s="799"/>
      <c r="S20" s="799"/>
      <c r="T20" s="799"/>
      <c r="U20" s="799">
        <f>+T20</f>
        <v>0</v>
      </c>
      <c r="V20" s="799"/>
      <c r="W20" s="799">
        <f>+V20</f>
        <v>0</v>
      </c>
      <c r="X20" s="799"/>
      <c r="Y20" s="799"/>
      <c r="Z20" s="799">
        <v>95500</v>
      </c>
      <c r="AA20" s="799">
        <v>2865</v>
      </c>
      <c r="AB20" s="799"/>
      <c r="AC20" s="799"/>
      <c r="AD20" s="799">
        <v>37500</v>
      </c>
      <c r="AE20" s="799"/>
      <c r="AF20" s="788"/>
      <c r="AG20" s="788"/>
      <c r="AH20" s="788"/>
      <c r="AI20" s="788">
        <v>0</v>
      </c>
      <c r="AJ20" s="788">
        <f>SUM(AF20:AI20)</f>
        <v>0</v>
      </c>
    </row>
    <row r="21" spans="1:41" ht="21" customHeight="1">
      <c r="A21" s="797">
        <v>3</v>
      </c>
      <c r="B21" s="798" t="s">
        <v>448</v>
      </c>
      <c r="C21" s="799">
        <f>+F21+G21+H21+J21+L21+N21+P21+Q21+R21+Z21+AD21</f>
        <v>23760000</v>
      </c>
      <c r="D21" s="799">
        <f>+I21+K21+O21+AA21+AE21+M21</f>
        <v>658880</v>
      </c>
      <c r="E21" s="799">
        <f>+D21-O21</f>
        <v>158880</v>
      </c>
      <c r="F21" s="799">
        <f>19000000*0.7+53000+1099000</f>
        <v>14452000</v>
      </c>
      <c r="G21" s="799">
        <f>1448000+13500</f>
        <v>1461500</v>
      </c>
      <c r="H21" s="799">
        <f>1650000+3500</f>
        <v>1653500</v>
      </c>
      <c r="I21" s="799"/>
      <c r="J21" s="799">
        <v>113000</v>
      </c>
      <c r="K21" s="799">
        <v>113000</v>
      </c>
      <c r="L21" s="799">
        <v>1000</v>
      </c>
      <c r="M21" s="799"/>
      <c r="N21" s="799">
        <v>5000000</v>
      </c>
      <c r="O21" s="799">
        <f>0.1*N21</f>
        <v>500000</v>
      </c>
      <c r="P21" s="799">
        <v>518000</v>
      </c>
      <c r="Q21" s="799">
        <v>139000</v>
      </c>
      <c r="R21" s="799">
        <v>30000</v>
      </c>
      <c r="S21" s="799"/>
      <c r="T21" s="799"/>
      <c r="U21" s="799">
        <f>+T21</f>
        <v>0</v>
      </c>
      <c r="V21" s="799"/>
      <c r="W21" s="799">
        <f>+V21</f>
        <v>0</v>
      </c>
      <c r="X21" s="799"/>
      <c r="Y21" s="799"/>
      <c r="Z21" s="799">
        <v>363000</v>
      </c>
      <c r="AA21" s="799">
        <f>0.12*Z21</f>
        <v>43560</v>
      </c>
      <c r="AB21" s="799"/>
      <c r="AC21" s="799"/>
      <c r="AD21" s="799">
        <v>29000</v>
      </c>
      <c r="AE21" s="799">
        <v>2320</v>
      </c>
      <c r="AF21" s="788"/>
      <c r="AG21" s="788"/>
      <c r="AH21" s="788"/>
      <c r="AI21" s="788">
        <v>0</v>
      </c>
      <c r="AJ21" s="788">
        <f>SUM(AF21:AI21)</f>
        <v>0</v>
      </c>
      <c r="AK21" s="1760">
        <f>+AA22-329000</f>
        <v>-282575</v>
      </c>
    </row>
    <row r="22" spans="1:41" s="792" customFormat="1" ht="21" customHeight="1">
      <c r="A22" s="1843" t="s">
        <v>8</v>
      </c>
      <c r="B22" s="1843"/>
      <c r="C22" s="800">
        <f t="shared" ref="C22:K22" si="0">SUM(C19:C21)</f>
        <v>33433000</v>
      </c>
      <c r="D22" s="800">
        <f>SUM(D19:D21)</f>
        <v>751245</v>
      </c>
      <c r="E22" s="800">
        <f t="shared" si="0"/>
        <v>251245</v>
      </c>
      <c r="F22" s="800">
        <f>SUM(F19:F21)</f>
        <v>20396500</v>
      </c>
      <c r="G22" s="800">
        <f>SUM(G19:G21)</f>
        <v>4014000</v>
      </c>
      <c r="H22" s="800">
        <f t="shared" si="0"/>
        <v>1663500</v>
      </c>
      <c r="I22" s="800">
        <f t="shared" si="0"/>
        <v>0</v>
      </c>
      <c r="J22" s="800">
        <f>SUM(J19:J21)</f>
        <v>196500</v>
      </c>
      <c r="K22" s="800">
        <f t="shared" si="0"/>
        <v>196500</v>
      </c>
      <c r="L22" s="800">
        <f>SUM(L19:L21)</f>
        <v>1000</v>
      </c>
      <c r="M22" s="800">
        <f>SUM(M19:M21)</f>
        <v>0</v>
      </c>
      <c r="N22" s="800">
        <f t="shared" ref="N22:AE22" si="1">SUM(N19:N21)</f>
        <v>5000000</v>
      </c>
      <c r="O22" s="800">
        <f t="shared" si="1"/>
        <v>500000</v>
      </c>
      <c r="P22" s="800">
        <f>SUM(P19:P21)</f>
        <v>1124500</v>
      </c>
      <c r="Q22" s="800"/>
      <c r="R22" s="800">
        <f>SUM(R19:R21)</f>
        <v>30000</v>
      </c>
      <c r="S22" s="800">
        <f>SUM(S19:S21)</f>
        <v>0</v>
      </c>
      <c r="T22" s="800">
        <f t="shared" si="1"/>
        <v>0</v>
      </c>
      <c r="U22" s="800">
        <f t="shared" si="1"/>
        <v>0</v>
      </c>
      <c r="V22" s="800">
        <f t="shared" si="1"/>
        <v>0</v>
      </c>
      <c r="W22" s="800">
        <f t="shared" si="1"/>
        <v>0</v>
      </c>
      <c r="X22" s="800">
        <f t="shared" si="1"/>
        <v>0</v>
      </c>
      <c r="Y22" s="800">
        <f t="shared" si="1"/>
        <v>0</v>
      </c>
      <c r="Z22" s="800">
        <f t="shared" si="1"/>
        <v>524000</v>
      </c>
      <c r="AA22" s="800">
        <f t="shared" si="1"/>
        <v>46425</v>
      </c>
      <c r="AB22" s="800">
        <f t="shared" si="1"/>
        <v>0</v>
      </c>
      <c r="AC22" s="800">
        <f t="shared" si="1"/>
        <v>0</v>
      </c>
      <c r="AD22" s="800">
        <f>SUM(AD19:AD21)</f>
        <v>73000</v>
      </c>
      <c r="AE22" s="800">
        <f t="shared" si="1"/>
        <v>8320</v>
      </c>
      <c r="AF22" s="792">
        <f>SUM(AF19:AF21)</f>
        <v>0</v>
      </c>
      <c r="AG22" s="792">
        <f>SUM(AG19:AG21)</f>
        <v>0</v>
      </c>
      <c r="AH22" s="792">
        <f>SUM(AH19:AH21)</f>
        <v>0</v>
      </c>
      <c r="AI22" s="792">
        <f>SUM(AI19:AI21)</f>
        <v>0</v>
      </c>
      <c r="AJ22" s="792">
        <f>SUM(AJ19:AJ21)</f>
        <v>0</v>
      </c>
      <c r="AK22" s="1761"/>
      <c r="AL22" s="1761"/>
      <c r="AM22" s="801"/>
      <c r="AN22" s="801"/>
      <c r="AO22" s="801"/>
    </row>
    <row r="23" spans="1:41" ht="10.5" customHeight="1">
      <c r="L23" s="788" t="s">
        <v>1035</v>
      </c>
      <c r="N23" s="788" t="s">
        <v>1035</v>
      </c>
    </row>
    <row r="24" spans="1:41" s="1046" customFormat="1" hidden="1">
      <c r="A24" s="755"/>
      <c r="C24" s="1049"/>
      <c r="D24" s="1049"/>
      <c r="E24" s="1049"/>
      <c r="F24" s="1049"/>
      <c r="G24" s="1049"/>
      <c r="H24" s="1049">
        <f>410000-C19</f>
        <v>-1055000</v>
      </c>
      <c r="I24" s="1049"/>
      <c r="J24" s="1049"/>
      <c r="K24" s="1049"/>
      <c r="L24" s="1049"/>
      <c r="M24" s="1049"/>
      <c r="N24" s="1049"/>
      <c r="O24" s="1049"/>
      <c r="P24" s="1049"/>
      <c r="Q24" s="1049"/>
      <c r="R24" s="1049"/>
      <c r="S24" s="1049"/>
      <c r="T24" s="1049"/>
      <c r="U24" s="1049"/>
      <c r="V24" s="1049"/>
      <c r="W24" s="1049"/>
      <c r="X24" s="1049"/>
      <c r="Y24" s="1049"/>
      <c r="Z24" s="1049">
        <f>+AA24/0.7</f>
        <v>333678.57142857148</v>
      </c>
      <c r="AA24" s="1049">
        <f>280000-AA22</f>
        <v>233575</v>
      </c>
      <c r="AB24" s="1049"/>
      <c r="AC24" s="1049"/>
      <c r="AD24" s="1049">
        <f>150000-AD22</f>
        <v>77000</v>
      </c>
      <c r="AE24" s="1049"/>
      <c r="AK24" s="1755"/>
      <c r="AL24" s="1755"/>
    </row>
    <row r="25" spans="1:41" s="1046" customFormat="1" hidden="1">
      <c r="A25" s="755"/>
      <c r="C25" s="1049"/>
      <c r="D25" s="1049">
        <f>+'32'!C10-'04'!C20</f>
        <v>0</v>
      </c>
      <c r="E25" s="1049"/>
      <c r="F25" s="1049"/>
      <c r="G25" s="1049"/>
      <c r="H25" s="1049"/>
      <c r="I25" s="1049"/>
      <c r="J25" s="1050">
        <f>329000-J22</f>
        <v>132500</v>
      </c>
      <c r="K25" s="1050"/>
      <c r="L25" s="1051"/>
      <c r="M25" s="1050"/>
      <c r="N25" s="1051"/>
      <c r="O25" s="1050"/>
      <c r="P25" s="1049"/>
      <c r="Q25" s="1049"/>
      <c r="R25" s="1049"/>
      <c r="S25" s="1049"/>
      <c r="T25" s="1049"/>
      <c r="U25" s="1049"/>
      <c r="V25" s="1049"/>
      <c r="W25" s="1049"/>
      <c r="X25" s="1049"/>
      <c r="Y25" s="1049"/>
      <c r="Z25" s="1049"/>
      <c r="AA25" s="1049">
        <f>+AA24/3</f>
        <v>77858.333333333328</v>
      </c>
      <c r="AB25" s="1049"/>
      <c r="AC25" s="1049"/>
      <c r="AD25" s="1049"/>
      <c r="AE25" s="1049"/>
      <c r="AK25" s="1755"/>
      <c r="AL25" s="1755"/>
    </row>
    <row r="26" spans="1:41" s="1046" customFormat="1" hidden="1">
      <c r="A26" s="755"/>
      <c r="C26" s="1049"/>
      <c r="D26" s="1049">
        <f>3209000-D22</f>
        <v>2457755</v>
      </c>
      <c r="E26" s="1049"/>
      <c r="F26" s="1049"/>
      <c r="G26" s="1049"/>
      <c r="H26" s="1049"/>
      <c r="I26" s="1049"/>
      <c r="J26" s="1050"/>
      <c r="K26" s="1050"/>
      <c r="L26" s="1051"/>
      <c r="M26" s="1050"/>
      <c r="N26" s="1051"/>
      <c r="O26" s="1050"/>
      <c r="P26" s="1049"/>
      <c r="Q26" s="1049"/>
      <c r="R26" s="1049"/>
      <c r="S26" s="1049"/>
      <c r="T26" s="1049"/>
      <c r="U26" s="1049"/>
      <c r="V26" s="1049"/>
      <c r="W26" s="1049"/>
      <c r="X26" s="1049"/>
      <c r="Y26" s="1049"/>
      <c r="Z26" s="1049">
        <v>295</v>
      </c>
      <c r="AA26" s="1049">
        <v>50</v>
      </c>
      <c r="AB26" s="1049"/>
      <c r="AC26" s="1049"/>
      <c r="AD26" s="1049"/>
      <c r="AE26" s="1049"/>
      <c r="AK26" s="1755"/>
      <c r="AL26" s="1755"/>
    </row>
    <row r="27" spans="1:41" s="1046" customFormat="1" hidden="1">
      <c r="A27" s="755"/>
      <c r="C27" s="1049"/>
      <c r="D27" s="1049"/>
      <c r="E27" s="1049"/>
      <c r="F27" s="1049"/>
      <c r="G27" s="1049"/>
      <c r="H27" s="1049"/>
      <c r="I27" s="1049"/>
      <c r="J27" s="1050"/>
      <c r="K27" s="1050"/>
      <c r="L27" s="1051"/>
      <c r="M27" s="1050"/>
      <c r="N27" s="1051"/>
      <c r="O27" s="1050"/>
      <c r="P27" s="1049"/>
      <c r="Q27" s="1049"/>
      <c r="R27" s="1049"/>
      <c r="S27" s="1049"/>
      <c r="T27" s="1049"/>
      <c r="U27" s="1049"/>
      <c r="V27" s="1049"/>
      <c r="W27" s="1049"/>
      <c r="X27" s="1049"/>
      <c r="Y27" s="1049"/>
      <c r="Z27" s="1049">
        <v>320</v>
      </c>
      <c r="AA27" s="1052">
        <f>+(Z27*AA26)/Z26</f>
        <v>54.237288135593218</v>
      </c>
      <c r="AB27" s="1049"/>
      <c r="AC27" s="1049"/>
      <c r="AD27" s="1049"/>
      <c r="AE27" s="1049"/>
      <c r="AK27" s="1755"/>
      <c r="AL27" s="1755"/>
    </row>
    <row r="28" spans="1:41" s="1046" customFormat="1" hidden="1">
      <c r="A28" s="755"/>
      <c r="C28" s="1049"/>
      <c r="D28" s="1049"/>
      <c r="E28" s="1049"/>
      <c r="F28" s="1049"/>
      <c r="G28" s="1049"/>
      <c r="H28" s="1049"/>
      <c r="I28" s="1049"/>
      <c r="J28" s="1050"/>
      <c r="K28" s="1050"/>
      <c r="L28" s="1050"/>
      <c r="M28" s="1050"/>
      <c r="N28" s="1050"/>
      <c r="O28" s="1050"/>
      <c r="P28" s="1049"/>
      <c r="Q28" s="1049"/>
      <c r="R28" s="1049"/>
      <c r="S28" s="1049"/>
      <c r="T28" s="1049"/>
      <c r="U28" s="1049"/>
      <c r="V28" s="1049"/>
      <c r="W28" s="1049"/>
      <c r="X28" s="1049"/>
      <c r="Y28" s="1049"/>
      <c r="Z28" s="1049"/>
      <c r="AA28" s="1049"/>
      <c r="AB28" s="1049"/>
      <c r="AC28" s="1049"/>
      <c r="AD28" s="1049"/>
      <c r="AE28" s="1049"/>
      <c r="AK28" s="1755"/>
      <c r="AL28" s="1755"/>
    </row>
    <row r="29" spans="1:41" s="1046" customFormat="1" hidden="1">
      <c r="A29" s="755"/>
      <c r="C29" s="1049"/>
      <c r="D29" s="1049"/>
      <c r="E29" s="1049"/>
      <c r="F29" s="1049"/>
      <c r="G29" s="1049"/>
      <c r="H29" s="1049"/>
      <c r="I29" s="1049"/>
      <c r="J29" s="1050"/>
      <c r="K29" s="1050"/>
      <c r="L29" s="1050"/>
      <c r="M29" s="1050"/>
      <c r="N29" s="1050"/>
      <c r="O29" s="1050"/>
      <c r="P29" s="1049"/>
      <c r="Q29" s="1049"/>
      <c r="R29" s="1049"/>
      <c r="S29" s="1049"/>
      <c r="T29" s="1049"/>
      <c r="U29" s="1049"/>
      <c r="V29" s="1049"/>
      <c r="W29" s="1049"/>
      <c r="X29" s="1049"/>
      <c r="Y29" s="1049"/>
      <c r="Z29" s="1049"/>
      <c r="AA29" s="1049"/>
      <c r="AB29" s="1049"/>
      <c r="AC29" s="1049"/>
      <c r="AD29" s="1049"/>
      <c r="AE29" s="1049"/>
      <c r="AK29" s="1755"/>
      <c r="AL29" s="1755"/>
    </row>
    <row r="30" spans="1:41" s="1046" customFormat="1" hidden="1">
      <c r="A30" s="755"/>
      <c r="C30" s="1049"/>
      <c r="D30" s="1049"/>
      <c r="E30" s="1049"/>
      <c r="F30" s="1049"/>
      <c r="G30" s="1049"/>
      <c r="H30" s="1049"/>
      <c r="I30" s="1049"/>
      <c r="J30" s="1049"/>
      <c r="K30" s="1049"/>
      <c r="L30" s="1049"/>
      <c r="M30" s="1049"/>
      <c r="N30" s="1049"/>
      <c r="O30" s="1049"/>
      <c r="P30" s="1049"/>
      <c r="Q30" s="1049"/>
      <c r="R30" s="1049"/>
      <c r="S30" s="1049"/>
      <c r="T30" s="1049"/>
      <c r="U30" s="1049"/>
      <c r="V30" s="1049"/>
      <c r="W30" s="1049"/>
      <c r="X30" s="1049"/>
      <c r="Y30" s="1049"/>
      <c r="Z30" s="1049"/>
      <c r="AA30" s="1049"/>
      <c r="AB30" s="1049"/>
      <c r="AC30" s="1049"/>
      <c r="AD30" s="1049"/>
      <c r="AE30" s="1049"/>
      <c r="AK30" s="1755"/>
      <c r="AL30" s="1755"/>
    </row>
    <row r="31" spans="1:41" s="1046" customFormat="1" hidden="1">
      <c r="A31" s="755"/>
      <c r="C31" s="1049"/>
      <c r="D31" s="1049"/>
      <c r="E31" s="1049"/>
      <c r="F31" s="1049"/>
      <c r="G31" s="1049"/>
      <c r="H31" s="1049"/>
      <c r="I31" s="1049"/>
      <c r="J31" s="1049"/>
      <c r="K31" s="1049"/>
      <c r="L31" s="1049"/>
      <c r="M31" s="1049"/>
      <c r="N31" s="1049"/>
      <c r="O31" s="1049"/>
      <c r="P31" s="1049"/>
      <c r="Q31" s="1049"/>
      <c r="R31" s="1049"/>
      <c r="S31" s="1049"/>
      <c r="T31" s="1049"/>
      <c r="U31" s="1049"/>
      <c r="V31" s="1049"/>
      <c r="W31" s="1049"/>
      <c r="X31" s="1049"/>
      <c r="Y31" s="1049"/>
      <c r="Z31" s="1049"/>
      <c r="AA31" s="1049"/>
      <c r="AB31" s="1049"/>
      <c r="AC31" s="1049"/>
      <c r="AD31" s="1049"/>
      <c r="AE31" s="1049"/>
      <c r="AK31" s="1755"/>
      <c r="AL31" s="1755"/>
    </row>
    <row r="32" spans="1:41" s="1046" customFormat="1" hidden="1">
      <c r="A32" s="755"/>
      <c r="C32" s="1049"/>
      <c r="D32" s="1049"/>
      <c r="E32" s="1049"/>
      <c r="F32" s="1049"/>
      <c r="G32" s="1049"/>
      <c r="H32" s="1049"/>
      <c r="I32" s="1049"/>
      <c r="J32" s="1049"/>
      <c r="K32" s="1049"/>
      <c r="L32" s="1049"/>
      <c r="M32" s="1049"/>
      <c r="N32" s="1049"/>
      <c r="O32" s="1049"/>
      <c r="P32" s="1049"/>
      <c r="Q32" s="1049"/>
      <c r="R32" s="1049"/>
      <c r="S32" s="1049"/>
      <c r="T32" s="1049"/>
      <c r="U32" s="1049"/>
      <c r="V32" s="1049"/>
      <c r="W32" s="1049"/>
      <c r="X32" s="1049"/>
      <c r="Y32" s="1049"/>
      <c r="Z32" s="1049"/>
      <c r="AA32" s="1049"/>
      <c r="AB32" s="1049"/>
      <c r="AC32" s="1049"/>
      <c r="AD32" s="1049"/>
      <c r="AE32" s="1049"/>
      <c r="AK32" s="1755"/>
      <c r="AL32" s="1755"/>
    </row>
    <row r="33" spans="1:38" s="1046" customFormat="1" hidden="1">
      <c r="A33" s="755"/>
      <c r="C33" s="1049"/>
      <c r="D33" s="1049"/>
      <c r="E33" s="1049"/>
      <c r="F33" s="1049"/>
      <c r="G33" s="1049"/>
      <c r="H33" s="1049"/>
      <c r="I33" s="1049"/>
      <c r="J33" s="1049"/>
      <c r="K33" s="1049"/>
      <c r="L33" s="1049"/>
      <c r="M33" s="1049"/>
      <c r="N33" s="1049"/>
      <c r="O33" s="1049"/>
      <c r="P33" s="1049"/>
      <c r="Q33" s="1049"/>
      <c r="R33" s="1049"/>
      <c r="S33" s="1049"/>
      <c r="T33" s="1049"/>
      <c r="U33" s="1049"/>
      <c r="V33" s="1049"/>
      <c r="W33" s="1049"/>
      <c r="X33" s="1049"/>
      <c r="Y33" s="1049"/>
      <c r="Z33" s="1049"/>
      <c r="AA33" s="1049"/>
      <c r="AB33" s="1049"/>
      <c r="AC33" s="1049"/>
      <c r="AD33" s="1049"/>
      <c r="AE33" s="1049"/>
      <c r="AK33" s="1755"/>
      <c r="AL33" s="1755"/>
    </row>
    <row r="34" spans="1:38" s="1046" customFormat="1" hidden="1">
      <c r="A34" s="755"/>
      <c r="C34" s="1049"/>
      <c r="D34" s="1049"/>
      <c r="E34" s="1049"/>
      <c r="F34" s="1049"/>
      <c r="G34" s="1049"/>
      <c r="H34" s="1049"/>
      <c r="I34" s="1049"/>
      <c r="J34" s="1049"/>
      <c r="K34" s="1049"/>
      <c r="L34" s="1049"/>
      <c r="M34" s="1049"/>
      <c r="N34" s="1049"/>
      <c r="O34" s="1049"/>
      <c r="P34" s="1049"/>
      <c r="Q34" s="1049"/>
      <c r="R34" s="1049"/>
      <c r="S34" s="1049"/>
      <c r="T34" s="1049"/>
      <c r="U34" s="1049"/>
      <c r="V34" s="1049"/>
      <c r="W34" s="1049"/>
      <c r="X34" s="1049"/>
      <c r="Y34" s="1049"/>
      <c r="Z34" s="1049"/>
      <c r="AA34" s="1049"/>
      <c r="AB34" s="1049"/>
      <c r="AC34" s="1049"/>
      <c r="AD34" s="1049"/>
      <c r="AE34" s="1049"/>
      <c r="AK34" s="1755"/>
      <c r="AL34" s="1755"/>
    </row>
    <row r="35" spans="1:38" s="1046" customFormat="1" hidden="1">
      <c r="A35" s="755"/>
      <c r="C35" s="1049"/>
      <c r="D35" s="1049"/>
      <c r="E35" s="1049"/>
      <c r="F35" s="1049"/>
      <c r="G35" s="1049"/>
      <c r="H35" s="1049"/>
      <c r="I35" s="1049"/>
      <c r="J35" s="1049"/>
      <c r="K35" s="1049"/>
      <c r="L35" s="1049"/>
      <c r="M35" s="1049"/>
      <c r="N35" s="1049"/>
      <c r="O35" s="1049"/>
      <c r="P35" s="1049"/>
      <c r="Q35" s="1049"/>
      <c r="R35" s="1049"/>
      <c r="S35" s="1049"/>
      <c r="T35" s="1049"/>
      <c r="U35" s="1049"/>
      <c r="V35" s="1049"/>
      <c r="W35" s="1049"/>
      <c r="X35" s="1049"/>
      <c r="Y35" s="1049"/>
      <c r="Z35" s="1049"/>
      <c r="AA35" s="1049"/>
      <c r="AB35" s="1049"/>
      <c r="AC35" s="1049"/>
      <c r="AD35" s="1049"/>
      <c r="AE35" s="1049"/>
      <c r="AK35" s="1755"/>
      <c r="AL35" s="1755"/>
    </row>
    <row r="38" spans="1:38" hidden="1">
      <c r="C38" s="788">
        <f>+C21-39572700</f>
        <v>-15812700</v>
      </c>
    </row>
    <row r="69" ht="16.5" customHeight="1"/>
    <row r="70" ht="12" customHeight="1"/>
  </sheetData>
  <mergeCells count="50">
    <mergeCell ref="A22:B22"/>
    <mergeCell ref="C16:C18"/>
    <mergeCell ref="D16:D18"/>
    <mergeCell ref="E16:E18"/>
    <mergeCell ref="AB17:AB18"/>
    <mergeCell ref="A14:A18"/>
    <mergeCell ref="B14:B18"/>
    <mergeCell ref="C14:E15"/>
    <mergeCell ref="F14:AE14"/>
    <mergeCell ref="J15:K16"/>
    <mergeCell ref="N15:O16"/>
    <mergeCell ref="X15:Y16"/>
    <mergeCell ref="Z15:AA16"/>
    <mergeCell ref="AB15:AC16"/>
    <mergeCell ref="Q15:Q16"/>
    <mergeCell ref="AE17:AE18"/>
    <mergeCell ref="T15:U16"/>
    <mergeCell ref="V15:W16"/>
    <mergeCell ref="AG15:AG16"/>
    <mergeCell ref="AJ15:AJ18"/>
    <mergeCell ref="AG17:AG18"/>
    <mergeCell ref="AH17:AH18"/>
    <mergeCell ref="AI17:AI18"/>
    <mergeCell ref="AH15:AH16"/>
    <mergeCell ref="AI15:AI16"/>
    <mergeCell ref="A9:AE9"/>
    <mergeCell ref="A10:AE10"/>
    <mergeCell ref="A11:AE11"/>
    <mergeCell ref="A12:AE12"/>
    <mergeCell ref="AF17:AF18"/>
    <mergeCell ref="AD15:AE16"/>
    <mergeCell ref="AF15:AF16"/>
    <mergeCell ref="F15:F18"/>
    <mergeCell ref="G15:G18"/>
    <mergeCell ref="H15:I16"/>
    <mergeCell ref="AA13:AE13"/>
    <mergeCell ref="L15:M16"/>
    <mergeCell ref="AF14:AJ14"/>
    <mergeCell ref="P15:P16"/>
    <mergeCell ref="R15:R16"/>
    <mergeCell ref="S15:S16"/>
    <mergeCell ref="A8:AE8"/>
    <mergeCell ref="A6:AE6"/>
    <mergeCell ref="A7:AE7"/>
    <mergeCell ref="A1:C1"/>
    <mergeCell ref="A2:C2"/>
    <mergeCell ref="A3:AE3"/>
    <mergeCell ref="A4:AE4"/>
    <mergeCell ref="A5:AE5"/>
    <mergeCell ref="U1:AE1"/>
  </mergeCells>
  <pageMargins left="0.5" right="0.25" top="0.60236220500000004" bottom="0.55118110236220497" header="0.511811023622047" footer="0.511811023622047"/>
  <pageSetup paperSize="9" scale="56" orientation="landscape" r:id="rId1"/>
  <headerFooter alignWithMargins="0">
    <oddFooter>&amp;C&amp;P</oddFooter>
  </headerFooter>
  <colBreaks count="1" manualBreakCount="1">
    <brk id="3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41"/>
  <sheetViews>
    <sheetView showGridLines="0" topLeftCell="A16" zoomScale="80" zoomScaleNormal="80" workbookViewId="0">
      <selection activeCell="N6" sqref="N6:P6"/>
    </sheetView>
  </sheetViews>
  <sheetFormatPr defaultColWidth="8.85546875" defaultRowHeight="15"/>
  <cols>
    <col min="1" max="1" width="4.5703125" style="1053" customWidth="1"/>
    <col min="2" max="2" width="60" style="1054" customWidth="1"/>
    <col min="3" max="3" width="14.85546875" style="1004" customWidth="1"/>
    <col min="4" max="4" width="13.5703125" style="1004" customWidth="1"/>
    <col min="5" max="5" width="12.5703125" style="1004" customWidth="1"/>
    <col min="6" max="6" width="13.85546875" style="1004" customWidth="1"/>
    <col min="7" max="7" width="0" style="992" hidden="1" customWidth="1"/>
    <col min="8" max="9" width="12" style="992" hidden="1" customWidth="1"/>
    <col min="10" max="16" width="0" style="992" hidden="1" customWidth="1"/>
    <col min="17" max="27" width="8.85546875" style="992"/>
    <col min="28" max="16384" width="8.85546875" style="1055"/>
  </cols>
  <sheetData>
    <row r="1" spans="1:27" ht="15.75">
      <c r="A1" s="779"/>
      <c r="B1" s="1697"/>
      <c r="C1" s="772"/>
      <c r="D1" s="772"/>
      <c r="E1" s="1824" t="s">
        <v>2625</v>
      </c>
      <c r="F1" s="1824"/>
    </row>
    <row r="2" spans="1:27" ht="15.75">
      <c r="A2" s="1822" t="s">
        <v>2626</v>
      </c>
      <c r="B2" s="1822"/>
      <c r="C2" s="1822"/>
      <c r="D2" s="1822"/>
      <c r="E2" s="1822"/>
      <c r="F2" s="1822"/>
    </row>
    <row r="3" spans="1:27" ht="15.75">
      <c r="A3" s="1844" t="str">
        <f>+'04'!A12:AE12</f>
        <v>(Kèm theo NghỊ quyết số         /NQ-HĐND ngày        tháng 12 năm 2024 của Hội đồng nhân dân huyện Ia H'Drai)</v>
      </c>
      <c r="B3" s="1844"/>
      <c r="C3" s="1844"/>
      <c r="D3" s="1844"/>
      <c r="E3" s="1844"/>
      <c r="F3" s="1844"/>
    </row>
    <row r="4" spans="1:27" ht="15.75">
      <c r="A4" s="779"/>
      <c r="B4" s="1697"/>
      <c r="C4" s="772"/>
      <c r="D4" s="772"/>
      <c r="E4" s="772"/>
      <c r="F4" s="772"/>
    </row>
    <row r="5" spans="1:27" ht="15.75">
      <c r="A5" s="779"/>
      <c r="B5" s="1697"/>
      <c r="C5" s="772"/>
      <c r="D5" s="772"/>
      <c r="E5" s="1824" t="s">
        <v>442</v>
      </c>
      <c r="F5" s="1824"/>
    </row>
    <row r="6" spans="1:27" s="792" customFormat="1" ht="31.9" customHeight="1">
      <c r="A6" s="960" t="s">
        <v>443</v>
      </c>
      <c r="B6" s="979" t="s">
        <v>1348</v>
      </c>
      <c r="C6" s="1056" t="s">
        <v>445</v>
      </c>
      <c r="D6" s="1056" t="s">
        <v>446</v>
      </c>
      <c r="E6" s="1056" t="s">
        <v>447</v>
      </c>
      <c r="F6" s="1056" t="s">
        <v>448</v>
      </c>
      <c r="G6" s="801"/>
      <c r="H6" s="801"/>
      <c r="I6" s="801"/>
      <c r="J6" s="801"/>
      <c r="K6" s="801"/>
      <c r="L6" s="801"/>
      <c r="M6" s="801"/>
      <c r="N6" s="801"/>
      <c r="O6" s="801"/>
      <c r="P6" s="801"/>
      <c r="Q6" s="801"/>
      <c r="R6" s="801"/>
      <c r="S6" s="801"/>
      <c r="T6" s="801"/>
      <c r="U6" s="801"/>
      <c r="V6" s="801"/>
      <c r="W6" s="801"/>
      <c r="X6" s="801"/>
      <c r="Y6" s="801"/>
      <c r="Z6" s="801"/>
      <c r="AA6" s="801"/>
    </row>
    <row r="7" spans="1:27" s="792" customFormat="1" ht="14.25">
      <c r="A7" s="960"/>
      <c r="B7" s="808" t="s">
        <v>1349</v>
      </c>
      <c r="C7" s="997">
        <f>+C8+C28+C33+C29</f>
        <v>62058213</v>
      </c>
      <c r="D7" s="997">
        <f>+D8+D28+D33+D29</f>
        <v>12945649</v>
      </c>
      <c r="E7" s="997">
        <f>+E8+E28+E33+E29</f>
        <v>26638375</v>
      </c>
      <c r="F7" s="997">
        <f>+F8+F28+F33+F29</f>
        <v>22474189</v>
      </c>
      <c r="G7" s="801"/>
      <c r="H7" s="801"/>
      <c r="I7" s="801"/>
      <c r="J7" s="801"/>
      <c r="K7" s="801"/>
      <c r="L7" s="801"/>
      <c r="M7" s="801"/>
      <c r="N7" s="801"/>
      <c r="O7" s="801"/>
      <c r="P7" s="801"/>
      <c r="Q7" s="801"/>
      <c r="R7" s="801"/>
      <c r="S7" s="801"/>
      <c r="T7" s="801"/>
      <c r="U7" s="801"/>
      <c r="V7" s="801"/>
      <c r="W7" s="801"/>
      <c r="X7" s="801"/>
      <c r="Y7" s="801"/>
      <c r="Z7" s="801"/>
      <c r="AA7" s="801"/>
    </row>
    <row r="8" spans="1:27" s="792" customFormat="1" ht="14.25">
      <c r="A8" s="960" t="s">
        <v>13</v>
      </c>
      <c r="B8" s="808" t="s">
        <v>1350</v>
      </c>
      <c r="C8" s="997">
        <f>+C9+C12+C27</f>
        <v>32805213</v>
      </c>
      <c r="D8" s="997">
        <f>+D9+D12+D27</f>
        <v>9893649</v>
      </c>
      <c r="E8" s="997">
        <f>+E9+E12+E27</f>
        <v>11969375</v>
      </c>
      <c r="F8" s="997">
        <f>+F9+F12+F27</f>
        <v>10942189</v>
      </c>
      <c r="G8" s="801"/>
      <c r="H8" s="801"/>
      <c r="I8" s="801"/>
      <c r="J8" s="801"/>
      <c r="K8" s="801"/>
      <c r="L8" s="801"/>
      <c r="M8" s="801"/>
      <c r="N8" s="801"/>
      <c r="O8" s="801"/>
      <c r="P8" s="801"/>
      <c r="Q8" s="801"/>
      <c r="R8" s="801"/>
      <c r="S8" s="801"/>
      <c r="T8" s="801"/>
      <c r="U8" s="801"/>
      <c r="V8" s="801"/>
      <c r="W8" s="801"/>
      <c r="X8" s="801"/>
      <c r="Y8" s="801"/>
      <c r="Z8" s="801"/>
      <c r="AA8" s="801"/>
    </row>
    <row r="9" spans="1:27" s="792" customFormat="1" ht="14.25">
      <c r="A9" s="960" t="s">
        <v>15</v>
      </c>
      <c r="B9" s="808" t="s">
        <v>1351</v>
      </c>
      <c r="C9" s="997">
        <f>+C10+C11</f>
        <v>500000</v>
      </c>
      <c r="D9" s="997">
        <f>+D10+D11</f>
        <v>0</v>
      </c>
      <c r="E9" s="997">
        <f>+E10+E11</f>
        <v>0</v>
      </c>
      <c r="F9" s="997">
        <f>+F10+F11</f>
        <v>500000</v>
      </c>
      <c r="G9" s="801"/>
      <c r="H9" s="801"/>
      <c r="I9" s="801"/>
      <c r="J9" s="801"/>
      <c r="K9" s="801"/>
      <c r="L9" s="801"/>
      <c r="M9" s="801"/>
      <c r="N9" s="801"/>
      <c r="O9" s="801"/>
      <c r="P9" s="801"/>
      <c r="Q9" s="801"/>
      <c r="R9" s="801"/>
      <c r="S9" s="801"/>
      <c r="T9" s="801"/>
      <c r="U9" s="801"/>
      <c r="V9" s="801"/>
      <c r="W9" s="801"/>
      <c r="X9" s="801"/>
      <c r="Y9" s="801"/>
      <c r="Z9" s="801"/>
      <c r="AA9" s="801"/>
    </row>
    <row r="10" spans="1:27">
      <c r="A10" s="988" t="s">
        <v>378</v>
      </c>
      <c r="B10" s="423" t="s">
        <v>1352</v>
      </c>
      <c r="C10" s="804"/>
      <c r="D10" s="804"/>
      <c r="E10" s="804"/>
      <c r="F10" s="804"/>
    </row>
    <row r="11" spans="1:27">
      <c r="A11" s="988" t="s">
        <v>378</v>
      </c>
      <c r="B11" s="423" t="s">
        <v>1353</v>
      </c>
      <c r="C11" s="804">
        <f>SUM(D11:F11)</f>
        <v>500000</v>
      </c>
      <c r="D11" s="804">
        <f>+'chi tietxã 2025'!F79</f>
        <v>0</v>
      </c>
      <c r="E11" s="804">
        <f>+'chi tietxã 2025'!G79</f>
        <v>0</v>
      </c>
      <c r="F11" s="804">
        <f>+'chi tietxã 2025'!H79</f>
        <v>500000</v>
      </c>
    </row>
    <row r="12" spans="1:27" s="792" customFormat="1" ht="14.25">
      <c r="A12" s="960" t="s">
        <v>18</v>
      </c>
      <c r="B12" s="808" t="s">
        <v>1354</v>
      </c>
      <c r="C12" s="997">
        <f>+C13+C14+C16+C17</f>
        <v>31680213</v>
      </c>
      <c r="D12" s="997">
        <f>+D13+D14+D16+D17</f>
        <v>9702649</v>
      </c>
      <c r="E12" s="997">
        <f>+E13+E14+E16+E17</f>
        <v>11747375</v>
      </c>
      <c r="F12" s="997">
        <f>+F13+F14+F16+F17</f>
        <v>10230189</v>
      </c>
      <c r="G12" s="801">
        <f>+'chi tietxã 2025'!F10-'chi tietxã 2025'!F20+'chi tietxã 2025'!F34-'chi tietxã 2025'!F33+'chi tietxã 2025'!F36-'chi tietxã 2025'!F35-'chi tietxã 2025'!F62+'chi tietxã 2025'!F63-'chi tietxã 2025'!F64-'chi tietxã 2025'!F73-'chi tietxã 2025'!F74</f>
        <v>9135649</v>
      </c>
      <c r="H12" s="801">
        <f>+'chi tietxã 2025'!G10-'chi tietxã 2025'!G20+'chi tietxã 2025'!G34-'chi tietxã 2025'!G33+'chi tietxã 2025'!G36-'chi tietxã 2025'!G35-'chi tietxã 2025'!G62+'chi tietxã 2025'!G63-'chi tietxã 2025'!G64-'chi tietxã 2025'!G73-'chi tietxã 2025'!G74</f>
        <v>10850375</v>
      </c>
      <c r="I12" s="801">
        <f>+'chi tietxã 2025'!H10-'chi tietxã 2025'!H20+'chi tietxã 2025'!H34-'chi tietxã 2025'!H33+'chi tietxã 2025'!H36-'chi tietxã 2025'!H35-'chi tietxã 2025'!H62+'chi tietxã 2025'!H63-'chi tietxã 2025'!H64-'chi tietxã 2025'!H73-'chi tietxã 2025'!H74</f>
        <v>9618189</v>
      </c>
      <c r="J12" s="801"/>
      <c r="K12" s="801"/>
      <c r="L12" s="801"/>
      <c r="M12" s="801"/>
      <c r="N12" s="801"/>
      <c r="O12" s="801"/>
      <c r="P12" s="801"/>
      <c r="Q12" s="801"/>
      <c r="R12" s="801"/>
      <c r="S12" s="801"/>
      <c r="T12" s="801"/>
      <c r="U12" s="801"/>
      <c r="V12" s="801"/>
      <c r="W12" s="801"/>
      <c r="X12" s="801"/>
      <c r="Y12" s="801"/>
      <c r="Z12" s="801"/>
      <c r="AA12" s="801"/>
    </row>
    <row r="13" spans="1:27" s="792" customFormat="1" ht="14.25">
      <c r="A13" s="960">
        <v>1</v>
      </c>
      <c r="B13" s="808" t="s">
        <v>1358</v>
      </c>
      <c r="C13" s="997">
        <f t="shared" ref="C13:C41" si="0">SUM(D13:F13)</f>
        <v>80000</v>
      </c>
      <c r="D13" s="997">
        <f>+'chi tietxã 2025'!F37</f>
        <v>20000</v>
      </c>
      <c r="E13" s="997">
        <f>+'chi tietxã 2025'!G37</f>
        <v>20000</v>
      </c>
      <c r="F13" s="997">
        <f>+'chi tietxã 2025'!H37</f>
        <v>40000</v>
      </c>
      <c r="G13" s="801"/>
      <c r="H13" s="801"/>
      <c r="I13" s="801"/>
      <c r="J13" s="801"/>
      <c r="K13" s="801"/>
      <c r="L13" s="801"/>
      <c r="M13" s="801"/>
      <c r="N13" s="801"/>
      <c r="O13" s="801"/>
      <c r="P13" s="801"/>
      <c r="Q13" s="801"/>
      <c r="R13" s="801"/>
      <c r="S13" s="801"/>
      <c r="T13" s="801"/>
      <c r="U13" s="801"/>
      <c r="V13" s="801"/>
      <c r="W13" s="801"/>
      <c r="X13" s="801"/>
      <c r="Y13" s="801"/>
      <c r="Z13" s="801"/>
      <c r="AA13" s="801"/>
    </row>
    <row r="14" spans="1:27" s="792" customFormat="1" ht="14.25">
      <c r="A14" s="960">
        <v>2</v>
      </c>
      <c r="B14" s="808" t="s">
        <v>1359</v>
      </c>
      <c r="C14" s="997">
        <f t="shared" si="0"/>
        <v>130000</v>
      </c>
      <c r="D14" s="997">
        <f>+'chi tietxã 2025'!F47</f>
        <v>40000</v>
      </c>
      <c r="E14" s="997">
        <f>+'chi tietxã 2025'!G47</f>
        <v>50000</v>
      </c>
      <c r="F14" s="997">
        <f>+'chi tietxã 2025'!H47</f>
        <v>40000</v>
      </c>
      <c r="G14" s="801"/>
      <c r="H14" s="801"/>
      <c r="I14" s="801"/>
      <c r="J14" s="801"/>
      <c r="K14" s="801"/>
      <c r="L14" s="801"/>
      <c r="M14" s="801"/>
      <c r="N14" s="801"/>
      <c r="O14" s="801"/>
      <c r="P14" s="801"/>
      <c r="Q14" s="801"/>
      <c r="R14" s="801"/>
      <c r="S14" s="801"/>
      <c r="T14" s="801"/>
      <c r="U14" s="801"/>
      <c r="V14" s="801"/>
      <c r="W14" s="801"/>
      <c r="X14" s="801"/>
      <c r="Y14" s="801"/>
      <c r="Z14" s="801"/>
      <c r="AA14" s="801"/>
    </row>
    <row r="15" spans="1:27" hidden="1">
      <c r="A15" s="988"/>
      <c r="B15" s="423"/>
      <c r="C15" s="804">
        <f t="shared" si="0"/>
        <v>0</v>
      </c>
      <c r="D15" s="804"/>
      <c r="E15" s="804"/>
      <c r="F15" s="804"/>
    </row>
    <row r="16" spans="1:27" s="792" customFormat="1" ht="14.25">
      <c r="A16" s="960">
        <v>3</v>
      </c>
      <c r="B16" s="808" t="s">
        <v>1360</v>
      </c>
      <c r="C16" s="997">
        <f t="shared" si="0"/>
        <v>70000</v>
      </c>
      <c r="D16" s="997">
        <f>+'chi tietxã 2025'!F48</f>
        <v>25000</v>
      </c>
      <c r="E16" s="997">
        <f>+'chi tietxã 2025'!G48</f>
        <v>25000</v>
      </c>
      <c r="F16" s="997">
        <f>+'chi tietxã 2025'!H48</f>
        <v>20000</v>
      </c>
      <c r="G16" s="801"/>
      <c r="H16" s="801"/>
      <c r="I16" s="801"/>
      <c r="J16" s="801"/>
      <c r="K16" s="801"/>
      <c r="L16" s="801"/>
      <c r="M16" s="801"/>
      <c r="N16" s="801"/>
      <c r="O16" s="801"/>
      <c r="P16" s="801"/>
      <c r="Q16" s="801"/>
      <c r="R16" s="801"/>
      <c r="S16" s="801"/>
      <c r="T16" s="801"/>
      <c r="U16" s="801"/>
      <c r="V16" s="801"/>
      <c r="W16" s="801"/>
      <c r="X16" s="801"/>
      <c r="Y16" s="801"/>
      <c r="Z16" s="801"/>
      <c r="AA16" s="801"/>
    </row>
    <row r="17" spans="1:27" s="792" customFormat="1" ht="14.25">
      <c r="A17" s="960">
        <v>4</v>
      </c>
      <c r="B17" s="808" t="s">
        <v>1361</v>
      </c>
      <c r="C17" s="997">
        <f t="shared" si="0"/>
        <v>31400213</v>
      </c>
      <c r="D17" s="997">
        <f>+'chi tietxã 2025'!F10-'chi tietxã 2025'!F37-'chi tietxã 2025'!F47-'chi tietxã 2025'!F48</f>
        <v>9617649</v>
      </c>
      <c r="E17" s="997">
        <f>+'chi tietxã 2025'!G10-'chi tietxã 2025'!G37-'chi tietxã 2025'!G47-'chi tietxã 2025'!G48</f>
        <v>11652375</v>
      </c>
      <c r="F17" s="997">
        <f>+'chi tietxã 2025'!H10-'chi tietxã 2025'!H37-'chi tietxã 2025'!H47-'chi tietxã 2025'!H48</f>
        <v>10130189</v>
      </c>
      <c r="G17" s="801"/>
      <c r="H17" s="801"/>
      <c r="I17" s="801"/>
      <c r="J17" s="801"/>
      <c r="K17" s="801"/>
      <c r="L17" s="801"/>
      <c r="M17" s="801"/>
      <c r="N17" s="801"/>
      <c r="O17" s="801"/>
      <c r="P17" s="801"/>
      <c r="Q17" s="801"/>
      <c r="R17" s="801"/>
      <c r="S17" s="801"/>
      <c r="T17" s="801"/>
      <c r="U17" s="801"/>
      <c r="V17" s="801"/>
      <c r="W17" s="801"/>
      <c r="X17" s="801"/>
      <c r="Y17" s="801"/>
      <c r="Z17" s="801"/>
      <c r="AA17" s="801"/>
    </row>
    <row r="18" spans="1:27">
      <c r="A18" s="988"/>
      <c r="B18" s="423" t="s">
        <v>53</v>
      </c>
      <c r="C18" s="804">
        <f t="shared" si="0"/>
        <v>5860870</v>
      </c>
      <c r="D18" s="804">
        <f>+'chi tietxã 2025'!F21+'chi tietxã 2025'!F30+'chi tietxã 2025'!F51+'chi tietxã 2025'!F53+'chi tietxã 2025'!F62+'chi tietxã 2025'!F68</f>
        <v>1642020</v>
      </c>
      <c r="E18" s="804">
        <f>+'chi tietxã 2025'!G21+'chi tietxã 2025'!G30+'chi tietxã 2025'!G51+'chi tietxã 2025'!G53+'chi tietxã 2025'!G62+'chi tietxã 2025'!G68</f>
        <v>2407414</v>
      </c>
      <c r="F18" s="804">
        <f>+'chi tietxã 2025'!H21+'chi tietxã 2025'!H30+'chi tietxã 2025'!H51+'chi tietxã 2025'!H53+'chi tietxã 2025'!H62+'chi tietxã 2025'!H68</f>
        <v>1811436</v>
      </c>
      <c r="H18" s="992">
        <f>+E17-E18-E19</f>
        <v>0</v>
      </c>
      <c r="I18" s="992">
        <f>+F17-F18-F19</f>
        <v>0</v>
      </c>
    </row>
    <row r="19" spans="1:27">
      <c r="A19" s="988"/>
      <c r="B19" s="423" t="s">
        <v>2364</v>
      </c>
      <c r="C19" s="804">
        <f t="shared" si="0"/>
        <v>25539343</v>
      </c>
      <c r="D19" s="804">
        <f>+D12-D13-D14-D16-D18</f>
        <v>7975629</v>
      </c>
      <c r="E19" s="804">
        <f>+E12-E13-E14-E16-E18</f>
        <v>9244961</v>
      </c>
      <c r="F19" s="804">
        <f>+F12-F13-F14-F16-F18</f>
        <v>8318753</v>
      </c>
    </row>
    <row r="20" spans="1:27" s="807" customFormat="1">
      <c r="A20" s="802"/>
      <c r="B20" s="803" t="s">
        <v>1924</v>
      </c>
      <c r="C20" s="804">
        <f t="shared" si="0"/>
        <v>0</v>
      </c>
      <c r="D20" s="805"/>
      <c r="E20" s="805"/>
      <c r="F20" s="805"/>
      <c r="G20" s="806"/>
      <c r="H20" s="806"/>
      <c r="I20" s="806"/>
      <c r="J20" s="806"/>
      <c r="K20" s="806"/>
      <c r="L20" s="806"/>
      <c r="M20" s="806"/>
      <c r="N20" s="806"/>
      <c r="O20" s="806"/>
      <c r="P20" s="806"/>
      <c r="Q20" s="806"/>
      <c r="R20" s="806"/>
      <c r="S20" s="806"/>
      <c r="T20" s="806"/>
      <c r="U20" s="806"/>
      <c r="V20" s="806"/>
      <c r="W20" s="806"/>
      <c r="X20" s="806"/>
      <c r="Y20" s="806"/>
      <c r="Z20" s="806"/>
      <c r="AA20" s="806"/>
    </row>
    <row r="21" spans="1:27" ht="31.5">
      <c r="A21" s="988" t="s">
        <v>378</v>
      </c>
      <c r="B21" s="813" t="s">
        <v>2471</v>
      </c>
      <c r="C21" s="804">
        <f t="shared" si="0"/>
        <v>1139000</v>
      </c>
      <c r="D21" s="804">
        <f>+'chi tietxã 2025'!F68</f>
        <v>267120</v>
      </c>
      <c r="E21" s="804">
        <f>+'chi tietxã 2025'!G68</f>
        <v>587664</v>
      </c>
      <c r="F21" s="804">
        <f>+'chi tietxã 2025'!H68</f>
        <v>284216</v>
      </c>
    </row>
    <row r="22" spans="1:27" s="985" customFormat="1" ht="31.5">
      <c r="A22" s="988" t="s">
        <v>378</v>
      </c>
      <c r="B22" s="813" t="s">
        <v>2338</v>
      </c>
      <c r="C22" s="1321">
        <f t="shared" si="0"/>
        <v>270000</v>
      </c>
      <c r="D22" s="1321">
        <f>+'chi tietxã 2025'!F20</f>
        <v>65000</v>
      </c>
      <c r="E22" s="1321">
        <f>+'chi tietxã 2025'!G20</f>
        <v>140000</v>
      </c>
      <c r="F22" s="1321">
        <f>+'chi tietxã 2025'!H20</f>
        <v>65000</v>
      </c>
    </row>
    <row r="23" spans="1:27" ht="47.25">
      <c r="A23" s="988" t="s">
        <v>378</v>
      </c>
      <c r="B23" s="813" t="s">
        <v>2339</v>
      </c>
      <c r="C23" s="1321">
        <f t="shared" si="0"/>
        <v>6000</v>
      </c>
      <c r="D23" s="1321">
        <f>+'chi tietxã 2025'!F71</f>
        <v>2000</v>
      </c>
      <c r="E23" s="1321">
        <f>+'chi tietxã 2025'!G71</f>
        <v>2000</v>
      </c>
      <c r="F23" s="1321">
        <f>+'chi tietxã 2025'!H71</f>
        <v>2000</v>
      </c>
      <c r="G23" s="1058"/>
    </row>
    <row r="24" spans="1:27" hidden="1">
      <c r="A24" s="988" t="s">
        <v>378</v>
      </c>
      <c r="B24" s="423" t="s">
        <v>2365</v>
      </c>
      <c r="C24" s="1321">
        <f t="shared" si="0"/>
        <v>0</v>
      </c>
      <c r="D24" s="804"/>
      <c r="E24" s="804"/>
      <c r="F24" s="804">
        <f>+'chi tietxã 2025'!H72</f>
        <v>0</v>
      </c>
    </row>
    <row r="25" spans="1:27" ht="45">
      <c r="A25" s="988" t="s">
        <v>378</v>
      </c>
      <c r="B25" s="423" t="s">
        <v>2509</v>
      </c>
      <c r="C25" s="1321">
        <f t="shared" si="0"/>
        <v>91000</v>
      </c>
      <c r="D25" s="804">
        <f>+'chi tietxã 2025'!F75</f>
        <v>0</v>
      </c>
      <c r="E25" s="804">
        <f>+'chi tietxã 2025'!G72</f>
        <v>91000</v>
      </c>
      <c r="F25" s="804">
        <f>+'chi tietxã 2025'!H75</f>
        <v>0</v>
      </c>
    </row>
    <row r="26" spans="1:27" hidden="1">
      <c r="A26" t="s">
        <v>378</v>
      </c>
      <c r="B26" s="423"/>
      <c r="C26" s="1321">
        <f t="shared" si="0"/>
        <v>0</v>
      </c>
      <c r="D26" s="804"/>
      <c r="E26" s="804"/>
      <c r="F26" s="804"/>
    </row>
    <row r="27" spans="1:27" s="792" customFormat="1" ht="14.25">
      <c r="A27" s="960" t="s">
        <v>62</v>
      </c>
      <c r="B27" s="808" t="s">
        <v>1355</v>
      </c>
      <c r="C27" s="997">
        <f t="shared" si="0"/>
        <v>625000</v>
      </c>
      <c r="D27" s="997">
        <f>+'chi tietxã 2025'!F84</f>
        <v>191000</v>
      </c>
      <c r="E27" s="997">
        <f>+'chi tietxã 2025'!G84</f>
        <v>222000</v>
      </c>
      <c r="F27" s="997">
        <f>+'chi tietxã 2025'!H84</f>
        <v>212000</v>
      </c>
      <c r="G27" s="801"/>
      <c r="H27" s="801"/>
      <c r="I27" s="801"/>
      <c r="J27" s="801"/>
      <c r="K27" s="801"/>
      <c r="L27" s="801"/>
      <c r="M27" s="801"/>
      <c r="N27" s="801"/>
      <c r="O27" s="801"/>
      <c r="P27" s="801"/>
      <c r="Q27" s="801"/>
      <c r="R27" s="801"/>
      <c r="S27" s="801"/>
      <c r="T27" s="801"/>
      <c r="U27" s="801"/>
      <c r="V27" s="801"/>
      <c r="W27" s="801"/>
      <c r="X27" s="801"/>
      <c r="Y27" s="801"/>
      <c r="Z27" s="801"/>
      <c r="AA27" s="801"/>
    </row>
    <row r="28" spans="1:27" s="792" customFormat="1" ht="14.25">
      <c r="A28" s="960" t="s">
        <v>65</v>
      </c>
      <c r="B28" s="808" t="s">
        <v>1356</v>
      </c>
      <c r="C28" s="997">
        <f t="shared" si="0"/>
        <v>0</v>
      </c>
      <c r="D28" s="997"/>
      <c r="E28" s="997"/>
      <c r="F28" s="997"/>
      <c r="G28" s="801"/>
      <c r="H28" s="801"/>
      <c r="I28" s="801"/>
      <c r="J28" s="801"/>
      <c r="K28" s="801"/>
      <c r="L28" s="801"/>
      <c r="M28" s="801"/>
      <c r="N28" s="801"/>
      <c r="O28" s="801"/>
      <c r="P28" s="801"/>
      <c r="Q28" s="801"/>
      <c r="R28" s="801"/>
      <c r="S28" s="801"/>
      <c r="T28" s="801"/>
      <c r="U28" s="801"/>
      <c r="V28" s="801"/>
      <c r="W28" s="801"/>
      <c r="X28" s="801"/>
      <c r="Y28" s="801"/>
      <c r="Z28" s="801"/>
      <c r="AA28" s="801"/>
    </row>
    <row r="29" spans="1:27" s="792" customFormat="1" ht="14.25">
      <c r="A29" s="960" t="s">
        <v>67</v>
      </c>
      <c r="B29" s="808" t="s">
        <v>1928</v>
      </c>
      <c r="C29" s="997">
        <f>SUM(C30:C32)</f>
        <v>29253000</v>
      </c>
      <c r="D29" s="997">
        <f>SUM(D30:D32)</f>
        <v>3052000</v>
      </c>
      <c r="E29" s="997">
        <f>SUM(E30:E32)</f>
        <v>14669000</v>
      </c>
      <c r="F29" s="997">
        <f>SUM(F30:F32)</f>
        <v>11532000</v>
      </c>
      <c r="G29" s="801">
        <f>SUM(G30:G32)</f>
        <v>0</v>
      </c>
      <c r="H29" s="801"/>
      <c r="I29" s="801"/>
      <c r="J29" s="801"/>
      <c r="K29" s="801"/>
      <c r="L29" s="801"/>
      <c r="M29" s="801"/>
      <c r="N29" s="801"/>
      <c r="O29" s="801"/>
      <c r="P29" s="801"/>
      <c r="Q29" s="801"/>
      <c r="R29" s="801"/>
      <c r="S29" s="801"/>
      <c r="T29" s="801"/>
      <c r="U29" s="801"/>
      <c r="V29" s="801"/>
      <c r="W29" s="801"/>
      <c r="X29" s="801"/>
      <c r="Y29" s="801"/>
      <c r="Z29" s="801"/>
      <c r="AA29" s="801"/>
    </row>
    <row r="30" spans="1:27" ht="30">
      <c r="A30" s="988">
        <v>1</v>
      </c>
      <c r="B30" s="423" t="s">
        <v>1926</v>
      </c>
      <c r="C30" s="804">
        <f>SUM(D30:F30)</f>
        <v>21157000</v>
      </c>
      <c r="D30" s="804">
        <f>+'chi tietxã 2025'!F81</f>
        <v>1019000</v>
      </c>
      <c r="E30" s="804">
        <f>+'chi tietxã 2025'!G81</f>
        <v>10780000</v>
      </c>
      <c r="F30" s="804">
        <f>+'chi tietxã 2025'!H81</f>
        <v>9358000</v>
      </c>
    </row>
    <row r="31" spans="1:27">
      <c r="A31" s="988">
        <v>2</v>
      </c>
      <c r="B31" s="423" t="s">
        <v>483</v>
      </c>
      <c r="C31" s="804">
        <f>SUM(D31:F31)</f>
        <v>7726000</v>
      </c>
      <c r="D31" s="804">
        <f>+'chi tietxã 2025'!F82</f>
        <v>1678000</v>
      </c>
      <c r="E31" s="804">
        <f>+'chi tietxã 2025'!G82</f>
        <v>3879000</v>
      </c>
      <c r="F31" s="804">
        <f>+'chi tietxã 2025'!H82</f>
        <v>2169000</v>
      </c>
    </row>
    <row r="32" spans="1:27">
      <c r="A32" s="988">
        <v>3</v>
      </c>
      <c r="B32" s="423" t="s">
        <v>1927</v>
      </c>
      <c r="C32" s="804">
        <f>SUM(D32:F32)</f>
        <v>370000</v>
      </c>
      <c r="D32" s="804">
        <f>+'chi tietxã 2025'!F83</f>
        <v>355000</v>
      </c>
      <c r="E32" s="804">
        <f>+'chi tietxã 2025'!G83</f>
        <v>10000</v>
      </c>
      <c r="F32" s="804">
        <f>+'chi tietxã 2025'!H83</f>
        <v>5000</v>
      </c>
    </row>
    <row r="33" spans="1:27" s="792" customFormat="1" hidden="1">
      <c r="A33" s="1057" t="s">
        <v>438</v>
      </c>
      <c r="B33" s="808" t="s">
        <v>1357</v>
      </c>
      <c r="C33" s="997">
        <f>SUM(C34:C39)</f>
        <v>0</v>
      </c>
      <c r="D33" s="997">
        <f>SUM(D34:D39)</f>
        <v>0</v>
      </c>
      <c r="E33" s="997">
        <f>SUM(E34:E39)</f>
        <v>0</v>
      </c>
      <c r="F33" s="997">
        <f>SUM(F34:F39)</f>
        <v>0</v>
      </c>
      <c r="G33" s="801"/>
      <c r="H33" s="801"/>
      <c r="I33" s="801"/>
      <c r="J33" s="801"/>
      <c r="K33" s="801"/>
      <c r="L33" s="801"/>
      <c r="M33" s="801"/>
      <c r="N33" s="801"/>
      <c r="O33" s="801"/>
      <c r="P33" s="801"/>
      <c r="Q33" s="801"/>
      <c r="R33" s="801"/>
      <c r="S33" s="801"/>
      <c r="T33" s="801"/>
      <c r="U33" s="801"/>
      <c r="V33" s="801"/>
      <c r="W33" s="801"/>
      <c r="X33" s="801"/>
      <c r="Y33" s="801"/>
      <c r="Z33" s="801"/>
      <c r="AA33" s="801"/>
    </row>
    <row r="34" spans="1:27" ht="30" hidden="1">
      <c r="A34" s="988">
        <v>1</v>
      </c>
      <c r="B34" s="423" t="s">
        <v>470</v>
      </c>
      <c r="C34" s="804">
        <f t="shared" si="0"/>
        <v>0</v>
      </c>
      <c r="D34" s="804"/>
      <c r="E34" s="804"/>
      <c r="F34" s="804"/>
    </row>
    <row r="35" spans="1:27" hidden="1">
      <c r="A35" s="988">
        <v>2</v>
      </c>
      <c r="B35" s="423" t="s">
        <v>471</v>
      </c>
      <c r="C35" s="804">
        <f t="shared" si="0"/>
        <v>0</v>
      </c>
      <c r="D35" s="804"/>
      <c r="E35" s="804"/>
      <c r="F35" s="804"/>
    </row>
    <row r="36" spans="1:27" ht="30" hidden="1">
      <c r="A36" s="988">
        <v>3</v>
      </c>
      <c r="B36" s="423" t="s">
        <v>1362</v>
      </c>
      <c r="C36" s="804">
        <f t="shared" si="0"/>
        <v>0</v>
      </c>
      <c r="D36" s="804"/>
      <c r="E36" s="804"/>
      <c r="F36" s="804"/>
    </row>
    <row r="37" spans="1:27" hidden="1">
      <c r="A37" s="988">
        <v>4</v>
      </c>
      <c r="B37" s="423" t="s">
        <v>1339</v>
      </c>
      <c r="C37" s="804">
        <f t="shared" si="0"/>
        <v>0</v>
      </c>
      <c r="D37" s="804"/>
      <c r="E37" s="804"/>
      <c r="F37" s="804"/>
    </row>
    <row r="38" spans="1:27" ht="30" hidden="1">
      <c r="A38" s="988">
        <v>5</v>
      </c>
      <c r="B38" s="423" t="s">
        <v>477</v>
      </c>
      <c r="C38" s="804">
        <f t="shared" si="0"/>
        <v>0</v>
      </c>
      <c r="D38" s="804"/>
      <c r="E38" s="804"/>
      <c r="F38" s="804"/>
    </row>
    <row r="39" spans="1:27" hidden="1">
      <c r="A39" s="988">
        <v>6</v>
      </c>
      <c r="B39" s="423" t="s">
        <v>1331</v>
      </c>
      <c r="C39" s="804">
        <f t="shared" si="0"/>
        <v>0</v>
      </c>
      <c r="D39" s="804"/>
      <c r="E39" s="804"/>
      <c r="F39" s="804"/>
    </row>
    <row r="40" spans="1:27" s="792" customFormat="1" ht="14.25">
      <c r="A40" s="960"/>
      <c r="B40" s="808" t="s">
        <v>1363</v>
      </c>
      <c r="C40" s="997">
        <f t="shared" si="0"/>
        <v>592942.4</v>
      </c>
      <c r="D40" s="997">
        <f>+'chi tietxã 2025'!F11</f>
        <v>182832.2</v>
      </c>
      <c r="E40" s="997">
        <f>+'chi tietxã 2025'!G11</f>
        <v>221778</v>
      </c>
      <c r="F40" s="997">
        <f>+'chi tietxã 2025'!H11</f>
        <v>188332.2</v>
      </c>
      <c r="G40" s="801"/>
      <c r="H40" s="801"/>
      <c r="I40" s="801"/>
      <c r="J40" s="801"/>
      <c r="K40" s="801"/>
      <c r="L40" s="801"/>
      <c r="M40" s="801"/>
      <c r="N40" s="801"/>
      <c r="O40" s="801"/>
      <c r="P40" s="801"/>
      <c r="Q40" s="801"/>
      <c r="R40" s="801"/>
      <c r="S40" s="801"/>
      <c r="T40" s="801"/>
      <c r="U40" s="801"/>
      <c r="V40" s="801"/>
      <c r="W40" s="801"/>
      <c r="X40" s="801"/>
      <c r="Y40" s="801"/>
      <c r="Z40" s="801"/>
      <c r="AA40" s="801"/>
    </row>
    <row r="41" spans="1:27" s="792" customFormat="1" ht="28.5" hidden="1">
      <c r="A41" s="960"/>
      <c r="B41" s="808" t="s">
        <v>2061</v>
      </c>
      <c r="C41" s="997">
        <f t="shared" si="0"/>
        <v>0</v>
      </c>
      <c r="D41" s="997">
        <f>+'chi tietxã 2025'!F12</f>
        <v>0</v>
      </c>
      <c r="E41" s="997">
        <f>+'chi tietxã 2025'!G12</f>
        <v>0</v>
      </c>
      <c r="F41" s="997">
        <f>+'chi tietxã 2025'!H12</f>
        <v>0</v>
      </c>
      <c r="G41" s="801">
        <f>+'chi tietxã 2025'!I12</f>
        <v>0</v>
      </c>
      <c r="H41" s="801"/>
      <c r="I41" s="801"/>
      <c r="J41" s="801"/>
      <c r="K41" s="801"/>
      <c r="L41" s="801"/>
      <c r="M41" s="801"/>
      <c r="N41" s="801"/>
      <c r="O41" s="801"/>
      <c r="P41" s="801"/>
      <c r="Q41" s="801"/>
      <c r="R41" s="801"/>
      <c r="S41" s="801"/>
      <c r="T41" s="801"/>
      <c r="U41" s="801"/>
      <c r="V41" s="801"/>
      <c r="W41" s="801"/>
      <c r="X41" s="801"/>
      <c r="Y41" s="801"/>
      <c r="Z41" s="801"/>
      <c r="AA41" s="801"/>
    </row>
  </sheetData>
  <mergeCells count="4">
    <mergeCell ref="A2:F2"/>
    <mergeCell ref="A3:F3"/>
    <mergeCell ref="E1:F1"/>
    <mergeCell ref="E5:F5"/>
  </mergeCells>
  <pageMargins left="0.5" right="0.25" top="0.5" bottom="0.5" header="0.3" footer="0.3"/>
  <pageSetup scale="82"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T358"/>
  <sheetViews>
    <sheetView showGridLines="0" zoomScale="80" zoomScaleNormal="80" zoomScaleSheetLayoutView="100" workbookViewId="0">
      <pane xSplit="3" ySplit="8" topLeftCell="D33" activePane="bottomRight" state="frozen"/>
      <selection activeCell="BO1" sqref="BO1:BP1048576"/>
      <selection pane="topRight" activeCell="BO1" sqref="BO1:BP1048576"/>
      <selection pane="bottomLeft" activeCell="BO1" sqref="BO1:BP1048576"/>
      <selection pane="bottomRight" activeCell="BO1" sqref="BO1:BP1048576"/>
    </sheetView>
  </sheetViews>
  <sheetFormatPr defaultColWidth="9.140625" defaultRowHeight="15.75"/>
  <cols>
    <col min="1" max="1" width="5" style="820" customWidth="1"/>
    <col min="2" max="2" width="51.85546875" style="820" customWidth="1"/>
    <col min="3" max="3" width="15.85546875" style="817" hidden="1" customWidth="1"/>
    <col min="4" max="4" width="13.85546875" style="818" customWidth="1"/>
    <col min="5" max="5" width="14.85546875" style="818" hidden="1" customWidth="1"/>
    <col min="6" max="6" width="16.42578125" style="818" customWidth="1"/>
    <col min="7" max="7" width="14.7109375" style="818" customWidth="1"/>
    <col min="8" max="8" width="14.28515625" style="818" customWidth="1"/>
    <col min="9" max="9" width="15.28515625" style="819" hidden="1" customWidth="1"/>
    <col min="10" max="10" width="22.7109375" style="819" hidden="1" customWidth="1"/>
    <col min="11" max="14" width="15.28515625" style="819" hidden="1" customWidth="1"/>
    <col min="15" max="15" width="27.42578125" style="819" hidden="1" customWidth="1"/>
    <col min="16" max="16" width="13.7109375" style="820" hidden="1" customWidth="1"/>
    <col min="17" max="17" width="11.7109375" style="820" hidden="1" customWidth="1"/>
    <col min="18" max="26" width="0" style="820" hidden="1" customWidth="1"/>
    <col min="27" max="27" width="9.28515625" style="820" hidden="1" customWidth="1"/>
    <col min="28" max="28" width="0" style="820" hidden="1" customWidth="1"/>
    <col min="29" max="29" width="44.85546875" style="820" hidden="1" customWidth="1"/>
    <col min="30" max="30" width="0" style="820" hidden="1" customWidth="1"/>
    <col min="31" max="31" width="20.7109375" style="820" hidden="1" customWidth="1"/>
    <col min="32" max="32" width="14.140625" style="820" hidden="1" customWidth="1"/>
    <col min="33" max="33" width="0" style="820" hidden="1" customWidth="1"/>
    <col min="34" max="34" width="27.140625" style="820" hidden="1" customWidth="1"/>
    <col min="35" max="35" width="17" style="821" hidden="1" customWidth="1"/>
    <col min="36" max="36" width="17.140625" style="821" hidden="1" customWidth="1"/>
    <col min="37" max="37" width="0" style="820" hidden="1" customWidth="1"/>
    <col min="38" max="38" width="17.85546875" style="820" hidden="1" customWidth="1"/>
    <col min="39" max="39" width="12" style="822" hidden="1" customWidth="1"/>
    <col min="40" max="42" width="16.140625" style="822" hidden="1" customWidth="1"/>
    <col min="43" max="43" width="24.28515625" style="822" hidden="1" customWidth="1"/>
    <col min="44" max="44" width="25" style="822" hidden="1" customWidth="1"/>
    <col min="45" max="45" width="21.140625" style="822" hidden="1" customWidth="1"/>
    <col min="46" max="46" width="17.42578125" style="822" hidden="1" customWidth="1"/>
    <col min="47" max="47" width="28.85546875" style="822" hidden="1" customWidth="1"/>
    <col min="48" max="48" width="18.85546875" style="822" hidden="1" customWidth="1"/>
    <col min="49" max="49" width="32" style="822" hidden="1" customWidth="1"/>
    <col min="50" max="50" width="18.28515625" style="822" hidden="1" customWidth="1"/>
    <col min="51" max="51" width="17.28515625" style="822" hidden="1" customWidth="1"/>
    <col min="52" max="52" width="14" style="822" hidden="1" customWidth="1"/>
    <col min="53" max="55" width="0" style="820" hidden="1" customWidth="1"/>
    <col min="56" max="56" width="18.85546875" style="820" hidden="1" customWidth="1"/>
    <col min="57" max="57" width="18.140625" style="820" hidden="1" customWidth="1"/>
    <col min="58" max="58" width="17.85546875" style="820" hidden="1" customWidth="1"/>
    <col min="59" max="66" width="0" style="820" hidden="1" customWidth="1"/>
    <col min="67" max="67" width="19.7109375" style="1734" customWidth="1"/>
    <col min="68" max="68" width="40.42578125" style="1734" customWidth="1"/>
    <col min="69" max="69" width="26.42578125" style="1491" customWidth="1"/>
    <col min="70" max="70" width="23.7109375" customWidth="1"/>
    <col min="71" max="71" width="18.42578125" customWidth="1"/>
    <col min="72" max="72" width="11.140625" style="1338" customWidth="1"/>
    <col min="73" max="73" width="9" style="820" customWidth="1"/>
    <col min="74" max="74" width="11.7109375" style="820" customWidth="1"/>
    <col min="75" max="16384" width="9.140625" style="820"/>
  </cols>
  <sheetData>
    <row r="1" spans="1:72">
      <c r="A1" s="1837"/>
      <c r="B1" s="1837"/>
      <c r="G1" s="1821" t="s">
        <v>2435</v>
      </c>
      <c r="H1" s="1821"/>
      <c r="BO1" s="1737">
        <f>+D10-D20-D71-D68-D72</f>
        <v>30174213</v>
      </c>
      <c r="BP1" s="1734">
        <v>1</v>
      </c>
      <c r="BQ1" s="1491">
        <f>604-538</f>
        <v>66</v>
      </c>
    </row>
    <row r="2" spans="1:72">
      <c r="O2" s="816"/>
      <c r="BO2" s="1737">
        <f>+D10-D72-D71-D68-D20</f>
        <v>30174213</v>
      </c>
      <c r="BP2" s="1734">
        <f>220-275</f>
        <v>-55</v>
      </c>
      <c r="BQ2" s="1491">
        <v>1331</v>
      </c>
    </row>
    <row r="3" spans="1:72" ht="18.75" customHeight="1">
      <c r="A3" s="1832" t="s">
        <v>2423</v>
      </c>
      <c r="B3" s="1832"/>
      <c r="C3" s="1832"/>
      <c r="D3" s="1832"/>
      <c r="E3" s="1832"/>
      <c r="F3" s="1832"/>
      <c r="G3" s="1832"/>
      <c r="H3" s="1832"/>
      <c r="I3" s="823"/>
      <c r="J3" s="823"/>
      <c r="K3" s="823"/>
      <c r="L3" s="823"/>
      <c r="M3" s="823"/>
      <c r="N3" s="823"/>
      <c r="O3" s="816"/>
      <c r="P3" s="824" t="e">
        <f>26659200-#REF!</f>
        <v>#REF!</v>
      </c>
      <c r="BO3" s="1737">
        <f>+BO2-30265213</f>
        <v>-91000</v>
      </c>
      <c r="BP3" s="1734">
        <f>110+BP2</f>
        <v>55</v>
      </c>
      <c r="BQ3" s="1491">
        <f>+BQ2-1185</f>
        <v>146</v>
      </c>
    </row>
    <row r="4" spans="1:72" s="827" customFormat="1" hidden="1">
      <c r="A4" s="1824" t="str">
        <f>+'04'!A12:AE12</f>
        <v>(Kèm theo NghỊ quyết số         /NQ-HĐND ngày        tháng 12 năm 2024 của Hội đồng nhân dân huyện Ia H'Drai)</v>
      </c>
      <c r="B4" s="1824"/>
      <c r="C4" s="1824"/>
      <c r="D4" s="1824"/>
      <c r="E4" s="1824"/>
      <c r="F4" s="1824"/>
      <c r="G4" s="1824"/>
      <c r="H4" s="1824"/>
      <c r="I4" s="825"/>
      <c r="J4" s="825"/>
      <c r="K4" s="825"/>
      <c r="L4" s="825"/>
      <c r="M4" s="825"/>
      <c r="N4" s="825"/>
      <c r="O4" s="826"/>
      <c r="P4" s="826"/>
      <c r="Q4" s="826"/>
      <c r="R4" s="826"/>
      <c r="S4" s="826"/>
      <c r="T4" s="826"/>
      <c r="U4" s="826"/>
      <c r="V4" s="826"/>
      <c r="W4" s="826"/>
      <c r="X4" s="826"/>
      <c r="Y4" s="826"/>
      <c r="Z4" s="826"/>
      <c r="AA4" s="826"/>
      <c r="AB4" s="826"/>
      <c r="AC4" s="826"/>
      <c r="AI4" s="821"/>
      <c r="AJ4" s="821"/>
      <c r="AM4" s="828"/>
      <c r="AN4" s="828"/>
      <c r="AO4" s="828"/>
      <c r="AP4" s="828"/>
      <c r="AQ4" s="828"/>
      <c r="AR4" s="828"/>
      <c r="AS4" s="828"/>
      <c r="AT4" s="828"/>
      <c r="AU4" s="828"/>
      <c r="AV4" s="828"/>
      <c r="AW4" s="828"/>
      <c r="AX4" s="828"/>
      <c r="AY4" s="828"/>
      <c r="AZ4" s="828"/>
      <c r="BD4" s="829" t="e">
        <f>+D9-BD33-#REF!-BD35-BE33-#REF!-BE35-BF33-#REF!-BF35-D62-D64-D66-BD65-BE65-BF65-D80</f>
        <v>#REF!</v>
      </c>
      <c r="BO4" s="1734">
        <f>2.5*12</f>
        <v>30</v>
      </c>
      <c r="BP4" s="1734"/>
      <c r="BQ4" s="1491">
        <f>342-315</f>
        <v>27</v>
      </c>
      <c r="BR4"/>
      <c r="BS4"/>
      <c r="BT4" s="1338"/>
    </row>
    <row r="5" spans="1:72" s="832" customFormat="1">
      <c r="A5" s="1844" t="str">
        <f>+'PL15'!A3:G3</f>
        <v>(Kèm theo NghỊ quyết số         /NQ-HĐND ngày        tháng 12 năm 2024 của Hội đồng nhân dân huyện Ia H'Drai)</v>
      </c>
      <c r="B5" s="1844"/>
      <c r="C5" s="1844"/>
      <c r="D5" s="1844"/>
      <c r="E5" s="1844"/>
      <c r="F5" s="1844"/>
      <c r="G5" s="1844"/>
      <c r="H5" s="1844"/>
      <c r="I5" s="830"/>
      <c r="J5" s="830"/>
      <c r="K5" s="830"/>
      <c r="L5" s="830"/>
      <c r="M5" s="830"/>
      <c r="N5" s="830"/>
      <c r="O5" s="831"/>
      <c r="P5" s="831"/>
      <c r="Q5" s="831"/>
      <c r="R5" s="831"/>
      <c r="S5" s="831"/>
      <c r="T5" s="831"/>
      <c r="U5" s="831"/>
      <c r="V5" s="831"/>
      <c r="W5" s="831"/>
      <c r="X5" s="831"/>
      <c r="Y5" s="831"/>
      <c r="Z5" s="831"/>
      <c r="AA5" s="831"/>
      <c r="AB5" s="831"/>
      <c r="AC5" s="831"/>
      <c r="AI5" s="833"/>
      <c r="AJ5" s="833"/>
      <c r="AM5" s="834"/>
      <c r="AN5" s="834"/>
      <c r="AO5" s="834"/>
      <c r="AP5" s="834"/>
      <c r="AQ5" s="834"/>
      <c r="AR5" s="834"/>
      <c r="AS5" s="834"/>
      <c r="AT5" s="834"/>
      <c r="AU5" s="834"/>
      <c r="AV5" s="834"/>
      <c r="AW5" s="834"/>
      <c r="AX5" s="834"/>
      <c r="AY5" s="834"/>
      <c r="AZ5" s="834"/>
      <c r="BO5" s="1734">
        <f>2*5*5</f>
        <v>50</v>
      </c>
      <c r="BP5" s="1734"/>
      <c r="BQ5" s="1491">
        <f>390-315</f>
        <v>75</v>
      </c>
      <c r="BR5"/>
      <c r="BS5"/>
      <c r="BT5" s="1338"/>
    </row>
    <row r="6" spans="1:72">
      <c r="G6" s="1817" t="s">
        <v>442</v>
      </c>
      <c r="H6" s="1817"/>
      <c r="I6" s="835"/>
      <c r="J6" s="835"/>
      <c r="K6" s="835">
        <f>544+90</f>
        <v>634</v>
      </c>
      <c r="L6" s="835"/>
      <c r="M6" s="835"/>
      <c r="N6" s="835"/>
      <c r="O6" s="836">
        <f>+D9-O27</f>
        <v>61679813</v>
      </c>
      <c r="P6" s="824">
        <f>+O6-D84</f>
        <v>61054813</v>
      </c>
      <c r="AR6" s="822">
        <f>62*365*10</f>
        <v>226300</v>
      </c>
      <c r="AS6" s="822">
        <f>4*1.04*1.49*12</f>
        <v>74.380800000000008</v>
      </c>
      <c r="AT6" s="822">
        <f>0.84*12*1.49</f>
        <v>15.0192</v>
      </c>
      <c r="BD6" s="820">
        <f>81527000-19619000</f>
        <v>61908000</v>
      </c>
      <c r="BE6" s="820">
        <f>+BD6</f>
        <v>61908000</v>
      </c>
      <c r="BO6" s="1737">
        <f>+D9-D20-D68-D71-D72-D80</f>
        <v>31299213</v>
      </c>
    </row>
    <row r="7" spans="1:72" s="823" customFormat="1" ht="27.75" customHeight="1">
      <c r="A7" s="837" t="s">
        <v>443</v>
      </c>
      <c r="B7" s="837" t="s">
        <v>444</v>
      </c>
      <c r="C7" s="1845" t="s">
        <v>445</v>
      </c>
      <c r="D7" s="1845"/>
      <c r="E7" s="1845" t="s">
        <v>446</v>
      </c>
      <c r="F7" s="1845"/>
      <c r="G7" s="750" t="s">
        <v>447</v>
      </c>
      <c r="H7" s="750" t="s">
        <v>448</v>
      </c>
      <c r="I7" s="809" t="s">
        <v>449</v>
      </c>
      <c r="J7" s="809"/>
      <c r="K7" s="809" t="s">
        <v>450</v>
      </c>
      <c r="L7" s="809"/>
      <c r="M7" s="809"/>
      <c r="N7" s="809"/>
      <c r="O7" s="839" t="s">
        <v>451</v>
      </c>
      <c r="P7" s="840">
        <f>3225377-P9</f>
        <v>-58454436</v>
      </c>
      <c r="AE7" s="840"/>
      <c r="AI7" s="841"/>
      <c r="AJ7" s="841"/>
      <c r="AM7" s="842"/>
      <c r="AN7" s="842"/>
      <c r="AO7" s="842"/>
      <c r="AP7" s="842"/>
      <c r="AQ7" s="842"/>
      <c r="AR7" s="842">
        <f>0.08*1490*10*365</f>
        <v>435080</v>
      </c>
      <c r="AS7" s="842">
        <f>9*1.49*0.94*12</f>
        <v>151.26479999999998</v>
      </c>
      <c r="AT7" s="842">
        <f>14*1.49*0.03*12</f>
        <v>7.5095999999999989</v>
      </c>
      <c r="AU7" s="843">
        <f>+D9+'PB chi tiet cap huyenchi tiet 6'!J494</f>
        <v>323360000</v>
      </c>
      <c r="AV7" s="842"/>
      <c r="AW7" s="843">
        <v>79307591</v>
      </c>
      <c r="AX7" s="842"/>
      <c r="AY7" s="842"/>
      <c r="AZ7" s="842"/>
      <c r="BD7" s="840">
        <f>+D9-D79-D62-D64-92000-30000-42000</f>
        <v>60024213</v>
      </c>
      <c r="BE7" s="840" t="e">
        <f>15819200-BE9</f>
        <v>#REF!</v>
      </c>
      <c r="BF7" s="840"/>
      <c r="BO7" s="1734"/>
      <c r="BP7" s="1734">
        <f>+D9-D79-D80-D68-D69-D71</f>
        <v>31160213</v>
      </c>
      <c r="BQ7" s="1491"/>
      <c r="BR7"/>
      <c r="BS7"/>
      <c r="BT7" s="1338"/>
    </row>
    <row r="8" spans="1:72" s="823" customFormat="1" ht="27.75" hidden="1" customHeight="1">
      <c r="A8" s="837"/>
      <c r="B8" s="837"/>
      <c r="C8" s="838" t="s">
        <v>452</v>
      </c>
      <c r="D8" s="750" t="s">
        <v>453</v>
      </c>
      <c r="E8" s="750" t="s">
        <v>452</v>
      </c>
      <c r="F8" s="750" t="s">
        <v>453</v>
      </c>
      <c r="G8" s="750" t="s">
        <v>453</v>
      </c>
      <c r="H8" s="750" t="s">
        <v>453</v>
      </c>
      <c r="I8" s="809" t="s">
        <v>454</v>
      </c>
      <c r="J8" s="809"/>
      <c r="K8" s="809" t="e">
        <f>+#REF!+#REF!+#REF!+#REF!+#REF!+#REF!+#REF!+#REF!</f>
        <v>#REF!</v>
      </c>
      <c r="L8" s="809"/>
      <c r="M8" s="809"/>
      <c r="N8" s="809"/>
      <c r="O8" s="839"/>
      <c r="P8" s="840"/>
      <c r="AI8" s="841"/>
      <c r="AJ8" s="841"/>
      <c r="AM8" s="842"/>
      <c r="AN8" s="842"/>
      <c r="AO8" s="842"/>
      <c r="AP8" s="842"/>
      <c r="AQ8" s="842"/>
      <c r="AR8" s="842"/>
      <c r="AS8" s="842"/>
      <c r="AT8" s="842"/>
      <c r="AU8" s="842"/>
      <c r="AV8" s="842"/>
      <c r="AW8" s="842"/>
      <c r="AX8" s="842"/>
      <c r="AY8" s="842"/>
      <c r="AZ8" s="842"/>
      <c r="BO8" s="1734"/>
      <c r="BP8" s="1734"/>
      <c r="BQ8" s="1491"/>
      <c r="BR8"/>
      <c r="BS8"/>
      <c r="BT8" s="1338"/>
    </row>
    <row r="9" spans="1:72" s="816" customFormat="1" ht="27" customHeight="1">
      <c r="A9" s="837"/>
      <c r="B9" s="837" t="s">
        <v>445</v>
      </c>
      <c r="C9" s="844">
        <v>11476511</v>
      </c>
      <c r="D9" s="845">
        <f>+D10+D79+D84+D80</f>
        <v>62058213</v>
      </c>
      <c r="E9" s="845">
        <f>+E10+E79+E84+E80</f>
        <v>0</v>
      </c>
      <c r="F9" s="845">
        <f>+F10+F79+F84+F80</f>
        <v>12945649</v>
      </c>
      <c r="G9" s="845">
        <f>+G10+G79+G84+G80</f>
        <v>26638375</v>
      </c>
      <c r="H9" s="845">
        <f>+H10+H79+H84+H80</f>
        <v>22474189</v>
      </c>
      <c r="I9" s="815" t="s">
        <v>455</v>
      </c>
      <c r="J9" s="815">
        <f>+D47</f>
        <v>130000</v>
      </c>
      <c r="K9" s="815"/>
      <c r="L9" s="815"/>
      <c r="M9" s="815"/>
      <c r="N9" s="815"/>
      <c r="O9" s="815" t="e">
        <f>+D9-D30-D37-#REF!-D47-D48-D84</f>
        <v>#REF!</v>
      </c>
      <c r="P9" s="846">
        <f>+D9-O27</f>
        <v>61679813</v>
      </c>
      <c r="AI9" s="847"/>
      <c r="AJ9" s="847"/>
      <c r="AM9" s="848"/>
      <c r="AN9" s="849"/>
      <c r="AO9" s="848"/>
      <c r="AP9" s="848"/>
      <c r="AQ9" s="848"/>
      <c r="AR9" s="848"/>
      <c r="AS9" s="848" t="s">
        <v>504</v>
      </c>
      <c r="AT9" s="848">
        <f>+'PB chi tiet cap huyenchi tiet 6'!K28</f>
        <v>66204747</v>
      </c>
      <c r="AU9" s="849">
        <f>21273048-D9</f>
        <v>-40785165</v>
      </c>
      <c r="AV9" s="848"/>
      <c r="AW9" s="848"/>
      <c r="AX9" s="848"/>
      <c r="AY9" s="848"/>
      <c r="AZ9" s="848"/>
      <c r="BD9" s="846" t="e">
        <f>+D9-BD33-BE33-BF33-#REF!-#REF!-#REF!-BD35-BE35-BF35-D62-D64</f>
        <v>#REF!</v>
      </c>
      <c r="BE9" s="846" t="e">
        <f>+BD9-3194300</f>
        <v>#REF!</v>
      </c>
      <c r="BF9" s="846"/>
      <c r="BO9" s="1734">
        <f>+D14/2340*1490</f>
        <v>8978021.1068376061</v>
      </c>
      <c r="BP9" s="1734"/>
      <c r="BQ9" s="1491"/>
      <c r="BR9"/>
      <c r="BS9"/>
      <c r="BT9" s="1338"/>
    </row>
    <row r="10" spans="1:72" s="816" customFormat="1" ht="26.25" customHeight="1">
      <c r="A10" s="837" t="s">
        <v>13</v>
      </c>
      <c r="B10" s="814" t="s">
        <v>456</v>
      </c>
      <c r="C10" s="844">
        <v>11476511</v>
      </c>
      <c r="D10" s="845">
        <f>D13+D27+D76</f>
        <v>31680213</v>
      </c>
      <c r="E10" s="845">
        <f>E13+E27+E76</f>
        <v>0</v>
      </c>
      <c r="F10" s="845">
        <f>F13+F27+F76</f>
        <v>9702649</v>
      </c>
      <c r="G10" s="845">
        <f>G13+G27+G76</f>
        <v>11747375</v>
      </c>
      <c r="H10" s="845">
        <f>H13+H27+H76</f>
        <v>10230189</v>
      </c>
      <c r="I10" s="815" t="s">
        <v>457</v>
      </c>
      <c r="J10" s="815" t="e">
        <f>+#REF!</f>
        <v>#REF!</v>
      </c>
      <c r="K10" s="815"/>
      <c r="L10" s="815"/>
      <c r="M10" s="815"/>
      <c r="N10" s="815"/>
      <c r="O10" s="815" t="e">
        <f>+D9-#REF!</f>
        <v>#REF!</v>
      </c>
      <c r="P10" s="816">
        <v>12335141</v>
      </c>
      <c r="AE10" s="846"/>
      <c r="AI10" s="847"/>
      <c r="AJ10" s="847"/>
      <c r="AL10" s="846"/>
      <c r="AM10" s="848"/>
      <c r="AN10" s="848"/>
      <c r="AO10" s="848"/>
      <c r="AP10" s="848"/>
      <c r="AQ10" s="848"/>
      <c r="AR10" s="848"/>
      <c r="AS10" s="848" t="s">
        <v>505</v>
      </c>
      <c r="AT10" s="848">
        <f>+'PB chi tiet cap huyenchi tiet 6'!K47</f>
        <v>200000</v>
      </c>
      <c r="AU10" s="848"/>
      <c r="AV10" s="848" t="s">
        <v>1221</v>
      </c>
      <c r="AW10" s="849">
        <f>+F9-F33+F34-F35+F36-F59+F60-F62-F64-F65-F66-F78-F80</f>
        <v>9449649</v>
      </c>
      <c r="AX10" s="849" t="e">
        <f>+G9-G33+G34-G35+G36-G59+G60-G62-G64-G65+#REF!-G66-G78-G80</f>
        <v>#REF!</v>
      </c>
      <c r="AY10" s="849" t="e">
        <f>+H9-H33+H34-H35+H36-H59+H60-H62-H64-H65+#REF!-H66-H78-H80</f>
        <v>#REF!</v>
      </c>
      <c r="AZ10" s="848"/>
      <c r="BD10" s="846">
        <f>+BD11-694300</f>
        <v>58704913</v>
      </c>
      <c r="BE10" s="846" t="s">
        <v>458</v>
      </c>
      <c r="BF10" s="846"/>
      <c r="BO10" s="1734">
        <f>+BO9/0.8-BO9</f>
        <v>2244505.2767094001</v>
      </c>
      <c r="BP10" s="1734"/>
      <c r="BQ10" s="1491"/>
      <c r="BR10"/>
      <c r="BS10"/>
      <c r="BT10" s="1338"/>
    </row>
    <row r="11" spans="1:72" s="857" customFormat="1" ht="31.5">
      <c r="A11" s="850"/>
      <c r="B11" s="810" t="s">
        <v>1342</v>
      </c>
      <c r="C11" s="851"/>
      <c r="D11" s="852">
        <f>SUM(F11:H11)</f>
        <v>592942.4</v>
      </c>
      <c r="E11" s="852"/>
      <c r="F11" s="852">
        <f>0.1*(F10-F14-F15-F29-F30-F32-F33-F35-F38-F64-F68-F71-F72)</f>
        <v>182832.2</v>
      </c>
      <c r="G11" s="852">
        <f>0.1*(G10-G14-G15-G29-G30-G32-G33-G35-G38-G64-G68-G71-G72)</f>
        <v>221778</v>
      </c>
      <c r="H11" s="852">
        <f>0.1*(H10-H14-H15-H29-H30-H32-H33-H35-H38-H64-H68-H71-H72)</f>
        <v>188332.2</v>
      </c>
      <c r="I11" s="517" t="e">
        <f t="shared" ref="I11:AK11" si="0">0.1*(I10-I13-I29-I32-I33-I35-I38)</f>
        <v>#VALUE!</v>
      </c>
      <c r="J11" s="517" t="e">
        <f t="shared" si="0"/>
        <v>#REF!</v>
      </c>
      <c r="K11" s="517" t="e">
        <f t="shared" si="0"/>
        <v>#REF!</v>
      </c>
      <c r="L11" s="517" t="e">
        <f t="shared" si="0"/>
        <v>#REF!</v>
      </c>
      <c r="M11" s="517" t="e">
        <f t="shared" si="0"/>
        <v>#REF!</v>
      </c>
      <c r="N11" s="517" t="e">
        <f t="shared" si="0"/>
        <v>#REF!</v>
      </c>
      <c r="O11" s="517">
        <f t="shared" ca="1" si="0"/>
        <v>158090</v>
      </c>
      <c r="P11" s="517">
        <f t="shared" ca="1" si="0"/>
        <v>158090</v>
      </c>
      <c r="Q11" s="517" t="e">
        <f t="shared" si="0"/>
        <v>#REF!</v>
      </c>
      <c r="R11" s="517" t="e">
        <f t="shared" si="0"/>
        <v>#REF!</v>
      </c>
      <c r="S11" s="517" t="e">
        <f t="shared" si="0"/>
        <v>#REF!</v>
      </c>
      <c r="T11" s="517" t="e">
        <f t="shared" si="0"/>
        <v>#REF!</v>
      </c>
      <c r="U11" s="517" t="e">
        <f t="shared" si="0"/>
        <v>#REF!</v>
      </c>
      <c r="V11" s="517" t="e">
        <f t="shared" si="0"/>
        <v>#REF!</v>
      </c>
      <c r="W11" s="517" t="e">
        <f t="shared" si="0"/>
        <v>#REF!</v>
      </c>
      <c r="X11" s="517" t="e">
        <f t="shared" si="0"/>
        <v>#REF!</v>
      </c>
      <c r="Y11" s="517" t="e">
        <f t="shared" si="0"/>
        <v>#REF!</v>
      </c>
      <c r="Z11" s="517" t="e">
        <f t="shared" si="0"/>
        <v>#REF!</v>
      </c>
      <c r="AA11" s="517" t="e">
        <f t="shared" si="0"/>
        <v>#REF!</v>
      </c>
      <c r="AB11" s="517" t="e">
        <f t="shared" si="0"/>
        <v>#REF!</v>
      </c>
      <c r="AC11" s="517" t="e">
        <f t="shared" si="0"/>
        <v>#REF!</v>
      </c>
      <c r="AD11" s="517" t="e">
        <f t="shared" si="0"/>
        <v>#REF!</v>
      </c>
      <c r="AE11" s="517" t="e">
        <f t="shared" si="0"/>
        <v>#REF!</v>
      </c>
      <c r="AF11" s="517" t="e">
        <f t="shared" si="0"/>
        <v>#REF!</v>
      </c>
      <c r="AG11" s="517" t="e">
        <f t="shared" si="0"/>
        <v>#REF!</v>
      </c>
      <c r="AH11" s="517" t="e">
        <f t="shared" si="0"/>
        <v>#REF!</v>
      </c>
      <c r="AI11" s="517" t="e">
        <f t="shared" si="0"/>
        <v>#REF!</v>
      </c>
      <c r="AJ11" s="517">
        <f t="shared" si="0"/>
        <v>0</v>
      </c>
      <c r="AK11" s="517">
        <f t="shared" si="0"/>
        <v>0</v>
      </c>
      <c r="AL11" s="853"/>
      <c r="AM11" s="854">
        <f>+H10-H13-H29-H32-H33-H35-H38-H58-H64-H73</f>
        <v>2399258</v>
      </c>
      <c r="AN11" s="855"/>
      <c r="AO11" s="855"/>
      <c r="AP11" s="855"/>
      <c r="AQ11" s="855"/>
      <c r="AR11" s="855"/>
      <c r="AS11" s="855" t="s">
        <v>512</v>
      </c>
      <c r="AT11" s="856">
        <f>+'PB chi tiet cap huyenchi tiet 6'!K412+'chi tietxã 2025'!D21+'chi tietxã 2025'!D30+'chi tietxã 2025'!D45</f>
        <v>6918483</v>
      </c>
      <c r="AU11" s="855"/>
      <c r="AV11" s="855" t="s">
        <v>1222</v>
      </c>
      <c r="AW11" s="856">
        <f>+F33-F34+F35-F36+F59-F60+F62+F64+F65+F66+F78+F80</f>
        <v>3496000</v>
      </c>
      <c r="AX11" s="856" t="e">
        <f>+G33-G34+G35-G36+G59-G60+G62+G64+G65-#REF!+G66+G78+G80</f>
        <v>#REF!</v>
      </c>
      <c r="AY11" s="856" t="e">
        <f>+H33-H34+H35-H36+H59-H60+H62+H64+H65-#REF!+H66+H78+H80</f>
        <v>#REF!</v>
      </c>
      <c r="AZ11" s="855"/>
      <c r="BD11" s="858">
        <f>+D9-D79-D64-D62-30000-42000-92000-D84</f>
        <v>59399213</v>
      </c>
      <c r="BE11" s="858">
        <f>+D9-3194300</f>
        <v>58863913</v>
      </c>
      <c r="BF11" s="858"/>
      <c r="BO11" s="1734">
        <f>+H14/2340</f>
        <v>2049.9722222222222</v>
      </c>
      <c r="BP11" s="1734"/>
      <c r="BQ11" s="1491"/>
      <c r="BR11"/>
      <c r="BS11"/>
      <c r="BT11" s="1338"/>
    </row>
    <row r="12" spans="1:72" s="857" customFormat="1" ht="30.75" hidden="1" customHeight="1">
      <c r="A12" s="850"/>
      <c r="B12" s="859" t="s">
        <v>1920</v>
      </c>
      <c r="C12" s="851"/>
      <c r="D12" s="852">
        <f>SUM(F12:H12)</f>
        <v>0</v>
      </c>
      <c r="E12" s="852"/>
      <c r="F12" s="852"/>
      <c r="G12" s="852"/>
      <c r="H12" s="852"/>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53"/>
      <c r="AK12" s="853"/>
      <c r="AL12" s="853"/>
      <c r="AM12" s="854"/>
      <c r="AN12" s="855"/>
      <c r="AO12" s="855"/>
      <c r="AP12" s="855"/>
      <c r="AQ12" s="855"/>
      <c r="AR12" s="855"/>
      <c r="AS12" s="855"/>
      <c r="AT12" s="856"/>
      <c r="AU12" s="855"/>
      <c r="AV12" s="855"/>
      <c r="AW12" s="856"/>
      <c r="AX12" s="856"/>
      <c r="AY12" s="856"/>
      <c r="AZ12" s="855"/>
      <c r="BD12" s="858"/>
      <c r="BE12" s="858"/>
      <c r="BF12" s="858"/>
      <c r="BO12" s="1734"/>
      <c r="BP12" s="1734"/>
      <c r="BQ12" s="1491"/>
      <c r="BR12"/>
      <c r="BS12"/>
      <c r="BT12" s="1338"/>
    </row>
    <row r="13" spans="1:72" s="816" customFormat="1" ht="19.5" customHeight="1">
      <c r="A13" s="837" t="s">
        <v>15</v>
      </c>
      <c r="B13" s="814" t="s">
        <v>1495</v>
      </c>
      <c r="C13" s="844">
        <v>8875012</v>
      </c>
      <c r="D13" s="845">
        <f>+D14+D15</f>
        <v>22092919</v>
      </c>
      <c r="E13" s="845"/>
      <c r="F13" s="845">
        <f>+F14+F15</f>
        <v>6931307</v>
      </c>
      <c r="G13" s="845">
        <f>+G14+G15</f>
        <v>7860181</v>
      </c>
      <c r="H13" s="845">
        <f>+H14+H15</f>
        <v>7301431</v>
      </c>
      <c r="I13" s="861" t="e">
        <f>+I14+#REF!+#REF!+I16+I21</f>
        <v>#REF!</v>
      </c>
      <c r="J13" s="861" t="e">
        <f>+J14+#REF!+#REF!+J16+J21</f>
        <v>#REF!</v>
      </c>
      <c r="K13" s="861" t="e">
        <f>+K14+#REF!+#REF!+K16+K21</f>
        <v>#REF!</v>
      </c>
      <c r="L13" s="861" t="e">
        <f>+L14+#REF!+#REF!+L16+L21</f>
        <v>#REF!</v>
      </c>
      <c r="M13" s="861" t="e">
        <f>+M14+#REF!+#REF!+M16+M21</f>
        <v>#REF!</v>
      </c>
      <c r="N13" s="861" t="e">
        <f>+N14+#REF!+#REF!+N16+N21</f>
        <v>#REF!</v>
      </c>
      <c r="O13" s="861">
        <f ca="1">+O14+#REF!+#REF!+O16+O21</f>
        <v>5483033</v>
      </c>
      <c r="P13" s="861">
        <f ca="1">+P14+#REF!+#REF!+P16+P21</f>
        <v>5483033</v>
      </c>
      <c r="Q13" s="861" t="e">
        <f>+Q14+#REF!+#REF!+Q16+Q21</f>
        <v>#REF!</v>
      </c>
      <c r="R13" s="861" t="e">
        <f>+R14+#REF!+#REF!+R16+R21</f>
        <v>#REF!</v>
      </c>
      <c r="S13" s="861" t="e">
        <f>+S14+#REF!+#REF!+S16+S21</f>
        <v>#REF!</v>
      </c>
      <c r="T13" s="861" t="e">
        <f>+T14+#REF!+#REF!+T16+T21</f>
        <v>#REF!</v>
      </c>
      <c r="U13" s="861" t="e">
        <f>+U14+#REF!+#REF!+U16+U21</f>
        <v>#REF!</v>
      </c>
      <c r="V13" s="861" t="e">
        <f>+V14+#REF!+#REF!+V16+V21</f>
        <v>#REF!</v>
      </c>
      <c r="W13" s="861" t="e">
        <f>+W14+#REF!+#REF!+W16+W21</f>
        <v>#REF!</v>
      </c>
      <c r="X13" s="861" t="e">
        <f>+X14+#REF!+#REF!+X16+X21</f>
        <v>#REF!</v>
      </c>
      <c r="Y13" s="861" t="e">
        <f>+Y14+#REF!+#REF!+Y16+Y21</f>
        <v>#REF!</v>
      </c>
      <c r="Z13" s="861" t="e">
        <f>+Z14+#REF!+#REF!+Z16+Z21</f>
        <v>#REF!</v>
      </c>
      <c r="AA13" s="861" t="e">
        <f>+AA14+#REF!+#REF!+AA16+AA21</f>
        <v>#REF!</v>
      </c>
      <c r="AB13" s="861" t="e">
        <f>+AB14+#REF!+#REF!+AB16+AB21</f>
        <v>#REF!</v>
      </c>
      <c r="AC13" s="861" t="e">
        <f>+AC14+#REF!+#REF!+AC16+AC21</f>
        <v>#REF!</v>
      </c>
      <c r="AD13" s="861" t="e">
        <f>+AD14+#REF!+#REF!+AD16+AD21</f>
        <v>#REF!</v>
      </c>
      <c r="AE13" s="861" t="e">
        <f>+AE14+#REF!+#REF!+AE16+AE21</f>
        <v>#REF!</v>
      </c>
      <c r="AF13" s="861" t="e">
        <f>+AF14+#REF!+#REF!+AF16+AF21</f>
        <v>#REF!</v>
      </c>
      <c r="AG13" s="861" t="e">
        <f>+AG14+#REF!+#REF!+AG16+AG21</f>
        <v>#REF!</v>
      </c>
      <c r="AH13" s="861" t="e">
        <f>+AH14+#REF!+#REF!+AH16+AH21</f>
        <v>#REF!</v>
      </c>
      <c r="AI13" s="861" t="e">
        <f>+AI14+#REF!+#REF!+AI16+AI21</f>
        <v>#REF!</v>
      </c>
      <c r="AJ13" s="847"/>
      <c r="AM13" s="848">
        <f>+AM11*0.1</f>
        <v>239925.80000000002</v>
      </c>
      <c r="AN13" s="848"/>
      <c r="AO13" s="848"/>
      <c r="AP13" s="848"/>
      <c r="AQ13" s="848"/>
      <c r="AR13" s="848"/>
      <c r="AS13" s="848" t="s">
        <v>513</v>
      </c>
      <c r="AT13" s="848">
        <f>+'PB chi tiet cap huyenchi tiet 6'!K422</f>
        <v>1130000</v>
      </c>
      <c r="AU13" s="848"/>
      <c r="AV13" s="848"/>
      <c r="AW13" s="848"/>
      <c r="AX13" s="848"/>
      <c r="AY13" s="848"/>
      <c r="AZ13" s="848"/>
      <c r="BD13" s="846"/>
      <c r="BE13" s="846">
        <f>+BE11</f>
        <v>58863913</v>
      </c>
      <c r="BO13" s="1734">
        <f>+BO11*1490</f>
        <v>3054458.611111111</v>
      </c>
      <c r="BP13" s="1734"/>
      <c r="BQ13" s="1491"/>
      <c r="BR13"/>
      <c r="BS13"/>
      <c r="BT13" s="1338"/>
    </row>
    <row r="14" spans="1:72" s="866" customFormat="1" ht="31.5">
      <c r="A14" s="862" t="s">
        <v>22</v>
      </c>
      <c r="B14" s="747" t="s">
        <v>2543</v>
      </c>
      <c r="C14" s="863">
        <v>5838998</v>
      </c>
      <c r="D14" s="864">
        <f>SUM(F14:H14)</f>
        <v>14099711</v>
      </c>
      <c r="E14" s="864" t="e">
        <f>+SUM(#REF!)</f>
        <v>#REF!</v>
      </c>
      <c r="F14" s="864">
        <f>+ROUNDUP('lương mới 2023'!AG387+'lương mới 2023'!AH387,0)</f>
        <v>4659715</v>
      </c>
      <c r="G14" s="864">
        <f>+ROUNDUP('lương mới 2023'!AG341+'bieu nang luong'!X50*1000,0)+'lương mới 2023'!AH341</f>
        <v>4643061</v>
      </c>
      <c r="H14" s="864">
        <f>+ROUNDUP('lương mới 2023'!AG364+'bieu nang luong'!AF47/1000,0)+'lương mới 2023'!AH364</f>
        <v>4796935</v>
      </c>
      <c r="I14" s="865">
        <v>5926000</v>
      </c>
      <c r="J14" s="865" t="e">
        <f>+D14+D15-#REF!-0+D29-#REF!+D31+D32-#REF!+D33-#REF!+#REF!+D35-#REF!+D39+#REF!+D50-#REF!+D76+D51</f>
        <v>#REF!</v>
      </c>
      <c r="K14" s="865" t="e">
        <f>+E14+E15-#REF!-0+E29-#REF!+E31+E32-#REF!+E33-#REF!+#REF!+E35-#REF!+E39+#REF!+E50-#REF!+E76</f>
        <v>#REF!</v>
      </c>
      <c r="L14" s="865" t="e">
        <f>+F14+F15-#REF!-0+F29-#REF!+F31+F32-#REF!+F33-#REF!+#REF!+F35-#REF!+F39+#REF!+F50-#REF!+F76+F51</f>
        <v>#REF!</v>
      </c>
      <c r="M14" s="865" t="e">
        <f>+G14+G15-#REF!-0+G29-#REF!+G31+G32-#REF!+G33-#REF!+#REF!+G35-#REF!+G39+#REF!+G50-#REF!+G76+G51</f>
        <v>#REF!</v>
      </c>
      <c r="N14" s="865" t="e">
        <f>+H14+H15-#REF!-0+H29-#REF!+H31+H32-#REF!+H33-#REF!+#REF!+H35-#REF!+H39+#REF!+H50-#REF!+H76+H51</f>
        <v>#REF!</v>
      </c>
      <c r="O14" s="865" t="e">
        <f ca="1">+O13-2530169-D84</f>
        <v>#REF!</v>
      </c>
      <c r="P14" s="836" t="e">
        <f ca="1">+P13-2830169</f>
        <v>#REF!</v>
      </c>
      <c r="AI14" s="867"/>
      <c r="AJ14" s="867"/>
      <c r="AM14" s="868"/>
      <c r="AN14" s="868"/>
      <c r="AO14" s="868"/>
      <c r="AP14" s="868"/>
      <c r="AQ14" s="868"/>
      <c r="AR14" s="868">
        <v>2.2999999999999998</v>
      </c>
      <c r="AS14" s="868" t="s">
        <v>1230</v>
      </c>
      <c r="AT14" s="869">
        <f>+'PB chi tiet cap huyenchi tiet 6'!K101+'chi tietxã 2025'!D47</f>
        <v>3331573</v>
      </c>
      <c r="AU14" s="868"/>
      <c r="AV14" s="868"/>
      <c r="AW14" s="868"/>
      <c r="AX14" s="868"/>
      <c r="AY14" s="868"/>
      <c r="AZ14" s="868"/>
      <c r="BO14" s="1734">
        <f>+BO13/0.8</f>
        <v>3818073.2638888885</v>
      </c>
      <c r="BP14" s="1734">
        <f>+F14/1800*1490</f>
        <v>3857208.5277777775</v>
      </c>
      <c r="BQ14" s="1491">
        <f>+G14/1800*1490</f>
        <v>3843422.7166666668</v>
      </c>
      <c r="BR14"/>
      <c r="BS14"/>
      <c r="BT14" s="1338"/>
    </row>
    <row r="15" spans="1:72" s="866" customFormat="1" ht="19.5" customHeight="1">
      <c r="A15" s="862" t="s">
        <v>22</v>
      </c>
      <c r="B15" s="870" t="s">
        <v>460</v>
      </c>
      <c r="C15" s="863">
        <v>3036014</v>
      </c>
      <c r="D15" s="845">
        <f>+D16+D17+D18+D21+D19</f>
        <v>7993208</v>
      </c>
      <c r="E15" s="845">
        <f>+E16+E17+E18+E21+E19</f>
        <v>0</v>
      </c>
      <c r="F15" s="845">
        <f>+F16+F17+F18+F21+F19</f>
        <v>2271592</v>
      </c>
      <c r="G15" s="845">
        <f>+G16+G17+G18+G21+G19</f>
        <v>3217120</v>
      </c>
      <c r="H15" s="845">
        <f>+H16+H17+H18+H21+H19</f>
        <v>2504496</v>
      </c>
      <c r="I15" s="871"/>
      <c r="J15" s="871"/>
      <c r="K15" s="871"/>
      <c r="L15" s="871"/>
      <c r="M15" s="871"/>
      <c r="N15" s="871"/>
      <c r="O15" s="872">
        <f>0.9+0.9+0.8*2+0.5</f>
        <v>3.9000000000000004</v>
      </c>
      <c r="P15" s="866">
        <f>+O15*1210*12</f>
        <v>56628</v>
      </c>
      <c r="AI15" s="867"/>
      <c r="AJ15" s="867"/>
      <c r="AM15" s="868"/>
      <c r="AN15" s="868"/>
      <c r="AO15" s="868"/>
      <c r="AP15" s="868"/>
      <c r="AQ15" s="868"/>
      <c r="AR15" s="868"/>
      <c r="AS15" s="868" t="s">
        <v>1231</v>
      </c>
      <c r="AT15" s="868">
        <f>+'PB chi tiet cap huyenchi tiet 6'!K110</f>
        <v>400000</v>
      </c>
      <c r="AU15" s="868"/>
      <c r="AV15" s="868"/>
      <c r="AW15" s="868"/>
      <c r="AX15" s="868"/>
      <c r="AY15" s="868"/>
      <c r="AZ15" s="868"/>
      <c r="BO15" s="1734">
        <f>BO14-BO13</f>
        <v>763614.65277777752</v>
      </c>
      <c r="BP15" s="1734">
        <f>+BP14/0.8-BP14</f>
        <v>964302.1319444445</v>
      </c>
      <c r="BQ15" s="1491">
        <f>+BQ14/0.8-BQ14</f>
        <v>960855.67916666623</v>
      </c>
      <c r="BR15"/>
      <c r="BS15"/>
      <c r="BT15" s="1338"/>
    </row>
    <row r="16" spans="1:72">
      <c r="A16" s="873">
        <v>1</v>
      </c>
      <c r="B16" s="747" t="s">
        <v>461</v>
      </c>
      <c r="C16" s="874">
        <v>77970</v>
      </c>
      <c r="D16" s="875">
        <f>+F16+G16+H16</f>
        <v>353808</v>
      </c>
      <c r="E16" s="875"/>
      <c r="F16" s="811">
        <f>12*0.3*2340*12</f>
        <v>101088</v>
      </c>
      <c r="G16" s="811">
        <f>15*0.3*2340*12</f>
        <v>126360</v>
      </c>
      <c r="H16" s="811">
        <f>15*2340*0.3*12</f>
        <v>126360</v>
      </c>
      <c r="I16" s="876"/>
      <c r="J16" s="876"/>
      <c r="K16" s="876"/>
      <c r="L16" s="876"/>
      <c r="M16" s="876"/>
      <c r="N16" s="876"/>
      <c r="O16" s="876">
        <f>10*0.3*1150*12</f>
        <v>41400</v>
      </c>
      <c r="AE16" s="824"/>
      <c r="AM16" s="877"/>
      <c r="AS16" s="822" t="s">
        <v>1232</v>
      </c>
      <c r="AT16" s="877">
        <f>+'PB chi tiet cap huyenchi tiet 6'!K91+'chi tietxã 2025'!D37</f>
        <v>2405000</v>
      </c>
      <c r="BO16" s="1734">
        <f>+BO15/22</f>
        <v>34709.756944444431</v>
      </c>
      <c r="BP16" s="1734">
        <f>+D10+'PB chi tiet cap huyenchi tiet 6'!K27+'PB chi tiet cap huyenchi tiet 6'!K448</f>
        <v>159320000</v>
      </c>
    </row>
    <row r="17" spans="1:72">
      <c r="A17" s="873">
        <v>2</v>
      </c>
      <c r="B17" s="747" t="s">
        <v>462</v>
      </c>
      <c r="C17" s="874">
        <v>448008</v>
      </c>
      <c r="D17" s="875">
        <f t="shared" ref="D17:D26" si="1">+F17+G17+H17</f>
        <v>421200</v>
      </c>
      <c r="E17" s="875"/>
      <c r="F17" s="811">
        <f>16*2340*12*0.3</f>
        <v>134784</v>
      </c>
      <c r="G17" s="811">
        <f>15*2340*12*0.3</f>
        <v>126360</v>
      </c>
      <c r="H17" s="811">
        <f>19*2340*12*0.3</f>
        <v>160056</v>
      </c>
      <c r="I17" s="876"/>
      <c r="J17" s="876"/>
      <c r="K17" s="876"/>
      <c r="L17" s="876"/>
      <c r="M17" s="876"/>
      <c r="N17" s="876"/>
      <c r="O17" s="876">
        <f>0.3*26*1150*12</f>
        <v>107640</v>
      </c>
      <c r="P17" s="824" t="e">
        <f>+G9-G26-G30-G31-25400-G33-#REF!-G35-46700-G84-130100</f>
        <v>#REF!</v>
      </c>
      <c r="Q17" s="824" t="e">
        <f>+H9-H26-H30-H31-13800-H33-#REF!-H35+46700-H84</f>
        <v>#REF!</v>
      </c>
      <c r="AE17" s="821">
        <v>131040</v>
      </c>
      <c r="AF17" s="824">
        <f>D17-AE17</f>
        <v>290160</v>
      </c>
      <c r="AS17" s="822" t="s">
        <v>1233</v>
      </c>
      <c r="AT17" s="822">
        <f>+'PB chi tiet cap huyenchi tiet 6'!K54</f>
        <v>4748937</v>
      </c>
      <c r="BO17" s="1734">
        <f>+G14/1800*1490</f>
        <v>3843422.7166666668</v>
      </c>
    </row>
    <row r="18" spans="1:72" ht="40.5" customHeight="1">
      <c r="A18" s="873">
        <v>3</v>
      </c>
      <c r="B18" s="747" t="s">
        <v>2589</v>
      </c>
      <c r="C18" s="874">
        <v>938648</v>
      </c>
      <c r="D18" s="875">
        <f>+F18+G18+H18</f>
        <v>1195260</v>
      </c>
      <c r="E18" s="875"/>
      <c r="F18" s="811">
        <v>134400</v>
      </c>
      <c r="G18" s="811">
        <v>471180</v>
      </c>
      <c r="H18" s="811">
        <v>589680</v>
      </c>
      <c r="I18" s="876"/>
      <c r="J18" s="876"/>
      <c r="K18" s="876"/>
      <c r="L18" s="876"/>
      <c r="M18" s="876"/>
      <c r="N18" s="876"/>
      <c r="O18" s="876">
        <f>19.9*1150*12+2700*12</f>
        <v>307020</v>
      </c>
      <c r="P18" s="819" t="e">
        <f>0.02*P17</f>
        <v>#REF!</v>
      </c>
      <c r="Q18" s="819" t="e">
        <f>0.02*Q17</f>
        <v>#REF!</v>
      </c>
      <c r="AE18" s="821">
        <v>355680</v>
      </c>
      <c r="AF18" s="824">
        <f>D18-AE18</f>
        <v>839580</v>
      </c>
      <c r="AR18" s="822">
        <f>1.66*1490*3</f>
        <v>7420.2000000000007</v>
      </c>
      <c r="AS18" s="822" t="s">
        <v>1234</v>
      </c>
      <c r="AT18" s="877">
        <f>+D48+'PB chi tiet cap huyenchi tiet 6'!K120</f>
        <v>3438000</v>
      </c>
      <c r="BO18" s="1734">
        <f>+BO17/0.8-BO17</f>
        <v>960855.67916666623</v>
      </c>
    </row>
    <row r="19" spans="1:72" ht="51.75" customHeight="1">
      <c r="A19" s="873">
        <v>4</v>
      </c>
      <c r="B19" s="747" t="s">
        <v>2484</v>
      </c>
      <c r="C19" s="874"/>
      <c r="D19" s="875">
        <f>+F19+G19+H19</f>
        <v>3545940</v>
      </c>
      <c r="E19" s="875"/>
      <c r="F19" s="875">
        <f>41.5*2340*12</f>
        <v>1165320</v>
      </c>
      <c r="G19" s="875">
        <v>1538220</v>
      </c>
      <c r="H19" s="875">
        <v>842400</v>
      </c>
      <c r="I19" s="876"/>
      <c r="J19" s="876"/>
      <c r="K19" s="876"/>
      <c r="L19" s="876"/>
      <c r="M19" s="876"/>
      <c r="N19" s="876"/>
      <c r="O19" s="876"/>
      <c r="P19" s="819"/>
      <c r="Q19" s="819"/>
      <c r="AE19" s="821"/>
      <c r="AF19" s="824"/>
      <c r="AR19" s="822" t="s">
        <v>1334</v>
      </c>
      <c r="AS19" s="822">
        <f>1.66*3*5*1.49*12</f>
        <v>445.21199999999999</v>
      </c>
      <c r="AT19" s="877">
        <f>3*1.66*1*12*1490</f>
        <v>89042.39999999998</v>
      </c>
      <c r="AU19" s="822">
        <f>21*1.66*12*1.49*3</f>
        <v>1869.8903999999998</v>
      </c>
      <c r="BO19" s="1734">
        <f>+BO18/22</f>
        <v>43675.258143939376</v>
      </c>
    </row>
    <row r="20" spans="1:72" s="857" customFormat="1" ht="24.75" customHeight="1">
      <c r="A20" s="850"/>
      <c r="B20" s="810" t="s">
        <v>1344</v>
      </c>
      <c r="C20" s="851"/>
      <c r="D20" s="852">
        <f>SUM(F20:H20)</f>
        <v>270000</v>
      </c>
      <c r="E20" s="852"/>
      <c r="F20" s="852">
        <v>65000</v>
      </c>
      <c r="G20" s="852">
        <v>140000</v>
      </c>
      <c r="H20" s="852">
        <v>65000</v>
      </c>
      <c r="I20" s="878"/>
      <c r="J20" s="878"/>
      <c r="K20" s="878"/>
      <c r="L20" s="878"/>
      <c r="M20" s="878"/>
      <c r="N20" s="878"/>
      <c r="O20" s="878"/>
      <c r="P20" s="879"/>
      <c r="Q20" s="879"/>
      <c r="AE20" s="880"/>
      <c r="AF20" s="858"/>
      <c r="AI20" s="880"/>
      <c r="AJ20" s="880"/>
      <c r="AM20" s="855"/>
      <c r="AN20" s="855"/>
      <c r="AO20" s="855"/>
      <c r="AP20" s="855"/>
      <c r="AQ20" s="855"/>
      <c r="AR20" s="855"/>
      <c r="AS20" s="855"/>
      <c r="AT20" s="856"/>
      <c r="AU20" s="855"/>
      <c r="AV20" s="855"/>
      <c r="AW20" s="855"/>
      <c r="AX20" s="855"/>
      <c r="AY20" s="855"/>
      <c r="AZ20" s="855"/>
      <c r="BO20" s="1734"/>
      <c r="BP20" s="1734"/>
      <c r="BQ20" s="1491"/>
      <c r="BR20"/>
      <c r="BS20"/>
      <c r="BT20" s="1338"/>
    </row>
    <row r="21" spans="1:72" ht="27.75" customHeight="1">
      <c r="A21" s="873">
        <v>5</v>
      </c>
      <c r="B21" s="747" t="s">
        <v>2483</v>
      </c>
      <c r="C21" s="874">
        <v>1571388</v>
      </c>
      <c r="D21" s="875">
        <f>+F21+G21+H21</f>
        <v>2477000</v>
      </c>
      <c r="E21" s="875"/>
      <c r="F21" s="875">
        <v>736000</v>
      </c>
      <c r="G21" s="875">
        <v>955000</v>
      </c>
      <c r="H21" s="875">
        <v>786000</v>
      </c>
      <c r="I21" s="876"/>
      <c r="J21" s="876">
        <f>+SUM(G22:G26)</f>
        <v>0</v>
      </c>
      <c r="K21" s="876"/>
      <c r="L21" s="876"/>
      <c r="M21" s="876"/>
      <c r="N21" s="876"/>
      <c r="O21" s="876">
        <v>17.28</v>
      </c>
      <c r="AF21" s="824">
        <f>AF17+AF18</f>
        <v>1129740</v>
      </c>
      <c r="AS21" s="822" t="s">
        <v>1235</v>
      </c>
      <c r="AT21" s="822">
        <f>+'PB chi tiet cap huyenchi tiet 6'!K432</f>
        <v>250000</v>
      </c>
      <c r="BO21" s="1734">
        <f>+H14/1800*1490</f>
        <v>3970796.1944444445</v>
      </c>
    </row>
    <row r="22" spans="1:72" s="857" customFormat="1" ht="38.25" hidden="1" customHeight="1">
      <c r="A22" s="850"/>
      <c r="B22" s="810" t="s">
        <v>1299</v>
      </c>
      <c r="C22" s="851">
        <v>73968</v>
      </c>
      <c r="D22" s="852">
        <f>+F22+G22+H22</f>
        <v>0</v>
      </c>
      <c r="E22" s="852"/>
      <c r="F22" s="852"/>
      <c r="G22" s="852"/>
      <c r="H22" s="852"/>
      <c r="I22" s="878"/>
      <c r="J22" s="878" t="e">
        <f>544000-#REF!-#REF!-#REF!-#REF!-#REF!</f>
        <v>#REF!</v>
      </c>
      <c r="K22" s="878"/>
      <c r="L22" s="878"/>
      <c r="M22" s="878"/>
      <c r="N22" s="878"/>
      <c r="O22" s="876">
        <f>+O21*1210</f>
        <v>20908.800000000003</v>
      </c>
      <c r="P22" s="857">
        <f>510*3</f>
        <v>1530</v>
      </c>
      <c r="Z22" s="857">
        <v>13</v>
      </c>
      <c r="AI22" s="880"/>
      <c r="AJ22" s="880"/>
      <c r="AM22" s="855"/>
      <c r="AN22" s="855"/>
      <c r="AO22" s="855"/>
      <c r="AP22" s="855"/>
      <c r="AQ22" s="855"/>
      <c r="AR22" s="855"/>
      <c r="AS22" s="855" t="s">
        <v>459</v>
      </c>
      <c r="AT22" s="856">
        <f>+D14+D16+D17+D18+D29+D31+D32+D33-D34+D36+D38+D46+D50+D51+D52+D53+D54+D55+D60+D76-D78+'PB chi tiet cap huyenchi tiet 6'!K445+'PB chi tiet cap huyenchi tiet 6'!K430+'PB chi tiet cap huyenchi tiet 6'!K144+4000</f>
        <v>59346820</v>
      </c>
      <c r="AU22" s="855"/>
      <c r="AV22" s="855"/>
      <c r="AW22" s="855"/>
      <c r="AX22" s="855"/>
      <c r="AY22" s="855"/>
      <c r="AZ22" s="855"/>
      <c r="BO22" s="1734"/>
      <c r="BP22" s="1734"/>
      <c r="BQ22" s="1491"/>
      <c r="BR22"/>
      <c r="BS22"/>
      <c r="BT22" s="1338"/>
    </row>
    <row r="23" spans="1:72" s="857" customFormat="1" ht="19.5" hidden="1" customHeight="1">
      <c r="A23" s="850"/>
      <c r="B23" s="810" t="s">
        <v>463</v>
      </c>
      <c r="C23" s="851">
        <v>54648</v>
      </c>
      <c r="D23" s="852">
        <f t="shared" si="1"/>
        <v>0</v>
      </c>
      <c r="E23" s="852"/>
      <c r="F23" s="852"/>
      <c r="G23" s="852"/>
      <c r="H23" s="852"/>
      <c r="I23" s="878" t="s">
        <v>464</v>
      </c>
      <c r="J23" s="878" t="e">
        <f>+J22/5</f>
        <v>#REF!</v>
      </c>
      <c r="K23" s="878">
        <f>+G21-J21</f>
        <v>955000</v>
      </c>
      <c r="L23" s="878"/>
      <c r="M23" s="878"/>
      <c r="N23" s="878"/>
      <c r="O23" s="876">
        <f>4.66*1150*12</f>
        <v>64308</v>
      </c>
      <c r="P23" s="857">
        <f>8*0.5*1210*12</f>
        <v>58080</v>
      </c>
      <c r="Z23" s="857">
        <v>5</v>
      </c>
      <c r="AA23" s="857">
        <v>10</v>
      </c>
      <c r="AB23" s="857">
        <v>6</v>
      </c>
      <c r="AC23" s="857" t="s">
        <v>465</v>
      </c>
      <c r="AE23" s="880">
        <f>129879+78584+1552710+175000+370000+116160</f>
        <v>2422333</v>
      </c>
      <c r="AI23" s="880"/>
      <c r="AJ23" s="880"/>
      <c r="AM23" s="855"/>
      <c r="AN23" s="855"/>
      <c r="AO23" s="855"/>
      <c r="AP23" s="855"/>
      <c r="AQ23" s="855"/>
      <c r="AR23" s="855"/>
      <c r="AS23" s="855"/>
      <c r="AT23" s="855"/>
      <c r="AU23" s="855"/>
      <c r="AV23" s="855"/>
      <c r="AW23" s="855"/>
      <c r="AX23" s="855"/>
      <c r="AY23" s="855"/>
      <c r="AZ23" s="855"/>
      <c r="BO23" s="1734"/>
      <c r="BP23" s="1734"/>
      <c r="BQ23" s="1491"/>
      <c r="BR23"/>
      <c r="BS23"/>
      <c r="BT23" s="1338"/>
    </row>
    <row r="24" spans="1:72" s="857" customFormat="1" ht="19.5" hidden="1" customHeight="1">
      <c r="A24" s="850"/>
      <c r="B24" s="810" t="s">
        <v>466</v>
      </c>
      <c r="C24" s="851">
        <v>9837</v>
      </c>
      <c r="D24" s="852">
        <f t="shared" si="1"/>
        <v>0</v>
      </c>
      <c r="E24" s="852"/>
      <c r="F24" s="852"/>
      <c r="G24" s="852"/>
      <c r="H24" s="852"/>
      <c r="I24" s="878"/>
      <c r="J24" s="878"/>
      <c r="K24" s="878"/>
      <c r="L24" s="878"/>
      <c r="M24" s="878"/>
      <c r="N24" s="878"/>
      <c r="O24" s="878">
        <f>2.64*1150*12</f>
        <v>36432</v>
      </c>
      <c r="P24" s="857">
        <f>1020+510</f>
        <v>1530</v>
      </c>
      <c r="AC24" s="857" t="s">
        <v>467</v>
      </c>
      <c r="AI24" s="880"/>
      <c r="AJ24" s="880"/>
      <c r="AM24" s="855"/>
      <c r="AN24" s="855"/>
      <c r="AO24" s="855"/>
      <c r="AP24" s="855"/>
      <c r="AQ24" s="855"/>
      <c r="AR24" s="855"/>
      <c r="AS24" s="855"/>
      <c r="AT24" s="855"/>
      <c r="AU24" s="855"/>
      <c r="AV24" s="855"/>
      <c r="AW24" s="855"/>
      <c r="AX24" s="855"/>
      <c r="AY24" s="855"/>
      <c r="AZ24" s="855"/>
      <c r="BO24" s="1734"/>
      <c r="BP24" s="1734"/>
      <c r="BQ24" s="1491"/>
      <c r="BR24"/>
      <c r="BS24"/>
      <c r="BT24" s="1338"/>
    </row>
    <row r="25" spans="1:72" s="857" customFormat="1" ht="19.5" hidden="1" customHeight="1">
      <c r="A25" s="850"/>
      <c r="B25" s="810" t="s">
        <v>468</v>
      </c>
      <c r="C25" s="851">
        <v>82800</v>
      </c>
      <c r="D25" s="852">
        <f t="shared" si="1"/>
        <v>0</v>
      </c>
      <c r="E25" s="852"/>
      <c r="F25" s="852"/>
      <c r="G25" s="852"/>
      <c r="H25" s="852"/>
      <c r="I25" s="878"/>
      <c r="J25" s="878"/>
      <c r="K25" s="878"/>
      <c r="L25" s="878"/>
      <c r="M25" s="878"/>
      <c r="N25" s="878"/>
      <c r="O25" s="878">
        <f>1.5*1150*12</f>
        <v>20700</v>
      </c>
      <c r="Z25" s="857">
        <v>4</v>
      </c>
      <c r="AA25" s="857">
        <v>11</v>
      </c>
      <c r="AB25" s="857">
        <v>4</v>
      </c>
      <c r="AC25" s="857" t="s">
        <v>467</v>
      </c>
      <c r="AE25" s="881">
        <v>3851989.2</v>
      </c>
      <c r="AI25" s="880"/>
      <c r="AJ25" s="880"/>
      <c r="AM25" s="855"/>
      <c r="AN25" s="855"/>
      <c r="AO25" s="855"/>
      <c r="AP25" s="855"/>
      <c r="AQ25" s="855"/>
      <c r="AR25" s="855"/>
      <c r="AS25" s="855"/>
      <c r="AT25" s="855"/>
      <c r="AU25" s="855"/>
      <c r="AV25" s="855"/>
      <c r="AW25" s="855"/>
      <c r="AX25" s="855"/>
      <c r="AY25" s="855"/>
      <c r="AZ25" s="855"/>
      <c r="BO25" s="1734"/>
      <c r="BP25" s="1734"/>
      <c r="BQ25" s="1491"/>
      <c r="BR25"/>
      <c r="BS25"/>
      <c r="BT25" s="1338"/>
    </row>
    <row r="26" spans="1:72" s="857" customFormat="1" ht="19.5" hidden="1" customHeight="1">
      <c r="A26" s="850"/>
      <c r="B26" s="810" t="s">
        <v>1341</v>
      </c>
      <c r="C26" s="851">
        <v>1350135</v>
      </c>
      <c r="D26" s="852">
        <f t="shared" si="1"/>
        <v>0</v>
      </c>
      <c r="E26" s="852"/>
      <c r="F26" s="852"/>
      <c r="G26" s="852"/>
      <c r="H26" s="852"/>
      <c r="I26" s="878"/>
      <c r="J26" s="878"/>
      <c r="K26" s="878"/>
      <c r="L26" s="878"/>
      <c r="M26" s="878"/>
      <c r="N26" s="878"/>
      <c r="O26" s="878">
        <f>9*365*137</f>
        <v>450045</v>
      </c>
      <c r="P26" s="857">
        <f>92000/1150000</f>
        <v>0.08</v>
      </c>
      <c r="AE26" s="858"/>
      <c r="AI26" s="880"/>
      <c r="AJ26" s="880"/>
      <c r="AM26" s="855"/>
      <c r="AN26" s="855"/>
      <c r="AO26" s="855"/>
      <c r="AP26" s="855"/>
      <c r="AQ26" s="855"/>
      <c r="AR26" s="855">
        <v>661380</v>
      </c>
      <c r="AS26" s="882">
        <v>1929390</v>
      </c>
      <c r="AT26" s="855"/>
      <c r="AU26" s="855">
        <f>10*0.08*1490*365</f>
        <v>435080</v>
      </c>
      <c r="AV26" s="855">
        <f>0.08*1490*30</f>
        <v>3576</v>
      </c>
      <c r="AW26" s="855"/>
      <c r="AX26" s="855"/>
      <c r="AY26" s="855"/>
      <c r="AZ26" s="855"/>
      <c r="BO26" s="1734"/>
      <c r="BP26" s="1734"/>
      <c r="BQ26" s="1491"/>
      <c r="BR26"/>
      <c r="BS26"/>
      <c r="BT26" s="1338"/>
    </row>
    <row r="27" spans="1:72" s="816" customFormat="1" ht="19.5" customHeight="1">
      <c r="A27" s="837" t="s">
        <v>18</v>
      </c>
      <c r="B27" s="814" t="s">
        <v>1461</v>
      </c>
      <c r="C27" s="844">
        <v>1365700</v>
      </c>
      <c r="D27" s="845">
        <f>+D29+D30+D31+D32+D33+D35+D37+D38+D47+D48+D49+D50+D51+D52+D53+D54+D55+D56+D57+D58+D62+D64+D73+D68+D75+D69+D71+D72</f>
        <v>7409294</v>
      </c>
      <c r="E27" s="845">
        <f t="shared" ref="E27:AI27" si="2">+E29+E30+E31+E32+E33+E35+E37+E38+E47+E48+E49+E50+E51+E52+E53+E54+E55+E56+E57+E58+E62+E64+E73+E68+E75+E69+E71+E72</f>
        <v>0</v>
      </c>
      <c r="F27" s="845">
        <f t="shared" si="2"/>
        <v>2045342</v>
      </c>
      <c r="G27" s="845">
        <f t="shared" si="2"/>
        <v>3161194</v>
      </c>
      <c r="H27" s="845">
        <f t="shared" si="2"/>
        <v>2202758</v>
      </c>
      <c r="I27" s="845">
        <f t="shared" si="2"/>
        <v>200000</v>
      </c>
      <c r="J27" s="845">
        <f t="shared" si="2"/>
        <v>3543600</v>
      </c>
      <c r="K27" s="845">
        <f t="shared" si="2"/>
        <v>-310924</v>
      </c>
      <c r="L27" s="845">
        <f t="shared" si="2"/>
        <v>0</v>
      </c>
      <c r="M27" s="845">
        <f t="shared" si="2"/>
        <v>0</v>
      </c>
      <c r="N27" s="845">
        <f t="shared" si="2"/>
        <v>0</v>
      </c>
      <c r="O27" s="845">
        <f t="shared" si="2"/>
        <v>378400</v>
      </c>
      <c r="P27" s="845" t="e">
        <f t="shared" si="2"/>
        <v>#REF!</v>
      </c>
      <c r="Q27" s="845" t="e">
        <f t="shared" si="2"/>
        <v>#REF!</v>
      </c>
      <c r="R27" s="845">
        <f t="shared" si="2"/>
        <v>0</v>
      </c>
      <c r="S27" s="845">
        <f t="shared" si="2"/>
        <v>0</v>
      </c>
      <c r="T27" s="845">
        <f t="shared" si="2"/>
        <v>0</v>
      </c>
      <c r="U27" s="845">
        <f t="shared" si="2"/>
        <v>0</v>
      </c>
      <c r="V27" s="845">
        <f t="shared" si="2"/>
        <v>0</v>
      </c>
      <c r="W27" s="845">
        <f t="shared" si="2"/>
        <v>0</v>
      </c>
      <c r="X27" s="845">
        <f t="shared" si="2"/>
        <v>0</v>
      </c>
      <c r="Y27" s="845">
        <f t="shared" si="2"/>
        <v>0</v>
      </c>
      <c r="Z27" s="845">
        <f t="shared" si="2"/>
        <v>0</v>
      </c>
      <c r="AA27" s="845">
        <f t="shared" si="2"/>
        <v>0</v>
      </c>
      <c r="AB27" s="845">
        <f t="shared" si="2"/>
        <v>0</v>
      </c>
      <c r="AC27" s="845">
        <f t="shared" si="2"/>
        <v>0</v>
      </c>
      <c r="AD27" s="845">
        <f t="shared" si="2"/>
        <v>0</v>
      </c>
      <c r="AE27" s="845">
        <f t="shared" si="2"/>
        <v>0</v>
      </c>
      <c r="AF27" s="845">
        <f t="shared" si="2"/>
        <v>0</v>
      </c>
      <c r="AG27" s="845">
        <f t="shared" si="2"/>
        <v>0</v>
      </c>
      <c r="AH27" s="845">
        <f t="shared" si="2"/>
        <v>0</v>
      </c>
      <c r="AI27" s="845">
        <f t="shared" si="2"/>
        <v>0</v>
      </c>
      <c r="AJ27" s="845">
        <f t="shared" ref="AJ27:BN27" si="3">+AJ29+AJ30+AJ31+AJ32+AJ33+AJ35+AJ37+AJ38+AJ47+AJ48+AJ49+AJ50+AJ51+AJ52+AJ53+AJ54+AJ55+AJ56+AJ57+AJ58+AJ62+AJ64+AJ73+AJ68+AJ75+AJ69+AJ71+AJ72</f>
        <v>0</v>
      </c>
      <c r="AK27" s="845">
        <f t="shared" si="3"/>
        <v>0</v>
      </c>
      <c r="AL27" s="845">
        <f t="shared" si="3"/>
        <v>0</v>
      </c>
      <c r="AM27" s="845">
        <f t="shared" si="3"/>
        <v>0</v>
      </c>
      <c r="AN27" s="845">
        <f t="shared" si="3"/>
        <v>0</v>
      </c>
      <c r="AO27" s="845">
        <f t="shared" si="3"/>
        <v>0</v>
      </c>
      <c r="AP27" s="845">
        <f t="shared" si="3"/>
        <v>0</v>
      </c>
      <c r="AQ27" s="845">
        <f t="shared" si="3"/>
        <v>0</v>
      </c>
      <c r="AR27" s="845">
        <f t="shared" si="3"/>
        <v>10313056</v>
      </c>
      <c r="AS27" s="845">
        <f t="shared" si="3"/>
        <v>4172153</v>
      </c>
      <c r="AT27" s="845">
        <f t="shared" si="3"/>
        <v>1310000</v>
      </c>
      <c r="AU27" s="845" t="e">
        <f t="shared" si="3"/>
        <v>#VALUE!</v>
      </c>
      <c r="AV27" s="845">
        <f t="shared" si="3"/>
        <v>36032181</v>
      </c>
      <c r="AW27" s="845">
        <f t="shared" si="3"/>
        <v>59917096</v>
      </c>
      <c r="AX27" s="845">
        <f t="shared" si="3"/>
        <v>0</v>
      </c>
      <c r="AY27" s="845">
        <f t="shared" si="3"/>
        <v>0</v>
      </c>
      <c r="AZ27" s="845">
        <f t="shared" si="3"/>
        <v>0</v>
      </c>
      <c r="BA27" s="845">
        <f t="shared" si="3"/>
        <v>0</v>
      </c>
      <c r="BB27" s="845">
        <f t="shared" si="3"/>
        <v>0</v>
      </c>
      <c r="BC27" s="845">
        <f t="shared" si="3"/>
        <v>0</v>
      </c>
      <c r="BD27" s="845" t="e">
        <f t="shared" si="3"/>
        <v>#VALUE!</v>
      </c>
      <c r="BE27" s="845">
        <f t="shared" si="3"/>
        <v>54007.333333333336</v>
      </c>
      <c r="BF27" s="845">
        <f t="shared" si="3"/>
        <v>40000</v>
      </c>
      <c r="BG27" s="845">
        <f t="shared" si="3"/>
        <v>0</v>
      </c>
      <c r="BH27" s="845">
        <f t="shared" si="3"/>
        <v>0</v>
      </c>
      <c r="BI27" s="845">
        <f t="shared" si="3"/>
        <v>0</v>
      </c>
      <c r="BJ27" s="845">
        <f t="shared" si="3"/>
        <v>0</v>
      </c>
      <c r="BK27" s="845">
        <f t="shared" si="3"/>
        <v>0</v>
      </c>
      <c r="BL27" s="845">
        <f t="shared" si="3"/>
        <v>0</v>
      </c>
      <c r="BM27" s="845">
        <f t="shared" si="3"/>
        <v>0</v>
      </c>
      <c r="BN27" s="845">
        <f t="shared" si="3"/>
        <v>0</v>
      </c>
      <c r="BO27" s="1734">
        <f>+BO21/0.8-BO21</f>
        <v>992699.04861111054</v>
      </c>
      <c r="BP27" s="1734"/>
      <c r="BQ27" s="1491"/>
      <c r="BR27"/>
      <c r="BS27"/>
      <c r="BT27" s="1338"/>
    </row>
    <row r="28" spans="1:72" s="816" customFormat="1" ht="24" hidden="1" customHeight="1">
      <c r="A28" s="837"/>
      <c r="B28" s="814"/>
      <c r="C28" s="844"/>
      <c r="D28" s="845"/>
      <c r="E28" s="845"/>
      <c r="F28" s="845"/>
      <c r="G28" s="845"/>
      <c r="H28" s="845"/>
      <c r="I28" s="871"/>
      <c r="J28" s="871"/>
      <c r="K28" s="871"/>
      <c r="L28" s="871"/>
      <c r="M28" s="871"/>
      <c r="N28" s="871"/>
      <c r="O28" s="884"/>
      <c r="AI28" s="847"/>
      <c r="AJ28" s="847"/>
      <c r="AM28" s="848"/>
      <c r="AN28" s="848">
        <f>1117-1087</f>
        <v>30</v>
      </c>
      <c r="AO28" s="848">
        <f>2080-1930</f>
        <v>150</v>
      </c>
      <c r="AP28" s="848">
        <f>1271-1194</f>
        <v>77</v>
      </c>
      <c r="AQ28" s="848"/>
      <c r="AR28" s="848"/>
      <c r="AS28" s="848"/>
      <c r="AT28" s="848"/>
      <c r="AU28" s="848"/>
      <c r="AV28" s="848"/>
      <c r="AW28" s="848"/>
      <c r="AX28" s="848"/>
      <c r="AY28" s="848"/>
      <c r="AZ28" s="848"/>
      <c r="BD28" s="846"/>
      <c r="BO28" s="1734"/>
      <c r="BP28" s="1734"/>
      <c r="BQ28" s="1491"/>
      <c r="BR28"/>
      <c r="BS28"/>
      <c r="BT28" s="1338"/>
    </row>
    <row r="29" spans="1:72" ht="82.5" customHeight="1">
      <c r="A29" s="873">
        <v>1</v>
      </c>
      <c r="B29" s="747" t="s">
        <v>1347</v>
      </c>
      <c r="C29" s="874">
        <v>288000</v>
      </c>
      <c r="D29" s="875">
        <f>+F29+G29+H29</f>
        <v>525000</v>
      </c>
      <c r="E29" s="875"/>
      <c r="F29" s="875">
        <v>125000</v>
      </c>
      <c r="G29" s="875">
        <f>25000*11</f>
        <v>275000</v>
      </c>
      <c r="H29" s="875">
        <f>25000*5</f>
        <v>125000</v>
      </c>
      <c r="I29" s="876"/>
      <c r="J29" s="876">
        <v>1883000</v>
      </c>
      <c r="K29" s="876"/>
      <c r="L29" s="876"/>
      <c r="M29" s="876"/>
      <c r="N29" s="876"/>
      <c r="O29" s="876">
        <f>18000*5</f>
        <v>90000</v>
      </c>
      <c r="P29" s="820">
        <f>46700*3+H26</f>
        <v>140100</v>
      </c>
      <c r="AI29" s="820"/>
      <c r="AJ29" s="820"/>
      <c r="AM29" s="877"/>
      <c r="BO29" s="1734">
        <f>+BO27/22</f>
        <v>45122.684027777752</v>
      </c>
    </row>
    <row r="30" spans="1:72">
      <c r="A30" s="873">
        <v>2</v>
      </c>
      <c r="B30" s="747" t="s">
        <v>1332</v>
      </c>
      <c r="C30" s="874">
        <v>150000</v>
      </c>
      <c r="D30" s="875">
        <f t="shared" ref="D30:D37" si="4">+F30+G30+H30</f>
        <v>859870</v>
      </c>
      <c r="E30" s="875"/>
      <c r="F30" s="875">
        <v>253900</v>
      </c>
      <c r="G30" s="875">
        <v>289750</v>
      </c>
      <c r="H30" s="875">
        <v>316220</v>
      </c>
      <c r="I30" s="876"/>
      <c r="J30" s="876">
        <v>674000</v>
      </c>
      <c r="K30" s="876"/>
      <c r="L30" s="876"/>
      <c r="M30" s="876"/>
      <c r="N30" s="876"/>
      <c r="O30" s="876">
        <v>70000</v>
      </c>
      <c r="AM30" s="877"/>
      <c r="AU30" s="822">
        <f>15*1490+20*0.4*1490</f>
        <v>34270</v>
      </c>
      <c r="AV30" s="822">
        <f>15*1490+23*0.4*1490</f>
        <v>36058</v>
      </c>
      <c r="AW30" s="822">
        <f>15*1490+0.4*1490*28</f>
        <v>39038</v>
      </c>
      <c r="BO30" s="1734">
        <f>25+32+27</f>
        <v>84</v>
      </c>
      <c r="BP30" s="1734">
        <f>+G19/11*5</f>
        <v>699190.90909090918</v>
      </c>
    </row>
    <row r="31" spans="1:72" ht="47.25">
      <c r="A31" s="873">
        <v>3</v>
      </c>
      <c r="B31" s="747" t="s">
        <v>2408</v>
      </c>
      <c r="C31" s="874">
        <v>34500</v>
      </c>
      <c r="D31" s="875">
        <f t="shared" si="4"/>
        <v>379924</v>
      </c>
      <c r="E31" s="875"/>
      <c r="F31" s="875">
        <v>115822</v>
      </c>
      <c r="G31" s="875">
        <v>148280</v>
      </c>
      <c r="H31" s="875">
        <v>115822</v>
      </c>
      <c r="I31" s="876"/>
      <c r="J31" s="876"/>
      <c r="K31" s="876">
        <f>11500*3</f>
        <v>34500</v>
      </c>
      <c r="L31" s="876"/>
      <c r="M31" s="876"/>
      <c r="N31" s="876"/>
      <c r="O31" s="876">
        <v>11500</v>
      </c>
      <c r="P31" s="824" t="e">
        <f>6000000+D30+D31+53000+D33+#REF!+D35+46700*3+1000000+0+H26</f>
        <v>#REF!</v>
      </c>
      <c r="AH31" s="885"/>
      <c r="AL31" s="860"/>
      <c r="AM31" s="824"/>
      <c r="AU31" s="822">
        <v>50</v>
      </c>
      <c r="AV31" s="822">
        <v>53</v>
      </c>
      <c r="AW31" s="822">
        <v>58</v>
      </c>
      <c r="BO31" s="1734">
        <f>+BO30/3</f>
        <v>28</v>
      </c>
      <c r="BP31" s="1734">
        <f>+BP30-385</f>
        <v>698805.90909090918</v>
      </c>
    </row>
    <row r="32" spans="1:72">
      <c r="A32" s="873">
        <v>4</v>
      </c>
      <c r="B32" s="747" t="s">
        <v>1163</v>
      </c>
      <c r="C32" s="874">
        <v>92000</v>
      </c>
      <c r="D32" s="875">
        <f t="shared" si="4"/>
        <v>210000</v>
      </c>
      <c r="E32" s="875"/>
      <c r="F32" s="875">
        <v>50000</v>
      </c>
      <c r="G32" s="875">
        <f>5*11*2000</f>
        <v>110000</v>
      </c>
      <c r="H32" s="875">
        <v>50000</v>
      </c>
      <c r="I32" s="876"/>
      <c r="J32" s="876"/>
      <c r="K32" s="876">
        <f>+K31-D31</f>
        <v>-345424</v>
      </c>
      <c r="L32" s="876"/>
      <c r="M32" s="876"/>
      <c r="N32" s="876"/>
      <c r="O32" s="876">
        <f>1500*5*5</f>
        <v>37500</v>
      </c>
      <c r="P32" s="820" t="e">
        <f>6000000+510000+D30+1000000-F26-G26+D31+53000+D33+#REF!+D35+46700*3</f>
        <v>#REF!</v>
      </c>
      <c r="Q32" s="824" t="e">
        <f>+P31-P32</f>
        <v>#REF!</v>
      </c>
      <c r="AH32" s="821"/>
      <c r="AM32" s="877"/>
      <c r="AU32" s="877">
        <f>G32/5</f>
        <v>22000</v>
      </c>
      <c r="BP32" s="1734">
        <f>1574/0.8</f>
        <v>1967.5</v>
      </c>
    </row>
    <row r="33" spans="1:72" ht="66" customHeight="1">
      <c r="A33" s="873">
        <v>5</v>
      </c>
      <c r="B33" s="747" t="s">
        <v>1908</v>
      </c>
      <c r="C33" s="874">
        <v>133000</v>
      </c>
      <c r="D33" s="875">
        <f t="shared" si="4"/>
        <v>290000</v>
      </c>
      <c r="E33" s="875"/>
      <c r="F33" s="875">
        <v>85000</v>
      </c>
      <c r="G33" s="875">
        <f>75000+40000</f>
        <v>115000</v>
      </c>
      <c r="H33" s="875">
        <v>90000</v>
      </c>
      <c r="I33" s="876"/>
      <c r="J33" s="876">
        <v>31000</v>
      </c>
      <c r="K33" s="876"/>
      <c r="L33" s="876"/>
      <c r="M33" s="876"/>
      <c r="N33" s="876"/>
      <c r="O33" s="876">
        <f>5000*5+7000</f>
        <v>32000</v>
      </c>
      <c r="P33" s="820">
        <f>129+20</f>
        <v>149</v>
      </c>
      <c r="AM33" s="877"/>
      <c r="AV33" s="886">
        <f>+D9-AV44</f>
        <v>31139000</v>
      </c>
      <c r="BD33" s="820">
        <v>30000</v>
      </c>
      <c r="BE33" s="820">
        <v>32000</v>
      </c>
      <c r="BF33" s="820">
        <v>30000</v>
      </c>
      <c r="BO33" s="1734">
        <v>12470696</v>
      </c>
      <c r="BP33" s="1734">
        <f>+BP32-1574</f>
        <v>393.5</v>
      </c>
      <c r="BQ33" s="1491">
        <f>27+30</f>
        <v>57</v>
      </c>
    </row>
    <row r="34" spans="1:72" s="857" customFormat="1" hidden="1">
      <c r="A34" s="850"/>
      <c r="B34" s="810" t="s">
        <v>762</v>
      </c>
      <c r="C34" s="851"/>
      <c r="D34" s="852">
        <f t="shared" si="4"/>
        <v>0</v>
      </c>
      <c r="E34" s="852"/>
      <c r="F34" s="875"/>
      <c r="G34" s="875"/>
      <c r="H34" s="875"/>
      <c r="I34" s="878"/>
      <c r="J34" s="878"/>
      <c r="K34" s="878"/>
      <c r="L34" s="878"/>
      <c r="M34" s="878"/>
      <c r="N34" s="878"/>
      <c r="O34" s="878"/>
      <c r="AI34" s="880"/>
      <c r="AJ34" s="880"/>
      <c r="AM34" s="877"/>
      <c r="AN34" s="855"/>
      <c r="AO34" s="855"/>
      <c r="AP34" s="855"/>
      <c r="AQ34" s="855"/>
      <c r="AR34" s="855"/>
      <c r="AS34" s="855"/>
      <c r="AT34" s="855"/>
      <c r="AU34" s="856"/>
      <c r="AV34" s="855"/>
      <c r="AW34" s="855"/>
      <c r="AX34" s="855"/>
      <c r="AY34" s="855"/>
      <c r="AZ34" s="855"/>
      <c r="BO34" s="1734"/>
      <c r="BP34" s="1734"/>
      <c r="BQ34" s="1491"/>
      <c r="BR34"/>
      <c r="BS34"/>
      <c r="BT34" s="1338"/>
    </row>
    <row r="35" spans="1:72">
      <c r="A35" s="873">
        <v>6</v>
      </c>
      <c r="B35" s="747" t="s">
        <v>471</v>
      </c>
      <c r="C35" s="874"/>
      <c r="D35" s="875">
        <f t="shared" si="4"/>
        <v>63000</v>
      </c>
      <c r="E35" s="875"/>
      <c r="F35" s="875">
        <v>15000</v>
      </c>
      <c r="G35" s="875">
        <v>33000</v>
      </c>
      <c r="H35" s="875">
        <v>15000</v>
      </c>
      <c r="I35" s="876"/>
      <c r="J35" s="876"/>
      <c r="K35" s="876"/>
      <c r="L35" s="876"/>
      <c r="M35" s="876"/>
      <c r="N35" s="876"/>
      <c r="O35" s="876"/>
      <c r="AM35" s="877"/>
      <c r="AR35" s="877">
        <f>+D35-D36</f>
        <v>63000</v>
      </c>
      <c r="AS35" s="877">
        <f>+D37</f>
        <v>80000</v>
      </c>
      <c r="AU35" s="822" t="s">
        <v>515</v>
      </c>
      <c r="AV35" s="877">
        <f>+D37</f>
        <v>80000</v>
      </c>
      <c r="AW35" s="877">
        <f>56424000+3454000-AW37</f>
        <v>32372651</v>
      </c>
      <c r="BD35" s="820">
        <v>10000</v>
      </c>
      <c r="BE35" s="820">
        <v>22000</v>
      </c>
      <c r="BF35" s="820">
        <v>10000</v>
      </c>
      <c r="BO35" s="1734">
        <f>+F9-BO33</f>
        <v>474953</v>
      </c>
    </row>
    <row r="36" spans="1:72" s="857" customFormat="1" ht="19.5" hidden="1" customHeight="1">
      <c r="A36" s="850"/>
      <c r="B36" s="810" t="s">
        <v>762</v>
      </c>
      <c r="C36" s="851"/>
      <c r="D36" s="852">
        <f t="shared" si="4"/>
        <v>0</v>
      </c>
      <c r="E36" s="852"/>
      <c r="F36" s="875"/>
      <c r="G36" s="875"/>
      <c r="H36" s="875"/>
      <c r="I36" s="878"/>
      <c r="J36" s="878"/>
      <c r="K36" s="878"/>
      <c r="L36" s="878"/>
      <c r="M36" s="878"/>
      <c r="N36" s="878"/>
      <c r="O36" s="878"/>
      <c r="AI36" s="880"/>
      <c r="AJ36" s="880"/>
      <c r="AM36" s="877"/>
      <c r="AN36" s="855"/>
      <c r="AO36" s="855"/>
      <c r="AP36" s="855"/>
      <c r="AQ36" s="855"/>
      <c r="AR36" s="855"/>
      <c r="AS36" s="855"/>
      <c r="AT36" s="855"/>
      <c r="AU36" s="855"/>
      <c r="AV36" s="856"/>
      <c r="AW36" s="856"/>
      <c r="AX36" s="855"/>
      <c r="AY36" s="855"/>
      <c r="AZ36" s="855"/>
      <c r="BO36" s="1734"/>
      <c r="BP36" s="1734"/>
      <c r="BQ36" s="1491"/>
      <c r="BR36"/>
      <c r="BS36"/>
      <c r="BT36" s="1338"/>
    </row>
    <row r="37" spans="1:72" ht="36.75" customHeight="1">
      <c r="A37" s="873">
        <v>7</v>
      </c>
      <c r="B37" s="747" t="s">
        <v>1496</v>
      </c>
      <c r="C37" s="874">
        <v>60000</v>
      </c>
      <c r="D37" s="875">
        <f t="shared" si="4"/>
        <v>80000</v>
      </c>
      <c r="E37" s="875"/>
      <c r="F37" s="875">
        <v>20000</v>
      </c>
      <c r="G37" s="875">
        <v>20000</v>
      </c>
      <c r="H37" s="875">
        <f>20000+20000</f>
        <v>40000</v>
      </c>
      <c r="I37" s="876"/>
      <c r="J37" s="876"/>
      <c r="K37" s="876"/>
      <c r="L37" s="876"/>
      <c r="M37" s="876"/>
      <c r="N37" s="876"/>
      <c r="O37" s="876">
        <f>200*12*26</f>
        <v>62400</v>
      </c>
      <c r="AM37" s="877"/>
      <c r="AR37" s="877">
        <f>+AS37+'PB chi tiet cap huyenchi tiet 6'!K101</f>
        <v>3331573</v>
      </c>
      <c r="AS37" s="877">
        <f>+D47</f>
        <v>130000</v>
      </c>
      <c r="AU37" s="822" t="s">
        <v>508</v>
      </c>
      <c r="AV37" s="877">
        <f>+D47</f>
        <v>130000</v>
      </c>
      <c r="AW37" s="877">
        <v>27505349</v>
      </c>
    </row>
    <row r="38" spans="1:72" ht="19.5" customHeight="1">
      <c r="A38" s="873">
        <v>8</v>
      </c>
      <c r="B38" s="747" t="s">
        <v>472</v>
      </c>
      <c r="C38" s="874"/>
      <c r="D38" s="875">
        <f>F38+G38+H38</f>
        <v>414000</v>
      </c>
      <c r="E38" s="875"/>
      <c r="F38" s="875">
        <f>SUM(F39:F44)</f>
        <v>130000</v>
      </c>
      <c r="G38" s="875">
        <f>SUM(G39:G44)</f>
        <v>136000</v>
      </c>
      <c r="H38" s="875">
        <f>SUM(H39:H44)</f>
        <v>148000</v>
      </c>
      <c r="I38" s="876"/>
      <c r="J38" s="876"/>
      <c r="K38" s="876"/>
      <c r="L38" s="876"/>
      <c r="M38" s="876"/>
      <c r="N38" s="876"/>
      <c r="O38" s="876"/>
      <c r="AM38" s="877"/>
      <c r="AR38" s="877">
        <f>+AS38+'PB chi tiet cap huyenchi tiet 6'!AE24</f>
        <v>6918483</v>
      </c>
      <c r="AS38" s="877">
        <f>+D21+D45+D30</f>
        <v>3336870</v>
      </c>
      <c r="AT38" s="877">
        <f>+D62</f>
        <v>1310000</v>
      </c>
      <c r="AU38" s="822" t="s">
        <v>512</v>
      </c>
      <c r="AV38" s="877">
        <f>+D21+D30+D45+D62</f>
        <v>4646870</v>
      </c>
    </row>
    <row r="39" spans="1:72" s="857" customFormat="1" ht="57" customHeight="1">
      <c r="A39" s="1591" t="s">
        <v>378</v>
      </c>
      <c r="B39" s="1550" t="s">
        <v>1660</v>
      </c>
      <c r="C39" s="1592"/>
      <c r="D39" s="1593">
        <f>+F39+G39+H39</f>
        <v>190000</v>
      </c>
      <c r="E39" s="852"/>
      <c r="F39" s="852">
        <f>16*250*12+10000</f>
        <v>58000</v>
      </c>
      <c r="G39" s="852">
        <f>15*250*12+20000</f>
        <v>65000</v>
      </c>
      <c r="H39" s="852">
        <f>19*250*12+10000</f>
        <v>67000</v>
      </c>
      <c r="I39" s="878"/>
      <c r="J39" s="878"/>
      <c r="K39" s="878"/>
      <c r="L39" s="878"/>
      <c r="M39" s="878"/>
      <c r="N39" s="878"/>
      <c r="O39" s="878">
        <v>20000</v>
      </c>
      <c r="P39" s="857">
        <f>26*200*12</f>
        <v>62400</v>
      </c>
      <c r="AH39" s="857">
        <f>60000/25/12</f>
        <v>200</v>
      </c>
      <c r="AI39" s="857">
        <f>60000/25/12</f>
        <v>200</v>
      </c>
      <c r="AJ39" s="857">
        <f>60000/25/12</f>
        <v>200</v>
      </c>
      <c r="AM39" s="856"/>
      <c r="AN39" s="855"/>
      <c r="AO39" s="855"/>
      <c r="AP39" s="855"/>
      <c r="AQ39" s="855"/>
      <c r="AR39" s="855"/>
      <c r="AS39" s="856">
        <f>+D48</f>
        <v>70000</v>
      </c>
      <c r="AT39" s="855"/>
      <c r="AU39" s="855" t="s">
        <v>511</v>
      </c>
      <c r="AV39" s="856">
        <f>+D48</f>
        <v>70000</v>
      </c>
      <c r="AW39" s="855"/>
      <c r="AX39" s="855"/>
      <c r="AY39" s="855"/>
      <c r="AZ39" s="855"/>
      <c r="BD39" s="880"/>
      <c r="BO39" s="1762"/>
      <c r="BP39" s="1762"/>
      <c r="BQ39" s="1551"/>
      <c r="BR39" s="1552"/>
      <c r="BS39" s="1552"/>
      <c r="BT39" s="1551"/>
    </row>
    <row r="40" spans="1:72" s="857" customFormat="1">
      <c r="A40" s="887" t="s">
        <v>378</v>
      </c>
      <c r="B40" s="1594" t="s">
        <v>2462</v>
      </c>
      <c r="C40" s="851"/>
      <c r="D40" s="852">
        <f>+F40+G40+H40</f>
        <v>21000</v>
      </c>
      <c r="E40" s="852"/>
      <c r="F40" s="852">
        <v>5000</v>
      </c>
      <c r="G40" s="852">
        <v>11000</v>
      </c>
      <c r="H40" s="852">
        <v>5000</v>
      </c>
      <c r="I40" s="878"/>
      <c r="J40" s="878"/>
      <c r="K40" s="878"/>
      <c r="L40" s="878"/>
      <c r="M40" s="878"/>
      <c r="N40" s="878"/>
      <c r="O40" s="878"/>
      <c r="AM40" s="856"/>
      <c r="AN40" s="855"/>
      <c r="AO40" s="855"/>
      <c r="AP40" s="855"/>
      <c r="AQ40" s="855"/>
      <c r="AR40" s="855"/>
      <c r="AS40" s="856"/>
      <c r="AT40" s="855"/>
      <c r="AU40" s="855"/>
      <c r="AV40" s="856"/>
      <c r="AW40" s="855"/>
      <c r="AX40" s="855"/>
      <c r="AY40" s="855"/>
      <c r="AZ40" s="855"/>
      <c r="BD40" s="880"/>
      <c r="BO40" s="1762"/>
      <c r="BP40" s="1762"/>
      <c r="BQ40" s="1551"/>
      <c r="BR40" s="1552"/>
      <c r="BS40" s="1552"/>
      <c r="BT40" s="1551"/>
    </row>
    <row r="41" spans="1:72" s="857" customFormat="1">
      <c r="A41" s="887" t="s">
        <v>378</v>
      </c>
      <c r="B41" s="810" t="s">
        <v>473</v>
      </c>
      <c r="C41" s="851"/>
      <c r="D41" s="852">
        <f t="shared" ref="D41:D75" si="5">+F41+G41+H41</f>
        <v>100000</v>
      </c>
      <c r="E41" s="852"/>
      <c r="F41" s="852">
        <f>16*2000</f>
        <v>32000</v>
      </c>
      <c r="G41" s="852">
        <f>15*2000</f>
        <v>30000</v>
      </c>
      <c r="H41" s="852">
        <f>19*2000</f>
        <v>38000</v>
      </c>
      <c r="I41" s="878"/>
      <c r="J41" s="878"/>
      <c r="K41" s="878"/>
      <c r="L41" s="878"/>
      <c r="M41" s="878"/>
      <c r="N41" s="878"/>
      <c r="O41" s="878"/>
      <c r="AI41" s="880"/>
      <c r="AJ41" s="880"/>
      <c r="AM41" s="877"/>
      <c r="AN41" s="855"/>
      <c r="AO41" s="855"/>
      <c r="AP41" s="855"/>
      <c r="AQ41" s="855"/>
      <c r="AR41" s="856">
        <f>+AS41+'PB chi tiet cap huyenchi tiet 6'!J448</f>
        <v>3375000</v>
      </c>
      <c r="AS41" s="856">
        <f>+D84</f>
        <v>625000</v>
      </c>
      <c r="AT41" s="855"/>
      <c r="AU41" s="855" t="s">
        <v>514</v>
      </c>
      <c r="AV41" s="856">
        <f>+D84</f>
        <v>625000</v>
      </c>
      <c r="AW41" s="856">
        <v>73547591</v>
      </c>
      <c r="AX41" s="855"/>
      <c r="AY41" s="855"/>
      <c r="AZ41" s="855"/>
      <c r="BO41" s="1734"/>
      <c r="BP41" s="1734"/>
      <c r="BQ41" s="1491"/>
      <c r="BR41"/>
      <c r="BS41"/>
      <c r="BT41" s="1338"/>
    </row>
    <row r="42" spans="1:72" s="857" customFormat="1">
      <c r="A42" s="850" t="s">
        <v>378</v>
      </c>
      <c r="B42" s="812" t="s">
        <v>474</v>
      </c>
      <c r="C42" s="851"/>
      <c r="D42" s="852">
        <f t="shared" si="5"/>
        <v>50000</v>
      </c>
      <c r="E42" s="852"/>
      <c r="F42" s="852">
        <f>1000*16</f>
        <v>16000</v>
      </c>
      <c r="G42" s="852">
        <f>1000*15</f>
        <v>15000</v>
      </c>
      <c r="H42" s="852">
        <f>19*1000</f>
        <v>19000</v>
      </c>
      <c r="I42" s="878"/>
      <c r="J42" s="878"/>
      <c r="K42" s="878"/>
      <c r="L42" s="878"/>
      <c r="M42" s="878"/>
      <c r="N42" s="878"/>
      <c r="O42" s="878"/>
      <c r="AI42" s="880"/>
      <c r="AJ42" s="880"/>
      <c r="AM42" s="877"/>
      <c r="AN42" s="855"/>
      <c r="AO42" s="855"/>
      <c r="AP42" s="855"/>
      <c r="AQ42" s="855"/>
      <c r="AR42" s="856">
        <f>+AS42+'PB chi tiet cap huyenchi tiet 6'!J445+'PB chi tiet cap huyenchi tiet 6'!K144</f>
        <v>63228878</v>
      </c>
      <c r="AS42" s="856">
        <f>+D14+D16+D17+D18+D19+D29+D31+D32-D33+D34-D35+D36+D38+D46+D50+D51+D52+D53+D54+D56+D57+D58+D59+D76+5618</f>
        <v>24523961</v>
      </c>
      <c r="AT42" s="856">
        <f>81794*3+D33-D34+D35-D36+D64+D74</f>
        <v>658382</v>
      </c>
      <c r="AU42" s="855" t="s">
        <v>459</v>
      </c>
      <c r="AV42" s="856">
        <f>+D14+D16+D17+D18+D19+D29+D31+D32+D33+D35+D38+D46+D50+D51+D52+D53+D54+D56+D57+D58+D59+D61+D64+D74+D76+D73</f>
        <v>25367343</v>
      </c>
      <c r="AW42" s="856">
        <f>56424000-AW44</f>
        <v>-2734153</v>
      </c>
      <c r="AX42" s="855"/>
      <c r="AY42" s="855"/>
      <c r="AZ42" s="855"/>
      <c r="BO42" s="1734"/>
      <c r="BP42" s="1734"/>
      <c r="BQ42" s="1491"/>
      <c r="BR42"/>
      <c r="BS42"/>
      <c r="BT42" s="1338"/>
    </row>
    <row r="43" spans="1:72" s="860" customFormat="1" ht="19.5" hidden="1" customHeight="1">
      <c r="A43" s="859" t="s">
        <v>378</v>
      </c>
      <c r="B43" s="859" t="s">
        <v>1462</v>
      </c>
      <c r="C43" s="859"/>
      <c r="D43" s="859">
        <f t="shared" si="5"/>
        <v>0</v>
      </c>
      <c r="E43" s="859"/>
      <c r="F43" s="852"/>
      <c r="G43" s="852"/>
      <c r="H43" s="852"/>
      <c r="BO43" s="1734"/>
      <c r="BP43" s="1734"/>
      <c r="BQ43" s="1491"/>
      <c r="BR43"/>
      <c r="BS43"/>
      <c r="BT43" s="1338"/>
    </row>
    <row r="44" spans="1:72" s="857" customFormat="1">
      <c r="A44" s="850" t="s">
        <v>378</v>
      </c>
      <c r="B44" s="812" t="s">
        <v>713</v>
      </c>
      <c r="C44" s="851"/>
      <c r="D44" s="852">
        <f t="shared" si="5"/>
        <v>53000</v>
      </c>
      <c r="E44" s="852"/>
      <c r="F44" s="852">
        <f>1000*19</f>
        <v>19000</v>
      </c>
      <c r="G44" s="852">
        <f>1000*15</f>
        <v>15000</v>
      </c>
      <c r="H44" s="852">
        <f>1000*19</f>
        <v>19000</v>
      </c>
      <c r="I44" s="878">
        <f>7*18000+'luong cap huyen cũ'!Y288/1000+18000</f>
        <v>1000489.548</v>
      </c>
      <c r="J44" s="878">
        <v>495000</v>
      </c>
      <c r="K44" s="878"/>
      <c r="L44" s="878"/>
      <c r="M44" s="878"/>
      <c r="N44" s="878"/>
      <c r="O44" s="878"/>
      <c r="AI44" s="880"/>
      <c r="AJ44" s="880"/>
      <c r="AM44" s="877"/>
      <c r="AN44" s="855"/>
      <c r="AO44" s="855"/>
      <c r="AP44" s="855"/>
      <c r="AQ44" s="855"/>
      <c r="AR44" s="855"/>
      <c r="AS44" s="856">
        <f>+AV42-AS42-AT42</f>
        <v>185000</v>
      </c>
      <c r="AT44" s="855"/>
      <c r="AU44" s="855"/>
      <c r="AV44" s="856">
        <f>SUM(AV35:AV42)</f>
        <v>30919213</v>
      </c>
      <c r="AW44" s="856">
        <f>+D9-2900060</f>
        <v>59158153</v>
      </c>
      <c r="AX44" s="855">
        <v>34.6666666666667</v>
      </c>
      <c r="AY44" s="855"/>
      <c r="AZ44" s="855"/>
      <c r="BO44" s="1734"/>
      <c r="BP44" s="1734"/>
      <c r="BQ44" s="1491"/>
      <c r="BR44"/>
      <c r="BS44"/>
      <c r="BT44" s="1338"/>
    </row>
    <row r="45" spans="1:72" ht="19.5" hidden="1" customHeight="1">
      <c r="A45" s="873">
        <v>9</v>
      </c>
      <c r="B45" s="747" t="s">
        <v>1301</v>
      </c>
      <c r="C45" s="874">
        <v>220000</v>
      </c>
      <c r="D45" s="875">
        <f t="shared" si="5"/>
        <v>0</v>
      </c>
      <c r="E45" s="875"/>
      <c r="F45" s="875"/>
      <c r="G45" s="875"/>
      <c r="H45" s="875"/>
      <c r="I45" s="876"/>
      <c r="J45" s="876">
        <f>7*4270</f>
        <v>29890</v>
      </c>
      <c r="K45" s="876"/>
      <c r="L45" s="876"/>
      <c r="M45" s="876"/>
      <c r="N45" s="876"/>
      <c r="O45" s="876">
        <v>4000</v>
      </c>
      <c r="P45" s="820" t="s">
        <v>475</v>
      </c>
      <c r="AE45" s="824"/>
      <c r="AM45" s="877"/>
      <c r="AS45" s="822">
        <f>14741171-81794*3</f>
        <v>14495789</v>
      </c>
      <c r="AU45" s="822" t="s">
        <v>763</v>
      </c>
      <c r="AV45" s="888">
        <f>+D9-D20-D33+D34-D35+D36-D62+D63-D64-D73-D74</f>
        <v>59982213</v>
      </c>
      <c r="AW45" s="889">
        <f>50100000+56424000+3454000</f>
        <v>109978000</v>
      </c>
    </row>
    <row r="46" spans="1:72" ht="19.5" hidden="1" customHeight="1">
      <c r="A46" s="873">
        <v>10</v>
      </c>
      <c r="B46" s="747" t="s">
        <v>715</v>
      </c>
      <c r="C46" s="874">
        <v>220000</v>
      </c>
      <c r="D46" s="875">
        <f t="shared" si="5"/>
        <v>0</v>
      </c>
      <c r="E46" s="875"/>
      <c r="F46" s="875"/>
      <c r="G46" s="875"/>
      <c r="H46" s="875"/>
      <c r="I46" s="876"/>
      <c r="J46" s="876"/>
      <c r="K46" s="876"/>
      <c r="L46" s="876"/>
      <c r="M46" s="876"/>
      <c r="N46" s="876"/>
      <c r="O46" s="876">
        <v>4000</v>
      </c>
      <c r="P46" s="820" t="s">
        <v>475</v>
      </c>
      <c r="AE46" s="824"/>
      <c r="AM46" s="877"/>
      <c r="AU46" s="822" t="s">
        <v>515</v>
      </c>
      <c r="AV46" s="877">
        <f>+D33-D34+D35-D36+D20+D62-D63+D64+D73+D74</f>
        <v>2076000</v>
      </c>
      <c r="AW46" s="888">
        <f>+AW45-AV45</f>
        <v>49995787</v>
      </c>
    </row>
    <row r="47" spans="1:72" ht="24" customHeight="1">
      <c r="A47" s="873">
        <v>9</v>
      </c>
      <c r="B47" s="747" t="s">
        <v>1470</v>
      </c>
      <c r="C47" s="874">
        <v>75000</v>
      </c>
      <c r="D47" s="875">
        <f t="shared" si="5"/>
        <v>130000</v>
      </c>
      <c r="E47" s="875"/>
      <c r="F47" s="875">
        <v>40000</v>
      </c>
      <c r="G47" s="875">
        <v>50000</v>
      </c>
      <c r="H47" s="875">
        <v>40000</v>
      </c>
      <c r="I47" s="876"/>
      <c r="J47" s="876"/>
      <c r="K47" s="876"/>
      <c r="L47" s="876"/>
      <c r="M47" s="876"/>
      <c r="N47" s="876"/>
      <c r="O47" s="876">
        <v>30000</v>
      </c>
      <c r="P47" s="820">
        <f>25*13000</f>
        <v>325000</v>
      </c>
      <c r="AE47" s="824"/>
      <c r="AM47" s="877"/>
      <c r="AV47" s="877">
        <f>+AV45+AV46-D9</f>
        <v>0</v>
      </c>
    </row>
    <row r="48" spans="1:72" ht="19.5" customHeight="1">
      <c r="A48" s="873">
        <v>10</v>
      </c>
      <c r="B48" s="747" t="s">
        <v>30</v>
      </c>
      <c r="C48" s="874">
        <v>45000</v>
      </c>
      <c r="D48" s="875">
        <f t="shared" si="5"/>
        <v>70000</v>
      </c>
      <c r="E48" s="875"/>
      <c r="F48" s="875">
        <v>25000</v>
      </c>
      <c r="G48" s="875">
        <v>25000</v>
      </c>
      <c r="H48" s="875">
        <v>20000</v>
      </c>
      <c r="I48" s="876"/>
      <c r="J48" s="876"/>
      <c r="K48" s="876"/>
      <c r="L48" s="876"/>
      <c r="M48" s="876"/>
      <c r="N48" s="876"/>
      <c r="O48" s="876">
        <v>30000</v>
      </c>
      <c r="AE48" s="821"/>
      <c r="AM48" s="877"/>
    </row>
    <row r="49" spans="1:72" ht="19.5" hidden="1" customHeight="1">
      <c r="A49" s="873">
        <v>17</v>
      </c>
      <c r="B49" s="747"/>
      <c r="C49" s="874"/>
      <c r="D49" s="875">
        <f t="shared" si="5"/>
        <v>0</v>
      </c>
      <c r="E49" s="875"/>
      <c r="F49" s="875"/>
      <c r="G49" s="875"/>
      <c r="H49" s="875"/>
      <c r="I49" s="876"/>
      <c r="J49" s="876">
        <v>83000</v>
      </c>
      <c r="K49" s="876"/>
      <c r="L49" s="876"/>
      <c r="M49" s="876"/>
      <c r="N49" s="876"/>
      <c r="O49" s="876">
        <v>15000</v>
      </c>
      <c r="AM49" s="877"/>
    </row>
    <row r="50" spans="1:72" ht="33.75" customHeight="1">
      <c r="A50" s="873">
        <v>11</v>
      </c>
      <c r="B50" s="747" t="s">
        <v>1907</v>
      </c>
      <c r="C50" s="874"/>
      <c r="D50" s="875">
        <f t="shared" si="5"/>
        <v>65000</v>
      </c>
      <c r="E50" s="875"/>
      <c r="F50" s="875">
        <v>20000</v>
      </c>
      <c r="G50" s="875">
        <v>25000</v>
      </c>
      <c r="H50" s="875">
        <v>20000</v>
      </c>
      <c r="I50" s="876"/>
      <c r="J50" s="876">
        <f>2200*3</f>
        <v>6600</v>
      </c>
      <c r="K50" s="876"/>
      <c r="L50" s="876"/>
      <c r="M50" s="876"/>
      <c r="N50" s="876"/>
      <c r="O50" s="876"/>
      <c r="AE50" s="824"/>
      <c r="AM50" s="877"/>
      <c r="BD50" s="824">
        <f>+D9-390000</f>
        <v>61668213</v>
      </c>
    </row>
    <row r="51" spans="1:72" ht="47.25">
      <c r="A51" s="873">
        <v>12</v>
      </c>
      <c r="B51" s="747" t="s">
        <v>1346</v>
      </c>
      <c r="C51" s="874"/>
      <c r="D51" s="875">
        <f>+F51+G51+H51</f>
        <v>75000</v>
      </c>
      <c r="E51" s="875"/>
      <c r="F51" s="875">
        <v>25000</v>
      </c>
      <c r="G51" s="875">
        <v>25000</v>
      </c>
      <c r="H51" s="875">
        <v>25000</v>
      </c>
      <c r="I51" s="890">
        <f t="shared" ref="I51:AI51" si="6">SUM(I54:I62)</f>
        <v>200000</v>
      </c>
      <c r="J51" s="890">
        <f t="shared" si="6"/>
        <v>866000</v>
      </c>
      <c r="K51" s="890">
        <f t="shared" si="6"/>
        <v>0</v>
      </c>
      <c r="L51" s="890">
        <f t="shared" si="6"/>
        <v>0</v>
      </c>
      <c r="M51" s="890">
        <f t="shared" si="6"/>
        <v>0</v>
      </c>
      <c r="N51" s="890">
        <f t="shared" si="6"/>
        <v>0</v>
      </c>
      <c r="O51" s="890">
        <f t="shared" si="6"/>
        <v>0</v>
      </c>
      <c r="P51" s="890">
        <f t="shared" si="6"/>
        <v>0</v>
      </c>
      <c r="Q51" s="890">
        <f t="shared" si="6"/>
        <v>0</v>
      </c>
      <c r="R51" s="890">
        <f t="shared" si="6"/>
        <v>0</v>
      </c>
      <c r="S51" s="890">
        <f t="shared" si="6"/>
        <v>0</v>
      </c>
      <c r="T51" s="890">
        <f t="shared" si="6"/>
        <v>0</v>
      </c>
      <c r="U51" s="890">
        <f t="shared" si="6"/>
        <v>0</v>
      </c>
      <c r="V51" s="890">
        <f t="shared" si="6"/>
        <v>0</v>
      </c>
      <c r="W51" s="890">
        <f t="shared" si="6"/>
        <v>0</v>
      </c>
      <c r="X51" s="890">
        <f t="shared" si="6"/>
        <v>0</v>
      </c>
      <c r="Y51" s="890">
        <f t="shared" si="6"/>
        <v>0</v>
      </c>
      <c r="Z51" s="890">
        <f t="shared" si="6"/>
        <v>0</v>
      </c>
      <c r="AA51" s="890">
        <f t="shared" si="6"/>
        <v>0</v>
      </c>
      <c r="AB51" s="890">
        <f t="shared" si="6"/>
        <v>0</v>
      </c>
      <c r="AC51" s="890">
        <f t="shared" si="6"/>
        <v>0</v>
      </c>
      <c r="AD51" s="890">
        <f t="shared" si="6"/>
        <v>0</v>
      </c>
      <c r="AE51" s="890">
        <f t="shared" si="6"/>
        <v>0</v>
      </c>
      <c r="AF51" s="890">
        <f t="shared" si="6"/>
        <v>0</v>
      </c>
      <c r="AG51" s="890">
        <f t="shared" si="6"/>
        <v>0</v>
      </c>
      <c r="AH51" s="890">
        <f t="shared" si="6"/>
        <v>0</v>
      </c>
      <c r="AI51" s="890">
        <f t="shared" si="6"/>
        <v>0</v>
      </c>
      <c r="AM51" s="877"/>
      <c r="AN51" s="877"/>
      <c r="AO51" s="877"/>
      <c r="AP51" s="877"/>
      <c r="AS51" s="822">
        <v>356</v>
      </c>
      <c r="AU51" s="822">
        <v>5</v>
      </c>
    </row>
    <row r="52" spans="1:72" ht="55.5" customHeight="1">
      <c r="A52" s="873">
        <v>13</v>
      </c>
      <c r="B52" s="747" t="s">
        <v>2590</v>
      </c>
      <c r="C52" s="874"/>
      <c r="D52" s="875">
        <f t="shared" si="5"/>
        <v>90000</v>
      </c>
      <c r="E52" s="875"/>
      <c r="F52" s="875">
        <v>30000</v>
      </c>
      <c r="G52" s="875">
        <v>30000</v>
      </c>
      <c r="H52" s="875">
        <v>30000</v>
      </c>
      <c r="I52" s="876"/>
      <c r="J52" s="876"/>
      <c r="K52" s="876"/>
      <c r="L52" s="876"/>
      <c r="M52" s="876"/>
      <c r="N52" s="876"/>
      <c r="O52" s="876"/>
      <c r="AM52" s="877"/>
      <c r="AU52" s="822">
        <f>210/300</f>
        <v>0.7</v>
      </c>
      <c r="AV52" s="822">
        <f>225-25</f>
        <v>200</v>
      </c>
      <c r="BD52" s="820">
        <f t="shared" ref="BD52:BD58" si="7">502000-D52</f>
        <v>412000</v>
      </c>
    </row>
    <row r="53" spans="1:72" ht="52.5" hidden="1" customHeight="1">
      <c r="A53" s="873">
        <v>14</v>
      </c>
      <c r="B53" s="747" t="s">
        <v>2282</v>
      </c>
      <c r="C53" s="874"/>
      <c r="D53" s="875">
        <f t="shared" si="5"/>
        <v>0</v>
      </c>
      <c r="E53" s="875"/>
      <c r="F53" s="875"/>
      <c r="G53" s="875"/>
      <c r="H53" s="875"/>
      <c r="I53" s="876"/>
      <c r="J53" s="876"/>
      <c r="K53" s="876"/>
      <c r="L53" s="876"/>
      <c r="M53" s="876"/>
      <c r="N53" s="876"/>
      <c r="O53" s="876"/>
      <c r="AM53" s="877"/>
      <c r="AS53" s="877">
        <f>502000-D53</f>
        <v>502000</v>
      </c>
      <c r="AU53" s="822">
        <f>200*AU52</f>
        <v>140</v>
      </c>
      <c r="BD53" s="820">
        <f t="shared" si="7"/>
        <v>502000</v>
      </c>
    </row>
    <row r="54" spans="1:72" ht="31.5">
      <c r="A54" s="873">
        <v>14</v>
      </c>
      <c r="B54" s="747" t="s">
        <v>1248</v>
      </c>
      <c r="C54" s="874"/>
      <c r="D54" s="875">
        <f t="shared" si="5"/>
        <v>100000</v>
      </c>
      <c r="E54" s="875"/>
      <c r="F54" s="875">
        <v>30000</v>
      </c>
      <c r="G54" s="875">
        <v>40000</v>
      </c>
      <c r="H54" s="875">
        <v>30000</v>
      </c>
      <c r="I54" s="876"/>
      <c r="J54" s="876"/>
      <c r="K54" s="876"/>
      <c r="L54" s="876"/>
      <c r="M54" s="876"/>
      <c r="N54" s="876"/>
      <c r="O54" s="876"/>
      <c r="AM54" s="877"/>
      <c r="AU54" s="877">
        <f>+D59-D60</f>
        <v>-91000</v>
      </c>
      <c r="BD54" s="820">
        <f t="shared" si="7"/>
        <v>402000</v>
      </c>
    </row>
    <row r="55" spans="1:72" ht="36" customHeight="1">
      <c r="A55" s="873">
        <v>15</v>
      </c>
      <c r="B55" s="747" t="s">
        <v>2427</v>
      </c>
      <c r="C55" s="874"/>
      <c r="D55" s="875">
        <f>+F55+G55+H55</f>
        <v>150000</v>
      </c>
      <c r="E55" s="875"/>
      <c r="F55" s="875">
        <v>50000</v>
      </c>
      <c r="G55" s="875">
        <v>50000</v>
      </c>
      <c r="H55" s="875">
        <v>50000</v>
      </c>
      <c r="I55" s="876"/>
      <c r="J55" s="876"/>
      <c r="K55" s="876"/>
      <c r="L55" s="876"/>
      <c r="M55" s="876"/>
      <c r="N55" s="876"/>
      <c r="O55" s="876"/>
      <c r="AM55" s="877"/>
      <c r="AU55" s="877">
        <f>+D60-D62</f>
        <v>-1219000</v>
      </c>
      <c r="BD55" s="820">
        <f t="shared" si="7"/>
        <v>352000</v>
      </c>
      <c r="BR55" s="1491"/>
      <c r="BS55" s="1491"/>
      <c r="BT55"/>
    </row>
    <row r="56" spans="1:72" ht="36.75" hidden="1" customHeight="1">
      <c r="A56" s="873">
        <v>19</v>
      </c>
      <c r="B56" s="747" t="s">
        <v>1471</v>
      </c>
      <c r="C56" s="874"/>
      <c r="D56" s="875">
        <f>+F56+G56+H56</f>
        <v>0</v>
      </c>
      <c r="E56" s="875"/>
      <c r="F56" s="875"/>
      <c r="G56" s="875"/>
      <c r="H56" s="875"/>
      <c r="I56" s="876"/>
      <c r="J56" s="876"/>
      <c r="K56" s="876"/>
      <c r="L56" s="876"/>
      <c r="M56" s="876"/>
      <c r="N56" s="876"/>
      <c r="O56" s="876"/>
      <c r="AM56" s="877"/>
      <c r="AU56" s="877">
        <f>+D62-D64</f>
        <v>1250000</v>
      </c>
      <c r="BD56" s="820">
        <f t="shared" si="7"/>
        <v>502000</v>
      </c>
    </row>
    <row r="57" spans="1:72" ht="25.5" customHeight="1">
      <c r="A57" s="873">
        <v>16</v>
      </c>
      <c r="B57" s="747" t="s">
        <v>2409</v>
      </c>
      <c r="C57" s="874"/>
      <c r="D57" s="875">
        <f>+F57+G57+H57</f>
        <v>980000</v>
      </c>
      <c r="E57" s="875"/>
      <c r="F57" s="875">
        <v>300000</v>
      </c>
      <c r="G57" s="875">
        <v>380000</v>
      </c>
      <c r="H57" s="875">
        <v>300000</v>
      </c>
      <c r="I57" s="876"/>
      <c r="J57" s="876"/>
      <c r="K57" s="876"/>
      <c r="L57" s="876"/>
      <c r="M57" s="876"/>
      <c r="N57" s="876"/>
      <c r="O57" s="876"/>
      <c r="AM57" s="877"/>
      <c r="AS57" s="822">
        <f>256+50</f>
        <v>306</v>
      </c>
      <c r="AU57" s="877">
        <f>+D64-D65</f>
        <v>60000</v>
      </c>
      <c r="BD57" s="820">
        <f t="shared" si="7"/>
        <v>-478000</v>
      </c>
      <c r="BO57" s="1734">
        <f>0.8*474</f>
        <v>379.20000000000005</v>
      </c>
    </row>
    <row r="58" spans="1:72" ht="57" customHeight="1">
      <c r="A58" s="873">
        <v>17</v>
      </c>
      <c r="B58" s="747" t="s">
        <v>2369</v>
      </c>
      <c r="C58" s="874"/>
      <c r="D58" s="875">
        <f>+F58+G58+H58</f>
        <v>238500</v>
      </c>
      <c r="E58" s="875"/>
      <c r="F58" s="875">
        <f>50000+9500</f>
        <v>59500</v>
      </c>
      <c r="G58" s="875">
        <f>110000+9500</f>
        <v>119500</v>
      </c>
      <c r="H58" s="875">
        <f>50000+9500</f>
        <v>59500</v>
      </c>
      <c r="I58" s="876"/>
      <c r="J58" s="876"/>
      <c r="K58" s="876"/>
      <c r="L58" s="876"/>
      <c r="M58" s="876"/>
      <c r="N58" s="876"/>
      <c r="O58" s="876"/>
      <c r="AM58" s="877"/>
      <c r="AS58" s="822">
        <f>+AS57/3</f>
        <v>102</v>
      </c>
      <c r="AU58" s="877" t="e">
        <f>+D65-#REF!</f>
        <v>#REF!</v>
      </c>
      <c r="BD58" s="820">
        <f t="shared" si="7"/>
        <v>263500</v>
      </c>
      <c r="BO58" s="1734">
        <f>61100-9500</f>
        <v>51600</v>
      </c>
      <c r="BS58">
        <f>+D10-D68-D69-D71</f>
        <v>30535213</v>
      </c>
    </row>
    <row r="59" spans="1:72" ht="36.75" hidden="1" customHeight="1">
      <c r="A59" s="873">
        <v>22</v>
      </c>
      <c r="B59" s="754" t="s">
        <v>1300</v>
      </c>
      <c r="C59" s="874"/>
      <c r="D59" s="875">
        <f t="shared" si="5"/>
        <v>0</v>
      </c>
      <c r="E59" s="875"/>
      <c r="F59" s="875"/>
      <c r="G59" s="875"/>
      <c r="H59" s="875"/>
      <c r="I59" s="876"/>
      <c r="J59" s="876">
        <v>433000</v>
      </c>
      <c r="K59" s="876"/>
      <c r="L59" s="876"/>
      <c r="M59" s="876"/>
      <c r="N59" s="876"/>
      <c r="O59" s="876"/>
      <c r="AM59" s="877"/>
      <c r="AS59" s="822">
        <f>+AS58/4</f>
        <v>25.5</v>
      </c>
      <c r="AU59" s="877">
        <f>256000-D60</f>
        <v>165000</v>
      </c>
      <c r="BD59" s="820" t="s">
        <v>476</v>
      </c>
    </row>
    <row r="60" spans="1:72" s="857" customFormat="1" ht="36.75" hidden="1" customHeight="1">
      <c r="A60" s="850"/>
      <c r="B60" s="812" t="s">
        <v>761</v>
      </c>
      <c r="C60" s="851"/>
      <c r="D60" s="852">
        <f t="shared" si="5"/>
        <v>91000</v>
      </c>
      <c r="E60" s="852"/>
      <c r="F60" s="875">
        <v>31000</v>
      </c>
      <c r="G60" s="875">
        <v>30000</v>
      </c>
      <c r="H60" s="875">
        <v>30000</v>
      </c>
      <c r="I60" s="878">
        <v>200000</v>
      </c>
      <c r="J60" s="878"/>
      <c r="K60" s="878"/>
      <c r="L60" s="878"/>
      <c r="M60" s="878"/>
      <c r="N60" s="878"/>
      <c r="O60" s="878"/>
      <c r="AI60" s="880"/>
      <c r="AJ60" s="880"/>
      <c r="AM60" s="877"/>
      <c r="AN60" s="855"/>
      <c r="AO60" s="855"/>
      <c r="AP60" s="855"/>
      <c r="AQ60" s="855"/>
      <c r="AR60" s="855"/>
      <c r="AS60" s="855"/>
      <c r="AT60" s="855"/>
      <c r="AU60" s="855"/>
      <c r="AV60" s="855"/>
      <c r="AW60" s="855"/>
      <c r="AX60" s="855"/>
      <c r="AY60" s="855"/>
      <c r="AZ60" s="855"/>
      <c r="BO60" s="1734"/>
      <c r="BP60" s="1734"/>
      <c r="BQ60" s="1491"/>
      <c r="BR60"/>
      <c r="BS60"/>
      <c r="BT60" s="1338"/>
    </row>
    <row r="61" spans="1:72" ht="31.5" hidden="1">
      <c r="A61" s="873">
        <v>22</v>
      </c>
      <c r="B61" s="754" t="s">
        <v>1335</v>
      </c>
      <c r="C61" s="874"/>
      <c r="D61" s="875">
        <f>+F61+G61+H61</f>
        <v>0</v>
      </c>
      <c r="E61" s="875"/>
      <c r="F61" s="875"/>
      <c r="G61" s="875"/>
      <c r="H61" s="875"/>
      <c r="I61" s="876"/>
      <c r="J61" s="876">
        <v>433000</v>
      </c>
      <c r="K61" s="876"/>
      <c r="L61" s="876"/>
      <c r="M61" s="876"/>
      <c r="N61" s="876"/>
      <c r="O61" s="876"/>
      <c r="AM61" s="877"/>
      <c r="AS61" s="822">
        <f>+AS60/4</f>
        <v>0</v>
      </c>
      <c r="AU61" s="877">
        <f>256000-D62</f>
        <v>-1054000</v>
      </c>
      <c r="BD61" s="820" t="s">
        <v>476</v>
      </c>
    </row>
    <row r="62" spans="1:72" ht="105.75" customHeight="1">
      <c r="A62" s="873">
        <v>18</v>
      </c>
      <c r="B62" s="813" t="s">
        <v>2472</v>
      </c>
      <c r="C62" s="874"/>
      <c r="D62" s="875">
        <f t="shared" si="5"/>
        <v>1310000</v>
      </c>
      <c r="E62" s="875"/>
      <c r="F62" s="875">
        <v>360000</v>
      </c>
      <c r="G62" s="875">
        <v>550000</v>
      </c>
      <c r="H62" s="875">
        <v>400000</v>
      </c>
      <c r="I62" s="876"/>
      <c r="J62" s="876"/>
      <c r="K62" s="876"/>
      <c r="L62" s="876"/>
      <c r="M62" s="876"/>
      <c r="N62" s="876"/>
      <c r="O62" s="876"/>
      <c r="AM62" s="877"/>
      <c r="AN62" s="877"/>
      <c r="AS62" s="889">
        <f>85136-24525</f>
        <v>60611</v>
      </c>
      <c r="BD62" s="820" t="s">
        <v>476</v>
      </c>
      <c r="BO62" s="1734">
        <v>25202467</v>
      </c>
    </row>
    <row r="63" spans="1:72" ht="15" hidden="1" customHeight="1">
      <c r="A63" s="873"/>
      <c r="B63" s="754" t="s">
        <v>1343</v>
      </c>
      <c r="C63" s="874"/>
      <c r="D63" s="875">
        <f>SUM(F63:H63)</f>
        <v>0</v>
      </c>
      <c r="E63" s="875"/>
      <c r="F63" s="875"/>
      <c r="G63" s="875"/>
      <c r="H63" s="875"/>
      <c r="I63" s="876"/>
      <c r="J63" s="876"/>
      <c r="K63" s="876"/>
      <c r="L63" s="876"/>
      <c r="M63" s="876"/>
      <c r="N63" s="876"/>
      <c r="O63" s="876"/>
      <c r="AM63" s="877"/>
      <c r="AS63" s="889"/>
    </row>
    <row r="64" spans="1:72" ht="36.75" customHeight="1">
      <c r="A64" s="873">
        <v>19</v>
      </c>
      <c r="B64" s="813" t="s">
        <v>2463</v>
      </c>
      <c r="C64" s="874"/>
      <c r="D64" s="875">
        <f t="shared" si="5"/>
        <v>60000</v>
      </c>
      <c r="E64" s="875"/>
      <c r="F64" s="875">
        <v>15000</v>
      </c>
      <c r="G64" s="875">
        <v>30000</v>
      </c>
      <c r="H64" s="875">
        <v>15000</v>
      </c>
      <c r="I64" s="876"/>
      <c r="J64" s="876"/>
      <c r="K64" s="876"/>
      <c r="L64" s="876"/>
      <c r="M64" s="876"/>
      <c r="N64" s="876"/>
      <c r="O64" s="876"/>
      <c r="AM64" s="877"/>
      <c r="AS64" s="889">
        <v>61908</v>
      </c>
      <c r="BE64" s="820">
        <f>22/3</f>
        <v>7.333333333333333</v>
      </c>
      <c r="BO64" s="1734">
        <f>+BO62-H9</f>
        <v>2728278</v>
      </c>
    </row>
    <row r="65" spans="1:72" ht="36.75" hidden="1" customHeight="1">
      <c r="A65" s="873">
        <v>25</v>
      </c>
      <c r="B65" s="813" t="s">
        <v>478</v>
      </c>
      <c r="C65" s="874"/>
      <c r="D65" s="875">
        <f t="shared" si="5"/>
        <v>0</v>
      </c>
      <c r="E65" s="875"/>
      <c r="F65" s="875"/>
      <c r="G65" s="875"/>
      <c r="H65" s="875"/>
      <c r="I65" s="876"/>
      <c r="J65" s="876"/>
      <c r="K65" s="876"/>
      <c r="L65" s="876"/>
      <c r="M65" s="876"/>
      <c r="N65" s="876"/>
      <c r="O65" s="876"/>
      <c r="AM65" s="877"/>
      <c r="AS65" s="889"/>
      <c r="AU65" s="877"/>
      <c r="BD65" s="820">
        <v>57000</v>
      </c>
      <c r="BE65" s="820">
        <v>26000</v>
      </c>
      <c r="BF65" s="820">
        <v>32000</v>
      </c>
    </row>
    <row r="66" spans="1:72" ht="36.75" hidden="1" customHeight="1">
      <c r="A66" s="873">
        <v>23</v>
      </c>
      <c r="B66" s="754" t="s">
        <v>1243</v>
      </c>
      <c r="C66" s="874"/>
      <c r="D66" s="875">
        <f t="shared" si="5"/>
        <v>0</v>
      </c>
      <c r="E66" s="875"/>
      <c r="F66" s="875"/>
      <c r="G66" s="875"/>
      <c r="H66" s="875"/>
      <c r="I66" s="876"/>
      <c r="J66" s="876"/>
      <c r="K66" s="876"/>
      <c r="L66" s="876"/>
      <c r="M66" s="876"/>
      <c r="N66" s="876"/>
      <c r="O66" s="876"/>
      <c r="AM66" s="877"/>
      <c r="AS66" s="889"/>
    </row>
    <row r="67" spans="1:72" ht="36.75" hidden="1" customHeight="1">
      <c r="A67" s="873">
        <v>23</v>
      </c>
      <c r="B67" s="754" t="s">
        <v>1036</v>
      </c>
      <c r="C67" s="874"/>
      <c r="D67" s="875">
        <f t="shared" si="5"/>
        <v>0</v>
      </c>
      <c r="E67" s="875"/>
      <c r="F67" s="875"/>
      <c r="G67" s="875"/>
      <c r="H67" s="875"/>
      <c r="I67" s="876"/>
      <c r="J67" s="876"/>
      <c r="K67" s="876"/>
      <c r="L67" s="876"/>
      <c r="M67" s="876"/>
      <c r="N67" s="876"/>
      <c r="O67" s="876"/>
      <c r="AM67" s="877"/>
      <c r="AS67" s="889"/>
    </row>
    <row r="68" spans="1:72" ht="63" customHeight="1">
      <c r="A68" s="873">
        <v>20</v>
      </c>
      <c r="B68" s="813" t="s">
        <v>2471</v>
      </c>
      <c r="C68" s="874"/>
      <c r="D68" s="875">
        <f t="shared" si="5"/>
        <v>1139000</v>
      </c>
      <c r="E68" s="875"/>
      <c r="F68" s="1555">
        <f>+(15*12*(330+54))+5*1200*12+5*1100*12+5*1000*12</f>
        <v>267120</v>
      </c>
      <c r="G68" s="1555">
        <f>11*12*1200+11*1100*12+11*1000*12+(33*12*(330+54))</f>
        <v>587664</v>
      </c>
      <c r="H68" s="1555">
        <f>5*1200*12+5*1100*12+6*1000*12+((330+54)*16*12)+488</f>
        <v>284216</v>
      </c>
      <c r="I68" s="876"/>
      <c r="J68" s="876"/>
      <c r="K68" s="876"/>
      <c r="L68" s="876"/>
      <c r="M68" s="876"/>
      <c r="N68" s="876"/>
      <c r="O68" s="876"/>
      <c r="AM68" s="877"/>
      <c r="AN68" s="877"/>
      <c r="AS68" s="889"/>
      <c r="BO68" s="1734">
        <f>+BO69*5</f>
        <v>64.285714285714292</v>
      </c>
    </row>
    <row r="69" spans="1:72" customFormat="1" ht="92.25" hidden="1" customHeight="1">
      <c r="A69">
        <v>21</v>
      </c>
      <c r="B69" t="s">
        <v>2373</v>
      </c>
      <c r="D69">
        <f t="shared" si="5"/>
        <v>0</v>
      </c>
      <c r="BO69" s="1734">
        <f>270/21</f>
        <v>12.857142857142858</v>
      </c>
      <c r="BP69" s="1734"/>
      <c r="BQ69" s="1491"/>
      <c r="BR69" s="1491"/>
      <c r="BS69" s="1491"/>
    </row>
    <row r="70" spans="1:72" customFormat="1" ht="92.25" hidden="1" customHeight="1">
      <c r="B70" t="s">
        <v>2374</v>
      </c>
      <c r="D70">
        <f t="shared" si="5"/>
        <v>0</v>
      </c>
      <c r="BO70" s="1734"/>
      <c r="BP70" s="1734"/>
      <c r="BQ70" s="1491"/>
      <c r="BR70" s="1491"/>
      <c r="BS70" s="1491"/>
    </row>
    <row r="71" spans="1:72" ht="65.25" customHeight="1">
      <c r="A71" s="873">
        <v>22</v>
      </c>
      <c r="B71" s="813" t="s">
        <v>2339</v>
      </c>
      <c r="C71" s="874"/>
      <c r="D71" s="875">
        <f t="shared" si="5"/>
        <v>6000</v>
      </c>
      <c r="E71" s="875"/>
      <c r="F71" s="875">
        <v>2000</v>
      </c>
      <c r="G71" s="875">
        <v>2000</v>
      </c>
      <c r="H71" s="875">
        <v>2000</v>
      </c>
      <c r="I71" s="876"/>
      <c r="J71" s="876"/>
      <c r="K71" s="876"/>
      <c r="L71" s="876"/>
      <c r="M71" s="876"/>
      <c r="N71" s="876"/>
      <c r="O71" s="876"/>
      <c r="AM71" s="877"/>
      <c r="AN71" s="877"/>
      <c r="AS71" s="889"/>
      <c r="BO71" s="1734">
        <f>+BO69*11</f>
        <v>141.42857142857144</v>
      </c>
    </row>
    <row r="72" spans="1:72" ht="68.25" customHeight="1">
      <c r="A72" s="873">
        <v>23</v>
      </c>
      <c r="B72" s="754" t="s">
        <v>2509</v>
      </c>
      <c r="C72" s="874"/>
      <c r="D72" s="875">
        <f t="shared" si="5"/>
        <v>91000</v>
      </c>
      <c r="E72" s="875"/>
      <c r="F72" s="875"/>
      <c r="G72" s="875">
        <v>91000</v>
      </c>
      <c r="H72" s="875"/>
      <c r="I72" s="876"/>
      <c r="J72" s="876"/>
      <c r="K72" s="876"/>
      <c r="L72" s="876"/>
      <c r="M72" s="876"/>
      <c r="N72" s="876"/>
      <c r="O72" s="876"/>
      <c r="AM72" s="877"/>
      <c r="AN72" s="877"/>
      <c r="AS72" s="889"/>
      <c r="BR72" s="1598"/>
      <c r="BS72" s="1598"/>
    </row>
    <row r="73" spans="1:72" ht="27" customHeight="1">
      <c r="A73" s="873">
        <v>24</v>
      </c>
      <c r="B73" s="813" t="s">
        <v>1339</v>
      </c>
      <c r="C73" s="874"/>
      <c r="D73" s="875">
        <f t="shared" si="5"/>
        <v>83000</v>
      </c>
      <c r="E73" s="875"/>
      <c r="F73" s="1555">
        <v>27000</v>
      </c>
      <c r="G73" s="1555">
        <v>29000</v>
      </c>
      <c r="H73" s="1555">
        <v>27000</v>
      </c>
      <c r="I73" s="876"/>
      <c r="J73" s="876"/>
      <c r="K73" s="876"/>
      <c r="L73" s="876"/>
      <c r="M73" s="876"/>
      <c r="N73" s="876"/>
      <c r="O73" s="876"/>
      <c r="AM73" s="877"/>
      <c r="AS73" s="889"/>
      <c r="BO73" s="1763"/>
      <c r="BP73" s="1763"/>
      <c r="BQ73" s="1556"/>
      <c r="BR73" s="1557"/>
      <c r="BS73" s="1557"/>
      <c r="BT73" s="1558"/>
    </row>
    <row r="74" spans="1:72" customFormat="1" ht="36.75" hidden="1" customHeight="1">
      <c r="A74">
        <v>24</v>
      </c>
      <c r="B74" t="s">
        <v>1331</v>
      </c>
      <c r="D74">
        <f t="shared" si="5"/>
        <v>0</v>
      </c>
      <c r="AR74">
        <v>180004</v>
      </c>
      <c r="AS74">
        <f>+AS64-AS62</f>
        <v>1297</v>
      </c>
      <c r="BO74" s="1734"/>
      <c r="BP74" s="1734"/>
      <c r="BQ74" s="1491"/>
      <c r="BT74" s="1338"/>
    </row>
    <row r="75" spans="1:72" customFormat="1" ht="34.5" hidden="1" customHeight="1">
      <c r="A75" s="1489">
        <v>25</v>
      </c>
      <c r="B75" t="s">
        <v>2051</v>
      </c>
      <c r="D75">
        <f t="shared" si="5"/>
        <v>0</v>
      </c>
      <c r="BO75" s="1734"/>
      <c r="BP75" s="1734"/>
      <c r="BQ75" s="1491"/>
      <c r="BR75" s="1491"/>
      <c r="BS75" s="1491"/>
    </row>
    <row r="76" spans="1:72" s="816" customFormat="1">
      <c r="A76" s="837" t="s">
        <v>62</v>
      </c>
      <c r="B76" s="814" t="s">
        <v>1460</v>
      </c>
      <c r="C76" s="844">
        <v>1053599</v>
      </c>
      <c r="D76" s="845">
        <f>+F76+G76+H76</f>
        <v>2178000</v>
      </c>
      <c r="E76" s="845"/>
      <c r="F76" s="845">
        <f>F78+22*33000</f>
        <v>726000</v>
      </c>
      <c r="G76" s="845">
        <f>G78+22*33000</f>
        <v>726000</v>
      </c>
      <c r="H76" s="845">
        <f>H78+22*33000</f>
        <v>726000</v>
      </c>
      <c r="I76" s="815"/>
      <c r="J76" s="815"/>
      <c r="K76" s="815"/>
      <c r="L76" s="815"/>
      <c r="M76" s="815"/>
      <c r="N76" s="815"/>
      <c r="O76" s="815">
        <f>+SUM(P76:R76)</f>
        <v>975000</v>
      </c>
      <c r="P76" s="816">
        <f>25*3*13000</f>
        <v>975000</v>
      </c>
      <c r="AI76" s="847"/>
      <c r="AJ76" s="847"/>
      <c r="AM76" s="849" t="s">
        <v>380</v>
      </c>
      <c r="AN76" s="848"/>
      <c r="AO76" s="848"/>
      <c r="AP76" s="848"/>
      <c r="AQ76" s="848"/>
      <c r="AR76" s="849">
        <f>+AR74-H74</f>
        <v>180004</v>
      </c>
      <c r="AS76" s="848">
        <f>22*17</f>
        <v>374</v>
      </c>
      <c r="AT76" s="848"/>
      <c r="AU76" s="883">
        <f>23*15000</f>
        <v>345000</v>
      </c>
      <c r="AV76" s="848"/>
      <c r="AW76" s="848"/>
      <c r="AX76" s="848"/>
      <c r="AY76" s="848"/>
      <c r="AZ76" s="848"/>
      <c r="BO76" s="1734"/>
      <c r="BP76" s="1734"/>
      <c r="BQ76" s="1491"/>
      <c r="BR76"/>
      <c r="BS76"/>
      <c r="BT76" s="1338"/>
    </row>
    <row r="77" spans="1:72" s="857" customFormat="1" ht="36" hidden="1" customHeight="1">
      <c r="A77" s="850"/>
      <c r="B77" s="810" t="s">
        <v>480</v>
      </c>
      <c r="C77" s="851"/>
      <c r="D77" s="875">
        <f>+F77+G77+H77</f>
        <v>0</v>
      </c>
      <c r="E77" s="852"/>
      <c r="F77" s="852"/>
      <c r="G77" s="852"/>
      <c r="H77" s="852"/>
      <c r="I77" s="878">
        <v>1500000</v>
      </c>
      <c r="J77" s="878">
        <v>500000</v>
      </c>
      <c r="K77" s="878"/>
      <c r="L77" s="878"/>
      <c r="M77" s="878"/>
      <c r="N77" s="878"/>
      <c r="O77" s="878"/>
      <c r="P77" s="879"/>
      <c r="Q77" s="879"/>
      <c r="AI77" s="880"/>
      <c r="AJ77" s="880"/>
      <c r="AM77" s="855"/>
      <c r="AN77" s="855"/>
      <c r="AO77" s="855"/>
      <c r="AP77" s="855"/>
      <c r="AQ77" s="855"/>
      <c r="AR77" s="855"/>
      <c r="AS77" s="855"/>
      <c r="AT77" s="855"/>
      <c r="AU77" s="856"/>
      <c r="AV77" s="855"/>
      <c r="AW77" s="855"/>
      <c r="AX77" s="855"/>
      <c r="AY77" s="855"/>
      <c r="AZ77" s="855"/>
      <c r="BO77" s="1734"/>
      <c r="BP77" s="1734"/>
      <c r="BQ77" s="1491"/>
      <c r="BR77"/>
      <c r="BS77"/>
      <c r="BT77" s="1338"/>
    </row>
    <row r="78" spans="1:72" s="857" customFormat="1" ht="36.75" hidden="1" customHeight="1">
      <c r="A78" s="850"/>
      <c r="B78" s="812" t="s">
        <v>1057</v>
      </c>
      <c r="C78" s="851"/>
      <c r="D78" s="852">
        <f>+F78+G78+H78</f>
        <v>0</v>
      </c>
      <c r="E78" s="852"/>
      <c r="F78" s="852"/>
      <c r="G78" s="852"/>
      <c r="H78" s="852"/>
      <c r="I78" s="878"/>
      <c r="J78" s="878"/>
      <c r="K78" s="878"/>
      <c r="L78" s="878"/>
      <c r="M78" s="878"/>
      <c r="N78" s="878"/>
      <c r="O78" s="878"/>
      <c r="AI78" s="880"/>
      <c r="AJ78" s="880"/>
      <c r="AM78" s="855"/>
      <c r="AN78" s="855"/>
      <c r="AO78" s="855"/>
      <c r="AP78" s="855"/>
      <c r="AQ78" s="855"/>
      <c r="AR78" s="855"/>
      <c r="AS78" s="856">
        <f>+D78+'PB chi tiet cap huyenchi tiet 6'!L62+'PB chi tiet cap huyenchi tiet 6'!L108+'PB chi tiet cap huyenchi tiet 6'!L116+'PB chi tiet cap huyenchi tiet 6'!L156+'PB chi tiet cap huyenchi tiet 6'!L200+'PB chi tiet cap huyenchi tiet 6'!L215+'PB chi tiet cap huyenchi tiet 6'!L236+'PB chi tiet cap huyenchi tiet 6'!L245+'PB chi tiet cap huyenchi tiet 6'!L262+'PB chi tiet cap huyenchi tiet 6'!L273+'PB chi tiet cap huyenchi tiet 6'!L309+'PB chi tiet cap huyenchi tiet 6'!L325+'PB chi tiet cap huyenchi tiet 6'!L332+'PB chi tiet cap huyenchi tiet 6'!L346+'PB chi tiet cap huyenchi tiet 6'!L352+'PB chi tiet cap huyenchi tiet 6'!L372</f>
        <v>0</v>
      </c>
      <c r="AT78" s="855"/>
      <c r="AU78" s="855"/>
      <c r="AV78" s="855"/>
      <c r="AW78" s="855"/>
      <c r="AX78" s="855"/>
      <c r="AY78" s="855"/>
      <c r="AZ78" s="855"/>
      <c r="BO78" s="1734"/>
      <c r="BP78" s="1734"/>
      <c r="BQ78" s="1491"/>
      <c r="BR78"/>
      <c r="BS78"/>
      <c r="BT78" s="1338"/>
    </row>
    <row r="79" spans="1:72" s="816" customFormat="1">
      <c r="A79" s="837" t="s">
        <v>65</v>
      </c>
      <c r="B79" s="814" t="s">
        <v>481</v>
      </c>
      <c r="C79" s="844"/>
      <c r="D79" s="845">
        <f>+F79+G79+H79</f>
        <v>500000</v>
      </c>
      <c r="E79" s="845"/>
      <c r="F79" s="845"/>
      <c r="G79" s="845"/>
      <c r="H79" s="845">
        <v>500000</v>
      </c>
      <c r="I79" s="871"/>
      <c r="J79" s="871"/>
      <c r="K79" s="871"/>
      <c r="L79" s="871"/>
      <c r="M79" s="871"/>
      <c r="N79" s="871"/>
      <c r="O79" s="871"/>
      <c r="P79" s="884"/>
      <c r="Q79" s="884"/>
      <c r="AI79" s="847"/>
      <c r="AJ79" s="847"/>
      <c r="AM79" s="848"/>
      <c r="AN79" s="848"/>
      <c r="AO79" s="848"/>
      <c r="AP79" s="848"/>
      <c r="AQ79" s="848"/>
      <c r="AR79" s="848"/>
      <c r="AS79" s="849">
        <f>+D78+D64+D62+D33-D34+D35-D36+'PB chi tiet cap huyenchi tiet 6'!L494</f>
        <v>125559000</v>
      </c>
      <c r="AT79" s="848"/>
      <c r="AU79" s="849">
        <v>2310</v>
      </c>
      <c r="AV79" s="848"/>
      <c r="AW79" s="848"/>
      <c r="AX79" s="848"/>
      <c r="AY79" s="848"/>
      <c r="AZ79" s="848"/>
      <c r="BD79" s="846" t="e">
        <f>+F9-BD33-#REF!-BD35-F62-F64</f>
        <v>#REF!</v>
      </c>
      <c r="BO79" s="1734"/>
      <c r="BP79" s="1734"/>
      <c r="BQ79" s="1491"/>
      <c r="BR79"/>
      <c r="BS79"/>
      <c r="BT79" s="1338"/>
    </row>
    <row r="80" spans="1:72" s="816" customFormat="1">
      <c r="A80" s="837" t="s">
        <v>67</v>
      </c>
      <c r="B80" s="814" t="s">
        <v>1928</v>
      </c>
      <c r="C80" s="844"/>
      <c r="D80" s="845">
        <f>+D81+D82+D83</f>
        <v>29253000</v>
      </c>
      <c r="E80" s="845">
        <f>+E81+E82+E83</f>
        <v>0</v>
      </c>
      <c r="F80" s="845">
        <f>+F81+F82+F83</f>
        <v>3052000</v>
      </c>
      <c r="G80" s="845">
        <f>+G81+G82+G83</f>
        <v>14669000</v>
      </c>
      <c r="H80" s="845">
        <f>+H81+H82+H83</f>
        <v>11532000</v>
      </c>
      <c r="I80" s="871"/>
      <c r="J80" s="871"/>
      <c r="K80" s="871"/>
      <c r="L80" s="871"/>
      <c r="M80" s="871"/>
      <c r="N80" s="871"/>
      <c r="O80" s="871"/>
      <c r="P80" s="884"/>
      <c r="Q80" s="884"/>
      <c r="AI80" s="847"/>
      <c r="AJ80" s="847"/>
      <c r="AM80" s="848"/>
      <c r="AN80" s="848"/>
      <c r="AO80" s="848"/>
      <c r="AP80" s="848"/>
      <c r="AQ80" s="848"/>
      <c r="AR80" s="848"/>
      <c r="AS80" s="848"/>
      <c r="AT80" s="848"/>
      <c r="AU80" s="848"/>
      <c r="AV80" s="848"/>
      <c r="AW80" s="848"/>
      <c r="AX80" s="848"/>
      <c r="AY80" s="848"/>
      <c r="AZ80" s="848"/>
      <c r="BD80" s="846"/>
      <c r="BO80" s="1734"/>
      <c r="BP80" s="1734"/>
      <c r="BQ80" s="1491"/>
      <c r="BR80"/>
      <c r="BS80"/>
      <c r="BT80" s="1338"/>
    </row>
    <row r="81" spans="1:72" ht="27" customHeight="1">
      <c r="A81" s="873">
        <v>1</v>
      </c>
      <c r="B81" s="813" t="s">
        <v>1926</v>
      </c>
      <c r="C81" s="874"/>
      <c r="D81" s="875">
        <f>SUM(F81:H81)</f>
        <v>21157000</v>
      </c>
      <c r="E81" s="875"/>
      <c r="F81" s="1555">
        <f>+'MTQG ĐBDT'!D20*1000</f>
        <v>1019000</v>
      </c>
      <c r="G81" s="1555">
        <f>+'MTQG ĐBDT'!D21*1000</f>
        <v>10780000</v>
      </c>
      <c r="H81" s="1555">
        <f>+'MTQG ĐBDT'!C22*1000</f>
        <v>9358000</v>
      </c>
      <c r="I81" s="876"/>
      <c r="J81" s="876"/>
      <c r="K81" s="876"/>
      <c r="L81" s="876"/>
      <c r="M81" s="876"/>
      <c r="N81" s="876"/>
      <c r="O81" s="876"/>
      <c r="AM81" s="877"/>
      <c r="AS81" s="889"/>
      <c r="AU81" s="822">
        <f>+D80+'PB chi tiet cap huyenchi tiet 6'!L449</f>
        <v>111209000</v>
      </c>
      <c r="AV81" s="822">
        <f>48189-48034</f>
        <v>155</v>
      </c>
      <c r="BD81" s="820">
        <f>+D81+500000+500000+230000+15000</f>
        <v>22402000</v>
      </c>
      <c r="BO81" s="1763"/>
      <c r="BP81" s="1763"/>
      <c r="BQ81" s="1556"/>
      <c r="BR81" s="1557"/>
      <c r="BS81" s="1557"/>
      <c r="BT81" s="1558"/>
    </row>
    <row r="82" spans="1:72" ht="27" customHeight="1">
      <c r="A82" s="873">
        <v>2</v>
      </c>
      <c r="B82" s="813" t="s">
        <v>483</v>
      </c>
      <c r="C82" s="874"/>
      <c r="D82" s="875">
        <f>SUM(F82:H82)</f>
        <v>7726000</v>
      </c>
      <c r="E82" s="875"/>
      <c r="F82" s="1555">
        <f>+'MTQG GNBV'!D16*1000</f>
        <v>1678000</v>
      </c>
      <c r="G82" s="1555">
        <f>+'MTQG GNBV'!C17*1000</f>
        <v>3879000</v>
      </c>
      <c r="H82" s="1555">
        <f>+'MTQG GNBV'!C18*1000</f>
        <v>2169000</v>
      </c>
      <c r="I82" s="876"/>
      <c r="J82" s="876"/>
      <c r="K82" s="876"/>
      <c r="L82" s="876"/>
      <c r="M82" s="876"/>
      <c r="N82" s="876"/>
      <c r="O82" s="876"/>
      <c r="AM82" s="877"/>
      <c r="AS82" s="889"/>
      <c r="AU82" s="822" t="e">
        <f>+#REF!+#REF!</f>
        <v>#REF!</v>
      </c>
      <c r="BD82" s="820">
        <f>+D82+42000+50000</f>
        <v>7818000</v>
      </c>
      <c r="BE82" s="820">
        <f>7110+1571</f>
        <v>8681</v>
      </c>
      <c r="BO82" s="1763"/>
      <c r="BP82" s="1763"/>
      <c r="BQ82" s="1556"/>
      <c r="BR82" s="1557"/>
      <c r="BS82" s="1557"/>
      <c r="BT82" s="1558"/>
    </row>
    <row r="83" spans="1:72" ht="27" customHeight="1">
      <c r="A83" s="873">
        <v>3</v>
      </c>
      <c r="B83" s="813" t="s">
        <v>1927</v>
      </c>
      <c r="C83" s="874"/>
      <c r="D83" s="875">
        <f>SUM(F83:H83)</f>
        <v>370000</v>
      </c>
      <c r="E83" s="875"/>
      <c r="F83" s="1555">
        <f>+'MTQG NTM'!G34*1000</f>
        <v>355000</v>
      </c>
      <c r="G83" s="1555">
        <f>+'MTQG NTM'!G35*1000</f>
        <v>10000</v>
      </c>
      <c r="H83" s="1555">
        <f>+'MTQG NTM'!G36*1000</f>
        <v>5000</v>
      </c>
      <c r="I83" s="876"/>
      <c r="J83" s="876"/>
      <c r="K83" s="876"/>
      <c r="L83" s="876"/>
      <c r="M83" s="876"/>
      <c r="N83" s="876"/>
      <c r="O83" s="876"/>
      <c r="AM83" s="877"/>
      <c r="AS83" s="889"/>
      <c r="AU83" s="822" t="e">
        <f>+#REF!+#REF!</f>
        <v>#REF!</v>
      </c>
      <c r="BD83" s="820">
        <f>+D83+42000+50000</f>
        <v>462000</v>
      </c>
      <c r="BE83" s="820">
        <f>7110+1571</f>
        <v>8681</v>
      </c>
      <c r="BO83" s="1763"/>
      <c r="BP83" s="1763"/>
      <c r="BQ83" s="1556"/>
      <c r="BR83" s="1557"/>
      <c r="BS83" s="1557"/>
      <c r="BT83" s="1558"/>
    </row>
    <row r="84" spans="1:72" s="816" customFormat="1" ht="19.5" customHeight="1">
      <c r="A84" s="837" t="s">
        <v>438</v>
      </c>
      <c r="B84" s="814" t="s">
        <v>484</v>
      </c>
      <c r="C84" s="844">
        <v>182200</v>
      </c>
      <c r="D84" s="845">
        <f>+F84+G84+H84</f>
        <v>625000</v>
      </c>
      <c r="E84" s="845"/>
      <c r="F84" s="845">
        <v>191000</v>
      </c>
      <c r="G84" s="845">
        <v>222000</v>
      </c>
      <c r="H84" s="845">
        <v>212000</v>
      </c>
      <c r="I84" s="871">
        <f>1232-500</f>
        <v>732</v>
      </c>
      <c r="J84" s="871" t="e">
        <f>+G9-#REF!-#REF!-#REF!-#REF!-G84-#REF!</f>
        <v>#REF!</v>
      </c>
      <c r="K84" s="871"/>
      <c r="L84" s="871"/>
      <c r="M84" s="871"/>
      <c r="N84" s="871"/>
      <c r="O84" s="884">
        <f>25*15000</f>
        <v>375000</v>
      </c>
      <c r="AI84" s="847"/>
      <c r="AJ84" s="847"/>
      <c r="AM84" s="848">
        <v>261</v>
      </c>
      <c r="AN84" s="848"/>
      <c r="AO84" s="848"/>
      <c r="AP84" s="848"/>
      <c r="AQ84" s="848"/>
      <c r="AR84" s="848"/>
      <c r="AS84" s="848">
        <f>3480000+27108000</f>
        <v>30588000</v>
      </c>
      <c r="AT84" s="848"/>
      <c r="AU84" s="849">
        <f>+D82+'PB chi tiet cap huyenchi tiet 6'!J456</f>
        <v>7726000</v>
      </c>
      <c r="AV84" s="848" t="s">
        <v>1037</v>
      </c>
      <c r="AW84" s="848" t="s">
        <v>515</v>
      </c>
      <c r="AX84" s="848"/>
      <c r="AY84" s="848"/>
      <c r="AZ84" s="848"/>
      <c r="BD84" s="846" t="e">
        <f>0.02*BD79</f>
        <v>#REF!</v>
      </c>
      <c r="BE84" s="816">
        <f>+BE82-8240</f>
        <v>441</v>
      </c>
      <c r="BO84" s="1734"/>
      <c r="BP84" s="1734"/>
      <c r="BQ84" s="1491"/>
      <c r="BR84"/>
      <c r="BS84"/>
      <c r="BT84" s="1338"/>
    </row>
    <row r="85" spans="1:72" s="822" customFormat="1" hidden="1">
      <c r="C85" s="891"/>
      <c r="D85" s="889"/>
      <c r="E85" s="889"/>
      <c r="F85" s="889"/>
      <c r="G85" s="889"/>
      <c r="H85" s="889"/>
      <c r="I85" s="892"/>
      <c r="J85" s="892"/>
      <c r="K85" s="892"/>
      <c r="L85" s="892"/>
      <c r="M85" s="892"/>
      <c r="N85" s="892"/>
      <c r="O85" s="892"/>
      <c r="AI85" s="893"/>
      <c r="AJ85" s="893"/>
      <c r="AS85" s="877">
        <f>+AS84-AS79</f>
        <v>-94971000</v>
      </c>
      <c r="AV85" s="877">
        <f>+D9-D33+D34-D35+D36-D59+D60-D62-D64-D65-D66-D67-D78-D80</f>
        <v>31173213</v>
      </c>
      <c r="AW85" s="877">
        <f>+D33-D34+D35-D36+D59-D60+D62+D64+D65+D66+D67+D78+D80</f>
        <v>30885000</v>
      </c>
      <c r="BO85" s="1734"/>
      <c r="BP85" s="1734"/>
      <c r="BQ85" s="1491"/>
      <c r="BR85"/>
      <c r="BS85"/>
      <c r="BT85" s="1338"/>
    </row>
    <row r="86" spans="1:72" s="860" customFormat="1" hidden="1">
      <c r="D86" s="860" t="e">
        <f>+D9-D33+D34-D59+D60-D62-D64-D65+#REF!-D66-D67</f>
        <v>#REF!</v>
      </c>
      <c r="F86" s="818">
        <f t="shared" ref="F86:AK86" si="8">+F10+F79-F68</f>
        <v>9435529</v>
      </c>
      <c r="G86" s="818">
        <f t="shared" si="8"/>
        <v>11159711</v>
      </c>
      <c r="H86" s="818">
        <f t="shared" si="8"/>
        <v>10445973</v>
      </c>
      <c r="I86" s="818" t="e">
        <f t="shared" si="8"/>
        <v>#VALUE!</v>
      </c>
      <c r="J86" s="818" t="e">
        <f t="shared" si="8"/>
        <v>#REF!</v>
      </c>
      <c r="K86" s="818">
        <f t="shared" si="8"/>
        <v>0</v>
      </c>
      <c r="L86" s="818">
        <f t="shared" si="8"/>
        <v>0</v>
      </c>
      <c r="M86" s="818">
        <f t="shared" si="8"/>
        <v>0</v>
      </c>
      <c r="N86" s="818">
        <f t="shared" si="8"/>
        <v>0</v>
      </c>
      <c r="O86" s="818" t="e">
        <f t="shared" si="8"/>
        <v>#REF!</v>
      </c>
      <c r="P86" s="818">
        <f t="shared" si="8"/>
        <v>12335141</v>
      </c>
      <c r="Q86" s="818">
        <f t="shared" si="8"/>
        <v>0</v>
      </c>
      <c r="R86" s="818">
        <f t="shared" si="8"/>
        <v>0</v>
      </c>
      <c r="S86" s="818">
        <f t="shared" si="8"/>
        <v>0</v>
      </c>
      <c r="T86" s="818">
        <f t="shared" si="8"/>
        <v>0</v>
      </c>
      <c r="U86" s="818">
        <f t="shared" si="8"/>
        <v>0</v>
      </c>
      <c r="V86" s="818">
        <f t="shared" si="8"/>
        <v>0</v>
      </c>
      <c r="W86" s="818">
        <f t="shared" si="8"/>
        <v>0</v>
      </c>
      <c r="X86" s="818">
        <f t="shared" si="8"/>
        <v>0</v>
      </c>
      <c r="Y86" s="818">
        <f t="shared" si="8"/>
        <v>0</v>
      </c>
      <c r="Z86" s="818">
        <f t="shared" si="8"/>
        <v>0</v>
      </c>
      <c r="AA86" s="818">
        <f t="shared" si="8"/>
        <v>0</v>
      </c>
      <c r="AB86" s="818">
        <f t="shared" si="8"/>
        <v>0</v>
      </c>
      <c r="AC86" s="818">
        <f t="shared" si="8"/>
        <v>0</v>
      </c>
      <c r="AD86" s="818">
        <f t="shared" si="8"/>
        <v>0</v>
      </c>
      <c r="AE86" s="818">
        <f t="shared" si="8"/>
        <v>0</v>
      </c>
      <c r="AF86" s="818">
        <f t="shared" si="8"/>
        <v>0</v>
      </c>
      <c r="AG86" s="818">
        <f t="shared" si="8"/>
        <v>0</v>
      </c>
      <c r="AH86" s="818">
        <f t="shared" si="8"/>
        <v>0</v>
      </c>
      <c r="AI86" s="818">
        <f t="shared" si="8"/>
        <v>0</v>
      </c>
      <c r="AJ86" s="818">
        <f t="shared" si="8"/>
        <v>0</v>
      </c>
      <c r="AK86" s="818">
        <f t="shared" si="8"/>
        <v>0</v>
      </c>
      <c r="AS86" s="860">
        <f>+D9+'PB chi tiet cap huyenchi tiet 6'!J494</f>
        <v>323360000</v>
      </c>
      <c r="AU86" s="860">
        <f>83426000+3454000+27235000</f>
        <v>114115000</v>
      </c>
      <c r="AV86" s="860">
        <f>50100-22865</f>
        <v>27235</v>
      </c>
      <c r="AW86" s="860">
        <f>+D9-AV85-AW85</f>
        <v>0</v>
      </c>
      <c r="BO86" s="1734"/>
      <c r="BP86" s="1734"/>
      <c r="BQ86" s="1491"/>
      <c r="BR86"/>
      <c r="BS86"/>
      <c r="BT86" s="1338"/>
    </row>
    <row r="87" spans="1:72" s="860" customFormat="1" hidden="1">
      <c r="F87" s="818">
        <f>+F86*0.02</f>
        <v>188710.58000000002</v>
      </c>
      <c r="G87" s="818">
        <f>+G86*0.02</f>
        <v>223194.22</v>
      </c>
      <c r="H87" s="818">
        <f>+H86*0.02</f>
        <v>208919.46</v>
      </c>
      <c r="J87" s="860">
        <f>6*4270</f>
        <v>25620</v>
      </c>
      <c r="AS87" s="860">
        <f>54546000+AS84</f>
        <v>85134000</v>
      </c>
      <c r="AT87" s="860">
        <f>54546000+AS84</f>
        <v>85134000</v>
      </c>
      <c r="AU87" s="860" t="e">
        <f>+AU86-D86</f>
        <v>#REF!</v>
      </c>
      <c r="AV87" s="860" t="e">
        <f>+'30'!#REF!+'30'!#REF!</f>
        <v>#REF!</v>
      </c>
      <c r="BO87" s="1734"/>
      <c r="BP87" s="1734"/>
      <c r="BQ87" s="1491"/>
      <c r="BR87"/>
      <c r="BS87"/>
      <c r="BT87" s="1338"/>
    </row>
    <row r="88" spans="1:72" s="860" customFormat="1" hidden="1">
      <c r="F88" s="818"/>
      <c r="G88" s="818"/>
      <c r="H88" s="818">
        <f>2610000-D84</f>
        <v>1985000</v>
      </c>
      <c r="AS88" s="860">
        <f>85136000-24525000</f>
        <v>60611000</v>
      </c>
      <c r="AU88" s="860" t="e">
        <f>+'PB chi tiet cap huyenchi tiet 6'!K494-'chi tietxã 2025'!AU87</f>
        <v>#REF!</v>
      </c>
      <c r="AV88" s="860" t="e">
        <f>+AV87-AV85</f>
        <v>#REF!</v>
      </c>
      <c r="BO88" s="1734"/>
      <c r="BP88" s="1734"/>
      <c r="BQ88" s="1491"/>
      <c r="BR88"/>
      <c r="BS88"/>
      <c r="BT88" s="1338"/>
    </row>
    <row r="89" spans="1:72" s="860" customFormat="1" hidden="1">
      <c r="F89" s="818">
        <f>+D84+'PB chi tiet cap huyenchi tiet 6'!K448</f>
        <v>3375000</v>
      </c>
      <c r="G89" s="818"/>
      <c r="H89" s="818"/>
      <c r="AS89" s="860">
        <f>+AS87+AS88</f>
        <v>145745000</v>
      </c>
      <c r="AV89" s="860" t="e">
        <f>+AV88-'PB chi tiet cap huyenchi tiet 6'!K494</f>
        <v>#REF!</v>
      </c>
      <c r="BO89" s="1734"/>
      <c r="BP89" s="1734"/>
      <c r="BQ89" s="1491"/>
      <c r="BR89"/>
      <c r="BS89"/>
      <c r="BT89" s="1338"/>
    </row>
    <row r="90" spans="1:72" s="860" customFormat="1" hidden="1">
      <c r="F90" s="818">
        <f>+D9+'PB chi tiet cap huyenchi tiet 6'!J494</f>
        <v>323360000</v>
      </c>
      <c r="G90" s="818"/>
      <c r="H90" s="818"/>
      <c r="AS90" s="860">
        <f>85136000+AS84</f>
        <v>115724000</v>
      </c>
      <c r="AU90" s="860">
        <f>0.02*AU86</f>
        <v>2282300</v>
      </c>
      <c r="BO90" s="1734"/>
      <c r="BP90" s="1734"/>
      <c r="BQ90" s="1491"/>
      <c r="BR90"/>
      <c r="BS90"/>
      <c r="BT90" s="1338"/>
    </row>
    <row r="91" spans="1:72" s="860" customFormat="1" hidden="1">
      <c r="F91" s="818"/>
      <c r="G91" s="818"/>
      <c r="H91" s="818"/>
      <c r="J91" s="860" t="e">
        <f>+F9-F84-#REF!-#REF!-#REF!-#REF!-#REF!-#REF!-#REF!-F47</f>
        <v>#REF!</v>
      </c>
      <c r="K91" s="860" t="e">
        <f>+G9-G84-#REF!-#REF!-#REF!-#REF!-#REF!-#REF!-#REF!-G47</f>
        <v>#REF!</v>
      </c>
      <c r="O91" s="860" t="e">
        <f>+H9-H84-#REF!-#REF!-#REF!-#REF!-#REF!-#REF!-#REF!-H47</f>
        <v>#REF!</v>
      </c>
      <c r="AS91" s="860">
        <f>+AS89-AS90</f>
        <v>30021000</v>
      </c>
      <c r="AU91" s="860">
        <f>+AU90-D84</f>
        <v>1657300</v>
      </c>
      <c r="BO91" s="1734"/>
      <c r="BP91" s="1734"/>
      <c r="BQ91" s="1491"/>
      <c r="BR91"/>
      <c r="BS91"/>
      <c r="BT91" s="1338"/>
    </row>
    <row r="92" spans="1:72" s="860" customFormat="1" hidden="1">
      <c r="F92" s="818"/>
      <c r="G92" s="818"/>
      <c r="H92" s="818"/>
      <c r="J92" s="860" t="e">
        <f>+J91*0.02</f>
        <v>#REF!</v>
      </c>
      <c r="K92" s="860" t="e">
        <f>+K91*0.02</f>
        <v>#REF!</v>
      </c>
      <c r="O92" s="860" t="e">
        <f>+O91*0.02</f>
        <v>#REF!</v>
      </c>
      <c r="AS92" s="860">
        <f>+AS86-AS89</f>
        <v>177615000</v>
      </c>
      <c r="AU92" s="860" t="e">
        <f>0.02*AU87</f>
        <v>#REF!</v>
      </c>
      <c r="AV92" s="860" t="e">
        <f>+AV87*0.02</f>
        <v>#REF!</v>
      </c>
      <c r="BO92" s="1734"/>
      <c r="BP92" s="1734"/>
      <c r="BQ92" s="1491"/>
      <c r="BR92"/>
      <c r="BS92"/>
      <c r="BT92" s="1338"/>
    </row>
    <row r="93" spans="1:72" s="822" customFormat="1" ht="47.25" hidden="1">
      <c r="B93" s="877" t="s">
        <v>1060</v>
      </c>
      <c r="C93" s="891"/>
      <c r="D93" s="889"/>
      <c r="E93" s="889"/>
      <c r="F93" s="889"/>
      <c r="G93" s="889"/>
      <c r="H93" s="889"/>
      <c r="I93" s="892"/>
      <c r="J93" s="892">
        <f>5*4270</f>
        <v>21350</v>
      </c>
      <c r="K93" s="892" t="e">
        <f>+G13-G86-G31-G22-#REF!-G35-G39-G77-#REF!-G49</f>
        <v>#REF!</v>
      </c>
      <c r="L93" s="892"/>
      <c r="M93" s="892"/>
      <c r="N93" s="892"/>
      <c r="O93" s="892"/>
      <c r="AI93" s="893"/>
      <c r="AJ93" s="893"/>
      <c r="AS93" s="822">
        <v>54546000</v>
      </c>
      <c r="AV93" s="877" t="e">
        <f>+AV92-D84</f>
        <v>#REF!</v>
      </c>
      <c r="BO93" s="1734"/>
      <c r="BP93" s="1734"/>
      <c r="BQ93" s="1491"/>
      <c r="BR93"/>
      <c r="BS93"/>
      <c r="BT93" s="1338"/>
    </row>
    <row r="94" spans="1:72" s="822" customFormat="1" hidden="1">
      <c r="C94" s="891"/>
      <c r="D94" s="889"/>
      <c r="E94" s="889"/>
      <c r="F94" s="889"/>
      <c r="G94" s="889"/>
      <c r="H94" s="889"/>
      <c r="I94" s="892"/>
      <c r="J94" s="892"/>
      <c r="K94" s="892"/>
      <c r="L94" s="892"/>
      <c r="M94" s="892"/>
      <c r="N94" s="892"/>
      <c r="O94" s="892"/>
      <c r="AI94" s="893"/>
      <c r="AJ94" s="893"/>
      <c r="AS94" s="822">
        <f>+AS93+AS88</f>
        <v>115157000</v>
      </c>
      <c r="AU94" s="877">
        <f>+D9-AV85-AW85</f>
        <v>0</v>
      </c>
      <c r="BO94" s="1734"/>
      <c r="BP94" s="1734"/>
      <c r="BQ94" s="1491"/>
      <c r="BR94"/>
      <c r="BS94"/>
      <c r="BT94" s="1338"/>
    </row>
    <row r="95" spans="1:72" s="822" customFormat="1" hidden="1">
      <c r="C95" s="891"/>
      <c r="D95" s="889"/>
      <c r="E95" s="889"/>
      <c r="F95" s="889"/>
      <c r="G95" s="889"/>
      <c r="H95" s="889"/>
      <c r="I95" s="892"/>
      <c r="J95" s="892"/>
      <c r="K95" s="892"/>
      <c r="L95" s="892"/>
      <c r="M95" s="892"/>
      <c r="N95" s="892"/>
      <c r="O95" s="892"/>
      <c r="AI95" s="893"/>
      <c r="AJ95" s="893"/>
      <c r="AS95" s="877">
        <f>+D9-D62-D64-D74-D33+D34-D35+D36+81794*3</f>
        <v>60580595</v>
      </c>
      <c r="BO95" s="1734"/>
      <c r="BP95" s="1734"/>
      <c r="BQ95" s="1491"/>
      <c r="BR95"/>
      <c r="BS95"/>
      <c r="BT95" s="1338"/>
    </row>
    <row r="96" spans="1:72" s="822" customFormat="1" hidden="1">
      <c r="C96" s="891"/>
      <c r="D96" s="889"/>
      <c r="E96" s="889"/>
      <c r="F96" s="889"/>
      <c r="G96" s="889"/>
      <c r="H96" s="889"/>
      <c r="I96" s="892"/>
      <c r="J96" s="892"/>
      <c r="K96" s="892"/>
      <c r="L96" s="892"/>
      <c r="M96" s="892"/>
      <c r="N96" s="892"/>
      <c r="O96" s="892"/>
      <c r="AI96" s="893"/>
      <c r="AJ96" s="893"/>
      <c r="AS96" s="822">
        <f>+'PB chi tiet cap huyenchi tiet 6'!K494</f>
        <v>137465787</v>
      </c>
      <c r="BO96" s="1734"/>
      <c r="BP96" s="1734"/>
      <c r="BQ96" s="1491"/>
      <c r="BR96"/>
      <c r="BS96"/>
      <c r="BT96" s="1338"/>
    </row>
    <row r="97" spans="3:72" s="822" customFormat="1" hidden="1">
      <c r="C97" s="891"/>
      <c r="D97" s="889"/>
      <c r="E97" s="889"/>
      <c r="F97" s="889"/>
      <c r="G97" s="889"/>
      <c r="H97" s="889"/>
      <c r="I97" s="892"/>
      <c r="J97" s="892"/>
      <c r="K97" s="892"/>
      <c r="L97" s="892"/>
      <c r="M97" s="892"/>
      <c r="N97" s="892"/>
      <c r="O97" s="892"/>
      <c r="AI97" s="893"/>
      <c r="AJ97" s="893"/>
      <c r="AS97" s="877">
        <f>+AS95+AS96</f>
        <v>198046382</v>
      </c>
      <c r="BO97" s="1734"/>
      <c r="BP97" s="1734"/>
      <c r="BQ97" s="1491"/>
      <c r="BR97"/>
      <c r="BS97"/>
      <c r="BT97" s="1338"/>
    </row>
    <row r="98" spans="3:72" s="822" customFormat="1" hidden="1">
      <c r="C98" s="891"/>
      <c r="D98" s="889"/>
      <c r="E98" s="889"/>
      <c r="F98" s="889"/>
      <c r="G98" s="889"/>
      <c r="H98" s="889"/>
      <c r="I98" s="892"/>
      <c r="J98" s="892"/>
      <c r="K98" s="892"/>
      <c r="L98" s="892"/>
      <c r="M98" s="892"/>
      <c r="N98" s="892"/>
      <c r="O98" s="892"/>
      <c r="AI98" s="893"/>
      <c r="AJ98" s="893"/>
      <c r="AS98" s="877">
        <f>+AS97-AS94</f>
        <v>82889382</v>
      </c>
      <c r="BO98" s="1734"/>
      <c r="BP98" s="1734"/>
      <c r="BQ98" s="1491"/>
      <c r="BR98"/>
      <c r="BS98"/>
      <c r="BT98" s="1338"/>
    </row>
    <row r="99" spans="3:72" s="822" customFormat="1" hidden="1">
      <c r="C99" s="891"/>
      <c r="D99" s="889"/>
      <c r="E99" s="889"/>
      <c r="F99" s="889"/>
      <c r="G99" s="889"/>
      <c r="H99" s="889"/>
      <c r="I99" s="892"/>
      <c r="J99" s="892">
        <f>60000</f>
        <v>60000</v>
      </c>
      <c r="K99" s="892"/>
      <c r="L99" s="892"/>
      <c r="M99" s="892"/>
      <c r="N99" s="892"/>
      <c r="O99" s="892"/>
      <c r="AI99" s="893"/>
      <c r="AJ99" s="893"/>
      <c r="AS99" s="877">
        <f>+D33-D34+D35-D36+D62+D64+D74+81794*3</f>
        <v>1968382</v>
      </c>
      <c r="BO99" s="1734"/>
      <c r="BP99" s="1734"/>
      <c r="BQ99" s="1491"/>
      <c r="BR99"/>
      <c r="BS99"/>
      <c r="BT99" s="1338"/>
    </row>
    <row r="100" spans="3:72" s="822" customFormat="1" hidden="1">
      <c r="C100" s="891"/>
      <c r="D100" s="889"/>
      <c r="E100" s="889"/>
      <c r="F100" s="889"/>
      <c r="G100" s="889"/>
      <c r="H100" s="889"/>
      <c r="I100" s="892"/>
      <c r="J100" s="892"/>
      <c r="K100" s="892"/>
      <c r="L100" s="892"/>
      <c r="M100" s="892"/>
      <c r="N100" s="892"/>
      <c r="O100" s="892"/>
      <c r="AI100" s="893"/>
      <c r="AJ100" s="893"/>
      <c r="AS100" s="889">
        <f>+'PB chi tiet cap huyenchi tiet 6'!L494</f>
        <v>123836000</v>
      </c>
      <c r="BO100" s="1734"/>
      <c r="BP100" s="1734"/>
      <c r="BQ100" s="1491"/>
      <c r="BR100"/>
      <c r="BS100"/>
      <c r="BT100" s="1338"/>
    </row>
    <row r="101" spans="3:72" s="822" customFormat="1" hidden="1">
      <c r="C101" s="891"/>
      <c r="D101" s="889"/>
      <c r="E101" s="889"/>
      <c r="F101" s="889"/>
      <c r="G101" s="889"/>
      <c r="H101" s="889"/>
      <c r="I101" s="892"/>
      <c r="J101" s="892"/>
      <c r="K101" s="892"/>
      <c r="L101" s="892"/>
      <c r="M101" s="892"/>
      <c r="N101" s="892"/>
      <c r="O101" s="892"/>
      <c r="AI101" s="893"/>
      <c r="AJ101" s="893"/>
      <c r="AS101" s="877">
        <f>+D9+'PB chi tiet cap huyenchi tiet 6'!J494</f>
        <v>323360000</v>
      </c>
      <c r="BO101" s="1734"/>
      <c r="BP101" s="1734"/>
      <c r="BQ101" s="1491"/>
      <c r="BR101"/>
      <c r="BS101"/>
      <c r="BT101" s="1338"/>
    </row>
    <row r="102" spans="3:72" s="822" customFormat="1" hidden="1">
      <c r="C102" s="891"/>
      <c r="D102" s="889"/>
      <c r="E102" s="889"/>
      <c r="F102" s="889"/>
      <c r="G102" s="889"/>
      <c r="H102" s="889"/>
      <c r="I102" s="892"/>
      <c r="J102" s="892"/>
      <c r="K102" s="892"/>
      <c r="L102" s="892"/>
      <c r="M102" s="892"/>
      <c r="N102" s="892"/>
      <c r="O102" s="892"/>
      <c r="AI102" s="893"/>
      <c r="AJ102" s="893"/>
      <c r="AS102" s="877">
        <f>+AS89-AS101</f>
        <v>-177615000</v>
      </c>
      <c r="BO102" s="1734"/>
      <c r="BP102" s="1734"/>
      <c r="BQ102" s="1491"/>
      <c r="BR102"/>
      <c r="BS102"/>
      <c r="BT102" s="1338"/>
    </row>
    <row r="103" spans="3:72" s="822" customFormat="1" hidden="1">
      <c r="C103" s="891"/>
      <c r="D103" s="889"/>
      <c r="E103" s="889"/>
      <c r="F103" s="889"/>
      <c r="G103" s="889"/>
      <c r="H103" s="889"/>
      <c r="I103" s="892"/>
      <c r="J103" s="892"/>
      <c r="K103" s="892"/>
      <c r="L103" s="892"/>
      <c r="M103" s="892"/>
      <c r="N103" s="892"/>
      <c r="O103" s="892"/>
      <c r="AI103" s="893"/>
      <c r="AJ103" s="893"/>
      <c r="AS103" s="822">
        <f>+AS88+AS93</f>
        <v>115157000</v>
      </c>
      <c r="BO103" s="1734"/>
      <c r="BP103" s="1734"/>
      <c r="BQ103" s="1491"/>
      <c r="BR103"/>
      <c r="BS103"/>
      <c r="BT103" s="1338"/>
    </row>
    <row r="104" spans="3:72" s="822" customFormat="1" hidden="1">
      <c r="C104" s="891"/>
      <c r="D104" s="889"/>
      <c r="E104" s="889"/>
      <c r="F104" s="889"/>
      <c r="G104" s="889"/>
      <c r="H104" s="889"/>
      <c r="I104" s="892"/>
      <c r="J104" s="892"/>
      <c r="K104" s="892"/>
      <c r="L104" s="892"/>
      <c r="M104" s="892"/>
      <c r="N104" s="892"/>
      <c r="O104" s="892"/>
      <c r="AI104" s="893"/>
      <c r="AJ104" s="893"/>
      <c r="AS104" s="888">
        <f>+'PB chi tiet cap huyenchi tiet 6'!K494+'chi tietxã 2025'!D9-'chi tietxã 2025'!D33+'chi tietxã 2025'!D34-'chi tietxã 2025'!D35+'chi tietxã 2025'!D36-'chi tietxã 2025'!D62-'chi tietxã 2025'!D64-'chi tietxã 2025'!D74-81794*3</f>
        <v>197555618</v>
      </c>
      <c r="BO104" s="1734"/>
      <c r="BP104" s="1734"/>
      <c r="BQ104" s="1491"/>
      <c r="BR104"/>
      <c r="BS104"/>
      <c r="BT104" s="1338"/>
    </row>
    <row r="105" spans="3:72" s="822" customFormat="1" hidden="1">
      <c r="C105" s="891"/>
      <c r="D105" s="889"/>
      <c r="E105" s="889"/>
      <c r="F105" s="889"/>
      <c r="G105" s="889"/>
      <c r="H105" s="889"/>
      <c r="I105" s="892"/>
      <c r="J105" s="892"/>
      <c r="K105" s="892"/>
      <c r="L105" s="892"/>
      <c r="M105" s="892"/>
      <c r="N105" s="892"/>
      <c r="O105" s="892"/>
      <c r="AI105" s="893"/>
      <c r="AJ105" s="893"/>
      <c r="AS105" s="894">
        <f>+AS103-AS104</f>
        <v>-82398618</v>
      </c>
      <c r="BO105" s="1734"/>
      <c r="BP105" s="1734"/>
      <c r="BQ105" s="1491"/>
      <c r="BR105"/>
      <c r="BS105"/>
      <c r="BT105" s="1338"/>
    </row>
    <row r="106" spans="3:72" s="822" customFormat="1" hidden="1">
      <c r="C106" s="891"/>
      <c r="D106" s="889"/>
      <c r="E106" s="889"/>
      <c r="F106" s="889"/>
      <c r="G106" s="889"/>
      <c r="H106" s="889"/>
      <c r="I106" s="892"/>
      <c r="J106" s="892">
        <v>10000</v>
      </c>
      <c r="K106" s="892"/>
      <c r="L106" s="892"/>
      <c r="M106" s="892"/>
      <c r="N106" s="892"/>
      <c r="O106" s="892"/>
      <c r="AI106" s="893"/>
      <c r="AJ106" s="893"/>
      <c r="AS106" s="877">
        <f>+D9+'PB chi tiet cap huyenchi tiet 6'!J494</f>
        <v>323360000</v>
      </c>
      <c r="BO106" s="1734"/>
      <c r="BP106" s="1734"/>
      <c r="BQ106" s="1491"/>
      <c r="BR106"/>
      <c r="BS106"/>
      <c r="BT106" s="1338"/>
    </row>
    <row r="107" spans="3:72" s="822" customFormat="1" hidden="1">
      <c r="C107" s="891"/>
      <c r="D107" s="889"/>
      <c r="E107" s="889"/>
      <c r="F107" s="889"/>
      <c r="G107" s="889"/>
      <c r="H107" s="889"/>
      <c r="I107" s="892"/>
      <c r="J107" s="892"/>
      <c r="K107" s="892"/>
      <c r="L107" s="892"/>
      <c r="M107" s="892"/>
      <c r="N107" s="892"/>
      <c r="O107" s="892"/>
      <c r="AI107" s="893"/>
      <c r="AJ107" s="893"/>
      <c r="AS107" s="877" t="e">
        <f>+AS106-'30'!#REF!</f>
        <v>#REF!</v>
      </c>
      <c r="BO107" s="1734"/>
      <c r="BP107" s="1734"/>
      <c r="BQ107" s="1491"/>
      <c r="BR107"/>
      <c r="BS107"/>
      <c r="BT107" s="1338"/>
    </row>
    <row r="108" spans="3:72" s="822" customFormat="1" hidden="1">
      <c r="C108" s="891"/>
      <c r="D108" s="889"/>
      <c r="E108" s="889"/>
      <c r="F108" s="889"/>
      <c r="G108" s="889"/>
      <c r="H108" s="889"/>
      <c r="I108" s="892"/>
      <c r="J108" s="892"/>
      <c r="K108" s="892"/>
      <c r="L108" s="892"/>
      <c r="M108" s="892"/>
      <c r="N108" s="892"/>
      <c r="O108" s="892"/>
      <c r="AI108" s="893"/>
      <c r="AJ108" s="893"/>
      <c r="AS108" s="877">
        <f>+D10+'PB chi tiet cap huyenchi tiet 6'!K27</f>
        <v>156570000</v>
      </c>
      <c r="BO108" s="1734"/>
      <c r="BP108" s="1734"/>
      <c r="BQ108" s="1491"/>
      <c r="BR108"/>
      <c r="BS108"/>
      <c r="BT108" s="1338"/>
    </row>
    <row r="109" spans="3:72" s="822" customFormat="1" hidden="1">
      <c r="C109" s="891"/>
      <c r="D109" s="889"/>
      <c r="E109" s="889"/>
      <c r="F109" s="889"/>
      <c r="G109" s="889"/>
      <c r="H109" s="889"/>
      <c r="I109" s="892"/>
      <c r="J109" s="892"/>
      <c r="K109" s="892"/>
      <c r="L109" s="892"/>
      <c r="M109" s="892"/>
      <c r="N109" s="892"/>
      <c r="O109" s="892"/>
      <c r="AI109" s="893"/>
      <c r="AJ109" s="893"/>
      <c r="AS109" s="877">
        <f>+AS108-AV46</f>
        <v>154494000</v>
      </c>
      <c r="BO109" s="1734"/>
      <c r="BP109" s="1734"/>
      <c r="BQ109" s="1491"/>
      <c r="BR109"/>
      <c r="BS109"/>
      <c r="BT109" s="1338"/>
    </row>
    <row r="110" spans="3:72" s="822" customFormat="1" hidden="1">
      <c r="C110" s="891"/>
      <c r="D110" s="889"/>
      <c r="E110" s="889"/>
      <c r="F110" s="889"/>
      <c r="G110" s="889"/>
      <c r="H110" s="889"/>
      <c r="I110" s="892"/>
      <c r="J110" s="892"/>
      <c r="K110" s="892"/>
      <c r="L110" s="892"/>
      <c r="M110" s="892"/>
      <c r="N110" s="892"/>
      <c r="O110" s="892"/>
      <c r="AI110" s="893"/>
      <c r="AJ110" s="893"/>
      <c r="AS110" s="877">
        <f>+AS109-73020000</f>
        <v>81474000</v>
      </c>
      <c r="BO110" s="1734"/>
      <c r="BP110" s="1734"/>
      <c r="BQ110" s="1491"/>
      <c r="BR110"/>
      <c r="BS110"/>
      <c r="BT110" s="1338"/>
    </row>
    <row r="111" spans="3:72" s="822" customFormat="1" hidden="1">
      <c r="C111" s="891"/>
      <c r="D111" s="889"/>
      <c r="E111" s="889"/>
      <c r="F111" s="889"/>
      <c r="G111" s="889"/>
      <c r="H111" s="889"/>
      <c r="I111" s="892"/>
      <c r="J111" s="892"/>
      <c r="K111" s="892"/>
      <c r="L111" s="892"/>
      <c r="M111" s="892"/>
      <c r="N111" s="892"/>
      <c r="O111" s="892"/>
      <c r="AI111" s="893"/>
      <c r="AJ111" s="893"/>
      <c r="AS111" s="877">
        <f>+D9+'PB chi tiet cap huyenchi tiet 6'!J494</f>
        <v>323360000</v>
      </c>
      <c r="BO111" s="1734"/>
      <c r="BP111" s="1734"/>
      <c r="BQ111" s="1491"/>
      <c r="BR111"/>
      <c r="BS111"/>
      <c r="BT111" s="1338"/>
    </row>
    <row r="112" spans="3:72" s="822" customFormat="1" hidden="1">
      <c r="C112" s="891"/>
      <c r="D112" s="889"/>
      <c r="E112" s="889"/>
      <c r="F112" s="889"/>
      <c r="G112" s="889"/>
      <c r="H112" s="889"/>
      <c r="I112" s="892"/>
      <c r="J112" s="892"/>
      <c r="K112" s="892"/>
      <c r="L112" s="892"/>
      <c r="M112" s="892"/>
      <c r="N112" s="892"/>
      <c r="O112" s="892"/>
      <c r="AI112" s="893"/>
      <c r="AJ112" s="893"/>
      <c r="BO112" s="1734"/>
      <c r="BP112" s="1734"/>
      <c r="BQ112" s="1491"/>
      <c r="BR112"/>
      <c r="BS112"/>
      <c r="BT112" s="1338"/>
    </row>
    <row r="113" spans="8:51" hidden="1"/>
    <row r="114" spans="8:51" hidden="1"/>
    <row r="115" spans="8:51" hidden="1"/>
    <row r="116" spans="8:51" hidden="1">
      <c r="AY116" s="822" t="s">
        <v>1059</v>
      </c>
    </row>
    <row r="117" spans="8:51" hidden="1"/>
    <row r="118" spans="8:51" hidden="1"/>
    <row r="119" spans="8:51" hidden="1"/>
    <row r="120" spans="8:51" hidden="1"/>
    <row r="121" spans="8:51" hidden="1">
      <c r="H121" s="818">
        <f>SUM(H122:H138)</f>
        <v>0</v>
      </c>
      <c r="AY121" s="822" t="s">
        <v>1056</v>
      </c>
    </row>
    <row r="122" spans="8:51" hidden="1">
      <c r="AY122" s="822">
        <f>23*3</f>
        <v>69</v>
      </c>
    </row>
    <row r="123" spans="8:51" hidden="1">
      <c r="AX123" s="888">
        <f>740000/173</f>
        <v>4277.4566473988443</v>
      </c>
      <c r="AY123" s="822">
        <f>50+33+21</f>
        <v>104</v>
      </c>
    </row>
    <row r="124" spans="8:51" hidden="1"/>
    <row r="125" spans="8:51" hidden="1"/>
    <row r="126" spans="8:51" hidden="1"/>
    <row r="127" spans="8:51" hidden="1"/>
    <row r="128" spans="8:51" hidden="1">
      <c r="J128" s="819">
        <f>37*4270+26910</f>
        <v>184900</v>
      </c>
    </row>
    <row r="129" spans="2:10" hidden="1"/>
    <row r="130" spans="2:10" hidden="1"/>
    <row r="131" spans="2:10" hidden="1"/>
    <row r="132" spans="2:10" hidden="1">
      <c r="B132" s="820" t="s">
        <v>1055</v>
      </c>
      <c r="J132" s="819">
        <v>200000</v>
      </c>
    </row>
    <row r="133" spans="2:10" hidden="1"/>
    <row r="134" spans="2:10" hidden="1"/>
    <row r="135" spans="2:10" hidden="1"/>
    <row r="136" spans="2:10" hidden="1"/>
    <row r="137" spans="2:10" hidden="1">
      <c r="J137" s="819">
        <v>300000</v>
      </c>
    </row>
    <row r="138" spans="2:10" ht="37.5" hidden="1" customHeight="1">
      <c r="B138" s="820" t="s">
        <v>1053</v>
      </c>
      <c r="I138" s="819">
        <v>500000</v>
      </c>
    </row>
    <row r="139" spans="2:10" hidden="1"/>
    <row r="140" spans="2:10" hidden="1"/>
    <row r="141" spans="2:10" hidden="1"/>
    <row r="142" spans="2:10" hidden="1"/>
    <row r="143" spans="2:10" hidden="1">
      <c r="J143" s="819">
        <v>39000</v>
      </c>
    </row>
    <row r="144" spans="2:10" hidden="1"/>
    <row r="145" spans="2:9" hidden="1"/>
    <row r="146" spans="2:9" hidden="1"/>
    <row r="147" spans="2:9" ht="48" hidden="1" customHeight="1">
      <c r="B147" s="820" t="s">
        <v>1054</v>
      </c>
      <c r="I147" s="819">
        <v>250000</v>
      </c>
    </row>
    <row r="148" spans="2:9" hidden="1"/>
    <row r="149" spans="2:9" hidden="1"/>
    <row r="150" spans="2:9" hidden="1"/>
    <row r="151" spans="2:9" hidden="1"/>
    <row r="152" spans="2:9" hidden="1"/>
    <row r="153" spans="2:9" hidden="1"/>
    <row r="154" spans="2:9" hidden="1"/>
    <row r="155" spans="2:9" hidden="1"/>
    <row r="156" spans="2:9" hidden="1"/>
    <row r="157" spans="2:9" hidden="1"/>
    <row r="158" spans="2:9" hidden="1"/>
    <row r="159" spans="2:9" hidden="1"/>
    <row r="160" spans="2:9"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spans="10:10" hidden="1"/>
    <row r="178" spans="10:10" hidden="1"/>
    <row r="179" spans="10:10" hidden="1"/>
    <row r="180" spans="10:10" hidden="1">
      <c r="J180" s="819" t="s">
        <v>1061</v>
      </c>
    </row>
    <row r="181" spans="10:10" hidden="1"/>
    <row r="182" spans="10:10" hidden="1"/>
    <row r="183" spans="10:10" hidden="1"/>
    <row r="184" spans="10:10" hidden="1"/>
    <row r="185" spans="10:10" hidden="1"/>
    <row r="186" spans="10:10" hidden="1"/>
    <row r="187" spans="10:10" hidden="1"/>
    <row r="188" spans="10:10" hidden="1">
      <c r="J188" s="819">
        <f>2*4270</f>
        <v>8540</v>
      </c>
    </row>
    <row r="189" spans="10:10" hidden="1"/>
    <row r="190" spans="10:10" hidden="1"/>
    <row r="191" spans="10:10" hidden="1"/>
    <row r="192" spans="10:10" hidden="1"/>
    <row r="193" spans="10:10" hidden="1"/>
    <row r="194" spans="10:10" hidden="1"/>
    <row r="195" spans="10:10" hidden="1"/>
    <row r="196" spans="10:10" hidden="1"/>
    <row r="197" spans="10:10" hidden="1"/>
    <row r="198" spans="10:10" hidden="1"/>
    <row r="199" spans="10:10" hidden="1"/>
    <row r="200" spans="10:10" hidden="1">
      <c r="J200" s="819">
        <f>3*4270</f>
        <v>12810</v>
      </c>
    </row>
    <row r="201" spans="10:10" hidden="1"/>
    <row r="202" spans="10:10" hidden="1"/>
    <row r="203" spans="10:10" hidden="1"/>
    <row r="204" spans="10:10" hidden="1"/>
    <row r="205" spans="10:10" hidden="1"/>
    <row r="206" spans="10:10" hidden="1"/>
    <row r="207" spans="10:10" hidden="1"/>
    <row r="208" spans="10:10" hidden="1"/>
    <row r="209" spans="10:10" hidden="1"/>
    <row r="210" spans="10:10" hidden="1">
      <c r="J210" s="819" t="s">
        <v>1062</v>
      </c>
    </row>
    <row r="211" spans="10:10" hidden="1"/>
    <row r="212" spans="10:10" hidden="1"/>
    <row r="213" spans="10:10" hidden="1"/>
    <row r="214" spans="10:10" hidden="1"/>
    <row r="215" spans="10:10" hidden="1"/>
    <row r="216" spans="10:10" hidden="1"/>
    <row r="217" spans="10:10" hidden="1"/>
    <row r="218" spans="10:10" hidden="1"/>
    <row r="219" spans="10:10" hidden="1"/>
    <row r="220" spans="10:10" hidden="1"/>
    <row r="221" spans="10:10" hidden="1"/>
    <row r="222" spans="10:10" hidden="1"/>
    <row r="223" spans="10:10" hidden="1">
      <c r="J223" s="819">
        <f>6*4270</f>
        <v>25620</v>
      </c>
    </row>
    <row r="224" spans="10:10" hidden="1"/>
    <row r="225" spans="2:10" hidden="1"/>
    <row r="226" spans="2:10" hidden="1"/>
    <row r="227" spans="2:10" hidden="1"/>
    <row r="228" spans="2:10" hidden="1"/>
    <row r="229" spans="2:10" hidden="1"/>
    <row r="230" spans="2:10" hidden="1"/>
    <row r="231" spans="2:10" hidden="1"/>
    <row r="232" spans="2:10" hidden="1"/>
    <row r="233" spans="2:10" ht="31.5" hidden="1">
      <c r="B233" s="820" t="s">
        <v>1063</v>
      </c>
      <c r="J233" s="819">
        <f>5*4270</f>
        <v>21350</v>
      </c>
    </row>
    <row r="234" spans="2:10" hidden="1"/>
    <row r="235" spans="2:10" hidden="1"/>
    <row r="236" spans="2:10" hidden="1"/>
    <row r="237" spans="2:10" hidden="1"/>
    <row r="238" spans="2:10" hidden="1"/>
    <row r="239" spans="2:10" hidden="1"/>
    <row r="240" spans="2:10" hidden="1"/>
    <row r="241" spans="10:10" hidden="1"/>
    <row r="242" spans="10:10" hidden="1"/>
    <row r="243" spans="10:10" hidden="1">
      <c r="J243" s="819">
        <f>6*4270</f>
        <v>25620</v>
      </c>
    </row>
    <row r="244" spans="10:10" hidden="1"/>
    <row r="245" spans="10:10" hidden="1"/>
    <row r="246" spans="10:10" hidden="1"/>
    <row r="247" spans="10:10" hidden="1"/>
    <row r="248" spans="10:10" hidden="1">
      <c r="J248" s="819">
        <f>5*4270</f>
        <v>21350</v>
      </c>
    </row>
    <row r="249" spans="10:10" hidden="1"/>
    <row r="250" spans="10:10" hidden="1"/>
    <row r="251" spans="10:10" hidden="1"/>
    <row r="252" spans="10:10" hidden="1"/>
    <row r="253" spans="10:10" hidden="1"/>
    <row r="254" spans="10:10" hidden="1"/>
    <row r="255" spans="10:10" hidden="1"/>
    <row r="256" spans="10:10" hidden="1"/>
    <row r="257" spans="10:10" hidden="1">
      <c r="J257" s="819">
        <f>4*4270</f>
        <v>17080</v>
      </c>
    </row>
    <row r="258" spans="10:10" hidden="1"/>
    <row r="259" spans="10:10" hidden="1"/>
    <row r="260" spans="10:10" hidden="1"/>
    <row r="261" spans="10:10" hidden="1"/>
    <row r="262" spans="10:10" hidden="1"/>
    <row r="263" spans="10:10" hidden="1"/>
    <row r="264" spans="10:10" hidden="1">
      <c r="J264" s="819">
        <f>4*4270</f>
        <v>17080</v>
      </c>
    </row>
    <row r="265" spans="10:10" hidden="1"/>
    <row r="266" spans="10:10" hidden="1"/>
    <row r="267" spans="10:10" hidden="1"/>
    <row r="268" spans="10:10" hidden="1"/>
    <row r="269" spans="10:10" hidden="1"/>
    <row r="270" spans="10:10" hidden="1"/>
    <row r="271" spans="10:10" hidden="1"/>
    <row r="272" spans="10:10" hidden="1"/>
    <row r="273" spans="10:50" hidden="1"/>
    <row r="274" spans="10:50" hidden="1"/>
    <row r="275" spans="10:50" hidden="1"/>
    <row r="276" spans="10:50" hidden="1"/>
    <row r="277" spans="10:50" hidden="1"/>
    <row r="278" spans="10:50" hidden="1"/>
    <row r="279" spans="10:50" hidden="1">
      <c r="J279" s="819">
        <f>2*4270</f>
        <v>8540</v>
      </c>
      <c r="AX279" s="877">
        <f>4802020+'chi tietxã 2025'!D66+'chi tietxã 2025'!D67</f>
        <v>4802020</v>
      </c>
    </row>
    <row r="280" spans="10:50" hidden="1"/>
    <row r="281" spans="10:50" hidden="1"/>
    <row r="282" spans="10:50" hidden="1"/>
    <row r="283" spans="10:50" hidden="1"/>
    <row r="284" spans="10:50" hidden="1"/>
    <row r="285" spans="10:50" hidden="1"/>
    <row r="286" spans="10:50" hidden="1"/>
    <row r="287" spans="10:50" hidden="1"/>
    <row r="288" spans="10:50" hidden="1"/>
    <row r="289" spans="50:52" hidden="1"/>
    <row r="290" spans="50:52" hidden="1"/>
    <row r="291" spans="50:52" hidden="1"/>
    <row r="292" spans="50:52" hidden="1"/>
    <row r="293" spans="50:52" hidden="1"/>
    <row r="294" spans="50:52" hidden="1"/>
    <row r="295" spans="50:52" hidden="1"/>
    <row r="296" spans="50:52" hidden="1"/>
    <row r="297" spans="50:52" hidden="1"/>
    <row r="298" spans="50:52" hidden="1"/>
    <row r="299" spans="50:52" hidden="1">
      <c r="AX299" s="877">
        <f>+AX315-J310</f>
        <v>30885000</v>
      </c>
      <c r="AZ299" s="822">
        <f>14568+6286</f>
        <v>20854</v>
      </c>
    </row>
    <row r="300" spans="50:52" hidden="1"/>
    <row r="301" spans="50:52" hidden="1"/>
    <row r="302" spans="50:52" hidden="1"/>
    <row r="303" spans="50:52" hidden="1"/>
    <row r="304" spans="50:52" hidden="1"/>
    <row r="305" spans="50:52" hidden="1"/>
    <row r="306" spans="50:52" hidden="1">
      <c r="AZ306" s="877">
        <f>20854000-AX299</f>
        <v>-10031000</v>
      </c>
    </row>
    <row r="307" spans="50:52" hidden="1"/>
    <row r="308" spans="50:52" hidden="1"/>
    <row r="309" spans="50:52" hidden="1"/>
    <row r="310" spans="50:52" hidden="1"/>
    <row r="311" spans="50:52" hidden="1"/>
    <row r="312" spans="50:52" hidden="1"/>
    <row r="313" spans="50:52" hidden="1"/>
    <row r="314" spans="50:52" hidden="1"/>
    <row r="315" spans="50:52" hidden="1">
      <c r="AX315" s="877">
        <f>+J315+'chi tietxã 2025'!AW85</f>
        <v>30885000</v>
      </c>
    </row>
    <row r="316" spans="50:52" hidden="1"/>
    <row r="317" spans="50:52" hidden="1"/>
    <row r="318" spans="50:52" hidden="1"/>
    <row r="319" spans="50:52" hidden="1"/>
    <row r="320" spans="50:52"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5:68" hidden="1"/>
    <row r="338" spans="5:68" hidden="1"/>
    <row r="339" spans="5:68" hidden="1"/>
    <row r="340" spans="5:68" hidden="1"/>
    <row r="341" spans="5:68" hidden="1"/>
    <row r="342" spans="5:68" hidden="1"/>
    <row r="343" spans="5:68" hidden="1"/>
    <row r="344" spans="5:68" hidden="1"/>
    <row r="345" spans="5:68" hidden="1"/>
    <row r="346" spans="5:68" hidden="1"/>
    <row r="347" spans="5:68" hidden="1">
      <c r="AY347" s="877">
        <f>+AX315-J310</f>
        <v>30885000</v>
      </c>
    </row>
    <row r="348" spans="5:68" hidden="1"/>
    <row r="349" spans="5:68" hidden="1"/>
    <row r="350" spans="5:68" s="1634" customFormat="1" ht="15">
      <c r="E350" s="1634">
        <f>+E9-E80-E68-E69-E71</f>
        <v>0</v>
      </c>
      <c r="I350" s="1634" t="e">
        <f t="shared" ref="I350:AN350" si="9">+I9-I80-I68-I69-I71</f>
        <v>#VALUE!</v>
      </c>
      <c r="J350" s="1634">
        <f t="shared" si="9"/>
        <v>130000</v>
      </c>
      <c r="K350" s="1634">
        <f t="shared" si="9"/>
        <v>0</v>
      </c>
      <c r="L350" s="1634">
        <f t="shared" si="9"/>
        <v>0</v>
      </c>
      <c r="M350" s="1634">
        <f t="shared" si="9"/>
        <v>0</v>
      </c>
      <c r="N350" s="1634">
        <f t="shared" si="9"/>
        <v>0</v>
      </c>
      <c r="O350" s="1634" t="e">
        <f t="shared" si="9"/>
        <v>#REF!</v>
      </c>
      <c r="P350" s="1634">
        <f t="shared" si="9"/>
        <v>61679813</v>
      </c>
      <c r="Q350" s="1634">
        <f t="shared" si="9"/>
        <v>0</v>
      </c>
      <c r="R350" s="1634">
        <f t="shared" si="9"/>
        <v>0</v>
      </c>
      <c r="S350" s="1634">
        <f t="shared" si="9"/>
        <v>0</v>
      </c>
      <c r="T350" s="1634">
        <f t="shared" si="9"/>
        <v>0</v>
      </c>
      <c r="U350" s="1634">
        <f t="shared" si="9"/>
        <v>0</v>
      </c>
      <c r="V350" s="1634">
        <f t="shared" si="9"/>
        <v>0</v>
      </c>
      <c r="W350" s="1634">
        <f t="shared" si="9"/>
        <v>0</v>
      </c>
      <c r="X350" s="1634">
        <f t="shared" si="9"/>
        <v>0</v>
      </c>
      <c r="Y350" s="1634">
        <f t="shared" si="9"/>
        <v>0</v>
      </c>
      <c r="Z350" s="1634">
        <f t="shared" si="9"/>
        <v>0</v>
      </c>
      <c r="AA350" s="1634">
        <f t="shared" si="9"/>
        <v>0</v>
      </c>
      <c r="AB350" s="1634">
        <f t="shared" si="9"/>
        <v>0</v>
      </c>
      <c r="AC350" s="1634">
        <f t="shared" si="9"/>
        <v>0</v>
      </c>
      <c r="AD350" s="1634">
        <f t="shared" si="9"/>
        <v>0</v>
      </c>
      <c r="AE350" s="1634">
        <f t="shared" si="9"/>
        <v>0</v>
      </c>
      <c r="AF350" s="1634">
        <f t="shared" si="9"/>
        <v>0</v>
      </c>
      <c r="AG350" s="1634">
        <f t="shared" si="9"/>
        <v>0</v>
      </c>
      <c r="AH350" s="1634">
        <f t="shared" si="9"/>
        <v>0</v>
      </c>
      <c r="AI350" s="1634">
        <f t="shared" si="9"/>
        <v>0</v>
      </c>
      <c r="AJ350" s="1634">
        <f t="shared" si="9"/>
        <v>0</v>
      </c>
      <c r="AK350" s="1634">
        <f t="shared" si="9"/>
        <v>0</v>
      </c>
      <c r="AL350" s="1634">
        <f t="shared" si="9"/>
        <v>0</v>
      </c>
      <c r="AM350" s="1634">
        <f t="shared" si="9"/>
        <v>0</v>
      </c>
      <c r="AN350" s="1634">
        <f t="shared" si="9"/>
        <v>0</v>
      </c>
      <c r="AO350" s="1634">
        <f t="shared" ref="AO350:BN350" si="10">+AO9-AO80-AO68-AO69-AO71</f>
        <v>0</v>
      </c>
      <c r="AP350" s="1634">
        <f t="shared" si="10"/>
        <v>0</v>
      </c>
      <c r="AQ350" s="1634">
        <f t="shared" si="10"/>
        <v>0</v>
      </c>
      <c r="AR350" s="1634">
        <f t="shared" si="10"/>
        <v>0</v>
      </c>
      <c r="AS350" s="1634" t="e">
        <f t="shared" si="10"/>
        <v>#VALUE!</v>
      </c>
      <c r="AT350" s="1634">
        <f t="shared" si="10"/>
        <v>66204747</v>
      </c>
      <c r="AU350" s="1634">
        <f t="shared" si="10"/>
        <v>-40785165</v>
      </c>
      <c r="AV350" s="1634">
        <f t="shared" si="10"/>
        <v>0</v>
      </c>
      <c r="AW350" s="1634">
        <f t="shared" si="10"/>
        <v>0</v>
      </c>
      <c r="AX350" s="1634">
        <f t="shared" si="10"/>
        <v>0</v>
      </c>
      <c r="AY350" s="1634">
        <f t="shared" si="10"/>
        <v>0</v>
      </c>
      <c r="AZ350" s="1634">
        <f t="shared" si="10"/>
        <v>0</v>
      </c>
      <c r="BA350" s="1634">
        <f t="shared" si="10"/>
        <v>0</v>
      </c>
      <c r="BB350" s="1634">
        <f t="shared" si="10"/>
        <v>0</v>
      </c>
      <c r="BC350" s="1634">
        <f t="shared" si="10"/>
        <v>0</v>
      </c>
      <c r="BD350" s="1634" t="e">
        <f t="shared" si="10"/>
        <v>#REF!</v>
      </c>
      <c r="BE350" s="1634" t="e">
        <f t="shared" si="10"/>
        <v>#REF!</v>
      </c>
      <c r="BF350" s="1634">
        <f t="shared" si="10"/>
        <v>0</v>
      </c>
      <c r="BG350" s="1634">
        <f t="shared" si="10"/>
        <v>0</v>
      </c>
      <c r="BH350" s="1634">
        <f t="shared" si="10"/>
        <v>0</v>
      </c>
      <c r="BI350" s="1634">
        <f t="shared" si="10"/>
        <v>0</v>
      </c>
      <c r="BJ350" s="1634">
        <f t="shared" si="10"/>
        <v>0</v>
      </c>
      <c r="BK350" s="1634">
        <f t="shared" si="10"/>
        <v>0</v>
      </c>
      <c r="BL350" s="1634">
        <f t="shared" si="10"/>
        <v>0</v>
      </c>
      <c r="BM350" s="1634">
        <f t="shared" si="10"/>
        <v>0</v>
      </c>
      <c r="BN350" s="1634">
        <f t="shared" si="10"/>
        <v>0</v>
      </c>
      <c r="BO350" s="1734"/>
      <c r="BP350" s="1734"/>
    </row>
    <row r="351" spans="5:68" s="1634" customFormat="1" ht="15">
      <c r="F351" s="1635">
        <f>+F9-F20-F68-F71-F72</f>
        <v>12611529</v>
      </c>
      <c r="G351" s="1635">
        <f>+G9-G20-G68-G71-G72</f>
        <v>25817711</v>
      </c>
      <c r="H351" s="1635">
        <f>+H9-H20-H68-H71-H72</f>
        <v>22122973</v>
      </c>
      <c r="BO351" s="1734"/>
      <c r="BP351" s="1734"/>
    </row>
    <row r="352" spans="5:68" s="1634" customFormat="1" ht="15">
      <c r="F352" s="1634">
        <f>+F351*0.02</f>
        <v>252230.58000000002</v>
      </c>
      <c r="G352" s="1634">
        <f>+G351*0.02</f>
        <v>516354.22000000003</v>
      </c>
      <c r="H352" s="1634">
        <f>+H351*0.02</f>
        <v>442459.46</v>
      </c>
      <c r="BO352" s="1734"/>
      <c r="BP352" s="1734"/>
    </row>
    <row r="353" spans="67:72" s="1634" customFormat="1" ht="15">
      <c r="BO353" s="1734"/>
      <c r="BP353" s="1734"/>
    </row>
    <row r="354" spans="67:72" s="1634" customFormat="1" ht="15">
      <c r="BO354" s="1734"/>
      <c r="BP354" s="1734"/>
      <c r="BR354" s="1636"/>
      <c r="BS354" s="1636"/>
      <c r="BT354" s="1636"/>
    </row>
    <row r="355" spans="67:72" s="1491" customFormat="1" ht="15">
      <c r="BO355" s="1734"/>
      <c r="BP355" s="1734"/>
      <c r="BR355"/>
      <c r="BS355"/>
      <c r="BT355"/>
    </row>
    <row r="356" spans="67:72" s="1491" customFormat="1" ht="15">
      <c r="BO356" s="1734"/>
      <c r="BP356" s="1734"/>
      <c r="BR356"/>
      <c r="BS356"/>
      <c r="BT356"/>
    </row>
    <row r="357" spans="67:72" customFormat="1" ht="15">
      <c r="BO357" s="1734"/>
      <c r="BP357" s="1734"/>
      <c r="BQ357" s="1491"/>
    </row>
    <row r="358" spans="67:72" customFormat="1" ht="15">
      <c r="BO358" s="1734"/>
      <c r="BP358" s="1734"/>
      <c r="BQ358" s="1491"/>
    </row>
  </sheetData>
  <mergeCells count="8">
    <mergeCell ref="A4:H4"/>
    <mergeCell ref="G6:H6"/>
    <mergeCell ref="C7:D7"/>
    <mergeCell ref="E7:F7"/>
    <mergeCell ref="A1:B1"/>
    <mergeCell ref="G1:H1"/>
    <mergeCell ref="A3:H3"/>
    <mergeCell ref="A5:H5"/>
  </mergeCells>
  <pageMargins left="0.55118110200000003" right="0.31496062992126" top="0.54" bottom="0.47244094488188998" header="0.196850393700787" footer="0.196850393700787"/>
  <pageSetup scale="83" orientation="portrait" errors="blank" r:id="rId1"/>
  <headerFooter>
    <oddFooter>&amp;C&amp;P</oddFooter>
  </headerFooter>
  <colBreaks count="2" manualBreakCount="2">
    <brk id="8" max="1048575" man="1"/>
    <brk id="4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J551"/>
  <sheetViews>
    <sheetView showGridLines="0" topLeftCell="A6" zoomScale="80" zoomScaleNormal="80" zoomScaleSheetLayoutView="100" workbookViewId="0">
      <pane xSplit="9" ySplit="8" topLeftCell="J14" activePane="bottomRight" state="frozen"/>
      <selection activeCell="BO1" sqref="BO1:BP1048576"/>
      <selection pane="topRight" activeCell="BO1" sqref="BO1:BP1048576"/>
      <selection pane="bottomLeft" activeCell="BO1" sqref="BO1:BP1048576"/>
      <selection pane="bottomRight" activeCell="BO1" sqref="BO1:BP1048576"/>
    </sheetView>
  </sheetViews>
  <sheetFormatPr defaultColWidth="9.140625" defaultRowHeight="18.75"/>
  <cols>
    <col min="1" max="1" width="5.42578125" style="100" customWidth="1"/>
    <col min="2" max="2" width="52.7109375" style="100" customWidth="1"/>
    <col min="3" max="3" width="13.42578125" style="100" hidden="1" customWidth="1"/>
    <col min="4" max="4" width="11.5703125" style="100" hidden="1" customWidth="1"/>
    <col min="5" max="5" width="16.85546875" style="100" hidden="1" customWidth="1"/>
    <col min="6" max="6" width="1.42578125" style="101" hidden="1" customWidth="1"/>
    <col min="7" max="7" width="17.28515625" style="101" hidden="1" customWidth="1"/>
    <col min="8" max="8" width="12.28515625" style="80" hidden="1" customWidth="1"/>
    <col min="9" max="9" width="15.42578125" style="80" hidden="1" customWidth="1"/>
    <col min="10" max="10" width="18.140625" style="80" customWidth="1"/>
    <col min="11" max="11" width="18.7109375" style="80" customWidth="1"/>
    <col min="12" max="12" width="18.5703125" style="80" customWidth="1"/>
    <col min="13" max="13" width="12.42578125" style="1619" hidden="1" customWidth="1"/>
    <col min="14" max="14" width="11.85546875" style="80" customWidth="1"/>
    <col min="15" max="15" width="11.85546875" style="1310" customWidth="1"/>
    <col min="16" max="17" width="14.5703125" style="80" customWidth="1"/>
    <col min="18" max="18" width="19.5703125" style="985" hidden="1" customWidth="1"/>
    <col min="19" max="19" width="16.85546875" style="100" hidden="1" customWidth="1"/>
    <col min="20" max="20" width="15.28515625" style="100" hidden="1" customWidth="1"/>
    <col min="21" max="21" width="13.5703125" style="100" hidden="1" customWidth="1"/>
    <col min="22" max="23" width="13.5703125" style="472" hidden="1" customWidth="1"/>
    <col min="24" max="24" width="29.28515625" style="472" hidden="1" customWidth="1"/>
    <col min="25" max="25" width="13" style="472" hidden="1" customWidth="1"/>
    <col min="26" max="29" width="29.28515625" style="472" hidden="1" customWidth="1"/>
    <col min="30" max="30" width="27.140625" style="472" hidden="1" customWidth="1"/>
    <col min="31" max="31" width="20.5703125" style="472" hidden="1" customWidth="1"/>
    <col min="32" max="32" width="18.7109375" style="472" hidden="1" customWidth="1"/>
    <col min="33" max="33" width="18.140625" style="472" hidden="1" customWidth="1"/>
    <col min="34" max="34" width="27" style="472" hidden="1" customWidth="1"/>
    <col min="35" max="35" width="18.85546875" style="472" hidden="1" customWidth="1"/>
    <col min="36" max="36" width="19.5703125" style="473" hidden="1" customWidth="1"/>
    <col min="37" max="37" width="25.42578125" style="472" hidden="1" customWidth="1"/>
    <col min="38" max="38" width="4.42578125" style="472" hidden="1" customWidth="1"/>
    <col min="39" max="39" width="2.7109375" style="472" hidden="1" customWidth="1"/>
    <col min="40" max="40" width="9" style="472" hidden="1" customWidth="1"/>
    <col min="41" max="41" width="8.42578125" style="472" hidden="1" customWidth="1"/>
    <col min="42" max="42" width="12.5703125" style="472" hidden="1" customWidth="1"/>
    <col min="43" max="43" width="16.28515625" style="474" hidden="1" customWidth="1"/>
    <col min="44" max="53" width="0" style="472" hidden="1" customWidth="1"/>
    <col min="54" max="54" width="22.5703125" style="1738" customWidth="1"/>
    <col min="55" max="55" width="21" style="1738" customWidth="1"/>
    <col min="56" max="56" width="25.7109375" style="1738" customWidth="1"/>
    <col min="57" max="57" width="17.42578125" style="1738" customWidth="1"/>
    <col min="58" max="58" width="17.42578125" style="1764" customWidth="1"/>
    <col min="59" max="59" width="17" style="1764" bestFit="1" customWidth="1"/>
    <col min="60" max="61" width="17" style="1764" customWidth="1"/>
    <col min="62" max="62" width="23.5703125" style="1738" customWidth="1"/>
    <col min="63" max="63" width="26" style="1738" customWidth="1"/>
    <col min="64" max="64" width="8.85546875" style="1738" customWidth="1"/>
    <col min="65" max="80" width="9.140625" style="1800"/>
    <col min="81" max="16384" width="9.140625" style="100"/>
  </cols>
  <sheetData>
    <row r="1" spans="1:80" s="1071" customFormat="1" ht="20.25" hidden="1" customHeight="1">
      <c r="A1" s="1837" t="s">
        <v>372</v>
      </c>
      <c r="B1" s="1837"/>
      <c r="C1" s="1837"/>
      <c r="D1" s="1837"/>
      <c r="E1" s="1837"/>
      <c r="F1" s="1837"/>
      <c r="G1" s="1837"/>
      <c r="H1" s="1837"/>
      <c r="I1" s="1837"/>
      <c r="J1" s="1837"/>
      <c r="K1" s="1837"/>
      <c r="L1" s="1837"/>
      <c r="M1" s="1618"/>
      <c r="N1" s="1066"/>
      <c r="O1" s="1309"/>
      <c r="P1" s="1066"/>
      <c r="Q1" s="1066"/>
      <c r="R1" s="1067"/>
      <c r="S1" s="1067"/>
      <c r="T1" s="1067"/>
      <c r="U1" s="1067"/>
      <c r="V1" s="1068"/>
      <c r="W1" s="1068"/>
      <c r="X1" s="1068"/>
      <c r="Y1" s="1068"/>
      <c r="Z1" s="1068"/>
      <c r="AA1" s="1068"/>
      <c r="AB1" s="1068"/>
      <c r="AC1" s="1068"/>
      <c r="AD1" s="1068"/>
      <c r="AE1" s="1068"/>
      <c r="AF1" s="1068"/>
      <c r="AG1" s="1068"/>
      <c r="AH1" s="1069"/>
      <c r="AI1" s="1069"/>
      <c r="AJ1" s="1070"/>
      <c r="AK1" s="1069"/>
      <c r="AL1" s="1069"/>
      <c r="AM1" s="1069"/>
      <c r="AN1" s="1069"/>
      <c r="AO1" s="1069"/>
      <c r="AP1" s="1069"/>
      <c r="AQ1" s="474"/>
      <c r="AR1" s="1069"/>
      <c r="AS1" s="1069"/>
      <c r="AT1" s="1069"/>
      <c r="AU1" s="1069"/>
      <c r="AV1" s="1069"/>
      <c r="AW1" s="1069"/>
      <c r="AX1" s="1069"/>
      <c r="AY1" s="1069"/>
      <c r="AZ1" s="1069"/>
      <c r="BA1" s="1069"/>
      <c r="BB1" s="1738"/>
      <c r="BC1" s="1738"/>
      <c r="BD1" s="1738"/>
      <c r="BE1" s="1738"/>
      <c r="BF1" s="1764"/>
      <c r="BG1" s="1764"/>
      <c r="BH1" s="1764"/>
      <c r="BI1" s="1764"/>
      <c r="BJ1" s="1765"/>
      <c r="BK1" s="1765"/>
      <c r="BL1" s="1765"/>
      <c r="BM1" s="1765"/>
      <c r="BN1" s="1765"/>
      <c r="BO1" s="1765"/>
      <c r="BP1" s="1765"/>
      <c r="BQ1" s="1765"/>
      <c r="BR1" s="1765"/>
      <c r="BS1" s="1765"/>
      <c r="BT1" s="1765"/>
      <c r="BU1" s="1765"/>
      <c r="BV1" s="1765"/>
      <c r="BW1" s="1765"/>
      <c r="BX1" s="1765"/>
      <c r="BY1" s="1765"/>
      <c r="BZ1" s="1765"/>
      <c r="CA1" s="1765"/>
      <c r="CB1" s="1765"/>
    </row>
    <row r="2" spans="1:80" s="1071" customFormat="1" ht="20.25" hidden="1" customHeight="1">
      <c r="A2" s="895" t="s">
        <v>0</v>
      </c>
      <c r="B2" s="895"/>
      <c r="C2" s="895"/>
      <c r="D2" s="895"/>
      <c r="E2" s="895"/>
      <c r="F2" s="101"/>
      <c r="G2" s="101"/>
      <c r="H2" s="80"/>
      <c r="I2" s="80"/>
      <c r="J2" s="80"/>
      <c r="K2" s="80"/>
      <c r="L2" s="80"/>
      <c r="M2" s="1618"/>
      <c r="N2" s="1066"/>
      <c r="O2" s="1309"/>
      <c r="P2" s="1066"/>
      <c r="Q2" s="1066"/>
      <c r="R2" s="1067"/>
      <c r="S2" s="1067"/>
      <c r="T2" s="1067"/>
      <c r="U2" s="1067"/>
      <c r="V2" s="1068"/>
      <c r="W2" s="1068"/>
      <c r="X2" s="1068"/>
      <c r="Y2" s="1068"/>
      <c r="Z2" s="1068"/>
      <c r="AA2" s="1068"/>
      <c r="AB2" s="1068"/>
      <c r="AC2" s="1068"/>
      <c r="AD2" s="1068"/>
      <c r="AE2" s="1068"/>
      <c r="AF2" s="1068"/>
      <c r="AG2" s="1068"/>
      <c r="AH2" s="1069"/>
      <c r="AI2" s="1069"/>
      <c r="AJ2" s="1070"/>
      <c r="AK2" s="1069"/>
      <c r="AL2" s="1069"/>
      <c r="AM2" s="1069"/>
      <c r="AN2" s="1069"/>
      <c r="AO2" s="1069"/>
      <c r="AP2" s="1069"/>
      <c r="AQ2" s="474"/>
      <c r="AR2" s="1069"/>
      <c r="AS2" s="1069"/>
      <c r="AT2" s="1069"/>
      <c r="AU2" s="1069"/>
      <c r="AV2" s="1069"/>
      <c r="AW2" s="1069"/>
      <c r="AX2" s="1069"/>
      <c r="AY2" s="1069"/>
      <c r="AZ2" s="1069"/>
      <c r="BA2" s="1069"/>
      <c r="BB2" s="1738"/>
      <c r="BC2" s="1738"/>
      <c r="BD2" s="1738"/>
      <c r="BE2" s="1738"/>
      <c r="BF2" s="1764"/>
      <c r="BG2" s="1764"/>
      <c r="BH2" s="1764"/>
      <c r="BI2" s="1764"/>
      <c r="BJ2" s="1765"/>
      <c r="BK2" s="1765"/>
      <c r="BL2" s="1765"/>
      <c r="BM2" s="1765"/>
      <c r="BN2" s="1765"/>
      <c r="BO2" s="1765"/>
      <c r="BP2" s="1765"/>
      <c r="BQ2" s="1765"/>
      <c r="BR2" s="1765"/>
      <c r="BS2" s="1765"/>
      <c r="BT2" s="1765"/>
      <c r="BU2" s="1765"/>
      <c r="BV2" s="1765"/>
      <c r="BW2" s="1765"/>
      <c r="BX2" s="1765"/>
      <c r="BY2" s="1765"/>
      <c r="BZ2" s="1765"/>
      <c r="CA2" s="1765"/>
      <c r="CB2" s="1765"/>
    </row>
    <row r="3" spans="1:80" s="1071" customFormat="1" hidden="1">
      <c r="A3" s="1837" t="s">
        <v>1</v>
      </c>
      <c r="B3" s="1837"/>
      <c r="C3" s="1837"/>
      <c r="D3" s="1837"/>
      <c r="E3" s="1837"/>
      <c r="F3" s="1837"/>
      <c r="G3" s="1837"/>
      <c r="H3" s="1837"/>
      <c r="I3" s="1837"/>
      <c r="J3" s="1837"/>
      <c r="K3" s="1837"/>
      <c r="L3" s="1837"/>
      <c r="M3" s="1619"/>
      <c r="N3" s="80"/>
      <c r="O3" s="1310"/>
      <c r="P3" s="80"/>
      <c r="Q3" s="80"/>
      <c r="V3" s="1069"/>
      <c r="W3" s="1069"/>
      <c r="X3" s="1069"/>
      <c r="Y3" s="1069"/>
      <c r="Z3" s="1069"/>
      <c r="AA3" s="1069"/>
      <c r="AB3" s="1069"/>
      <c r="AC3" s="1069"/>
      <c r="AD3" s="1069"/>
      <c r="AE3" s="1069"/>
      <c r="AF3" s="1069"/>
      <c r="AG3" s="1069"/>
      <c r="AH3" s="1069"/>
      <c r="AI3" s="1069"/>
      <c r="AJ3" s="473"/>
      <c r="AK3" s="1069"/>
      <c r="AL3" s="1069"/>
      <c r="AM3" s="1069"/>
      <c r="AN3" s="1069"/>
      <c r="AO3" s="1069"/>
      <c r="AP3" s="1069"/>
      <c r="AQ3" s="474"/>
      <c r="AR3" s="1069"/>
      <c r="AS3" s="1069"/>
      <c r="AT3" s="1069"/>
      <c r="AU3" s="1069"/>
      <c r="AV3" s="1069"/>
      <c r="AW3" s="1069"/>
      <c r="AX3" s="1069"/>
      <c r="AY3" s="1069"/>
      <c r="AZ3" s="1069"/>
      <c r="BA3" s="1069"/>
      <c r="BB3" s="1738"/>
      <c r="BC3" s="1738"/>
      <c r="BD3" s="1738"/>
      <c r="BE3" s="1738"/>
      <c r="BF3" s="1764"/>
      <c r="BG3" s="1764"/>
      <c r="BH3" s="1764"/>
      <c r="BI3" s="1764"/>
      <c r="BJ3" s="1765"/>
      <c r="BK3" s="1765"/>
      <c r="BL3" s="1765"/>
      <c r="BM3" s="1765"/>
      <c r="BN3" s="1765"/>
      <c r="BO3" s="1765"/>
      <c r="BP3" s="1765"/>
      <c r="BQ3" s="1765"/>
      <c r="BR3" s="1765"/>
      <c r="BS3" s="1765"/>
      <c r="BT3" s="1765"/>
      <c r="BU3" s="1765"/>
      <c r="BV3" s="1765"/>
      <c r="BW3" s="1765"/>
      <c r="BX3" s="1765"/>
      <c r="BY3" s="1765"/>
      <c r="BZ3" s="1765"/>
      <c r="CA3" s="1765"/>
      <c r="CB3" s="1765"/>
    </row>
    <row r="4" spans="1:80" s="1071" customFormat="1" hidden="1">
      <c r="A4" s="1837" t="e">
        <v>#REF!</v>
      </c>
      <c r="B4" s="1837"/>
      <c r="C4" s="1837"/>
      <c r="D4" s="1837"/>
      <c r="E4" s="1837"/>
      <c r="F4" s="1837"/>
      <c r="G4" s="1837"/>
      <c r="H4" s="1837"/>
      <c r="I4" s="1837"/>
      <c r="J4" s="1837"/>
      <c r="K4" s="1837"/>
      <c r="L4" s="1837"/>
      <c r="M4" s="1619"/>
      <c r="N4" s="80"/>
      <c r="O4" s="1310"/>
      <c r="P4" s="80"/>
      <c r="Q4" s="80"/>
      <c r="V4" s="1069"/>
      <c r="W4" s="1069"/>
      <c r="X4" s="1069"/>
      <c r="Y4" s="1069"/>
      <c r="Z4" s="1069"/>
      <c r="AA4" s="1069"/>
      <c r="AB4" s="1069"/>
      <c r="AC4" s="1069"/>
      <c r="AD4" s="1069"/>
      <c r="AE4" s="1069"/>
      <c r="AF4" s="1069"/>
      <c r="AG4" s="1069"/>
      <c r="AH4" s="1069"/>
      <c r="AI4" s="1069"/>
      <c r="AJ4" s="473"/>
      <c r="AK4" s="1069"/>
      <c r="AL4" s="1069"/>
      <c r="AM4" s="1069"/>
      <c r="AN4" s="1069"/>
      <c r="AO4" s="1069"/>
      <c r="AP4" s="1069"/>
      <c r="AQ4" s="474"/>
      <c r="AR4" s="1069"/>
      <c r="AS4" s="1069"/>
      <c r="AT4" s="1069"/>
      <c r="AU4" s="1069"/>
      <c r="AV4" s="1069"/>
      <c r="AW4" s="1069"/>
      <c r="AX4" s="1069"/>
      <c r="AY4" s="1069"/>
      <c r="AZ4" s="1069"/>
      <c r="BA4" s="1069"/>
      <c r="BB4" s="1738"/>
      <c r="BC4" s="1738"/>
      <c r="BD4" s="1738"/>
      <c r="BE4" s="1738"/>
      <c r="BF4" s="1764"/>
      <c r="BG4" s="1764"/>
      <c r="BH4" s="1764"/>
      <c r="BI4" s="1764"/>
      <c r="BJ4" s="1765"/>
      <c r="BK4" s="1765"/>
      <c r="BL4" s="1765"/>
      <c r="BM4" s="1765"/>
      <c r="BN4" s="1765"/>
      <c r="BO4" s="1765"/>
      <c r="BP4" s="1765"/>
      <c r="BQ4" s="1765"/>
      <c r="BR4" s="1765"/>
      <c r="BS4" s="1765"/>
      <c r="BT4" s="1765"/>
      <c r="BU4" s="1765"/>
      <c r="BV4" s="1765"/>
      <c r="BW4" s="1765"/>
      <c r="BX4" s="1765"/>
      <c r="BY4" s="1765"/>
      <c r="BZ4" s="1765"/>
      <c r="CA4" s="1765"/>
      <c r="CB4" s="1765"/>
    </row>
    <row r="5" spans="1:80" s="1071" customFormat="1" hidden="1">
      <c r="A5" s="1837" t="e">
        <v>#REF!</v>
      </c>
      <c r="B5" s="1837"/>
      <c r="C5" s="1837"/>
      <c r="D5" s="1837"/>
      <c r="E5" s="1837"/>
      <c r="F5" s="1837"/>
      <c r="G5" s="1837"/>
      <c r="H5" s="1837"/>
      <c r="I5" s="1837"/>
      <c r="J5" s="1837"/>
      <c r="K5" s="1837"/>
      <c r="L5" s="1837"/>
      <c r="M5" s="1619"/>
      <c r="N5" s="80"/>
      <c r="O5" s="1310"/>
      <c r="P5" s="80"/>
      <c r="Q5" s="80"/>
      <c r="V5" s="1069"/>
      <c r="W5" s="1069"/>
      <c r="X5" s="1069"/>
      <c r="Y5" s="1069"/>
      <c r="Z5" s="1069"/>
      <c r="AA5" s="1069"/>
      <c r="AB5" s="1069"/>
      <c r="AC5" s="1069"/>
      <c r="AD5" s="1069"/>
      <c r="AE5" s="1069"/>
      <c r="AF5" s="1069"/>
      <c r="AG5" s="1069"/>
      <c r="AH5" s="1069"/>
      <c r="AI5" s="1069"/>
      <c r="AJ5" s="473"/>
      <c r="AK5" s="1069"/>
      <c r="AL5" s="1069"/>
      <c r="AM5" s="1069"/>
      <c r="AN5" s="1069"/>
      <c r="AO5" s="1069"/>
      <c r="AP5" s="1069"/>
      <c r="AQ5" s="474"/>
      <c r="AR5" s="1069"/>
      <c r="AS5" s="1069"/>
      <c r="AT5" s="1069"/>
      <c r="AU5" s="1069"/>
      <c r="AV5" s="1069"/>
      <c r="AW5" s="1069"/>
      <c r="AX5" s="1069"/>
      <c r="AY5" s="1069"/>
      <c r="AZ5" s="1069"/>
      <c r="BA5" s="1069"/>
      <c r="BB5" s="1738"/>
      <c r="BC5" s="1738"/>
      <c r="BD5" s="1738"/>
      <c r="BE5" s="1738"/>
      <c r="BF5" s="1764"/>
      <c r="BG5" s="1764"/>
      <c r="BH5" s="1764"/>
      <c r="BI5" s="1764"/>
      <c r="BJ5" s="1765"/>
      <c r="BK5" s="1765"/>
      <c r="BL5" s="1765"/>
      <c r="BM5" s="1765"/>
      <c r="BN5" s="1765"/>
      <c r="BO5" s="1765"/>
      <c r="BP5" s="1765"/>
      <c r="BQ5" s="1765"/>
      <c r="BR5" s="1765"/>
      <c r="BS5" s="1765"/>
      <c r="BT5" s="1765"/>
      <c r="BU5" s="1765"/>
      <c r="BV5" s="1765"/>
      <c r="BW5" s="1765"/>
      <c r="BX5" s="1765"/>
      <c r="BY5" s="1765"/>
      <c r="BZ5" s="1765"/>
      <c r="CA5" s="1765"/>
      <c r="CB5" s="1765"/>
    </row>
    <row r="6" spans="1:80" s="1071" customFormat="1">
      <c r="A6" s="1824"/>
      <c r="B6" s="1824"/>
      <c r="C6" s="928"/>
      <c r="D6" s="928"/>
      <c r="E6" s="928"/>
      <c r="F6" s="928"/>
      <c r="G6" s="928"/>
      <c r="H6" s="929"/>
      <c r="I6" s="929"/>
      <c r="J6" s="929"/>
      <c r="K6" s="929"/>
      <c r="L6" s="1817" t="s">
        <v>2436</v>
      </c>
      <c r="M6" s="1817"/>
      <c r="N6" s="1817"/>
      <c r="O6" s="1817"/>
      <c r="P6" s="1817"/>
      <c r="Q6" s="1817"/>
      <c r="R6" s="1817"/>
      <c r="V6" s="1069"/>
      <c r="W6" s="1069"/>
      <c r="X6" s="1069"/>
      <c r="Y6" s="1069"/>
      <c r="Z6" s="1069"/>
      <c r="AA6" s="1069"/>
      <c r="AB6" s="1069"/>
      <c r="AC6" s="1069"/>
      <c r="AD6" s="1072">
        <f>+K27-M27</f>
        <v>70544180.451999992</v>
      </c>
      <c r="AE6" s="1072">
        <f>29875000+K16+L15</f>
        <v>45071000</v>
      </c>
      <c r="AF6" s="1069" t="s">
        <v>1058</v>
      </c>
      <c r="AG6" s="1072" t="e">
        <f>+'chi tietxã 2025'!D78+'PB chi tiet cap huyenchi tiet 6'!L62+'PB chi tiet cap huyenchi tiet 6'!L116+'PB chi tiet cap huyenchi tiet 6'!L108+'PB chi tiet cap huyenchi tiet 6'!L156+'PB chi tiet cap huyenchi tiet 6'!L200+'PB chi tiet cap huyenchi tiet 6'!L214+'PB chi tiet cap huyenchi tiet 6'!L235+'PB chi tiet cap huyenchi tiet 6'!#REF!+'PB chi tiet cap huyenchi tiet 6'!L294+'PB chi tiet cap huyenchi tiet 6'!L309+'PB chi tiet cap huyenchi tiet 6'!L325+'PB chi tiet cap huyenchi tiet 6'!L332+'PB chi tiet cap huyenchi tiet 6'!L343+'PB chi tiet cap huyenchi tiet 6'!L355+'PB chi tiet cap huyenchi tiet 6'!L370</f>
        <v>#REF!</v>
      </c>
      <c r="AH6" s="1072" t="e">
        <f>740000-AG6</f>
        <v>#REF!</v>
      </c>
      <c r="AI6" s="1069">
        <f>280*149</f>
        <v>41720</v>
      </c>
      <c r="AJ6" s="473"/>
      <c r="AK6" s="1069"/>
      <c r="AL6" s="1069"/>
      <c r="AM6" s="1069"/>
      <c r="AN6" s="1069"/>
      <c r="AO6" s="1069"/>
      <c r="AP6" s="1069"/>
      <c r="AQ6" s="474"/>
      <c r="AR6" s="1069"/>
      <c r="AS6" s="1069"/>
      <c r="AT6" s="1069"/>
      <c r="AU6" s="1069"/>
      <c r="AV6" s="1069"/>
      <c r="AW6" s="1069"/>
      <c r="AX6" s="1069"/>
      <c r="AY6" s="1069"/>
      <c r="AZ6" s="1069"/>
      <c r="BA6" s="1069"/>
      <c r="BB6" s="1737">
        <f>+'chi tietxã 2025'!BO1+'PB chi tiet cap huyenchi tiet 6'!K27</f>
        <v>155064000</v>
      </c>
      <c r="BC6" s="1766">
        <f>+J15+'chi tietxã 2025'!D79</f>
        <v>19596000</v>
      </c>
      <c r="BD6" s="1767"/>
      <c r="BE6" s="1738"/>
      <c r="BF6" s="1764"/>
      <c r="BG6" s="1764"/>
      <c r="BH6" s="1764"/>
      <c r="BI6" s="1764"/>
      <c r="BJ6" s="1765"/>
      <c r="BK6" s="1765"/>
      <c r="BL6" s="1765"/>
      <c r="BM6" s="1765"/>
      <c r="BN6" s="1765"/>
      <c r="BO6" s="1765"/>
      <c r="BP6" s="1765"/>
      <c r="BQ6" s="1765"/>
      <c r="BR6" s="1765"/>
      <c r="BS6" s="1765"/>
      <c r="BT6" s="1765"/>
      <c r="BU6" s="1765"/>
      <c r="BV6" s="1765"/>
      <c r="BW6" s="1765"/>
      <c r="BX6" s="1765"/>
      <c r="BY6" s="1765"/>
      <c r="BZ6" s="1765"/>
      <c r="CA6" s="1765"/>
      <c r="CB6" s="1765"/>
    </row>
    <row r="7" spans="1:80" s="1071" customFormat="1">
      <c r="A7" s="1832" t="s">
        <v>2422</v>
      </c>
      <c r="B7" s="1832"/>
      <c r="C7" s="1832"/>
      <c r="D7" s="1832"/>
      <c r="E7" s="1832"/>
      <c r="F7" s="1832"/>
      <c r="G7" s="1832"/>
      <c r="H7" s="1832"/>
      <c r="I7" s="1832"/>
      <c r="J7" s="1832"/>
      <c r="K7" s="1832"/>
      <c r="L7" s="1832"/>
      <c r="M7" s="1832"/>
      <c r="N7" s="1832"/>
      <c r="O7" s="1832"/>
      <c r="P7" s="1832"/>
      <c r="Q7" s="1832"/>
      <c r="R7" s="1832"/>
      <c r="S7" s="1073"/>
      <c r="T7" s="1073"/>
      <c r="U7" s="1073"/>
      <c r="V7" s="1074"/>
      <c r="W7" s="1074"/>
      <c r="X7" s="1074"/>
      <c r="Y7" s="1074"/>
      <c r="Z7" s="1074"/>
      <c r="AA7" s="1074"/>
      <c r="AB7" s="1074"/>
      <c r="AC7" s="1074"/>
      <c r="AD7" s="1075">
        <f>+J15+'chi tietxã 2025'!D79+15559000+3300000+15546000</f>
        <v>54001000</v>
      </c>
      <c r="AE7" s="1075">
        <f>29875+K16+L15</f>
        <v>15225875</v>
      </c>
      <c r="AF7" s="1074"/>
      <c r="AG7" s="1074"/>
      <c r="AH7" s="1069"/>
      <c r="AI7" s="1069"/>
      <c r="AJ7" s="473"/>
      <c r="AK7" s="1069"/>
      <c r="AL7" s="1069"/>
      <c r="AM7" s="1069"/>
      <c r="AN7" s="1069"/>
      <c r="AO7" s="1069"/>
      <c r="AP7" s="1069"/>
      <c r="AQ7" s="474"/>
      <c r="AR7" s="1069"/>
      <c r="AS7" s="1069"/>
      <c r="AT7" s="1069"/>
      <c r="AU7" s="1069"/>
      <c r="AV7" s="1069"/>
      <c r="AW7" s="1069"/>
      <c r="AX7" s="1069"/>
      <c r="AY7" s="1069"/>
      <c r="AZ7" s="1069"/>
      <c r="BA7" s="1069"/>
      <c r="BB7" s="1766">
        <f>155064000-BB6</f>
        <v>0</v>
      </c>
      <c r="BC7" s="1766">
        <f>+K494+'chi tietxã 2025'!D9-'chi tietxã 2025'!D20-'chi tietxã 2025'!D71-'chi tietxã 2025'!D68-'chi tietxã 2025'!D72</f>
        <v>198018000</v>
      </c>
      <c r="BD7" s="1738"/>
      <c r="BE7" s="1738"/>
      <c r="BF7" s="1764"/>
      <c r="BG7" s="1764"/>
      <c r="BH7" s="1764"/>
      <c r="BI7" s="1764"/>
      <c r="BJ7" s="1765"/>
      <c r="BK7" s="1765"/>
      <c r="BL7" s="1765"/>
      <c r="BM7" s="1765"/>
      <c r="BN7" s="1765"/>
      <c r="BO7" s="1765"/>
      <c r="BP7" s="1765"/>
      <c r="BQ7" s="1765"/>
      <c r="BR7" s="1765"/>
      <c r="BS7" s="1765"/>
      <c r="BT7" s="1765"/>
      <c r="BU7" s="1765"/>
      <c r="BV7" s="1765"/>
      <c r="BW7" s="1765"/>
      <c r="BX7" s="1765"/>
      <c r="BY7" s="1765"/>
      <c r="BZ7" s="1765"/>
      <c r="CA7" s="1765"/>
      <c r="CB7" s="1765"/>
    </row>
    <row r="8" spans="1:80" s="895" customFormat="1" ht="15.75" customHeight="1">
      <c r="A8" s="1844" t="str">
        <f>+'PL15'!A3:G3</f>
        <v>(Kèm theo NghỊ quyết số         /NQ-HĐND ngày        tháng 12 năm 2024 của Hội đồng nhân dân huyện Ia H'Drai)</v>
      </c>
      <c r="B8" s="1844"/>
      <c r="C8" s="1844"/>
      <c r="D8" s="1844"/>
      <c r="E8" s="1844"/>
      <c r="F8" s="1844"/>
      <c r="G8" s="1844"/>
      <c r="H8" s="1844"/>
      <c r="I8" s="1844"/>
      <c r="J8" s="1844"/>
      <c r="K8" s="1844"/>
      <c r="L8" s="1844"/>
      <c r="M8" s="1844"/>
      <c r="N8" s="1844"/>
      <c r="O8" s="1844"/>
      <c r="P8" s="1844"/>
      <c r="Q8" s="1844"/>
      <c r="R8" s="1844"/>
      <c r="V8" s="471"/>
      <c r="W8" s="471"/>
      <c r="X8" s="471"/>
      <c r="Y8" s="471"/>
      <c r="Z8" s="471"/>
      <c r="AA8" s="471"/>
      <c r="AB8" s="471"/>
      <c r="AC8" s="471"/>
      <c r="AD8" s="471"/>
      <c r="AE8" s="471"/>
      <c r="AF8" s="471"/>
      <c r="AG8" s="471"/>
      <c r="AH8" s="471"/>
      <c r="AI8" s="471"/>
      <c r="AJ8" s="473"/>
      <c r="AK8" s="471"/>
      <c r="AL8" s="471"/>
      <c r="AM8" s="471"/>
      <c r="AN8" s="471"/>
      <c r="AO8" s="471"/>
      <c r="AP8" s="471"/>
      <c r="AQ8" s="474"/>
      <c r="AR8" s="471"/>
      <c r="AS8" s="471"/>
      <c r="AT8" s="471"/>
      <c r="AU8" s="471"/>
      <c r="AV8" s="471"/>
      <c r="AW8" s="471"/>
      <c r="AX8" s="471"/>
      <c r="AY8" s="471"/>
      <c r="AZ8" s="471"/>
      <c r="BA8" s="471"/>
      <c r="BB8" s="1768">
        <f>155064000-BB6</f>
        <v>0</v>
      </c>
      <c r="BC8" s="1766">
        <f>+L494-L449+'chi tietxã 2025'!D72+'chi tietxã 2025'!D71+'chi tietxã 2025'!D68+'chi tietxã 2025'!D20</f>
        <v>43386000</v>
      </c>
      <c r="BD8" s="1738"/>
      <c r="BE8" s="1738"/>
      <c r="BF8" s="1764"/>
      <c r="BG8" s="1764"/>
      <c r="BH8" s="1764"/>
      <c r="BI8" s="1764"/>
      <c r="BJ8" s="1769"/>
      <c r="BK8" s="1769"/>
      <c r="BL8" s="1769"/>
      <c r="BM8" s="1769"/>
      <c r="BN8" s="1769"/>
      <c r="BO8" s="1769"/>
      <c r="BP8" s="1769"/>
      <c r="BQ8" s="1769"/>
      <c r="BR8" s="1769"/>
      <c r="BS8" s="1769"/>
      <c r="BT8" s="1769"/>
      <c r="BU8" s="1769"/>
      <c r="BV8" s="1769"/>
      <c r="BW8" s="1769"/>
      <c r="BX8" s="1769"/>
      <c r="BY8" s="1769"/>
      <c r="BZ8" s="1769"/>
      <c r="CA8" s="1769"/>
      <c r="CB8" s="1769"/>
    </row>
    <row r="9" spans="1:80" s="895" customFormat="1" ht="15.75" customHeight="1">
      <c r="A9" s="928"/>
      <c r="B9" s="928"/>
      <c r="C9" s="928"/>
      <c r="D9" s="928"/>
      <c r="E9" s="928"/>
      <c r="F9" s="928"/>
      <c r="G9" s="928"/>
      <c r="H9" s="929"/>
      <c r="I9" s="929"/>
      <c r="J9" s="929"/>
      <c r="K9" s="929"/>
      <c r="L9" s="929"/>
      <c r="M9" s="1671"/>
      <c r="N9" s="1672"/>
      <c r="O9" s="1673"/>
      <c r="P9" s="1672"/>
      <c r="Q9" s="1672"/>
      <c r="R9" s="1674"/>
      <c r="V9" s="471"/>
      <c r="W9" s="471"/>
      <c r="X9" s="471"/>
      <c r="Y9" s="1076"/>
      <c r="Z9" s="471"/>
      <c r="AA9" s="471">
        <f>1790+600</f>
        <v>2390</v>
      </c>
      <c r="AB9" s="471">
        <f>85136*0.02</f>
        <v>1702.72</v>
      </c>
      <c r="AC9" s="471">
        <f>0.02*85136</f>
        <v>1702.72</v>
      </c>
      <c r="AD9" s="471"/>
      <c r="AE9" s="471"/>
      <c r="AF9" s="471">
        <f>21545442+'chi tietxã 2025'!AV42</f>
        <v>46912785</v>
      </c>
      <c r="AG9" s="471"/>
      <c r="AH9" s="471"/>
      <c r="AI9" s="471"/>
      <c r="AJ9" s="473"/>
      <c r="AK9" s="471"/>
      <c r="AL9" s="471"/>
      <c r="AM9" s="471"/>
      <c r="AN9" s="471"/>
      <c r="AO9" s="471"/>
      <c r="AP9" s="471"/>
      <c r="AQ9" s="474"/>
      <c r="AR9" s="471"/>
      <c r="AS9" s="471"/>
      <c r="AT9" s="471"/>
      <c r="AU9" s="471"/>
      <c r="AV9" s="471"/>
      <c r="AW9" s="471"/>
      <c r="AX9" s="471"/>
      <c r="AY9" s="471"/>
      <c r="AZ9" s="471"/>
      <c r="BA9" s="471"/>
      <c r="BB9" s="1766"/>
      <c r="BC9" s="1738">
        <f>250-60</f>
        <v>190</v>
      </c>
      <c r="BD9" s="1738"/>
      <c r="BE9" s="1738"/>
      <c r="BF9" s="1764"/>
      <c r="BG9" s="1764"/>
      <c r="BH9" s="1764">
        <f>10*2*12+7*2*12</f>
        <v>408</v>
      </c>
      <c r="BI9" s="1764"/>
      <c r="BJ9" s="1769"/>
      <c r="BK9" s="1769"/>
      <c r="BL9" s="1769"/>
      <c r="BM9" s="1769"/>
      <c r="BN9" s="1769"/>
      <c r="BO9" s="1769"/>
      <c r="BP9" s="1769"/>
      <c r="BQ9" s="1769"/>
      <c r="BR9" s="1769"/>
      <c r="BS9" s="1769"/>
      <c r="BT9" s="1769"/>
      <c r="BU9" s="1769"/>
      <c r="BV9" s="1769"/>
      <c r="BW9" s="1769"/>
      <c r="BX9" s="1769"/>
      <c r="BY9" s="1769"/>
      <c r="BZ9" s="1769"/>
      <c r="CA9" s="1769"/>
      <c r="CB9" s="1769"/>
    </row>
    <row r="10" spans="1:80" s="895" customFormat="1" ht="15.75" customHeight="1">
      <c r="A10" s="1675"/>
      <c r="B10" s="1675"/>
      <c r="C10" s="1675"/>
      <c r="D10" s="1675"/>
      <c r="E10" s="1675"/>
      <c r="F10" s="1676"/>
      <c r="G10" s="1676"/>
      <c r="H10" s="1677"/>
      <c r="I10" s="1677"/>
      <c r="J10" s="1678"/>
      <c r="K10" s="1678"/>
      <c r="L10" s="1824" t="s">
        <v>373</v>
      </c>
      <c r="M10" s="1824"/>
      <c r="N10" s="1824"/>
      <c r="O10" s="1824"/>
      <c r="P10" s="1824"/>
      <c r="Q10" s="1824"/>
      <c r="R10" s="1824"/>
      <c r="S10" s="1077"/>
      <c r="T10" s="1077"/>
      <c r="U10" s="1077"/>
      <c r="V10" s="1078"/>
      <c r="W10" s="1078"/>
      <c r="X10" s="1079">
        <v>318899840</v>
      </c>
      <c r="Y10" s="1079"/>
      <c r="Z10" s="1079"/>
      <c r="AA10" s="1079"/>
      <c r="AB10" s="1079" t="e">
        <f>+J177+80000+60000+#REF!+'chi tietxã 2025'!D57</f>
        <v>#REF!</v>
      </c>
      <c r="AC10" s="1080">
        <f>0.021*85136</f>
        <v>1787.8560000000002</v>
      </c>
      <c r="AD10" s="1079">
        <f>77535+22377</f>
        <v>99912</v>
      </c>
      <c r="AE10" s="1079">
        <f>56424+50100</f>
        <v>106524</v>
      </c>
      <c r="AF10" s="1079"/>
      <c r="AG10" s="1079">
        <f>83111000-AG11</f>
        <v>-59505568</v>
      </c>
      <c r="AH10" s="471"/>
      <c r="AI10" s="471"/>
      <c r="AJ10" s="473"/>
      <c r="AK10" s="471"/>
      <c r="AL10" s="471"/>
      <c r="AM10" s="471"/>
      <c r="AN10" s="471"/>
      <c r="AO10" s="471"/>
      <c r="AP10" s="471"/>
      <c r="AQ10" s="474"/>
      <c r="AR10" s="471"/>
      <c r="AS10" s="471"/>
      <c r="AT10" s="471"/>
      <c r="AU10" s="471"/>
      <c r="AV10" s="471"/>
      <c r="AW10" s="471"/>
      <c r="AX10" s="471"/>
      <c r="AY10" s="471"/>
      <c r="AZ10" s="471"/>
      <c r="BA10" s="471"/>
      <c r="BB10" s="1738">
        <f>65401-64066</f>
        <v>1335</v>
      </c>
      <c r="BC10" s="1738">
        <f>264*0.02</f>
        <v>5.28</v>
      </c>
      <c r="BD10" s="1738"/>
      <c r="BE10" s="1738"/>
      <c r="BF10" s="1764"/>
      <c r="BG10" s="1764"/>
      <c r="BH10" s="1764"/>
      <c r="BI10" s="1764"/>
      <c r="BJ10" s="1769"/>
      <c r="BK10" s="1769"/>
      <c r="BL10" s="1769"/>
      <c r="BM10" s="1769"/>
      <c r="BN10" s="1769"/>
      <c r="BO10" s="1769"/>
      <c r="BP10" s="1769"/>
      <c r="BQ10" s="1769"/>
      <c r="BR10" s="1769"/>
      <c r="BS10" s="1769"/>
      <c r="BT10" s="1769"/>
      <c r="BU10" s="1769"/>
      <c r="BV10" s="1769"/>
      <c r="BW10" s="1769"/>
      <c r="BX10" s="1769"/>
      <c r="BY10" s="1769"/>
      <c r="BZ10" s="1769"/>
      <c r="CA10" s="1769"/>
      <c r="CB10" s="1769"/>
    </row>
    <row r="11" spans="1:80" s="1059" customFormat="1" ht="15.75">
      <c r="A11" s="1820" t="s">
        <v>2</v>
      </c>
      <c r="B11" s="1820" t="s">
        <v>3</v>
      </c>
      <c r="C11" s="1820" t="s">
        <v>4</v>
      </c>
      <c r="D11" s="1820"/>
      <c r="E11" s="1820"/>
      <c r="F11" s="1820" t="s">
        <v>5</v>
      </c>
      <c r="G11" s="1820" t="s">
        <v>714</v>
      </c>
      <c r="H11" s="750"/>
      <c r="I11" s="1820" t="s">
        <v>2204</v>
      </c>
      <c r="J11" s="1820" t="s">
        <v>2428</v>
      </c>
      <c r="K11" s="1820" t="s">
        <v>6</v>
      </c>
      <c r="L11" s="1820"/>
      <c r="M11" s="1820" t="s">
        <v>1164</v>
      </c>
      <c r="N11" s="1820" t="s">
        <v>2062</v>
      </c>
      <c r="O11" s="1820" t="s">
        <v>2536</v>
      </c>
      <c r="P11" s="1820" t="s">
        <v>2537</v>
      </c>
      <c r="Q11" s="1820" t="s">
        <v>7</v>
      </c>
      <c r="R11" s="1837" t="s">
        <v>7</v>
      </c>
      <c r="S11" s="1837" t="s">
        <v>374</v>
      </c>
      <c r="T11" s="1837" t="s">
        <v>375</v>
      </c>
      <c r="U11" s="1837" t="s">
        <v>376</v>
      </c>
      <c r="V11" s="1083"/>
      <c r="W11" s="1083"/>
      <c r="X11" s="1084">
        <v>141975568</v>
      </c>
      <c r="Y11" s="1084"/>
      <c r="Z11" s="1084"/>
      <c r="AA11" s="1084" t="s">
        <v>1303</v>
      </c>
      <c r="AB11" s="1084">
        <f>+K222+'chi tietxã 2025'!D59</f>
        <v>40000</v>
      </c>
      <c r="AC11" s="1084">
        <f>+K27-M27</f>
        <v>70544180.451999992</v>
      </c>
      <c r="AD11" s="1084">
        <f>5926000-K16</f>
        <v>0</v>
      </c>
      <c r="AE11" s="1084" t="e">
        <f>+#REF!+AD14</f>
        <v>#REF!</v>
      </c>
      <c r="AF11" s="1084"/>
      <c r="AG11" s="1084">
        <v>142616568</v>
      </c>
      <c r="AH11" s="1085"/>
      <c r="AI11" s="1086">
        <f>+J15+3760000</f>
        <v>22856000</v>
      </c>
      <c r="AJ11" s="1087"/>
      <c r="AK11" s="1088"/>
      <c r="AL11" s="1086">
        <f>+K28</f>
        <v>66204747</v>
      </c>
      <c r="AM11" s="1085"/>
      <c r="AN11" s="896"/>
      <c r="AO11" s="896"/>
      <c r="AP11" s="896"/>
      <c r="AQ11" s="897"/>
      <c r="AR11" s="896"/>
      <c r="AS11" s="896"/>
      <c r="AT11" s="896"/>
      <c r="AU11" s="896"/>
      <c r="AV11" s="896"/>
      <c r="AW11" s="896"/>
      <c r="AX11" s="896"/>
      <c r="AY11" s="896"/>
      <c r="AZ11" s="896"/>
      <c r="BA11" s="896"/>
      <c r="BB11" s="1738">
        <f>+BB10-635</f>
        <v>700</v>
      </c>
      <c r="BC11" s="1738">
        <f>+BC12</f>
        <v>198700</v>
      </c>
      <c r="BD11" s="1738"/>
      <c r="BE11" s="1738"/>
      <c r="BF11" s="1734"/>
      <c r="BG11" s="1770"/>
      <c r="BH11" s="1770"/>
      <c r="BI11" s="1770"/>
      <c r="BJ11" s="1771"/>
      <c r="BK11" s="1771"/>
      <c r="BL11" s="1771"/>
      <c r="BM11" s="1771"/>
      <c r="BN11" s="1771"/>
      <c r="BO11" s="1771"/>
      <c r="BP11" s="1771"/>
      <c r="BQ11" s="1771"/>
      <c r="BR11" s="1771"/>
      <c r="BS11" s="1771"/>
      <c r="BT11" s="1771"/>
      <c r="BU11" s="1771"/>
      <c r="BV11" s="1771"/>
      <c r="BW11" s="1771"/>
      <c r="BX11" s="1771"/>
      <c r="BY11" s="1771"/>
      <c r="BZ11" s="1771"/>
      <c r="CA11" s="1771"/>
      <c r="CB11" s="1771"/>
    </row>
    <row r="12" spans="1:80" s="1059" customFormat="1" ht="15.75" customHeight="1">
      <c r="A12" s="1820"/>
      <c r="B12" s="1820"/>
      <c r="C12" s="1820"/>
      <c r="D12" s="1820"/>
      <c r="E12" s="1820"/>
      <c r="F12" s="1820"/>
      <c r="G12" s="1820"/>
      <c r="H12" s="1820" t="s">
        <v>1914</v>
      </c>
      <c r="I12" s="1820"/>
      <c r="J12" s="1820"/>
      <c r="K12" s="1820"/>
      <c r="L12" s="1820"/>
      <c r="M12" s="1820"/>
      <c r="N12" s="1820"/>
      <c r="O12" s="1820" t="s">
        <v>1919</v>
      </c>
      <c r="P12" s="1820"/>
      <c r="Q12" s="1820"/>
      <c r="R12" s="1837"/>
      <c r="S12" s="1837"/>
      <c r="T12" s="1837"/>
      <c r="U12" s="1837"/>
      <c r="V12" s="1083"/>
      <c r="W12" s="1083"/>
      <c r="X12" s="1083">
        <f>24759000+3306000+56189000</f>
        <v>84254000</v>
      </c>
      <c r="Y12" s="1084"/>
      <c r="Z12" s="1083"/>
      <c r="AA12" s="1083" t="s">
        <v>1304</v>
      </c>
      <c r="AB12" s="1083">
        <v>100000</v>
      </c>
      <c r="AC12" s="1083"/>
      <c r="AD12" s="1084">
        <f>+K27+'chi tietxã 2025'!D10-'chi tietxã 2025'!D59-'chi tietxã 2025'!D62-'chi tietxã 2025'!D64-'chi tietxã 2025'!D65-'chi tietxã 2025'!D66</f>
        <v>155200000</v>
      </c>
      <c r="AE12" s="1084">
        <f>73653000-AD12</f>
        <v>-81547000</v>
      </c>
      <c r="AF12" s="1084"/>
      <c r="AG12" s="1089">
        <f>39027000+83111000+61908000</f>
        <v>184046000</v>
      </c>
      <c r="AH12" s="1086" t="e">
        <f>+J494+#REF!</f>
        <v>#REF!</v>
      </c>
      <c r="AI12" s="1086" t="e">
        <f>+AH12-#REF!</f>
        <v>#REF!</v>
      </c>
      <c r="AJ12" s="1087"/>
      <c r="AK12" s="1088"/>
      <c r="AL12" s="1086">
        <f>+K47</f>
        <v>200000</v>
      </c>
      <c r="AM12" s="1085"/>
      <c r="AN12" s="896"/>
      <c r="AO12" s="896"/>
      <c r="AP12" s="896"/>
      <c r="AQ12" s="897"/>
      <c r="AR12" s="896"/>
      <c r="AS12" s="896"/>
      <c r="AT12" s="896"/>
      <c r="AU12" s="896"/>
      <c r="AV12" s="896"/>
      <c r="AW12" s="896"/>
      <c r="AX12" s="896"/>
      <c r="AY12" s="896"/>
      <c r="AZ12" s="896"/>
      <c r="BA12" s="896"/>
      <c r="BB12" s="1738"/>
      <c r="BC12" s="1738">
        <f>300000*0.88-60000-5300</f>
        <v>198700</v>
      </c>
      <c r="BD12" s="1738"/>
      <c r="BE12" s="1738"/>
      <c r="BF12" s="1734"/>
      <c r="BG12" s="1770"/>
      <c r="BH12" s="1770"/>
      <c r="BI12" s="1770"/>
      <c r="BJ12" s="1771"/>
      <c r="BK12" s="1771"/>
      <c r="BL12" s="1771"/>
      <c r="BM12" s="1771"/>
      <c r="BN12" s="1771"/>
      <c r="BO12" s="1771"/>
      <c r="BP12" s="1771"/>
      <c r="BQ12" s="1771"/>
      <c r="BR12" s="1771"/>
      <c r="BS12" s="1771"/>
      <c r="BT12" s="1771"/>
      <c r="BU12" s="1771"/>
      <c r="BV12" s="1771"/>
      <c r="BW12" s="1771"/>
      <c r="BX12" s="1771"/>
      <c r="BY12" s="1771"/>
      <c r="BZ12" s="1771"/>
      <c r="CA12" s="1771"/>
      <c r="CB12" s="1771"/>
    </row>
    <row r="13" spans="1:80" s="1059" customFormat="1" ht="102" customHeight="1">
      <c r="A13" s="1820"/>
      <c r="B13" s="1820"/>
      <c r="C13" s="904" t="s">
        <v>8</v>
      </c>
      <c r="D13" s="904" t="s">
        <v>9</v>
      </c>
      <c r="E13" s="904" t="s">
        <v>10</v>
      </c>
      <c r="F13" s="1820"/>
      <c r="G13" s="1820"/>
      <c r="H13" s="1820"/>
      <c r="I13" s="1820"/>
      <c r="J13" s="1820"/>
      <c r="K13" s="750" t="s">
        <v>11</v>
      </c>
      <c r="L13" s="750" t="s">
        <v>12</v>
      </c>
      <c r="M13" s="1820"/>
      <c r="N13" s="1820"/>
      <c r="O13" s="1820"/>
      <c r="P13" s="1820"/>
      <c r="Q13" s="1820"/>
      <c r="R13" s="1837"/>
      <c r="S13" s="1837"/>
      <c r="T13" s="1837"/>
      <c r="U13" s="1837"/>
      <c r="V13" s="1083"/>
      <c r="W13" s="1083"/>
      <c r="X13" s="1084">
        <f>+X11-X12</f>
        <v>57721568</v>
      </c>
      <c r="Y13" s="1084"/>
      <c r="Z13" s="1084"/>
      <c r="AA13" s="1084" t="s">
        <v>1328</v>
      </c>
      <c r="AB13" s="1084">
        <v>1350000</v>
      </c>
      <c r="AC13" s="1084"/>
      <c r="AD13" s="1084">
        <f>+K14*0.02</f>
        <v>2749315.74</v>
      </c>
      <c r="AE13" s="1084" t="e">
        <f>+#REF!+'chi tietxã 2025'!D79</f>
        <v>#REF!</v>
      </c>
      <c r="AF13" s="1084"/>
      <c r="AG13" s="1084">
        <v>318899840</v>
      </c>
      <c r="AH13" s="1090">
        <v>146041317.77199998</v>
      </c>
      <c r="AI13" s="1086"/>
      <c r="AJ13" s="1087"/>
      <c r="AK13" s="1088"/>
      <c r="AL13" s="1086">
        <v>2353000</v>
      </c>
      <c r="AM13" s="1085"/>
      <c r="AN13" s="896"/>
      <c r="AO13" s="896"/>
      <c r="AP13" s="896"/>
      <c r="AQ13" s="897"/>
      <c r="AR13" s="896"/>
      <c r="AS13" s="896"/>
      <c r="AT13" s="896"/>
      <c r="AU13" s="896"/>
      <c r="AV13" s="896"/>
      <c r="AW13" s="896"/>
      <c r="AX13" s="896"/>
      <c r="AY13" s="896"/>
      <c r="AZ13" s="896"/>
      <c r="BA13" s="896"/>
      <c r="BB13" s="1738"/>
      <c r="BC13" s="1738">
        <v>490</v>
      </c>
      <c r="BD13" s="1738">
        <f>5000*0.88</f>
        <v>4400</v>
      </c>
      <c r="BE13" s="1738">
        <f>5000*0.78</f>
        <v>3900</v>
      </c>
      <c r="BF13" s="1734">
        <f>3900-500</f>
        <v>3400</v>
      </c>
      <c r="BG13" s="1770"/>
      <c r="BH13" s="1770">
        <f>128948-129148</f>
        <v>-200</v>
      </c>
      <c r="BI13" s="1770"/>
      <c r="BJ13" s="1771"/>
      <c r="BK13" s="1771"/>
      <c r="BL13" s="1771"/>
      <c r="BM13" s="1771"/>
      <c r="BN13" s="1771"/>
      <c r="BO13" s="1771"/>
      <c r="BP13" s="1771"/>
      <c r="BQ13" s="1771"/>
      <c r="BR13" s="1771"/>
      <c r="BS13" s="1771"/>
      <c r="BT13" s="1771"/>
      <c r="BU13" s="1771"/>
      <c r="BV13" s="1771"/>
      <c r="BW13" s="1771"/>
      <c r="BX13" s="1771"/>
      <c r="BY13" s="1771"/>
      <c r="BZ13" s="1771"/>
      <c r="CA13" s="1771"/>
      <c r="CB13" s="1771"/>
    </row>
    <row r="14" spans="1:80" s="1060" customFormat="1" ht="18" customHeight="1">
      <c r="A14" s="905" t="s">
        <v>13</v>
      </c>
      <c r="B14" s="906" t="s">
        <v>14</v>
      </c>
      <c r="C14" s="906"/>
      <c r="D14" s="906"/>
      <c r="E14" s="906"/>
      <c r="F14" s="911">
        <v>63280488.501076005</v>
      </c>
      <c r="G14" s="911" t="e">
        <f t="shared" ref="G14:P14" si="0">+G15+G27+G448+0</f>
        <v>#REF!</v>
      </c>
      <c r="H14" s="912">
        <f t="shared" si="0"/>
        <v>94995680</v>
      </c>
      <c r="I14" s="912">
        <f t="shared" si="0"/>
        <v>117632486</v>
      </c>
      <c r="J14" s="912">
        <f t="shared" si="0"/>
        <v>179345787</v>
      </c>
      <c r="K14" s="912">
        <f t="shared" si="0"/>
        <v>137465787</v>
      </c>
      <c r="L14" s="912">
        <f t="shared" si="0"/>
        <v>41880000</v>
      </c>
      <c r="M14" s="1620">
        <f t="shared" si="0"/>
        <v>54345606.548</v>
      </c>
      <c r="N14" s="912">
        <f t="shared" si="0"/>
        <v>2464676</v>
      </c>
      <c r="O14" s="912">
        <f t="shared" si="0"/>
        <v>132663.9</v>
      </c>
      <c r="P14" s="912">
        <f t="shared" si="0"/>
        <v>176748447.09999999</v>
      </c>
      <c r="Q14" s="912"/>
      <c r="R14" s="911"/>
      <c r="S14" s="1091" t="e">
        <f>+S15+S27+S448+0</f>
        <v>#REF!</v>
      </c>
      <c r="T14" s="1091" t="e">
        <f>+T15+T27+T448+0</f>
        <v>#REF!</v>
      </c>
      <c r="U14" s="1091"/>
      <c r="V14" s="1092"/>
      <c r="W14" s="1092"/>
      <c r="X14" s="1092"/>
      <c r="Y14" s="1092"/>
      <c r="Z14" s="1092">
        <f>116763000-Z15</f>
        <v>-82761000</v>
      </c>
      <c r="AA14" s="1092">
        <f>+K17+'chi tietxã 2025'!D79</f>
        <v>4400000</v>
      </c>
      <c r="AB14" s="1092">
        <f>99+66</f>
        <v>165</v>
      </c>
      <c r="AC14" s="1092"/>
      <c r="AD14" s="1092">
        <v>2596000</v>
      </c>
      <c r="AE14" s="1092" t="e">
        <f>+#REF!+'chi tietxã 2025'!D79</f>
        <v>#REF!</v>
      </c>
      <c r="AF14" s="1092"/>
      <c r="AG14" s="1092">
        <f>+AG13-AG12</f>
        <v>134853840</v>
      </c>
      <c r="AH14" s="1093">
        <f>+J15+3760000</f>
        <v>22856000</v>
      </c>
      <c r="AI14" s="1094">
        <f>+J15+3760000</f>
        <v>22856000</v>
      </c>
      <c r="AJ14" s="1093"/>
      <c r="AK14" s="1088"/>
      <c r="AL14" s="1094">
        <f>+K422</f>
        <v>1130000</v>
      </c>
      <c r="AM14" s="1095"/>
      <c r="AN14" s="465"/>
      <c r="AO14" s="465"/>
      <c r="AP14" s="465"/>
      <c r="AQ14" s="466"/>
      <c r="AR14" s="465"/>
      <c r="AS14" s="465"/>
      <c r="AT14" s="465"/>
      <c r="AU14" s="465"/>
      <c r="AV14" s="465"/>
      <c r="AW14" s="465"/>
      <c r="AX14" s="465"/>
      <c r="AY14" s="465"/>
      <c r="AZ14" s="465"/>
      <c r="BA14" s="465"/>
      <c r="BB14" s="1738">
        <v>148164218</v>
      </c>
      <c r="BC14" s="1738">
        <f>+BC12-60000</f>
        <v>138700</v>
      </c>
      <c r="BD14" s="1738"/>
      <c r="BE14" s="1738"/>
      <c r="BF14" s="1734"/>
      <c r="BG14" s="1772"/>
      <c r="BH14" s="1772"/>
      <c r="BI14" s="1772"/>
      <c r="BJ14" s="1773"/>
      <c r="BK14" s="1773"/>
      <c r="BL14" s="1773"/>
      <c r="BM14" s="1773"/>
      <c r="BN14" s="1773"/>
      <c r="BO14" s="1773"/>
      <c r="BP14" s="1773"/>
      <c r="BQ14" s="1773"/>
      <c r="BR14" s="1773"/>
      <c r="BS14" s="1773"/>
      <c r="BT14" s="1773"/>
      <c r="BU14" s="1773"/>
      <c r="BV14" s="1773"/>
      <c r="BW14" s="1773"/>
      <c r="BX14" s="1773"/>
      <c r="BY14" s="1773"/>
      <c r="BZ14" s="1773"/>
      <c r="CA14" s="1773"/>
      <c r="CB14" s="1773"/>
    </row>
    <row r="15" spans="1:80" s="1061" customFormat="1" ht="18" customHeight="1">
      <c r="A15" s="905" t="s">
        <v>15</v>
      </c>
      <c r="B15" s="906" t="s">
        <v>16</v>
      </c>
      <c r="C15" s="906"/>
      <c r="D15" s="906"/>
      <c r="E15" s="906"/>
      <c r="F15" s="911">
        <f>SUM(F16:F22)</f>
        <v>9700000</v>
      </c>
      <c r="G15" s="911" t="e">
        <f>+G16+#REF!+G22+G26+G23+G24+G25</f>
        <v>#REF!</v>
      </c>
      <c r="H15" s="912">
        <f>+H16+H17+H22+H23+H24+H25</f>
        <v>9826000</v>
      </c>
      <c r="I15" s="912">
        <f>+I16+I17+I22+I23+I24+I25</f>
        <v>20855760</v>
      </c>
      <c r="J15" s="912">
        <f t="shared" ref="J15:P15" si="1">+J16+J17+J22+J23+J24+J25+0+J21</f>
        <v>19096000</v>
      </c>
      <c r="K15" s="912">
        <f t="shared" si="1"/>
        <v>9826000</v>
      </c>
      <c r="L15" s="912">
        <f t="shared" si="1"/>
        <v>9270000</v>
      </c>
      <c r="M15" s="1620">
        <f t="shared" si="1"/>
        <v>0</v>
      </c>
      <c r="N15" s="912">
        <f t="shared" si="1"/>
        <v>0</v>
      </c>
      <c r="O15" s="912">
        <f t="shared" si="1"/>
        <v>0</v>
      </c>
      <c r="P15" s="912">
        <f t="shared" si="1"/>
        <v>19096000</v>
      </c>
      <c r="Q15" s="912"/>
      <c r="R15" s="911"/>
      <c r="S15" s="1091" t="e">
        <f>+S16+#REF!+S22+S26+S23+S24+S25</f>
        <v>#REF!</v>
      </c>
      <c r="T15" s="1091" t="e">
        <f>+T16+#REF!+T22+T26+T23+T24+T25</f>
        <v>#REF!</v>
      </c>
      <c r="U15" s="1091"/>
      <c r="V15" s="1092"/>
      <c r="W15" s="1092"/>
      <c r="X15" s="1092">
        <v>14490300</v>
      </c>
      <c r="Y15" s="1092" t="s">
        <v>1221</v>
      </c>
      <c r="Z15" s="1092">
        <f>+K494+'chi tietxã 2025'!D9</f>
        <v>199524000</v>
      </c>
      <c r="AA15" s="1092">
        <f>+J448+'chi tietxã 2025'!D84</f>
        <v>3375000</v>
      </c>
      <c r="AB15" s="1092">
        <f>ROUNDUP(+AB13/AB14,0)</f>
        <v>8182</v>
      </c>
      <c r="AC15" s="1092"/>
      <c r="AD15" s="1092" t="e">
        <f>+J15+'chi tietxã 2025'!#REF!</f>
        <v>#REF!</v>
      </c>
      <c r="AE15" s="1092">
        <f>30000000-125000-2310000</f>
        <v>27565000</v>
      </c>
      <c r="AF15" s="1092"/>
      <c r="AG15" s="1092">
        <v>21256000</v>
      </c>
      <c r="AH15" s="1096"/>
      <c r="AI15" s="1096"/>
      <c r="AJ15" s="1093"/>
      <c r="AK15" s="1088"/>
      <c r="AL15" s="1096">
        <v>0</v>
      </c>
      <c r="AM15" s="1096"/>
      <c r="AN15" s="467"/>
      <c r="AO15" s="467"/>
      <c r="AP15" s="467"/>
      <c r="AQ15" s="466"/>
      <c r="AR15" s="467"/>
      <c r="AS15" s="467"/>
      <c r="AT15" s="467"/>
      <c r="AU15" s="467"/>
      <c r="AV15" s="467"/>
      <c r="AW15" s="467"/>
      <c r="AX15" s="467"/>
      <c r="AY15" s="467"/>
      <c r="AZ15" s="467"/>
      <c r="BA15" s="467"/>
      <c r="BB15" s="1738"/>
      <c r="BC15" s="1738">
        <f>+'PL15'!E10+'PL15'!E14</f>
        <v>168765000</v>
      </c>
      <c r="BD15" s="1738"/>
      <c r="BE15" s="1738"/>
      <c r="BF15" s="1734"/>
      <c r="BG15" s="1772"/>
      <c r="BH15" s="1772"/>
      <c r="BI15" s="1772"/>
      <c r="BJ15" s="1774"/>
      <c r="BK15" s="1774"/>
      <c r="BL15" s="1774"/>
      <c r="BM15" s="1774"/>
      <c r="BN15" s="1774"/>
      <c r="BO15" s="1774"/>
      <c r="BP15" s="1774"/>
      <c r="BQ15" s="1774"/>
      <c r="BR15" s="1774"/>
      <c r="BS15" s="1774"/>
      <c r="BT15" s="1774"/>
      <c r="BU15" s="1774"/>
      <c r="BV15" s="1774"/>
      <c r="BW15" s="1774"/>
      <c r="BX15" s="1774"/>
      <c r="BY15" s="1774"/>
      <c r="BZ15" s="1774"/>
      <c r="CA15" s="1774"/>
      <c r="CB15" s="1774"/>
    </row>
    <row r="16" spans="1:80" s="1060" customFormat="1" ht="18" customHeight="1">
      <c r="A16" s="907">
        <v>1</v>
      </c>
      <c r="B16" s="754" t="s">
        <v>17</v>
      </c>
      <c r="C16" s="754"/>
      <c r="D16" s="754"/>
      <c r="E16" s="754"/>
      <c r="F16" s="908">
        <v>5200000</v>
      </c>
      <c r="G16" s="908">
        <v>5720000</v>
      </c>
      <c r="H16" s="875">
        <v>5926000</v>
      </c>
      <c r="I16" s="875">
        <v>5926000</v>
      </c>
      <c r="J16" s="875">
        <f t="shared" ref="J16:J25" si="2">SUM(K16:L16)</f>
        <v>5926000</v>
      </c>
      <c r="K16" s="433">
        <v>5926000</v>
      </c>
      <c r="L16" s="433">
        <v>0</v>
      </c>
      <c r="M16" s="1575"/>
      <c r="N16" s="433"/>
      <c r="O16" s="433"/>
      <c r="P16" s="433">
        <f>+J16-N16</f>
        <v>5926000</v>
      </c>
      <c r="Q16" s="433"/>
      <c r="R16" s="909"/>
      <c r="S16" s="1097"/>
      <c r="T16" s="1097">
        <f>0.1*S16</f>
        <v>0</v>
      </c>
      <c r="U16" s="1097"/>
      <c r="V16" s="1098"/>
      <c r="W16" s="1098"/>
      <c r="X16" s="1098"/>
      <c r="Y16" s="1098" t="s">
        <v>1222</v>
      </c>
      <c r="Z16" s="1098">
        <f>+L494</f>
        <v>123836000</v>
      </c>
      <c r="AA16" s="1098">
        <v>34421000</v>
      </c>
      <c r="AB16" s="1098">
        <f>8182*AB14</f>
        <v>1350030</v>
      </c>
      <c r="AC16" s="1098"/>
      <c r="AD16" s="1098"/>
      <c r="AE16" s="1098"/>
      <c r="AF16" s="1098"/>
      <c r="AG16" s="1098">
        <f>39027+61908</f>
        <v>100935</v>
      </c>
      <c r="AH16" s="1095"/>
      <c r="AI16" s="1095"/>
      <c r="AJ16" s="1093"/>
      <c r="AK16" s="1088"/>
      <c r="AL16" s="1095"/>
      <c r="AM16" s="1095"/>
      <c r="AN16" s="465"/>
      <c r="AO16" s="465"/>
      <c r="AP16" s="465"/>
      <c r="AQ16" s="466"/>
      <c r="AR16" s="465"/>
      <c r="AS16" s="465"/>
      <c r="AT16" s="465"/>
      <c r="AU16" s="465"/>
      <c r="AV16" s="465"/>
      <c r="AW16" s="465"/>
      <c r="AX16" s="465"/>
      <c r="AY16" s="465"/>
      <c r="AZ16" s="465"/>
      <c r="BA16" s="465"/>
      <c r="BB16" s="1738">
        <f>+BB14-K14</f>
        <v>10698431</v>
      </c>
      <c r="BC16" s="1738">
        <f>+K494+'chi tietxã 2025'!D9-'chi tietxã 2025'!D69-'chi tietxã 2025'!D68-'chi tietxã 2025'!D71-'chi tietxã 2025'!D80</f>
        <v>169126000</v>
      </c>
      <c r="BD16" s="1738"/>
      <c r="BE16" s="1738"/>
      <c r="BF16" s="1734"/>
      <c r="BG16" s="1772"/>
      <c r="BH16" s="1772"/>
      <c r="BI16" s="1772"/>
      <c r="BJ16" s="1773"/>
      <c r="BK16" s="1773"/>
      <c r="BL16" s="1773"/>
      <c r="BM16" s="1773"/>
      <c r="BN16" s="1773"/>
      <c r="BO16" s="1773"/>
      <c r="BP16" s="1773"/>
      <c r="BQ16" s="1773"/>
      <c r="BR16" s="1773"/>
      <c r="BS16" s="1773"/>
      <c r="BT16" s="1773"/>
      <c r="BU16" s="1773"/>
      <c r="BV16" s="1773"/>
      <c r="BW16" s="1773"/>
      <c r="BX16" s="1773"/>
      <c r="BY16" s="1773"/>
      <c r="BZ16" s="1773"/>
      <c r="CA16" s="1773"/>
      <c r="CB16" s="1773"/>
    </row>
    <row r="17" spans="1:80" s="1060" customFormat="1" ht="20.25" customHeight="1">
      <c r="A17" s="907">
        <v>2</v>
      </c>
      <c r="B17" s="754" t="s">
        <v>1353</v>
      </c>
      <c r="C17" s="754"/>
      <c r="D17" s="754"/>
      <c r="E17" s="754"/>
      <c r="F17" s="908"/>
      <c r="G17" s="908"/>
      <c r="H17" s="875">
        <v>3900000</v>
      </c>
      <c r="I17" s="875">
        <v>11429760</v>
      </c>
      <c r="J17" s="875">
        <f>SUM(J18:J20)</f>
        <v>5400000</v>
      </c>
      <c r="K17" s="875">
        <f>+K18+K19</f>
        <v>3900000</v>
      </c>
      <c r="L17" s="875">
        <f>+L20+L19+L18</f>
        <v>1500000</v>
      </c>
      <c r="M17" s="1575"/>
      <c r="N17" s="433"/>
      <c r="O17" s="433"/>
      <c r="P17" s="433">
        <f t="shared" ref="P17:P25" si="3">+J17-N17</f>
        <v>5400000</v>
      </c>
      <c r="Q17" s="433"/>
      <c r="R17" s="909"/>
      <c r="S17" s="1097"/>
      <c r="T17" s="1097"/>
      <c r="U17" s="1097"/>
      <c r="V17" s="1098"/>
      <c r="W17" s="1098"/>
      <c r="X17" s="1098"/>
      <c r="Y17" s="1098" t="s">
        <v>459</v>
      </c>
      <c r="Z17" s="1098">
        <f>+K144+K445+K430+'chi tietxã 2025'!D14+'chi tietxã 2025'!D15+'chi tietxã 2025'!D29+'chi tietxã 2025'!D31+'chi tietxã 2025'!D32+'chi tietxã 2025'!D38+'chi tietxã 2025'!D50+'chi tietxã 2025'!D51+'chi tietxã 2025'!D52+'chi tietxã 2025'!D53-500000+'chi tietxã 2025'!D54+'chi tietxã 2025'!D55+'chi tietxã 2025'!D56+'chi tietxã 2025'!D57+'chi tietxã 2025'!D58+'chi tietxã 2025'!D76</f>
        <v>65703260</v>
      </c>
      <c r="AA17" s="1098">
        <f>+AA16-4400000</f>
        <v>30021000</v>
      </c>
      <c r="AB17" s="1098"/>
      <c r="AC17" s="1098"/>
      <c r="AD17" s="1098"/>
      <c r="AE17" s="1098"/>
      <c r="AF17" s="1098"/>
      <c r="AG17" s="1098"/>
      <c r="AH17" s="1095"/>
      <c r="AI17" s="1095"/>
      <c r="AJ17" s="1093"/>
      <c r="AK17" s="1088"/>
      <c r="AL17" s="1095"/>
      <c r="AM17" s="1095"/>
      <c r="AN17" s="465"/>
      <c r="AO17" s="465"/>
      <c r="AP17" s="465"/>
      <c r="AQ17" s="466"/>
      <c r="AR17" s="465"/>
      <c r="AS17" s="465"/>
      <c r="AT17" s="465"/>
      <c r="AU17" s="465"/>
      <c r="AV17" s="465"/>
      <c r="AW17" s="465"/>
      <c r="AX17" s="465"/>
      <c r="AY17" s="465"/>
      <c r="AZ17" s="465"/>
      <c r="BA17" s="465"/>
      <c r="BB17" s="1738"/>
      <c r="BC17" s="1738">
        <f>+BC15-BC16</f>
        <v>-361000</v>
      </c>
      <c r="BD17" s="1738"/>
      <c r="BE17" s="1738"/>
      <c r="BF17" s="1734"/>
      <c r="BG17" s="1772"/>
      <c r="BH17" s="1772"/>
      <c r="BI17" s="1772"/>
      <c r="BJ17" s="1773"/>
      <c r="BK17" s="1773"/>
      <c r="BL17" s="1773"/>
      <c r="BM17" s="1773"/>
      <c r="BN17" s="1773"/>
      <c r="BO17" s="1773"/>
      <c r="BP17" s="1773"/>
      <c r="BQ17" s="1773"/>
      <c r="BR17" s="1773"/>
      <c r="BS17" s="1773"/>
      <c r="BT17" s="1773"/>
      <c r="BU17" s="1773"/>
      <c r="BV17" s="1773"/>
      <c r="BW17" s="1773"/>
      <c r="BX17" s="1773"/>
      <c r="BY17" s="1773"/>
      <c r="BZ17" s="1773"/>
      <c r="CA17" s="1773"/>
      <c r="CB17" s="1773"/>
    </row>
    <row r="18" spans="1:80" s="1060" customFormat="1" ht="45" customHeight="1">
      <c r="A18" s="910" t="s">
        <v>378</v>
      </c>
      <c r="B18" s="754" t="s">
        <v>1177</v>
      </c>
      <c r="C18" s="754"/>
      <c r="D18" s="754"/>
      <c r="E18" s="754"/>
      <c r="F18" s="908">
        <v>1500000</v>
      </c>
      <c r="G18" s="908"/>
      <c r="H18" s="875">
        <v>3400000</v>
      </c>
      <c r="I18" s="875">
        <v>8389760</v>
      </c>
      <c r="J18" s="875">
        <f t="shared" si="2"/>
        <v>3400000</v>
      </c>
      <c r="K18" s="433">
        <v>3400000</v>
      </c>
      <c r="L18" s="433"/>
      <c r="M18" s="1575"/>
      <c r="N18" s="433"/>
      <c r="O18" s="433"/>
      <c r="P18" s="433">
        <f>+J18-N18</f>
        <v>3400000</v>
      </c>
      <c r="Q18" s="433"/>
      <c r="R18" s="956" t="s">
        <v>2084</v>
      </c>
      <c r="S18" s="1099"/>
      <c r="T18" s="1097">
        <f>0.1*S18</f>
        <v>0</v>
      </c>
      <c r="U18" s="1097"/>
      <c r="V18" s="1098"/>
      <c r="W18" s="1098"/>
      <c r="X18" s="1098"/>
      <c r="Y18" s="1098"/>
      <c r="Z18" s="1098">
        <f>+J494+'chi tietxã 2025'!D9</f>
        <v>323360000</v>
      </c>
      <c r="AA18" s="1098">
        <f>+AA17*0.02+1790000</f>
        <v>2390420</v>
      </c>
      <c r="AB18" s="1098"/>
      <c r="AC18" s="1098"/>
      <c r="AD18" s="1098" t="s">
        <v>504</v>
      </c>
      <c r="AE18" s="1098">
        <f>+J27</f>
        <v>157499787</v>
      </c>
      <c r="AF18" s="1098">
        <f>+K27</f>
        <v>124889787</v>
      </c>
      <c r="AG18" s="1100">
        <v>2018</v>
      </c>
      <c r="AH18" s="1094" t="e">
        <f>8100000-#REF!</f>
        <v>#REF!</v>
      </c>
      <c r="AI18" s="1094">
        <f>+K14+3760000</f>
        <v>141225787</v>
      </c>
      <c r="AJ18" s="1093"/>
      <c r="AK18" s="1088"/>
      <c r="AL18" s="1095"/>
      <c r="AM18" s="1095"/>
      <c r="AN18" s="465"/>
      <c r="AO18" s="465"/>
      <c r="AP18" s="465"/>
      <c r="AQ18" s="466"/>
      <c r="AR18" s="465"/>
      <c r="AS18" s="465"/>
      <c r="AT18" s="465"/>
      <c r="AU18" s="465"/>
      <c r="AV18" s="465"/>
      <c r="AW18" s="465"/>
      <c r="AX18" s="465"/>
      <c r="AY18" s="465"/>
      <c r="AZ18" s="465"/>
      <c r="BA18" s="465"/>
      <c r="BB18" s="1738"/>
      <c r="BC18" s="1738">
        <f>+J494+'chi tietxã 2025'!D9</f>
        <v>323360000</v>
      </c>
      <c r="BD18" s="1738">
        <f>+J27+L451</f>
        <v>171371787</v>
      </c>
      <c r="BE18" s="1738"/>
      <c r="BF18" s="1734"/>
      <c r="BG18" s="1772"/>
      <c r="BH18" s="1772"/>
      <c r="BI18" s="1772"/>
      <c r="BJ18" s="1773"/>
      <c r="BK18" s="1773"/>
      <c r="BL18" s="1773"/>
      <c r="BM18" s="1773"/>
      <c r="BN18" s="1773"/>
      <c r="BO18" s="1773"/>
      <c r="BP18" s="1773"/>
      <c r="BQ18" s="1773"/>
      <c r="BR18" s="1773"/>
      <c r="BS18" s="1773"/>
      <c r="BT18" s="1773"/>
      <c r="BU18" s="1773"/>
      <c r="BV18" s="1773"/>
      <c r="BW18" s="1773"/>
      <c r="BX18" s="1773"/>
      <c r="BY18" s="1773"/>
      <c r="BZ18" s="1773"/>
      <c r="CA18" s="1773"/>
      <c r="CB18" s="1773"/>
    </row>
    <row r="19" spans="1:80" s="1060" customFormat="1" ht="198.75" customHeight="1">
      <c r="A19" s="910" t="s">
        <v>378</v>
      </c>
      <c r="B19" s="754" t="s">
        <v>2475</v>
      </c>
      <c r="C19" s="754"/>
      <c r="D19" s="754"/>
      <c r="E19" s="754"/>
      <c r="F19" s="908"/>
      <c r="G19" s="908"/>
      <c r="H19" s="875">
        <v>500000</v>
      </c>
      <c r="I19" s="875">
        <v>3040000</v>
      </c>
      <c r="J19" s="875">
        <f t="shared" si="2"/>
        <v>2000000</v>
      </c>
      <c r="K19" s="433">
        <v>500000</v>
      </c>
      <c r="L19" s="433">
        <v>1500000</v>
      </c>
      <c r="M19" s="1575"/>
      <c r="N19" s="433"/>
      <c r="O19" s="433"/>
      <c r="P19" s="433">
        <f t="shared" si="3"/>
        <v>2000000</v>
      </c>
      <c r="Q19" s="433"/>
      <c r="R19" s="1837" t="s">
        <v>1492</v>
      </c>
      <c r="S19" s="1099"/>
      <c r="T19" s="1097">
        <f>0.1*S19</f>
        <v>0</v>
      </c>
      <c r="U19" s="1097"/>
      <c r="V19" s="1098"/>
      <c r="W19" s="1098"/>
      <c r="X19" s="1098"/>
      <c r="Y19" s="1098"/>
      <c r="Z19" s="1098"/>
      <c r="AA19" s="1098">
        <f>+AA18-'chi tietxã 2025'!D84</f>
        <v>1765420</v>
      </c>
      <c r="AB19" s="1098"/>
      <c r="AC19" s="1098"/>
      <c r="AD19" s="1098"/>
      <c r="AE19" s="1098"/>
      <c r="AF19" s="1098"/>
      <c r="AG19" s="1100">
        <f>2018-1630</f>
        <v>388</v>
      </c>
      <c r="AH19" s="1094"/>
      <c r="AI19" s="1094"/>
      <c r="AJ19" s="1093">
        <f>+K15+3760000</f>
        <v>13586000</v>
      </c>
      <c r="AK19" s="1088"/>
      <c r="AL19" s="1095"/>
      <c r="AM19" s="1095"/>
      <c r="AN19" s="465"/>
      <c r="AO19" s="465"/>
      <c r="AP19" s="465"/>
      <c r="AQ19" s="466"/>
      <c r="AR19" s="465"/>
      <c r="AS19" s="465"/>
      <c r="AT19" s="465"/>
      <c r="AU19" s="465"/>
      <c r="AV19" s="465"/>
      <c r="AW19" s="465"/>
      <c r="AX19" s="465"/>
      <c r="AY19" s="465"/>
      <c r="AZ19" s="465"/>
      <c r="BA19" s="465"/>
      <c r="BB19" s="1738"/>
      <c r="BC19" s="1738">
        <f>+'chi tietxã 2025'!D14+'chi tietxã 2025'!D17+'chi tietxã 2025'!D16+'PB chi tiet cap huyenchi tiet 6'!K57+'PB chi tiet cap huyenchi tiet 6'!K102+'PB chi tiet cap huyenchi tiet 6'!K113+'PB chi tiet cap huyenchi tiet 6'!K147+'PB chi tiet cap huyenchi tiet 6'!K186+'PB chi tiet cap huyenchi tiet 6'!K210+'PB chi tiet cap huyenchi tiet 6'!K226+'PB chi tiet cap huyenchi tiet 6'!K241++'PB chi tiet cap huyenchi tiet 6'!K256+'PB chi tiet cap huyenchi tiet 6'!K265+'PB chi tiet cap huyenchi tiet 6'!K293+'PB chi tiet cap huyenchi tiet 6'!K303+'PB chi tiet cap huyenchi tiet 6'!K316+'PB chi tiet cap huyenchi tiet 6'!K328+'PB chi tiet cap huyenchi tiet 6'!K337+'PB chi tiet cap huyenchi tiet 6'!K350+'PB chi tiet cap huyenchi tiet 6'!K366+'PB chi tiet cap huyenchi tiet 6'!K374+'PB chi tiet cap huyenchi tiet 6'!K383+'PB chi tiet cap huyenchi tiet 6'!K400</f>
        <v>43244443</v>
      </c>
      <c r="BD19" s="1738"/>
      <c r="BE19" s="1738"/>
      <c r="BF19" s="1734"/>
      <c r="BG19" s="1772"/>
      <c r="BH19" s="1772"/>
      <c r="BI19" s="1772"/>
      <c r="BJ19" s="1773"/>
      <c r="BK19" s="1773"/>
      <c r="BL19" s="1773"/>
      <c r="BM19" s="1773"/>
      <c r="BN19" s="1773"/>
      <c r="BO19" s="1773"/>
      <c r="BP19" s="1773"/>
      <c r="BQ19" s="1773"/>
      <c r="BR19" s="1773"/>
      <c r="BS19" s="1773"/>
      <c r="BT19" s="1773"/>
      <c r="BU19" s="1773"/>
      <c r="BV19" s="1773"/>
      <c r="BW19" s="1773"/>
      <c r="BX19" s="1773"/>
      <c r="BY19" s="1773"/>
      <c r="BZ19" s="1773"/>
      <c r="CA19" s="1773"/>
      <c r="CB19" s="1773"/>
    </row>
    <row r="20" spans="1:80" customFormat="1" ht="48.75" hidden="1" customHeight="1">
      <c r="A20" t="s">
        <v>378</v>
      </c>
      <c r="B20" t="s">
        <v>2063</v>
      </c>
      <c r="I20">
        <v>0</v>
      </c>
      <c r="J20">
        <f t="shared" si="2"/>
        <v>0</v>
      </c>
      <c r="K20" s="1597"/>
      <c r="M20" s="1554"/>
      <c r="O20" s="1612"/>
      <c r="P20">
        <f t="shared" si="3"/>
        <v>0</v>
      </c>
      <c r="R20" s="1837"/>
      <c r="AA20">
        <f>+AA19/0.02</f>
        <v>88271000</v>
      </c>
      <c r="BB20" s="1738"/>
      <c r="BC20" s="1738"/>
      <c r="BD20" s="1738"/>
      <c r="BE20" s="1738"/>
      <c r="BF20" s="1738"/>
      <c r="BG20" s="1738"/>
      <c r="BH20" s="1738"/>
      <c r="BI20" s="1738"/>
      <c r="BJ20" s="1738"/>
      <c r="BK20" s="1738"/>
      <c r="BL20" s="1738"/>
      <c r="BM20" s="1738"/>
      <c r="BN20" s="1738"/>
      <c r="BO20" s="1738"/>
      <c r="BP20" s="1738"/>
      <c r="BQ20" s="1738"/>
      <c r="BR20" s="1738"/>
      <c r="BS20" s="1738"/>
      <c r="BT20" s="1738"/>
      <c r="BU20" s="1738"/>
      <c r="BV20" s="1738"/>
      <c r="BW20" s="1738"/>
      <c r="BX20" s="1738"/>
      <c r="BY20" s="1738"/>
      <c r="BZ20" s="1738"/>
      <c r="CA20" s="1738"/>
      <c r="CB20" s="1738"/>
    </row>
    <row r="21" spans="1:80" customFormat="1" ht="48.75" hidden="1" customHeight="1">
      <c r="A21">
        <v>3</v>
      </c>
      <c r="B21" t="s">
        <v>2307</v>
      </c>
      <c r="J21">
        <f t="shared" si="2"/>
        <v>0</v>
      </c>
      <c r="K21" s="1597"/>
      <c r="M21" s="1554"/>
      <c r="O21" s="1612"/>
      <c r="P21">
        <f t="shared" si="3"/>
        <v>0</v>
      </c>
      <c r="BB21" s="1738"/>
      <c r="BC21" s="1738">
        <f>+BC19/1800*320</f>
        <v>7687900.9777777782</v>
      </c>
      <c r="BD21" s="1738"/>
      <c r="BE21" s="1738"/>
      <c r="BF21" s="1738"/>
      <c r="BG21" s="1738"/>
      <c r="BH21" s="1738"/>
      <c r="BI21" s="1738"/>
      <c r="BJ21" s="1738"/>
      <c r="BK21" s="1738"/>
      <c r="BL21" s="1738"/>
      <c r="BM21" s="1738"/>
      <c r="BN21" s="1738"/>
      <c r="BO21" s="1738"/>
      <c r="BP21" s="1738"/>
      <c r="BQ21" s="1738"/>
      <c r="BR21" s="1738"/>
      <c r="BS21" s="1738"/>
      <c r="BT21" s="1738"/>
      <c r="BU21" s="1738"/>
      <c r="BV21" s="1738"/>
      <c r="BW21" s="1738"/>
      <c r="BX21" s="1738"/>
      <c r="BY21" s="1738"/>
      <c r="BZ21" s="1738"/>
      <c r="CA21" s="1738"/>
      <c r="CB21" s="1738"/>
    </row>
    <row r="22" spans="1:80" s="1060" customFormat="1" ht="24" customHeight="1">
      <c r="A22" s="907">
        <v>4</v>
      </c>
      <c r="B22" s="754" t="s">
        <v>1463</v>
      </c>
      <c r="C22" s="754"/>
      <c r="D22" s="754"/>
      <c r="E22" s="754"/>
      <c r="F22" s="908">
        <v>3000000</v>
      </c>
      <c r="G22" s="908"/>
      <c r="H22" s="875"/>
      <c r="I22" s="875">
        <v>2630000</v>
      </c>
      <c r="J22" s="875">
        <f t="shared" si="2"/>
        <v>2670000</v>
      </c>
      <c r="K22" s="433"/>
      <c r="L22" s="433">
        <v>2670000</v>
      </c>
      <c r="M22" s="1575"/>
      <c r="N22" s="433"/>
      <c r="O22" s="433"/>
      <c r="P22" s="433">
        <f t="shared" si="3"/>
        <v>2670000</v>
      </c>
      <c r="Q22" s="433"/>
      <c r="R22" s="909"/>
      <c r="S22" s="1097"/>
      <c r="T22" s="1097">
        <f>0.1*S22</f>
        <v>0</v>
      </c>
      <c r="U22" s="1097"/>
      <c r="V22" s="1098"/>
      <c r="W22" s="1098"/>
      <c r="X22" s="1098">
        <v>3898940</v>
      </c>
      <c r="Y22" s="1098"/>
      <c r="Z22" s="1098"/>
      <c r="AA22" s="1098"/>
      <c r="AB22" s="1098"/>
      <c r="AC22" s="1098"/>
      <c r="AD22" s="1098" t="s">
        <v>505</v>
      </c>
      <c r="AE22" s="1098">
        <f>+J47</f>
        <v>300000</v>
      </c>
      <c r="AF22" s="1098">
        <f>+K47</f>
        <v>200000</v>
      </c>
      <c r="AG22" s="1098">
        <f>+AG19</f>
        <v>388</v>
      </c>
      <c r="AH22" s="1094">
        <f>33666000-K15-3760000</f>
        <v>20080000</v>
      </c>
      <c r="AI22" s="1095"/>
      <c r="AJ22" s="1093"/>
      <c r="AK22" s="1088"/>
      <c r="AL22" s="1095"/>
      <c r="AM22" s="1095"/>
      <c r="AN22" s="465"/>
      <c r="AO22" s="465"/>
      <c r="AP22" s="465"/>
      <c r="AQ22" s="466"/>
      <c r="AR22" s="465"/>
      <c r="AS22" s="465"/>
      <c r="AT22" s="465"/>
      <c r="AU22" s="465"/>
      <c r="AV22" s="465"/>
      <c r="AW22" s="465"/>
      <c r="AX22" s="465"/>
      <c r="AY22" s="465"/>
      <c r="AZ22" s="465"/>
      <c r="BA22" s="465"/>
      <c r="BB22" s="1738"/>
      <c r="BC22" s="1738">
        <f>6014-5741</f>
        <v>273</v>
      </c>
      <c r="BD22" s="1738"/>
      <c r="BE22" s="1738"/>
      <c r="BF22" s="1734"/>
      <c r="BG22" s="1772"/>
      <c r="BH22" s="1772"/>
      <c r="BI22" s="1772"/>
      <c r="BJ22" s="1773"/>
      <c r="BK22" s="1773"/>
      <c r="BL22" s="1773"/>
      <c r="BM22" s="1773"/>
      <c r="BN22" s="1773"/>
      <c r="BO22" s="1773"/>
      <c r="BP22" s="1773"/>
      <c r="BQ22" s="1773"/>
      <c r="BR22" s="1773"/>
      <c r="BS22" s="1773"/>
      <c r="BT22" s="1773"/>
      <c r="BU22" s="1773"/>
      <c r="BV22" s="1773"/>
      <c r="BW22" s="1773"/>
      <c r="BX22" s="1773"/>
      <c r="BY22" s="1773"/>
      <c r="BZ22" s="1773"/>
      <c r="CA22" s="1773"/>
      <c r="CB22" s="1773"/>
    </row>
    <row r="23" spans="1:80" customFormat="1" ht="35.25" hidden="1" customHeight="1">
      <c r="A23">
        <v>4</v>
      </c>
      <c r="B23" t="s">
        <v>1322</v>
      </c>
      <c r="I23">
        <v>0</v>
      </c>
      <c r="J23">
        <f t="shared" si="2"/>
        <v>0</v>
      </c>
      <c r="K23" s="1597"/>
      <c r="M23" s="1554"/>
      <c r="O23" s="1612"/>
      <c r="P23">
        <f t="shared" si="3"/>
        <v>0</v>
      </c>
      <c r="AG23">
        <f>25000000*0.78</f>
        <v>19500000</v>
      </c>
      <c r="BB23" s="1738"/>
      <c r="BC23" s="1738"/>
      <c r="BD23" s="1738"/>
      <c r="BE23" s="1738"/>
      <c r="BF23" s="1738"/>
      <c r="BG23" s="1738"/>
      <c r="BH23" s="1738"/>
      <c r="BI23" s="1738"/>
      <c r="BJ23" s="1738"/>
      <c r="BK23" s="1738"/>
      <c r="BL23" s="1738"/>
      <c r="BM23" s="1738"/>
      <c r="BN23" s="1738"/>
      <c r="BO23" s="1738"/>
      <c r="BP23" s="1738"/>
      <c r="BQ23" s="1738"/>
      <c r="BR23" s="1738"/>
      <c r="BS23" s="1738"/>
      <c r="BT23" s="1738"/>
      <c r="BU23" s="1738"/>
      <c r="BV23" s="1738"/>
      <c r="BW23" s="1738"/>
      <c r="BX23" s="1738"/>
      <c r="BY23" s="1738"/>
      <c r="BZ23" s="1738"/>
      <c r="CA23" s="1738"/>
      <c r="CB23" s="1738"/>
    </row>
    <row r="24" spans="1:80" s="1060" customFormat="1" ht="135" customHeight="1">
      <c r="A24" s="907">
        <v>5</v>
      </c>
      <c r="B24" s="754" t="s">
        <v>2476</v>
      </c>
      <c r="C24" s="754"/>
      <c r="D24" s="754"/>
      <c r="E24" s="754"/>
      <c r="F24" s="908"/>
      <c r="G24" s="908"/>
      <c r="H24" s="875"/>
      <c r="I24" s="875">
        <v>870000</v>
      </c>
      <c r="J24" s="875">
        <f t="shared" si="2"/>
        <v>5100000</v>
      </c>
      <c r="K24" s="433"/>
      <c r="L24" s="433">
        <v>5100000</v>
      </c>
      <c r="M24" s="1575"/>
      <c r="N24" s="433"/>
      <c r="O24" s="433"/>
      <c r="P24" s="433">
        <f t="shared" si="3"/>
        <v>5100000</v>
      </c>
      <c r="Q24" s="433"/>
      <c r="R24" s="909"/>
      <c r="S24" s="1097"/>
      <c r="T24" s="1097"/>
      <c r="U24" s="1097"/>
      <c r="V24" s="1098"/>
      <c r="W24" s="1098"/>
      <c r="X24" s="1098"/>
      <c r="Y24" s="1098"/>
      <c r="Z24" s="1098"/>
      <c r="AA24" s="1098"/>
      <c r="AB24" s="1098"/>
      <c r="AC24" s="1098"/>
      <c r="AD24" s="1098" t="s">
        <v>512</v>
      </c>
      <c r="AE24" s="1098">
        <f>+K412</f>
        <v>3581613</v>
      </c>
      <c r="AF24" s="1098">
        <f>+L412</f>
        <v>0</v>
      </c>
      <c r="AG24" s="1098">
        <f>+AG23-2640000</f>
        <v>16860000</v>
      </c>
      <c r="AH24" s="1094"/>
      <c r="AI24" s="1095"/>
      <c r="AJ24" s="1093"/>
      <c r="AK24" s="1088"/>
      <c r="AL24" s="1095"/>
      <c r="AM24" s="1095"/>
      <c r="AN24" s="465"/>
      <c r="AO24" s="465"/>
      <c r="AP24" s="465"/>
      <c r="AQ24" s="466"/>
      <c r="AR24" s="465"/>
      <c r="AS24" s="465"/>
      <c r="AT24" s="465"/>
      <c r="AU24" s="465"/>
      <c r="AV24" s="465"/>
      <c r="AW24" s="465"/>
      <c r="AX24" s="465"/>
      <c r="AY24" s="465"/>
      <c r="AZ24" s="465"/>
      <c r="BA24" s="465"/>
      <c r="BB24" s="1738"/>
      <c r="BC24" s="1738"/>
      <c r="BD24" s="1738"/>
      <c r="BE24" s="1738"/>
      <c r="BF24" s="1734"/>
      <c r="BG24" s="1772"/>
      <c r="BH24" s="1772"/>
      <c r="BI24" s="1772"/>
      <c r="BJ24" s="1773"/>
      <c r="BK24" s="1773"/>
      <c r="BL24" s="1773"/>
      <c r="BM24" s="1773"/>
      <c r="BN24" s="1773"/>
      <c r="BO24" s="1773"/>
      <c r="BP24" s="1773"/>
      <c r="BQ24" s="1773"/>
      <c r="BR24" s="1773"/>
      <c r="BS24" s="1773"/>
      <c r="BT24" s="1773"/>
      <c r="BU24" s="1773"/>
      <c r="BV24" s="1773"/>
      <c r="BW24" s="1773"/>
      <c r="BX24" s="1773"/>
      <c r="BY24" s="1773"/>
      <c r="BZ24" s="1773"/>
      <c r="CA24" s="1773"/>
      <c r="CB24" s="1773"/>
    </row>
    <row r="25" spans="1:80" customFormat="1" ht="18" hidden="1" customHeight="1">
      <c r="A25">
        <v>5</v>
      </c>
      <c r="B25" t="s">
        <v>1345</v>
      </c>
      <c r="I25">
        <v>0</v>
      </c>
      <c r="J25">
        <f t="shared" si="2"/>
        <v>0</v>
      </c>
      <c r="K25" s="1597"/>
      <c r="M25" s="1554"/>
      <c r="O25" s="1612"/>
      <c r="P25">
        <f t="shared" si="3"/>
        <v>0</v>
      </c>
      <c r="X25">
        <v>80454472</v>
      </c>
      <c r="AD25" t="s">
        <v>506</v>
      </c>
      <c r="AG25">
        <f>+AG24*0.02</f>
        <v>337200</v>
      </c>
      <c r="BB25" s="1738"/>
      <c r="BC25" s="1738"/>
      <c r="BD25" s="1738"/>
      <c r="BE25" s="1738"/>
      <c r="BF25" s="1738"/>
      <c r="BG25" s="1738"/>
      <c r="BH25" s="1738"/>
      <c r="BI25" s="1738"/>
      <c r="BJ25" s="1738"/>
      <c r="BK25" s="1738"/>
      <c r="BL25" s="1738"/>
      <c r="BM25" s="1738"/>
      <c r="BN25" s="1738"/>
      <c r="BO25" s="1738"/>
      <c r="BP25" s="1738"/>
      <c r="BQ25" s="1738"/>
      <c r="BR25" s="1738"/>
      <c r="BS25" s="1738"/>
      <c r="BT25" s="1738"/>
      <c r="BU25" s="1738"/>
      <c r="BV25" s="1738"/>
      <c r="BW25" s="1738"/>
      <c r="BX25" s="1738"/>
      <c r="BY25" s="1738"/>
      <c r="BZ25" s="1738"/>
      <c r="CA25" s="1738"/>
      <c r="CB25" s="1738"/>
    </row>
    <row r="26" spans="1:80" customFormat="1" ht="49.9" hidden="1" customHeight="1">
      <c r="A26">
        <v>4</v>
      </c>
      <c r="B26" t="s">
        <v>377</v>
      </c>
      <c r="I26">
        <v>0</v>
      </c>
      <c r="J26">
        <f>+K26+L26</f>
        <v>0</v>
      </c>
      <c r="K26" s="1597"/>
      <c r="M26" s="1554"/>
      <c r="O26" s="1612"/>
      <c r="T26">
        <f>0.1*S26</f>
        <v>0</v>
      </c>
      <c r="BB26" s="1738"/>
      <c r="BC26" s="1738"/>
      <c r="BD26" s="1738"/>
      <c r="BE26" s="1738"/>
      <c r="BF26" s="1738"/>
      <c r="BG26" s="1738"/>
      <c r="BH26" s="1738"/>
      <c r="BI26" s="1738"/>
      <c r="BJ26" s="1738"/>
      <c r="BK26" s="1738"/>
      <c r="BL26" s="1738"/>
      <c r="BM26" s="1738"/>
      <c r="BN26" s="1738"/>
      <c r="BO26" s="1738"/>
      <c r="BP26" s="1738"/>
      <c r="BQ26" s="1738"/>
      <c r="BR26" s="1738"/>
      <c r="BS26" s="1738"/>
      <c r="BT26" s="1738"/>
      <c r="BU26" s="1738"/>
      <c r="BV26" s="1738"/>
      <c r="BW26" s="1738"/>
      <c r="BX26" s="1738"/>
      <c r="BY26" s="1738"/>
      <c r="BZ26" s="1738"/>
      <c r="CA26" s="1738"/>
      <c r="CB26" s="1738"/>
    </row>
    <row r="27" spans="1:80" s="1060" customFormat="1" ht="15.75">
      <c r="A27" s="905" t="s">
        <v>18</v>
      </c>
      <c r="B27" s="906" t="s">
        <v>19</v>
      </c>
      <c r="C27" s="911" t="e">
        <f>+#REF!+#REF!+C54+#REF!+C91+C100+C110+C112+C120+C144+C411+C432+C445</f>
        <v>#REF!</v>
      </c>
      <c r="D27" s="911" t="e">
        <f>+#REF!+#REF!+D54+#REF!+D91+D100+D110+D112+D120+D144+D411+D432+D445</f>
        <v>#REF!</v>
      </c>
      <c r="E27" s="911" t="e">
        <f>+#REF!+#REF!+E54+#REF!+E91+E100+E110+E112+E120+E144+E411+E432+E445</f>
        <v>#REF!</v>
      </c>
      <c r="F27" s="911">
        <v>35245688.501076005</v>
      </c>
      <c r="G27" s="911"/>
      <c r="H27" s="912">
        <f>+H28+H47+H54+H91+H100+H112+H120+H144+H411+H432+H445+H430</f>
        <v>83263680</v>
      </c>
      <c r="I27" s="912">
        <v>94577286</v>
      </c>
      <c r="J27" s="912">
        <f>+J28+J47+J54+J91+J100+J112+J120+J144+J411+J432+J445+J430+J51</f>
        <v>157499787</v>
      </c>
      <c r="K27" s="912">
        <f t="shared" ref="K27:P27" si="4">+K28+K47+K54+K91+K100+K112+K120+K144+K411+K432+K445+K430+K51</f>
        <v>124889787</v>
      </c>
      <c r="L27" s="912">
        <f t="shared" si="4"/>
        <v>32610000</v>
      </c>
      <c r="M27" s="912">
        <f t="shared" si="4"/>
        <v>54345606.548</v>
      </c>
      <c r="N27" s="912">
        <f t="shared" si="4"/>
        <v>2464676</v>
      </c>
      <c r="O27" s="912">
        <f t="shared" si="4"/>
        <v>132663.9</v>
      </c>
      <c r="P27" s="912">
        <f t="shared" si="4"/>
        <v>154902447.09999999</v>
      </c>
      <c r="Q27" s="912"/>
      <c r="R27" s="911"/>
      <c r="S27" s="1091" t="e">
        <f>+S28+S54+S91+S100+S112+S120+S144+S411+S432+S445+S47+S110+S446</f>
        <v>#REF!</v>
      </c>
      <c r="T27" s="1091" t="e">
        <f>+T28+T54+T91+T100+T112+T120+T144+T411+T432+T445+T47+T110+T446</f>
        <v>#REF!</v>
      </c>
      <c r="U27" s="1091"/>
      <c r="V27" s="1092"/>
      <c r="W27" s="1092"/>
      <c r="X27" s="1092">
        <f>+K27-K448</f>
        <v>122139787</v>
      </c>
      <c r="Y27" s="1092"/>
      <c r="Z27" s="1092"/>
      <c r="AA27" s="1092">
        <f>89673000-K27</f>
        <v>-35216787</v>
      </c>
      <c r="AB27" s="1092"/>
      <c r="AC27" s="1092"/>
      <c r="AD27" s="1092" t="s">
        <v>507</v>
      </c>
      <c r="AE27" s="1101"/>
      <c r="AF27" s="1101"/>
      <c r="AG27" s="1092"/>
      <c r="AH27" s="1095"/>
      <c r="AI27" s="1095"/>
      <c r="AJ27" s="1093"/>
      <c r="AK27" s="1095"/>
      <c r="AL27" s="1095"/>
      <c r="AM27" s="1095"/>
      <c r="AN27" s="465"/>
      <c r="AO27" s="465"/>
      <c r="AP27" s="465"/>
      <c r="AQ27" s="466"/>
      <c r="AR27" s="465"/>
      <c r="AS27" s="465"/>
      <c r="AT27" s="465"/>
      <c r="AU27" s="465"/>
      <c r="AV27" s="465"/>
      <c r="AW27" s="465"/>
      <c r="AX27" s="465"/>
      <c r="AY27" s="465"/>
      <c r="AZ27" s="465"/>
      <c r="BA27" s="465"/>
      <c r="BB27" s="1738"/>
      <c r="BC27" s="1738">
        <v>5511</v>
      </c>
      <c r="BD27" s="1738"/>
      <c r="BE27" s="1738"/>
      <c r="BF27" s="1734"/>
      <c r="BG27" s="1772"/>
      <c r="BH27" s="1772"/>
      <c r="BI27" s="1772"/>
      <c r="BJ27" s="1773"/>
      <c r="BK27" s="1773"/>
      <c r="BL27" s="1773"/>
      <c r="BM27" s="1773"/>
      <c r="BN27" s="1773"/>
      <c r="BO27" s="1773"/>
      <c r="BP27" s="1773"/>
      <c r="BQ27" s="1773"/>
      <c r="BR27" s="1773"/>
      <c r="BS27" s="1773"/>
      <c r="BT27" s="1773"/>
      <c r="BU27" s="1773"/>
      <c r="BV27" s="1773"/>
      <c r="BW27" s="1773"/>
      <c r="BX27" s="1773"/>
      <c r="BY27" s="1773"/>
      <c r="BZ27" s="1773"/>
      <c r="CA27" s="1773"/>
      <c r="CB27" s="1773"/>
    </row>
    <row r="28" spans="1:80" s="1060" customFormat="1" ht="15.75">
      <c r="A28" s="905">
        <v>1</v>
      </c>
      <c r="B28" s="913" t="s">
        <v>20</v>
      </c>
      <c r="C28" s="913"/>
      <c r="D28" s="913"/>
      <c r="E28" s="913"/>
      <c r="F28" s="911">
        <v>14065000</v>
      </c>
      <c r="G28" s="911"/>
      <c r="H28" s="912">
        <f>H29+H38</f>
        <v>42409000</v>
      </c>
      <c r="I28" s="912">
        <v>47475000</v>
      </c>
      <c r="J28" s="912">
        <f>J29+J38</f>
        <v>81609747</v>
      </c>
      <c r="K28" s="912">
        <f>K29+K38</f>
        <v>66204747</v>
      </c>
      <c r="L28" s="912">
        <f t="shared" ref="L28:T28" si="5">L29+L38</f>
        <v>15405000</v>
      </c>
      <c r="M28" s="1620">
        <f t="shared" si="5"/>
        <v>21148170</v>
      </c>
      <c r="N28" s="912">
        <f t="shared" si="5"/>
        <v>650285</v>
      </c>
      <c r="O28" s="912">
        <f>O29+O38</f>
        <v>49400</v>
      </c>
      <c r="P28" s="912">
        <f>+J28-N28-O28</f>
        <v>80910062</v>
      </c>
      <c r="Q28" s="912"/>
      <c r="R28" s="911"/>
      <c r="S28" s="1091">
        <f t="shared" si="5"/>
        <v>8559415</v>
      </c>
      <c r="T28" s="1091">
        <f t="shared" si="5"/>
        <v>838941.5</v>
      </c>
      <c r="U28" s="1091"/>
      <c r="V28" s="1092"/>
      <c r="W28" s="1092"/>
      <c r="X28" s="1092">
        <f>+X27-K28-K47</f>
        <v>55735040</v>
      </c>
      <c r="Y28" s="1092"/>
      <c r="Z28" s="1092"/>
      <c r="AA28" s="1092"/>
      <c r="AB28" s="1092"/>
      <c r="AC28" s="1092"/>
      <c r="AD28" s="1092" t="s">
        <v>508</v>
      </c>
      <c r="AE28" s="1101"/>
      <c r="AF28" s="1101"/>
      <c r="AG28" s="1092"/>
      <c r="AH28" s="1094">
        <v>28340300</v>
      </c>
      <c r="AI28" s="1095"/>
      <c r="AJ28" s="1093" t="s">
        <v>39</v>
      </c>
      <c r="AK28" s="1095"/>
      <c r="AL28" s="1095"/>
      <c r="AM28" s="1095"/>
      <c r="AN28" s="465"/>
      <c r="AO28" s="465"/>
      <c r="AP28" s="465"/>
      <c r="AQ28" s="466"/>
      <c r="AR28" s="465"/>
      <c r="AS28" s="465"/>
      <c r="AT28" s="465"/>
      <c r="AU28" s="465"/>
      <c r="AV28" s="465"/>
      <c r="AW28" s="465"/>
      <c r="AX28" s="465"/>
      <c r="AY28" s="465"/>
      <c r="AZ28" s="465"/>
      <c r="BA28" s="465"/>
      <c r="BB28" s="1738"/>
      <c r="BC28" s="1738">
        <f>43000/1800*320</f>
        <v>7644.4444444444443</v>
      </c>
      <c r="BD28" s="1738"/>
      <c r="BE28" s="1738"/>
      <c r="BF28" s="1734"/>
      <c r="BG28" s="1772"/>
      <c r="BH28" s="1772"/>
      <c r="BI28" s="1772"/>
      <c r="BJ28" s="1773"/>
      <c r="BK28" s="1773"/>
      <c r="BL28" s="1773"/>
      <c r="BM28" s="1773"/>
      <c r="BN28" s="1773"/>
      <c r="BO28" s="1773"/>
      <c r="BP28" s="1773"/>
      <c r="BQ28" s="1773"/>
      <c r="BR28" s="1773"/>
      <c r="BS28" s="1773"/>
      <c r="BT28" s="1773"/>
      <c r="BU28" s="1773"/>
      <c r="BV28" s="1773"/>
      <c r="BW28" s="1773"/>
      <c r="BX28" s="1773"/>
      <c r="BY28" s="1773"/>
      <c r="BZ28" s="1773"/>
      <c r="CA28" s="1773"/>
      <c r="CB28" s="1773"/>
    </row>
    <row r="29" spans="1:80" s="1061" customFormat="1" ht="17.25" customHeight="1">
      <c r="A29" s="905" t="s">
        <v>21</v>
      </c>
      <c r="B29" s="913" t="s">
        <v>2580</v>
      </c>
      <c r="C29" s="913"/>
      <c r="D29" s="913"/>
      <c r="E29" s="913"/>
      <c r="F29" s="911">
        <v>13865000</v>
      </c>
      <c r="G29" s="911"/>
      <c r="H29" s="912">
        <f>H30</f>
        <v>41991000</v>
      </c>
      <c r="I29" s="912">
        <v>46937000</v>
      </c>
      <c r="J29" s="912">
        <f>J30</f>
        <v>80806000</v>
      </c>
      <c r="K29" s="912">
        <f t="shared" ref="K29:P29" si="6">K30</f>
        <v>65401000</v>
      </c>
      <c r="L29" s="912">
        <f t="shared" si="6"/>
        <v>15405000</v>
      </c>
      <c r="M29" s="912">
        <f t="shared" si="6"/>
        <v>21148170</v>
      </c>
      <c r="N29" s="912">
        <f t="shared" si="6"/>
        <v>623885</v>
      </c>
      <c r="O29" s="912">
        <f t="shared" si="6"/>
        <v>46800</v>
      </c>
      <c r="P29" s="912">
        <f t="shared" si="6"/>
        <v>80135315</v>
      </c>
      <c r="Q29" s="912"/>
      <c r="R29" s="911"/>
      <c r="S29" s="1091">
        <f>S30</f>
        <v>8389415</v>
      </c>
      <c r="T29" s="1091">
        <f>T30</f>
        <v>838941.5</v>
      </c>
      <c r="U29" s="1091"/>
      <c r="V29" s="1092"/>
      <c r="W29" s="1092"/>
      <c r="X29" s="1092">
        <f>45158000-4586000</f>
        <v>40572000</v>
      </c>
      <c r="Y29" s="1092"/>
      <c r="Z29" s="1092"/>
      <c r="AA29" s="1092">
        <f>308-200</f>
        <v>108</v>
      </c>
      <c r="AB29" s="1092"/>
      <c r="AC29" s="1092"/>
      <c r="AD29" s="1092" t="s">
        <v>509</v>
      </c>
      <c r="AE29" s="1101"/>
      <c r="AF29" s="1101"/>
      <c r="AG29" s="1092"/>
      <c r="AH29" s="1102">
        <v>1905000</v>
      </c>
      <c r="AI29" s="1102"/>
      <c r="AJ29" s="1093"/>
      <c r="AK29" s="1096"/>
      <c r="AL29" s="1096"/>
      <c r="AM29" s="1096"/>
      <c r="AN29" s="467"/>
      <c r="AO29" s="467"/>
      <c r="AP29" s="467"/>
      <c r="AQ29" s="466"/>
      <c r="AR29" s="467"/>
      <c r="AS29" s="467"/>
      <c r="AT29" s="467"/>
      <c r="AU29" s="467"/>
      <c r="AV29" s="467"/>
      <c r="AW29" s="467"/>
      <c r="AX29" s="467"/>
      <c r="AY29" s="467"/>
      <c r="AZ29" s="467"/>
      <c r="BA29" s="467"/>
      <c r="BB29" s="1738"/>
      <c r="BC29" s="1738">
        <f>51708000-J38</f>
        <v>50904253</v>
      </c>
      <c r="BD29" s="1738"/>
      <c r="BE29" s="1738"/>
      <c r="BF29" s="1734"/>
      <c r="BG29" s="1772"/>
      <c r="BH29" s="1772"/>
      <c r="BI29" s="1772"/>
      <c r="BJ29" s="1774"/>
      <c r="BK29" s="1774"/>
      <c r="BL29" s="1774"/>
      <c r="BM29" s="1774"/>
      <c r="BN29" s="1774"/>
      <c r="BO29" s="1774"/>
      <c r="BP29" s="1774"/>
      <c r="BQ29" s="1774"/>
      <c r="BR29" s="1774"/>
      <c r="BS29" s="1774"/>
      <c r="BT29" s="1774"/>
      <c r="BU29" s="1774"/>
      <c r="BV29" s="1774"/>
      <c r="BW29" s="1774"/>
      <c r="BX29" s="1774"/>
      <c r="BY29" s="1774"/>
      <c r="BZ29" s="1774"/>
      <c r="CA29" s="1774"/>
      <c r="CB29" s="1774"/>
    </row>
    <row r="30" spans="1:80" s="1061" customFormat="1" ht="15.75" customHeight="1">
      <c r="A30" s="905" t="s">
        <v>22</v>
      </c>
      <c r="B30" s="913"/>
      <c r="C30" s="913"/>
      <c r="D30" s="913"/>
      <c r="E30" s="913"/>
      <c r="F30" s="911">
        <v>13865000</v>
      </c>
      <c r="G30" s="911"/>
      <c r="H30" s="912">
        <v>41991000</v>
      </c>
      <c r="I30" s="912">
        <v>46937000</v>
      </c>
      <c r="J30" s="912">
        <f>J31+J32</f>
        <v>80806000</v>
      </c>
      <c r="K30" s="912">
        <f>+K31</f>
        <v>65401000</v>
      </c>
      <c r="L30" s="912">
        <f>L31+L32</f>
        <v>15405000</v>
      </c>
      <c r="M30" s="1620">
        <f>+M31</f>
        <v>21148170</v>
      </c>
      <c r="N30" s="912">
        <f>+N31</f>
        <v>623885</v>
      </c>
      <c r="O30" s="912">
        <f>+O31</f>
        <v>46800</v>
      </c>
      <c r="P30" s="912">
        <f>+J30-N30-O30</f>
        <v>80135315</v>
      </c>
      <c r="Q30" s="912"/>
      <c r="R30" s="911"/>
      <c r="S30" s="1091">
        <f>S31+S32</f>
        <v>8389415</v>
      </c>
      <c r="T30" s="1091">
        <f>T31+T32</f>
        <v>838941.5</v>
      </c>
      <c r="U30" s="1091"/>
      <c r="V30" s="1092"/>
      <c r="W30" s="1092"/>
      <c r="X30" s="1092">
        <f>+X29+150000+285000</f>
        <v>41007000</v>
      </c>
      <c r="Y30" s="1092"/>
      <c r="Z30" s="1092"/>
      <c r="AA30" s="1092">
        <f>2800+180</f>
        <v>2980</v>
      </c>
      <c r="AB30" s="1092">
        <f>32161-200</f>
        <v>31961</v>
      </c>
      <c r="AC30" s="1092"/>
      <c r="AD30" s="1092" t="s">
        <v>510</v>
      </c>
      <c r="AE30" s="1101"/>
      <c r="AF30" s="1101"/>
      <c r="AG30" s="1092"/>
      <c r="AH30" s="1102">
        <v>96217017.772</v>
      </c>
      <c r="AI30" s="1096"/>
      <c r="AJ30" s="1093"/>
      <c r="AK30" s="1096"/>
      <c r="AL30" s="1096"/>
      <c r="AM30" s="1096"/>
      <c r="AN30" s="467"/>
      <c r="AO30" s="467"/>
      <c r="AP30" s="467"/>
      <c r="AQ30" s="466"/>
      <c r="AR30" s="467"/>
      <c r="AS30" s="467"/>
      <c r="AT30" s="467"/>
      <c r="AU30" s="467"/>
      <c r="AV30" s="467"/>
      <c r="AW30" s="467"/>
      <c r="AX30" s="467"/>
      <c r="AY30" s="467"/>
      <c r="AZ30" s="467"/>
      <c r="BA30" s="467"/>
      <c r="BB30" s="1738"/>
      <c r="BC30" s="1738"/>
      <c r="BD30" s="1738"/>
      <c r="BE30" s="1738"/>
      <c r="BF30" s="1734"/>
      <c r="BG30" s="1772"/>
      <c r="BH30" s="1772"/>
      <c r="BI30" s="1772"/>
      <c r="BJ30" s="1774"/>
      <c r="BK30" s="1774"/>
      <c r="BL30" s="1774"/>
      <c r="BM30" s="1774"/>
      <c r="BN30" s="1774"/>
      <c r="BO30" s="1774"/>
      <c r="BP30" s="1774"/>
      <c r="BQ30" s="1774"/>
      <c r="BR30" s="1774"/>
      <c r="BS30" s="1774"/>
      <c r="BT30" s="1774"/>
      <c r="BU30" s="1774"/>
      <c r="BV30" s="1774"/>
      <c r="BW30" s="1774"/>
      <c r="BX30" s="1774"/>
      <c r="BY30" s="1774"/>
      <c r="BZ30" s="1774"/>
      <c r="CA30" s="1774"/>
      <c r="CB30" s="1774"/>
    </row>
    <row r="31" spans="1:80" s="901" customFormat="1" ht="17.25" customHeight="1">
      <c r="A31" s="914" t="s">
        <v>378</v>
      </c>
      <c r="B31" s="913" t="s">
        <v>1513</v>
      </c>
      <c r="C31" s="913"/>
      <c r="D31" s="913" t="e">
        <f>+#REF!+D33+D35+D36+D37+D39+D41+D42+D62+#REF!+D64+D65+D69+D73+D76+D79+D82+D83+D89+#REF!+#REF!+#REF!+#REF!+D90</f>
        <v>#REF!</v>
      </c>
      <c r="E31" s="913"/>
      <c r="F31" s="915">
        <v>11423000</v>
      </c>
      <c r="G31" s="915"/>
      <c r="H31" s="845">
        <v>41991000</v>
      </c>
      <c r="I31" s="845">
        <v>46937000</v>
      </c>
      <c r="J31" s="845">
        <f>SUM(K31:L31)</f>
        <v>65401000</v>
      </c>
      <c r="K31" s="845">
        <f>65500000-99000</f>
        <v>65401000</v>
      </c>
      <c r="L31" s="845"/>
      <c r="M31" s="1603">
        <v>21148170</v>
      </c>
      <c r="N31" s="1311">
        <v>623885</v>
      </c>
      <c r="O31" s="1311">
        <v>46800</v>
      </c>
      <c r="P31" s="845">
        <f>+J31-N31-O31</f>
        <v>64730315</v>
      </c>
      <c r="Q31" s="845"/>
      <c r="R31" s="911"/>
      <c r="S31" s="1103">
        <v>8389415</v>
      </c>
      <c r="T31" s="1103">
        <f>0.1*S31</f>
        <v>838941.5</v>
      </c>
      <c r="U31" s="1103"/>
      <c r="V31" s="1104"/>
      <c r="W31" s="1104"/>
      <c r="X31" s="1104">
        <f>30530-176</f>
        <v>30354</v>
      </c>
      <c r="Y31" s="1104"/>
      <c r="Z31" s="1104"/>
      <c r="AA31" s="1104">
        <f>+K31-'luong cap huyen cũ'!Y14/1000</f>
        <v>35142082.631760001</v>
      </c>
      <c r="AB31" s="1104"/>
      <c r="AC31" s="1104"/>
      <c r="AD31" s="1104" t="s">
        <v>511</v>
      </c>
      <c r="AE31" s="1098"/>
      <c r="AF31" s="1098"/>
      <c r="AG31" s="1104"/>
      <c r="AH31" s="1105"/>
      <c r="AI31" s="1105"/>
      <c r="AJ31" s="1106"/>
      <c r="AK31" s="1105"/>
      <c r="AL31" s="1107"/>
      <c r="AM31" s="1107"/>
      <c r="AN31" s="898"/>
      <c r="AO31" s="898"/>
      <c r="AP31" s="898"/>
      <c r="AQ31" s="519"/>
      <c r="AR31" s="898"/>
      <c r="AS31" s="898"/>
      <c r="AT31" s="898"/>
      <c r="AU31" s="898"/>
      <c r="AV31" s="898"/>
      <c r="AW31" s="898"/>
      <c r="AX31" s="898"/>
      <c r="AY31" s="898"/>
      <c r="AZ31" s="898"/>
      <c r="BA31" s="898"/>
      <c r="BB31" s="1738"/>
      <c r="BC31" s="1738"/>
      <c r="BD31" s="1738"/>
      <c r="BE31" s="1738"/>
      <c r="BF31" s="1734"/>
      <c r="BG31" s="1738"/>
      <c r="BH31" s="1775"/>
      <c r="BI31" s="1775"/>
      <c r="BJ31" s="1776"/>
      <c r="BK31" s="1776"/>
      <c r="BL31" s="1776"/>
      <c r="BM31" s="1776"/>
      <c r="BN31" s="1776"/>
      <c r="BO31" s="1776"/>
      <c r="BP31" s="1776"/>
      <c r="BQ31" s="1776"/>
      <c r="BR31" s="1776"/>
      <c r="BS31" s="1776"/>
      <c r="BT31" s="1776"/>
      <c r="BU31" s="1776"/>
      <c r="BV31" s="1776"/>
      <c r="BW31" s="1776"/>
      <c r="BX31" s="1776"/>
      <c r="BY31" s="1776"/>
      <c r="BZ31" s="1776"/>
      <c r="CA31" s="1776"/>
      <c r="CB31" s="1776"/>
    </row>
    <row r="32" spans="1:80" s="901" customFormat="1" ht="15.75">
      <c r="A32" s="914" t="s">
        <v>378</v>
      </c>
      <c r="B32" s="913" t="s">
        <v>379</v>
      </c>
      <c r="C32" s="913"/>
      <c r="D32" s="913"/>
      <c r="E32" s="913"/>
      <c r="F32" s="915"/>
      <c r="G32" s="915"/>
      <c r="H32" s="845"/>
      <c r="I32" s="845">
        <v>0</v>
      </c>
      <c r="J32" s="845">
        <f>+K32+L32</f>
        <v>15405000</v>
      </c>
      <c r="K32" s="845">
        <f>SUM(K33:K37)</f>
        <v>0</v>
      </c>
      <c r="L32" s="845">
        <f>+L33+L34+L35+L36</f>
        <v>15405000</v>
      </c>
      <c r="M32" s="1603"/>
      <c r="N32" s="845"/>
      <c r="O32" s="845"/>
      <c r="P32" s="845">
        <f t="shared" ref="P32:P38" si="7">+J32-N32</f>
        <v>15405000</v>
      </c>
      <c r="Q32" s="845"/>
      <c r="R32" s="915"/>
      <c r="S32" s="1103">
        <f>SUM(S33:S37)</f>
        <v>0</v>
      </c>
      <c r="T32" s="1103">
        <f>SUM(T33:T37)</f>
        <v>0</v>
      </c>
      <c r="U32" s="1103"/>
      <c r="V32" s="1104"/>
      <c r="W32" s="1104"/>
      <c r="X32" s="1104">
        <v>14746946</v>
      </c>
      <c r="Y32" s="1104"/>
      <c r="Z32" s="1104"/>
      <c r="AA32" s="1104">
        <f>+AA31-2129000-374000</f>
        <v>32639082.631760001</v>
      </c>
      <c r="AB32" s="1104"/>
      <c r="AC32" s="1104"/>
      <c r="AD32" s="1104" t="s">
        <v>459</v>
      </c>
      <c r="AE32" s="1098"/>
      <c r="AF32" s="1098"/>
      <c r="AG32" s="1104"/>
      <c r="AH32" s="1105"/>
      <c r="AI32" s="1105"/>
      <c r="AJ32" s="1106"/>
      <c r="AK32" s="1105"/>
      <c r="AL32" s="1107"/>
      <c r="AM32" s="1107"/>
      <c r="AN32" s="898"/>
      <c r="AO32" s="898"/>
      <c r="AP32" s="898"/>
      <c r="AQ32" s="519"/>
      <c r="AR32" s="898"/>
      <c r="AS32" s="898"/>
      <c r="AT32" s="898"/>
      <c r="AU32" s="898"/>
      <c r="AV32" s="898"/>
      <c r="AW32" s="898"/>
      <c r="AX32" s="898"/>
      <c r="AY32" s="898"/>
      <c r="AZ32" s="898"/>
      <c r="BA32" s="898"/>
      <c r="BB32" s="1738"/>
      <c r="BC32" s="1738">
        <f>51708000-J38</f>
        <v>50904253</v>
      </c>
      <c r="BD32" s="1738"/>
      <c r="BE32" s="1738"/>
      <c r="BF32" s="1734"/>
      <c r="BG32" s="1738"/>
      <c r="BH32" s="1775"/>
      <c r="BI32" s="1775"/>
      <c r="BJ32" s="1776"/>
      <c r="BK32" s="1776"/>
      <c r="BL32" s="1776"/>
      <c r="BM32" s="1776"/>
      <c r="BN32" s="1776"/>
      <c r="BO32" s="1776"/>
      <c r="BP32" s="1776"/>
      <c r="BQ32" s="1776"/>
      <c r="BR32" s="1776"/>
      <c r="BS32" s="1776"/>
      <c r="BT32" s="1776"/>
      <c r="BU32" s="1776"/>
      <c r="BV32" s="1776"/>
      <c r="BW32" s="1776"/>
      <c r="BX32" s="1776"/>
      <c r="BY32" s="1776"/>
      <c r="BZ32" s="1776"/>
      <c r="CA32" s="1776"/>
      <c r="CB32" s="1776"/>
    </row>
    <row r="33" spans="1:80" s="1060" customFormat="1" ht="99.75" customHeight="1">
      <c r="A33" s="910" t="s">
        <v>380</v>
      </c>
      <c r="B33" s="754" t="s">
        <v>2302</v>
      </c>
      <c r="C33" s="754"/>
      <c r="D33" s="754"/>
      <c r="E33" s="754"/>
      <c r="F33" s="908"/>
      <c r="G33" s="908"/>
      <c r="H33" s="875"/>
      <c r="I33" s="875">
        <v>0</v>
      </c>
      <c r="J33" s="875">
        <f>SUM(K33:L33)</f>
        <v>1000000</v>
      </c>
      <c r="K33" s="875"/>
      <c r="L33" s="875">
        <v>1000000</v>
      </c>
      <c r="M33" s="1553"/>
      <c r="N33" s="875"/>
      <c r="O33" s="875"/>
      <c r="P33" s="875">
        <f t="shared" si="7"/>
        <v>1000000</v>
      </c>
      <c r="Q33" s="875"/>
      <c r="R33" s="911"/>
      <c r="S33" s="1097"/>
      <c r="T33" s="1097"/>
      <c r="U33" s="1097"/>
      <c r="V33" s="1098"/>
      <c r="W33" s="1098"/>
      <c r="X33" s="1098"/>
      <c r="Y33" s="1098"/>
      <c r="Z33" s="1098"/>
      <c r="AA33" s="1098">
        <f>0.1*AA30</f>
        <v>298</v>
      </c>
      <c r="AB33" s="1098"/>
      <c r="AC33" s="1098"/>
      <c r="AD33" s="1098" t="s">
        <v>513</v>
      </c>
      <c r="AE33" s="1098"/>
      <c r="AF33" s="1098"/>
      <c r="AG33" s="1098">
        <f>+K412+'chi tietxã 2025'!AV38</f>
        <v>8228483</v>
      </c>
      <c r="AH33" s="1094"/>
      <c r="AI33" s="1094"/>
      <c r="AJ33" s="1093"/>
      <c r="AK33" s="1094"/>
      <c r="AL33" s="1095"/>
      <c r="AM33" s="1095"/>
      <c r="AN33" s="465"/>
      <c r="AO33" s="465"/>
      <c r="AP33" s="465"/>
      <c r="AQ33" s="466"/>
      <c r="AR33" s="465"/>
      <c r="AS33" s="465"/>
      <c r="AT33" s="465"/>
      <c r="AU33" s="465"/>
      <c r="AV33" s="465"/>
      <c r="AW33" s="465"/>
      <c r="AX33" s="465"/>
      <c r="AY33" s="465"/>
      <c r="AZ33" s="465"/>
      <c r="BA33" s="465"/>
      <c r="BB33" s="1738"/>
      <c r="BC33" s="1738"/>
      <c r="BD33" s="1738"/>
      <c r="BE33" s="1738"/>
      <c r="BF33" s="1734"/>
      <c r="BG33" s="1772"/>
      <c r="BH33" s="1772"/>
      <c r="BI33" s="1772"/>
      <c r="BJ33" s="1773"/>
      <c r="BK33" s="1773"/>
      <c r="BL33" s="1773"/>
      <c r="BM33" s="1773"/>
      <c r="BN33" s="1773"/>
      <c r="BO33" s="1773"/>
      <c r="BP33" s="1773"/>
      <c r="BQ33" s="1773"/>
      <c r="BR33" s="1773"/>
      <c r="BS33" s="1773"/>
      <c r="BT33" s="1773"/>
      <c r="BU33" s="1773"/>
      <c r="BV33" s="1773"/>
      <c r="BW33" s="1773"/>
      <c r="BX33" s="1773"/>
      <c r="BY33" s="1773"/>
      <c r="BZ33" s="1773"/>
      <c r="CA33" s="1773"/>
      <c r="CB33" s="1773"/>
    </row>
    <row r="34" spans="1:80" s="1060" customFormat="1" ht="39" customHeight="1">
      <c r="A34" s="910" t="s">
        <v>380</v>
      </c>
      <c r="B34" s="754" t="s">
        <v>2303</v>
      </c>
      <c r="C34" s="754"/>
      <c r="D34" s="754"/>
      <c r="E34" s="754"/>
      <c r="F34" s="908"/>
      <c r="G34" s="908"/>
      <c r="H34" s="875"/>
      <c r="I34" s="875">
        <v>0</v>
      </c>
      <c r="J34" s="875">
        <f>SUM(K34:L34)</f>
        <v>8577000</v>
      </c>
      <c r="K34" s="875"/>
      <c r="L34" s="875">
        <v>8577000</v>
      </c>
      <c r="M34" s="1553"/>
      <c r="N34" s="875"/>
      <c r="O34" s="875"/>
      <c r="P34" s="875">
        <f t="shared" si="7"/>
        <v>8577000</v>
      </c>
      <c r="Q34" s="875"/>
      <c r="R34" s="911"/>
      <c r="S34" s="1097"/>
      <c r="T34" s="1097"/>
      <c r="U34" s="1097"/>
      <c r="V34" s="1098"/>
      <c r="W34" s="1098"/>
      <c r="X34" s="1098"/>
      <c r="Y34" s="1098"/>
      <c r="Z34" s="1098"/>
      <c r="AA34" s="1098"/>
      <c r="AB34" s="1098"/>
      <c r="AC34" s="1098"/>
      <c r="AD34" s="1098"/>
      <c r="AE34" s="1098"/>
      <c r="AF34" s="1098"/>
      <c r="AG34" s="1098"/>
      <c r="AH34" s="1094"/>
      <c r="AI34" s="1094"/>
      <c r="AJ34" s="1093"/>
      <c r="AK34" s="1094"/>
      <c r="AL34" s="1095"/>
      <c r="AM34" s="1095"/>
      <c r="AN34" s="465"/>
      <c r="AO34" s="465"/>
      <c r="AP34" s="465"/>
      <c r="AQ34" s="466"/>
      <c r="AR34" s="465"/>
      <c r="AS34" s="465"/>
      <c r="AT34" s="465"/>
      <c r="AU34" s="465"/>
      <c r="AV34" s="465"/>
      <c r="AW34" s="465"/>
      <c r="AX34" s="465"/>
      <c r="AY34" s="465"/>
      <c r="AZ34" s="465"/>
      <c r="BA34" s="465"/>
      <c r="BB34" s="1738"/>
      <c r="BC34" s="1738"/>
      <c r="BD34" s="1738"/>
      <c r="BE34" s="1738"/>
      <c r="BF34" s="1734"/>
      <c r="BG34" s="1772"/>
      <c r="BH34" s="1772"/>
      <c r="BI34" s="1772"/>
      <c r="BJ34" s="1773"/>
      <c r="BK34" s="1773"/>
      <c r="BL34" s="1773"/>
      <c r="BM34" s="1773"/>
      <c r="BN34" s="1773"/>
      <c r="BO34" s="1773"/>
      <c r="BP34" s="1773"/>
      <c r="BQ34" s="1773"/>
      <c r="BR34" s="1773"/>
      <c r="BS34" s="1773"/>
      <c r="BT34" s="1773"/>
      <c r="BU34" s="1773"/>
      <c r="BV34" s="1773"/>
      <c r="BW34" s="1773"/>
      <c r="BX34" s="1773"/>
      <c r="BY34" s="1773"/>
      <c r="BZ34" s="1773"/>
      <c r="CA34" s="1773"/>
      <c r="CB34" s="1773"/>
    </row>
    <row r="35" spans="1:80" s="1060" customFormat="1" ht="32.25" customHeight="1">
      <c r="A35" s="910" t="s">
        <v>380</v>
      </c>
      <c r="B35" s="754" t="s">
        <v>2304</v>
      </c>
      <c r="C35" s="754"/>
      <c r="D35" s="754"/>
      <c r="E35" s="754"/>
      <c r="F35" s="908"/>
      <c r="G35" s="908"/>
      <c r="H35" s="875"/>
      <c r="I35" s="875">
        <v>0</v>
      </c>
      <c r="J35" s="875">
        <f>SUM(K35:L35)</f>
        <v>5828000</v>
      </c>
      <c r="K35" s="875"/>
      <c r="L35" s="1595">
        <v>5828000</v>
      </c>
      <c r="M35" s="1553"/>
      <c r="N35" s="875"/>
      <c r="O35" s="875"/>
      <c r="P35" s="875">
        <f t="shared" si="7"/>
        <v>5828000</v>
      </c>
      <c r="Q35" s="875"/>
      <c r="R35" s="911"/>
      <c r="S35" s="1097"/>
      <c r="T35" s="1097"/>
      <c r="U35" s="1097"/>
      <c r="V35" s="1098"/>
      <c r="W35" s="1098"/>
      <c r="X35" s="1098">
        <v>9618367</v>
      </c>
      <c r="Y35" s="1098"/>
      <c r="Z35" s="1098"/>
      <c r="AA35" s="1098">
        <f>+K31-L32</f>
        <v>49996000</v>
      </c>
      <c r="AB35" s="1098"/>
      <c r="AC35" s="1098"/>
      <c r="AD35" s="1098" t="s">
        <v>514</v>
      </c>
      <c r="AE35" s="1098"/>
      <c r="AF35" s="1098"/>
      <c r="AG35" s="1098"/>
      <c r="AH35" s="1094"/>
      <c r="AI35" s="1094"/>
      <c r="AJ35" s="1093"/>
      <c r="AK35" s="1094"/>
      <c r="AL35" s="1095"/>
      <c r="AM35" s="1095"/>
      <c r="AN35" s="465"/>
      <c r="AO35" s="465"/>
      <c r="AP35" s="465"/>
      <c r="AQ35" s="466"/>
      <c r="AR35" s="465"/>
      <c r="AS35" s="465"/>
      <c r="AT35" s="465"/>
      <c r="AU35" s="465"/>
      <c r="AV35" s="465"/>
      <c r="AW35" s="465"/>
      <c r="AX35" s="465"/>
      <c r="AY35" s="465"/>
      <c r="AZ35" s="465"/>
      <c r="BA35" s="465"/>
      <c r="BB35" s="1738"/>
      <c r="BC35" s="1738"/>
      <c r="BD35" s="1738"/>
      <c r="BE35" s="1738"/>
      <c r="BF35" s="1734"/>
      <c r="BG35" s="1772"/>
      <c r="BH35" s="1772"/>
      <c r="BI35" s="1772"/>
      <c r="BJ35" s="1773"/>
      <c r="BK35" s="1773"/>
      <c r="BL35" s="1773"/>
      <c r="BM35" s="1773"/>
      <c r="BN35" s="1773"/>
      <c r="BO35" s="1773"/>
      <c r="BP35" s="1773"/>
      <c r="BQ35" s="1773"/>
      <c r="BR35" s="1773"/>
      <c r="BS35" s="1773"/>
      <c r="BT35" s="1773"/>
      <c r="BU35" s="1773"/>
      <c r="BV35" s="1773"/>
      <c r="BW35" s="1773"/>
      <c r="BX35" s="1773"/>
      <c r="BY35" s="1773"/>
      <c r="BZ35" s="1773"/>
      <c r="CA35" s="1773"/>
      <c r="CB35" s="1773"/>
    </row>
    <row r="36" spans="1:80" s="1060" customFormat="1" ht="20.25" hidden="1" customHeight="1">
      <c r="A36" s="910" t="s">
        <v>380</v>
      </c>
      <c r="B36" s="916" t="s">
        <v>1468</v>
      </c>
      <c r="C36" s="754"/>
      <c r="D36" s="754"/>
      <c r="E36" s="754"/>
      <c r="F36" s="908"/>
      <c r="G36" s="908"/>
      <c r="H36" s="875"/>
      <c r="I36" s="875">
        <v>0</v>
      </c>
      <c r="J36" s="875">
        <f>SUM(K36:L36)</f>
        <v>0</v>
      </c>
      <c r="K36" s="875"/>
      <c r="L36" s="875"/>
      <c r="M36" s="1553"/>
      <c r="N36" s="875"/>
      <c r="O36" s="875"/>
      <c r="P36" s="875">
        <f t="shared" si="7"/>
        <v>0</v>
      </c>
      <c r="Q36" s="875"/>
      <c r="R36" s="911"/>
      <c r="S36" s="1097"/>
      <c r="T36" s="1097"/>
      <c r="U36" s="1097"/>
      <c r="V36" s="1098"/>
      <c r="W36" s="1098"/>
      <c r="X36" s="1098"/>
      <c r="Y36" s="1098"/>
      <c r="Z36" s="1098"/>
      <c r="AA36" s="1098"/>
      <c r="AB36" s="1098"/>
      <c r="AC36" s="1098"/>
      <c r="AD36" s="1098" t="s">
        <v>1041</v>
      </c>
      <c r="AE36" s="1098">
        <f>+L449+'chi tietxã 2025'!D80</f>
        <v>111209000</v>
      </c>
      <c r="AF36" s="1098"/>
      <c r="AG36" s="1098"/>
      <c r="AH36" s="1094"/>
      <c r="AI36" s="1094"/>
      <c r="AJ36" s="1093"/>
      <c r="AK36" s="1094"/>
      <c r="AL36" s="1095"/>
      <c r="AM36" s="1095"/>
      <c r="AN36" s="465"/>
      <c r="AO36" s="465"/>
      <c r="AP36" s="465"/>
      <c r="AQ36" s="466"/>
      <c r="AR36" s="465"/>
      <c r="AS36" s="465"/>
      <c r="AT36" s="465"/>
      <c r="AU36" s="465"/>
      <c r="AV36" s="465"/>
      <c r="AW36" s="465"/>
      <c r="AX36" s="465"/>
      <c r="AY36" s="465"/>
      <c r="AZ36" s="465"/>
      <c r="BA36" s="465"/>
      <c r="BB36" s="1738"/>
      <c r="BC36" s="1738"/>
      <c r="BD36" s="1738"/>
      <c r="BE36" s="1738"/>
      <c r="BF36" s="1734"/>
      <c r="BG36" s="1772"/>
      <c r="BH36" s="1772"/>
      <c r="BI36" s="1772"/>
      <c r="BJ36" s="1773"/>
      <c r="BK36" s="1773"/>
      <c r="BL36" s="1773"/>
      <c r="BM36" s="1773"/>
      <c r="BN36" s="1773"/>
      <c r="BO36" s="1773"/>
      <c r="BP36" s="1773"/>
      <c r="BQ36" s="1773"/>
      <c r="BR36" s="1773"/>
      <c r="BS36" s="1773"/>
      <c r="BT36" s="1773"/>
      <c r="BU36" s="1773"/>
      <c r="BV36" s="1773"/>
      <c r="BW36" s="1773"/>
      <c r="BX36" s="1773"/>
      <c r="BY36" s="1773"/>
      <c r="BZ36" s="1773"/>
      <c r="CA36" s="1773"/>
      <c r="CB36" s="1773"/>
    </row>
    <row r="37" spans="1:80" s="1060" customFormat="1" ht="25.5" hidden="1" customHeight="1">
      <c r="A37" s="910" t="s">
        <v>380</v>
      </c>
      <c r="B37" s="754" t="s">
        <v>381</v>
      </c>
      <c r="C37" s="754"/>
      <c r="D37" s="754"/>
      <c r="E37" s="754"/>
      <c r="F37" s="908"/>
      <c r="G37" s="908"/>
      <c r="H37" s="875"/>
      <c r="I37" s="875">
        <v>0</v>
      </c>
      <c r="J37" s="875">
        <f>SUM(K37:L37)</f>
        <v>0</v>
      </c>
      <c r="K37" s="875"/>
      <c r="L37" s="875"/>
      <c r="M37" s="1553"/>
      <c r="N37" s="875"/>
      <c r="O37" s="875"/>
      <c r="P37" s="875">
        <f t="shared" si="7"/>
        <v>0</v>
      </c>
      <c r="Q37" s="875"/>
      <c r="R37" s="911"/>
      <c r="S37" s="1097"/>
      <c r="T37" s="1097"/>
      <c r="U37" s="1097"/>
      <c r="V37" s="1098"/>
      <c r="W37" s="1098"/>
      <c r="X37" s="1098"/>
      <c r="Y37" s="1098"/>
      <c r="Z37" s="1098"/>
      <c r="AA37" s="1098"/>
      <c r="AB37" s="1098"/>
      <c r="AC37" s="1098"/>
      <c r="AD37" s="1098"/>
      <c r="AE37" s="1098" t="e">
        <f>SUM(AE19:AE36)+AD15+J432</f>
        <v>#REF!</v>
      </c>
      <c r="AF37" s="1098"/>
      <c r="AG37" s="1098" t="e">
        <f>+#REF!-'PB chi tiet cap huyenchi tiet 6'!AE37</f>
        <v>#REF!</v>
      </c>
      <c r="AH37" s="1094"/>
      <c r="AI37" s="1094"/>
      <c r="AJ37" s="1093"/>
      <c r="AK37" s="1094"/>
      <c r="AL37" s="1095"/>
      <c r="AM37" s="1095"/>
      <c r="AN37" s="465"/>
      <c r="AO37" s="465"/>
      <c r="AP37" s="465"/>
      <c r="AQ37" s="466"/>
      <c r="AR37" s="465"/>
      <c r="AS37" s="465"/>
      <c r="AT37" s="465"/>
      <c r="AU37" s="465"/>
      <c r="AV37" s="465"/>
      <c r="AW37" s="465"/>
      <c r="AX37" s="465"/>
      <c r="AY37" s="465"/>
      <c r="AZ37" s="465"/>
      <c r="BA37" s="465"/>
      <c r="BB37" s="1738"/>
      <c r="BC37" s="1738"/>
      <c r="BD37" s="1738"/>
      <c r="BE37" s="1738"/>
      <c r="BF37" s="1734"/>
      <c r="BG37" s="1772"/>
      <c r="BH37" s="1772"/>
      <c r="BI37" s="1772"/>
      <c r="BJ37" s="1773"/>
      <c r="BK37" s="1773"/>
      <c r="BL37" s="1773"/>
      <c r="BM37" s="1773"/>
      <c r="BN37" s="1773"/>
      <c r="BO37" s="1773"/>
      <c r="BP37" s="1773"/>
      <c r="BQ37" s="1773"/>
      <c r="BR37" s="1773"/>
      <c r="BS37" s="1773"/>
      <c r="BT37" s="1773"/>
      <c r="BU37" s="1773"/>
      <c r="BV37" s="1773"/>
      <c r="BW37" s="1773"/>
      <c r="BX37" s="1773"/>
      <c r="BY37" s="1773"/>
      <c r="BZ37" s="1773"/>
      <c r="CA37" s="1773"/>
      <c r="CB37" s="1773"/>
    </row>
    <row r="38" spans="1:80" s="1061" customFormat="1" ht="18.75" customHeight="1">
      <c r="A38" s="905" t="s">
        <v>24</v>
      </c>
      <c r="B38" s="913" t="s">
        <v>25</v>
      </c>
      <c r="C38" s="913">
        <f>+C39</f>
        <v>4</v>
      </c>
      <c r="D38" s="913">
        <f>+D39</f>
        <v>4</v>
      </c>
      <c r="E38" s="913">
        <f>+E39</f>
        <v>0</v>
      </c>
      <c r="F38" s="911">
        <v>200000</v>
      </c>
      <c r="G38" s="911"/>
      <c r="H38" s="912">
        <f t="shared" ref="H38:O38" si="8">H39+H46</f>
        <v>418000</v>
      </c>
      <c r="I38" s="912">
        <v>538000</v>
      </c>
      <c r="J38" s="912">
        <f t="shared" si="8"/>
        <v>803747</v>
      </c>
      <c r="K38" s="912">
        <f>K39+K46</f>
        <v>803747</v>
      </c>
      <c r="L38" s="912">
        <f t="shared" si="8"/>
        <v>0</v>
      </c>
      <c r="M38" s="1620">
        <f t="shared" si="8"/>
        <v>0</v>
      </c>
      <c r="N38" s="912">
        <f t="shared" si="8"/>
        <v>26400</v>
      </c>
      <c r="O38" s="912">
        <f t="shared" si="8"/>
        <v>2600</v>
      </c>
      <c r="P38" s="912">
        <f t="shared" si="7"/>
        <v>777347</v>
      </c>
      <c r="Q38" s="912"/>
      <c r="R38" s="911"/>
      <c r="S38" s="1091">
        <f>S39</f>
        <v>170000</v>
      </c>
      <c r="T38" s="1091"/>
      <c r="U38" s="1091"/>
      <c r="V38" s="1092"/>
      <c r="W38" s="1092"/>
      <c r="X38" s="1092"/>
      <c r="Y38" s="1092"/>
      <c r="Z38" s="1092"/>
      <c r="AA38" s="1092"/>
      <c r="AB38" s="1092"/>
      <c r="AC38" s="1092"/>
      <c r="AD38" s="1092"/>
      <c r="AE38" s="1092" t="e">
        <f>136971954-AE37</f>
        <v>#REF!</v>
      </c>
      <c r="AF38" s="1092"/>
      <c r="AG38" s="1092" t="e">
        <f>+AG37-48000</f>
        <v>#REF!</v>
      </c>
      <c r="AH38" s="1095"/>
      <c r="AI38" s="1102"/>
      <c r="AJ38" s="1093"/>
      <c r="AK38" s="1102"/>
      <c r="AL38" s="1096"/>
      <c r="AM38" s="1096"/>
      <c r="AN38" s="467"/>
      <c r="AO38" s="467"/>
      <c r="AP38" s="467"/>
      <c r="AQ38" s="466"/>
      <c r="AR38" s="467"/>
      <c r="AS38" s="467"/>
      <c r="AT38" s="467"/>
      <c r="AU38" s="467"/>
      <c r="AV38" s="467"/>
      <c r="AW38" s="467"/>
      <c r="AX38" s="467"/>
      <c r="AY38" s="467"/>
      <c r="AZ38" s="467"/>
      <c r="BA38" s="467"/>
      <c r="BB38" s="1738"/>
      <c r="BC38" s="1738">
        <f>463000-J38</f>
        <v>-340747</v>
      </c>
      <c r="BD38" s="1738"/>
      <c r="BE38" s="1738"/>
      <c r="BF38" s="1734"/>
      <c r="BG38" s="1772"/>
      <c r="BH38" s="1772"/>
      <c r="BI38" s="1772"/>
      <c r="BJ38" s="1774"/>
      <c r="BK38" s="1774"/>
      <c r="BL38" s="1774"/>
      <c r="BM38" s="1774"/>
      <c r="BN38" s="1774"/>
      <c r="BO38" s="1774"/>
      <c r="BP38" s="1774"/>
      <c r="BQ38" s="1774"/>
      <c r="BR38" s="1774"/>
      <c r="BS38" s="1774"/>
      <c r="BT38" s="1774"/>
      <c r="BU38" s="1774"/>
      <c r="BV38" s="1774"/>
      <c r="BW38" s="1774"/>
      <c r="BX38" s="1774"/>
      <c r="BY38" s="1774"/>
      <c r="BZ38" s="1774"/>
      <c r="CA38" s="1774"/>
      <c r="CB38" s="1774"/>
    </row>
    <row r="39" spans="1:80" s="1061" customFormat="1" ht="18.75" customHeight="1">
      <c r="A39" s="905" t="s">
        <v>22</v>
      </c>
      <c r="B39" s="913" t="s">
        <v>911</v>
      </c>
      <c r="C39" s="913">
        <f>+D39+E39</f>
        <v>4</v>
      </c>
      <c r="D39" s="913">
        <v>4</v>
      </c>
      <c r="E39" s="913"/>
      <c r="F39" s="911"/>
      <c r="G39" s="911"/>
      <c r="H39" s="912">
        <v>393000</v>
      </c>
      <c r="I39" s="912">
        <v>513000</v>
      </c>
      <c r="J39" s="912">
        <f t="shared" ref="J39:P39" si="9">+J40</f>
        <v>803747</v>
      </c>
      <c r="K39" s="912">
        <f t="shared" si="9"/>
        <v>803747</v>
      </c>
      <c r="L39" s="912">
        <f t="shared" si="9"/>
        <v>0</v>
      </c>
      <c r="M39" s="1620">
        <f t="shared" si="9"/>
        <v>0</v>
      </c>
      <c r="N39" s="912">
        <f t="shared" si="9"/>
        <v>26400</v>
      </c>
      <c r="O39" s="912">
        <f t="shared" si="9"/>
        <v>2600</v>
      </c>
      <c r="P39" s="912">
        <f t="shared" si="9"/>
        <v>774747</v>
      </c>
      <c r="Q39" s="912"/>
      <c r="R39" s="911"/>
      <c r="S39" s="1091">
        <f>+S41</f>
        <v>170000</v>
      </c>
      <c r="T39" s="1091">
        <f>+T41</f>
        <v>17000</v>
      </c>
      <c r="U39" s="1091"/>
      <c r="V39" s="1092"/>
      <c r="W39" s="1092"/>
      <c r="X39" s="1092"/>
      <c r="Y39" s="1092"/>
      <c r="Z39" s="1092"/>
      <c r="AA39" s="1092"/>
      <c r="AB39" s="1092"/>
      <c r="AC39" s="1092"/>
      <c r="AD39" s="1092"/>
      <c r="AE39" s="1092"/>
      <c r="AF39" s="1092"/>
      <c r="AG39" s="1092"/>
      <c r="AH39" s="1095"/>
      <c r="AI39" s="1102"/>
      <c r="AJ39" s="1093"/>
      <c r="AK39" s="1096"/>
      <c r="AL39" s="1096"/>
      <c r="AM39" s="1096"/>
      <c r="AN39" s="467"/>
      <c r="AO39" s="467"/>
      <c r="AP39" s="467"/>
      <c r="AQ39" s="466"/>
      <c r="AR39" s="467"/>
      <c r="AS39" s="467"/>
      <c r="AT39" s="467"/>
      <c r="AU39" s="467"/>
      <c r="AV39" s="467"/>
      <c r="AW39" s="467"/>
      <c r="AX39" s="467"/>
      <c r="AY39" s="467"/>
      <c r="AZ39" s="467"/>
      <c r="BA39" s="467"/>
      <c r="BB39" s="1738"/>
      <c r="BC39" s="1738"/>
      <c r="BD39" s="1738"/>
      <c r="BE39" s="1738"/>
      <c r="BF39" s="1734"/>
      <c r="BG39" s="1772"/>
      <c r="BH39" s="1772"/>
      <c r="BI39" s="1772"/>
      <c r="BJ39" s="1774"/>
      <c r="BK39" s="1774"/>
      <c r="BL39" s="1774"/>
      <c r="BM39" s="1774"/>
      <c r="BN39" s="1774"/>
      <c r="BO39" s="1774"/>
      <c r="BP39" s="1774"/>
      <c r="BQ39" s="1774"/>
      <c r="BR39" s="1774"/>
      <c r="BS39" s="1774"/>
      <c r="BT39" s="1774"/>
      <c r="BU39" s="1774"/>
      <c r="BV39" s="1774"/>
      <c r="BW39" s="1774"/>
      <c r="BX39" s="1774"/>
      <c r="BY39" s="1774"/>
      <c r="BZ39" s="1774"/>
      <c r="CA39" s="1774"/>
      <c r="CB39" s="1774"/>
    </row>
    <row r="40" spans="1:80" s="1062" customFormat="1" ht="18.75" customHeight="1">
      <c r="A40" s="917"/>
      <c r="B40" s="918" t="s">
        <v>762</v>
      </c>
      <c r="C40" s="918"/>
      <c r="D40" s="913">
        <v>4</v>
      </c>
      <c r="E40" s="913"/>
      <c r="F40" s="911">
        <v>5000</v>
      </c>
      <c r="G40" s="911">
        <v>11000</v>
      </c>
      <c r="H40" s="912">
        <v>393000</v>
      </c>
      <c r="I40" s="912">
        <v>677195</v>
      </c>
      <c r="J40" s="912">
        <f t="shared" ref="J40:O40" si="10">+J41+J42+J43+J44+J45</f>
        <v>803747</v>
      </c>
      <c r="K40" s="912">
        <f>+K41+K42+K43+K44+K45</f>
        <v>803747</v>
      </c>
      <c r="L40" s="912">
        <f t="shared" si="10"/>
        <v>0</v>
      </c>
      <c r="M40" s="1620">
        <f t="shared" si="10"/>
        <v>0</v>
      </c>
      <c r="N40" s="912">
        <f t="shared" si="10"/>
        <v>26400</v>
      </c>
      <c r="O40" s="912">
        <f t="shared" si="10"/>
        <v>2600</v>
      </c>
      <c r="P40" s="912">
        <f>+P41+P42+P43+P44+P45</f>
        <v>774747</v>
      </c>
      <c r="Q40" s="912"/>
      <c r="R40" s="919"/>
      <c r="S40" s="1108"/>
      <c r="T40" s="1108"/>
      <c r="U40" s="1108"/>
      <c r="V40" s="1109"/>
      <c r="W40" s="1109"/>
      <c r="X40" s="1109"/>
      <c r="Y40" s="1109"/>
      <c r="Z40" s="1109"/>
      <c r="AA40" s="1109"/>
      <c r="AB40" s="1109"/>
      <c r="AC40" s="1109"/>
      <c r="AD40" s="1109"/>
      <c r="AE40" s="1109"/>
      <c r="AF40" s="1109"/>
      <c r="AG40" s="1109"/>
      <c r="AH40" s="1110"/>
      <c r="AI40" s="1111"/>
      <c r="AJ40" s="1112"/>
      <c r="AK40" s="1113"/>
      <c r="AL40" s="1113"/>
      <c r="AM40" s="1113"/>
      <c r="AN40" s="468"/>
      <c r="AO40" s="468"/>
      <c r="AP40" s="468"/>
      <c r="AQ40" s="469"/>
      <c r="AR40" s="468"/>
      <c r="AS40" s="468"/>
      <c r="AT40" s="468"/>
      <c r="AU40" s="468"/>
      <c r="AV40" s="468"/>
      <c r="AW40" s="468"/>
      <c r="AX40" s="468"/>
      <c r="AY40" s="468"/>
      <c r="AZ40" s="468"/>
      <c r="BA40" s="468"/>
      <c r="BB40" s="1738"/>
      <c r="BC40" s="1738"/>
      <c r="BD40" s="1738"/>
      <c r="BE40" s="1738"/>
      <c r="BF40" s="1734"/>
      <c r="BG40" s="1738"/>
      <c r="BH40" s="1777"/>
      <c r="BI40" s="1777"/>
      <c r="BJ40" s="1778"/>
      <c r="BK40" s="1778"/>
      <c r="BL40" s="1778"/>
      <c r="BM40" s="1778"/>
      <c r="BN40" s="1778"/>
      <c r="BO40" s="1778"/>
      <c r="BP40" s="1778"/>
      <c r="BQ40" s="1778"/>
      <c r="BR40" s="1778"/>
      <c r="BS40" s="1778"/>
      <c r="BT40" s="1778"/>
      <c r="BU40" s="1778"/>
      <c r="BV40" s="1778"/>
      <c r="BW40" s="1778"/>
      <c r="BX40" s="1778"/>
      <c r="BY40" s="1778"/>
      <c r="BZ40" s="1778"/>
      <c r="CA40" s="1778"/>
      <c r="CB40" s="1778"/>
    </row>
    <row r="41" spans="1:80" s="1063" customFormat="1" ht="18.75" customHeight="1">
      <c r="A41" s="910" t="s">
        <v>378</v>
      </c>
      <c r="B41" s="754" t="s">
        <v>2310</v>
      </c>
      <c r="C41" s="754"/>
      <c r="D41" s="754"/>
      <c r="E41" s="754"/>
      <c r="F41" s="908"/>
      <c r="G41" s="908"/>
      <c r="H41" s="875">
        <v>393000</v>
      </c>
      <c r="I41" s="875">
        <v>513000</v>
      </c>
      <c r="J41" s="875">
        <f t="shared" ref="J41:J46" si="11">SUM(K41:L41)</f>
        <v>170000</v>
      </c>
      <c r="K41" s="875">
        <v>170000</v>
      </c>
      <c r="L41" s="875"/>
      <c r="M41" s="1553"/>
      <c r="N41" s="875">
        <f>+K41*0.1</f>
        <v>17000</v>
      </c>
      <c r="O41" s="875"/>
      <c r="P41" s="875">
        <f>+J41-N41</f>
        <v>153000</v>
      </c>
      <c r="Q41" s="875"/>
      <c r="R41" s="915"/>
      <c r="S41" s="1114">
        <f>+K41</f>
        <v>170000</v>
      </c>
      <c r="T41" s="1114">
        <f>0.1*S41</f>
        <v>17000</v>
      </c>
      <c r="U41" s="1114"/>
      <c r="V41" s="1114"/>
      <c r="W41" s="1114"/>
      <c r="X41" s="1114"/>
      <c r="Y41" s="1114"/>
      <c r="Z41" s="1114"/>
      <c r="AA41" s="1114"/>
      <c r="AB41" s="1114"/>
      <c r="AC41" s="1114"/>
      <c r="AD41" s="1114"/>
      <c r="AE41" s="1114"/>
      <c r="AF41" s="1114"/>
      <c r="AG41" s="1114"/>
      <c r="AH41" s="1115"/>
      <c r="AI41" s="1116"/>
      <c r="AJ41" s="1117"/>
      <c r="AK41" s="1116"/>
      <c r="AL41" s="1115"/>
      <c r="AM41" s="1115"/>
      <c r="AQ41" s="1064"/>
      <c r="BB41" s="1738"/>
      <c r="BC41" s="1738"/>
      <c r="BD41" s="1738"/>
      <c r="BE41" s="1738"/>
      <c r="BF41" s="1734"/>
      <c r="BG41" s="1772"/>
      <c r="BH41" s="1772"/>
      <c r="BI41" s="1772"/>
      <c r="BJ41" s="1773"/>
      <c r="BK41" s="1773"/>
      <c r="BL41" s="1773"/>
      <c r="BM41" s="1773"/>
      <c r="BN41" s="1773"/>
      <c r="BO41" s="1773"/>
      <c r="BP41" s="1773"/>
      <c r="BQ41" s="1773"/>
      <c r="BR41" s="1773"/>
      <c r="BS41" s="1773"/>
      <c r="BT41" s="1773"/>
      <c r="BU41" s="1773"/>
      <c r="BV41" s="1773"/>
      <c r="BW41" s="1773"/>
      <c r="BX41" s="1773"/>
      <c r="BY41" s="1773"/>
      <c r="BZ41" s="1773"/>
      <c r="CA41" s="1773"/>
      <c r="CB41" s="1773"/>
    </row>
    <row r="42" spans="1:80" s="1567" customFormat="1" ht="20.25" hidden="1" customHeight="1">
      <c r="A42" s="1559" t="s">
        <v>378</v>
      </c>
      <c r="B42" s="1560" t="s">
        <v>2391</v>
      </c>
      <c r="C42" s="1560"/>
      <c r="D42" s="1560"/>
      <c r="E42" s="1560"/>
      <c r="F42" s="1561"/>
      <c r="G42" s="1561"/>
      <c r="H42" s="1553"/>
      <c r="I42" s="1553">
        <v>513000</v>
      </c>
      <c r="J42" s="1553">
        <f t="shared" si="11"/>
        <v>0</v>
      </c>
      <c r="K42" s="1553"/>
      <c r="L42" s="1553"/>
      <c r="M42" s="1553"/>
      <c r="N42" s="1553">
        <f>0.1*K42</f>
        <v>0</v>
      </c>
      <c r="O42" s="1553"/>
      <c r="P42" s="1553">
        <f>+J42-N42</f>
        <v>0</v>
      </c>
      <c r="Q42" s="1553"/>
      <c r="R42" s="1562"/>
      <c r="S42" s="1563">
        <f>+K42</f>
        <v>0</v>
      </c>
      <c r="T42" s="1563">
        <f>0.1*S42</f>
        <v>0</v>
      </c>
      <c r="U42" s="1563"/>
      <c r="V42" s="1563"/>
      <c r="W42" s="1563"/>
      <c r="X42" s="1563"/>
      <c r="Y42" s="1563"/>
      <c r="Z42" s="1563"/>
      <c r="AA42" s="1563"/>
      <c r="AB42" s="1563"/>
      <c r="AC42" s="1563"/>
      <c r="AD42" s="1563"/>
      <c r="AE42" s="1563"/>
      <c r="AF42" s="1563"/>
      <c r="AG42" s="1563"/>
      <c r="AH42" s="1564"/>
      <c r="AI42" s="1565"/>
      <c r="AJ42" s="1566"/>
      <c r="AK42" s="1564"/>
      <c r="AL42" s="1564"/>
      <c r="AM42" s="1564"/>
      <c r="AQ42" s="1568"/>
      <c r="BB42" s="1779"/>
      <c r="BC42" s="1779"/>
      <c r="BD42" s="1779"/>
      <c r="BE42" s="1779"/>
      <c r="BF42" s="1780"/>
      <c r="BG42" s="1779"/>
      <c r="BH42" s="1781"/>
      <c r="BI42" s="1781"/>
      <c r="BJ42" s="1782"/>
      <c r="BK42" s="1782"/>
      <c r="BL42" s="1782"/>
      <c r="BM42" s="1782"/>
      <c r="BN42" s="1782"/>
      <c r="BO42" s="1782"/>
      <c r="BP42" s="1782"/>
      <c r="BQ42" s="1782"/>
      <c r="BR42" s="1782"/>
      <c r="BS42" s="1782"/>
      <c r="BT42" s="1782"/>
      <c r="BU42" s="1782"/>
      <c r="BV42" s="1782"/>
      <c r="BW42" s="1782"/>
      <c r="BX42" s="1782"/>
      <c r="BY42" s="1782"/>
      <c r="BZ42" s="1782"/>
      <c r="CA42" s="1782"/>
      <c r="CB42" s="1782"/>
    </row>
    <row r="43" spans="1:80" s="899" customFormat="1" ht="47.25">
      <c r="A43" s="910" t="s">
        <v>378</v>
      </c>
      <c r="B43" s="754" t="s">
        <v>2505</v>
      </c>
      <c r="C43" s="754"/>
      <c r="D43" s="754"/>
      <c r="E43" s="754"/>
      <c r="F43" s="908"/>
      <c r="G43" s="908"/>
      <c r="H43" s="875"/>
      <c r="I43" s="875"/>
      <c r="J43" s="875">
        <f t="shared" si="11"/>
        <v>42000</v>
      </c>
      <c r="K43" s="875">
        <f>15000+7000+20000</f>
        <v>42000</v>
      </c>
      <c r="L43" s="875"/>
      <c r="M43" s="1553"/>
      <c r="N43" s="875">
        <f>0.1*K43</f>
        <v>4200</v>
      </c>
      <c r="O43" s="875"/>
      <c r="P43" s="875">
        <f>+J43-N43</f>
        <v>37800</v>
      </c>
      <c r="Q43" s="875"/>
      <c r="R43" s="919"/>
      <c r="S43" s="1118"/>
      <c r="T43" s="1118"/>
      <c r="U43" s="1118"/>
      <c r="V43" s="1118"/>
      <c r="W43" s="1118"/>
      <c r="X43" s="1118"/>
      <c r="Y43" s="1118"/>
      <c r="Z43" s="1118"/>
      <c r="AA43" s="1118"/>
      <c r="AB43" s="1118"/>
      <c r="AC43" s="1118"/>
      <c r="AD43" s="1118"/>
      <c r="AE43" s="1118"/>
      <c r="AF43" s="1118"/>
      <c r="AG43" s="1118"/>
      <c r="AH43" s="1119"/>
      <c r="AI43" s="1120"/>
      <c r="AJ43" s="1121"/>
      <c r="AK43" s="1119"/>
      <c r="AL43" s="1119"/>
      <c r="AM43" s="1119"/>
      <c r="AQ43" s="900"/>
      <c r="BB43" s="1738"/>
      <c r="BC43" s="1738"/>
      <c r="BD43" s="1738"/>
      <c r="BE43" s="1738"/>
      <c r="BF43" s="1734"/>
      <c r="BG43" s="1738"/>
      <c r="BH43" s="1777"/>
      <c r="BI43" s="1777"/>
      <c r="BJ43" s="1783"/>
      <c r="BK43" s="1783"/>
      <c r="BL43" s="1783"/>
      <c r="BM43" s="1783"/>
      <c r="BN43" s="1783"/>
      <c r="BO43" s="1783"/>
      <c r="BP43" s="1783"/>
      <c r="BQ43" s="1783"/>
      <c r="BR43" s="1783"/>
      <c r="BS43" s="1783"/>
      <c r="BT43" s="1783"/>
      <c r="BU43" s="1783"/>
      <c r="BV43" s="1783"/>
      <c r="BW43" s="1783"/>
      <c r="BX43" s="1783"/>
      <c r="BY43" s="1783"/>
      <c r="BZ43" s="1783"/>
      <c r="CA43" s="1783"/>
      <c r="CB43" s="1783"/>
    </row>
    <row r="44" spans="1:80" s="1063" customFormat="1" ht="36" customHeight="1">
      <c r="A44" s="910" t="s">
        <v>378</v>
      </c>
      <c r="B44" s="754" t="s">
        <v>2504</v>
      </c>
      <c r="C44" s="754"/>
      <c r="D44" s="754"/>
      <c r="E44" s="754"/>
      <c r="F44" s="908"/>
      <c r="G44" s="908"/>
      <c r="H44" s="875"/>
      <c r="I44" s="875">
        <v>138195</v>
      </c>
      <c r="J44" s="875">
        <f t="shared" si="11"/>
        <v>539747</v>
      </c>
      <c r="K44" s="875">
        <f>+ROUNDUP('lương mới 2023'!AG211+'bieu nang luong'!X30,0)+'lương mới 2023'!AH211</f>
        <v>539747</v>
      </c>
      <c r="L44" s="875"/>
      <c r="M44" s="1553"/>
      <c r="N44" s="875"/>
      <c r="O44" s="875"/>
      <c r="P44" s="852">
        <f>+J44-N44</f>
        <v>539747</v>
      </c>
      <c r="Q44" s="852"/>
      <c r="R44" s="911"/>
      <c r="S44" s="1114"/>
      <c r="T44" s="1114"/>
      <c r="U44" s="1114"/>
      <c r="V44" s="1114"/>
      <c r="W44" s="1114"/>
      <c r="X44" s="1114"/>
      <c r="Y44" s="1114"/>
      <c r="Z44" s="1114"/>
      <c r="AA44" s="1114"/>
      <c r="AB44" s="1114"/>
      <c r="AC44" s="1114"/>
      <c r="AD44" s="1114"/>
      <c r="AE44" s="1114"/>
      <c r="AF44" s="1114"/>
      <c r="AG44" s="1114"/>
      <c r="AH44" s="1115"/>
      <c r="AI44" s="1116"/>
      <c r="AJ44" s="1117"/>
      <c r="AK44" s="1115"/>
      <c r="AL44" s="1115"/>
      <c r="AM44" s="1115"/>
      <c r="AQ44" s="1064"/>
      <c r="BB44" s="1738"/>
      <c r="BC44" s="1738"/>
      <c r="BD44" s="1738"/>
      <c r="BE44" s="1738"/>
      <c r="BF44" s="1734"/>
      <c r="BG44" s="1772"/>
      <c r="BH44" s="1772"/>
      <c r="BI44" s="1772"/>
      <c r="BJ44" s="1773"/>
      <c r="BK44" s="1773"/>
      <c r="BL44" s="1773"/>
      <c r="BM44" s="1773"/>
      <c r="BN44" s="1773"/>
      <c r="BO44" s="1773"/>
      <c r="BP44" s="1773"/>
      <c r="BQ44" s="1773"/>
      <c r="BR44" s="1773"/>
      <c r="BS44" s="1773"/>
      <c r="BT44" s="1773"/>
      <c r="BU44" s="1773"/>
      <c r="BV44" s="1773"/>
      <c r="BW44" s="1773"/>
      <c r="BX44" s="1773"/>
      <c r="BY44" s="1773"/>
      <c r="BZ44" s="1773"/>
      <c r="CA44" s="1773"/>
      <c r="CB44" s="1773"/>
    </row>
    <row r="45" spans="1:80" s="1063" customFormat="1" ht="33.75" customHeight="1">
      <c r="A45" s="910" t="s">
        <v>378</v>
      </c>
      <c r="B45" s="754" t="s">
        <v>2466</v>
      </c>
      <c r="C45" s="754"/>
      <c r="D45" s="754"/>
      <c r="E45" s="754"/>
      <c r="F45" s="908"/>
      <c r="G45" s="908"/>
      <c r="H45" s="875"/>
      <c r="I45" s="875">
        <v>26000</v>
      </c>
      <c r="J45" s="875">
        <f t="shared" si="11"/>
        <v>52000</v>
      </c>
      <c r="K45" s="875">
        <f>2*26000</f>
        <v>52000</v>
      </c>
      <c r="L45" s="875"/>
      <c r="M45" s="1553"/>
      <c r="N45" s="875">
        <f>0.1*K45</f>
        <v>5200</v>
      </c>
      <c r="O45" s="875">
        <v>2600</v>
      </c>
      <c r="P45" s="852">
        <f>+J45-N45-O45</f>
        <v>44200</v>
      </c>
      <c r="Q45" s="852"/>
      <c r="R45" s="911"/>
      <c r="S45" s="1114"/>
      <c r="T45" s="1114"/>
      <c r="U45" s="1114"/>
      <c r="V45" s="1114"/>
      <c r="W45" s="1114"/>
      <c r="X45" s="1114"/>
      <c r="Y45" s="1114"/>
      <c r="Z45" s="1114"/>
      <c r="AA45" s="1114"/>
      <c r="AB45" s="1114"/>
      <c r="AC45" s="1114"/>
      <c r="AD45" s="1114"/>
      <c r="AE45" s="1114"/>
      <c r="AF45" s="1114"/>
      <c r="AG45" s="1114"/>
      <c r="AH45" s="1115"/>
      <c r="AI45" s="1116"/>
      <c r="AJ45" s="1117"/>
      <c r="AK45" s="1115"/>
      <c r="AL45" s="1115"/>
      <c r="AM45" s="1115"/>
      <c r="AQ45" s="1064"/>
      <c r="BB45" s="1738"/>
      <c r="BC45" s="1738"/>
      <c r="BD45" s="1738"/>
      <c r="BE45" s="1738"/>
      <c r="BF45" s="1734"/>
      <c r="BG45" s="1772"/>
      <c r="BH45" s="1772"/>
      <c r="BI45" s="1772"/>
      <c r="BJ45" s="1773"/>
      <c r="BK45" s="1773"/>
      <c r="BL45" s="1773"/>
      <c r="BM45" s="1773"/>
      <c r="BN45" s="1773"/>
      <c r="BO45" s="1773"/>
      <c r="BP45" s="1773"/>
      <c r="BQ45" s="1773"/>
      <c r="BR45" s="1773"/>
      <c r="BS45" s="1773"/>
      <c r="BT45" s="1773"/>
      <c r="BU45" s="1773"/>
      <c r="BV45" s="1773"/>
      <c r="BW45" s="1773"/>
      <c r="BX45" s="1773"/>
      <c r="BY45" s="1773"/>
      <c r="BZ45" s="1773"/>
      <c r="CA45" s="1773"/>
      <c r="CB45" s="1773"/>
    </row>
    <row r="46" spans="1:80" customFormat="1" ht="68.25" hidden="1" customHeight="1">
      <c r="A46" t="s">
        <v>22</v>
      </c>
      <c r="B46" t="s">
        <v>2203</v>
      </c>
      <c r="H46">
        <v>25000</v>
      </c>
      <c r="I46">
        <v>25000</v>
      </c>
      <c r="J46">
        <f t="shared" si="11"/>
        <v>0</v>
      </c>
      <c r="K46" s="1597"/>
      <c r="M46" s="1554"/>
      <c r="O46" s="1612"/>
      <c r="P46">
        <f>+J46-N46</f>
        <v>0</v>
      </c>
      <c r="BB46" s="1738"/>
      <c r="BC46" s="1738"/>
      <c r="BD46" s="1738"/>
      <c r="BE46" s="1738"/>
      <c r="BF46" s="1734"/>
      <c r="BG46" s="1734"/>
      <c r="BH46" s="1734"/>
      <c r="BI46" s="1734"/>
      <c r="BJ46" s="1734"/>
      <c r="BK46" s="1734"/>
      <c r="BL46" s="1734"/>
      <c r="BM46" s="1738"/>
      <c r="BN46" s="1738"/>
      <c r="BO46" s="1738"/>
      <c r="BP46" s="1738"/>
      <c r="BQ46" s="1738"/>
      <c r="BR46" s="1738"/>
      <c r="BS46" s="1738"/>
      <c r="BT46" s="1738"/>
      <c r="BU46" s="1738"/>
      <c r="BV46" s="1738"/>
      <c r="BW46" s="1738"/>
      <c r="BX46" s="1738"/>
      <c r="BY46" s="1738"/>
      <c r="BZ46" s="1738"/>
      <c r="CA46" s="1738"/>
      <c r="CB46" s="1738"/>
    </row>
    <row r="47" spans="1:80" s="1061" customFormat="1" ht="69" customHeight="1">
      <c r="A47" s="905">
        <v>2</v>
      </c>
      <c r="B47" s="906" t="s">
        <v>2073</v>
      </c>
      <c r="C47" s="913"/>
      <c r="D47" s="913"/>
      <c r="E47" s="913"/>
      <c r="F47" s="911"/>
      <c r="G47" s="911"/>
      <c r="H47" s="750">
        <f t="shared" ref="H47:N47" si="12">SUM(H48:H50)</f>
        <v>350000</v>
      </c>
      <c r="I47" s="750">
        <v>200000</v>
      </c>
      <c r="J47" s="750">
        <f t="shared" si="12"/>
        <v>300000</v>
      </c>
      <c r="K47" s="750">
        <f t="shared" si="12"/>
        <v>200000</v>
      </c>
      <c r="L47" s="750">
        <f t="shared" si="12"/>
        <v>100000</v>
      </c>
      <c r="M47" s="1621">
        <f t="shared" si="12"/>
        <v>0</v>
      </c>
      <c r="N47" s="750">
        <f t="shared" si="12"/>
        <v>0</v>
      </c>
      <c r="O47" s="750"/>
      <c r="P47" s="750">
        <f>+J47-N47</f>
        <v>300000</v>
      </c>
      <c r="Q47" s="750"/>
      <c r="R47" s="919"/>
      <c r="S47" s="1122"/>
      <c r="T47" s="1097">
        <f>0.1*S47</f>
        <v>0</v>
      </c>
      <c r="U47" s="1097"/>
      <c r="V47" s="1098"/>
      <c r="W47" s="1098"/>
      <c r="X47" s="1098"/>
      <c r="Y47" s="1098"/>
      <c r="Z47" s="1098"/>
      <c r="AA47" s="1098"/>
      <c r="AB47" s="1098"/>
      <c r="AC47" s="1098"/>
      <c r="AD47" s="1098"/>
      <c r="AE47" s="1098"/>
      <c r="AF47" s="1098"/>
      <c r="AG47" s="1098"/>
      <c r="AH47" s="1096"/>
      <c r="AI47" s="1102"/>
      <c r="AJ47" s="1093"/>
      <c r="AK47" s="1096"/>
      <c r="AL47" s="1096"/>
      <c r="AM47" s="1096"/>
      <c r="AN47" s="467"/>
      <c r="AO47" s="467"/>
      <c r="AP47" s="467"/>
      <c r="AQ47" s="466"/>
      <c r="AR47" s="467"/>
      <c r="AS47" s="467"/>
      <c r="AT47" s="467"/>
      <c r="AU47" s="467"/>
      <c r="AV47" s="467"/>
      <c r="AW47" s="467"/>
      <c r="AX47" s="467"/>
      <c r="AY47" s="467"/>
      <c r="AZ47" s="467"/>
      <c r="BA47" s="467"/>
      <c r="BB47" s="1738"/>
      <c r="BC47" s="1738"/>
      <c r="BD47" s="1738"/>
      <c r="BE47" s="1738"/>
      <c r="BF47" s="1734"/>
      <c r="BG47" s="1772"/>
      <c r="BH47" s="1772"/>
      <c r="BI47" s="1772"/>
      <c r="BJ47" s="1774"/>
      <c r="BK47" s="1774"/>
      <c r="BL47" s="1774"/>
      <c r="BM47" s="1774"/>
      <c r="BN47" s="1774"/>
      <c r="BO47" s="1774"/>
      <c r="BP47" s="1774"/>
      <c r="BQ47" s="1774"/>
      <c r="BR47" s="1774"/>
      <c r="BS47" s="1774"/>
      <c r="BT47" s="1774"/>
      <c r="BU47" s="1774"/>
      <c r="BV47" s="1774"/>
      <c r="BW47" s="1774"/>
      <c r="BX47" s="1774"/>
      <c r="BY47" s="1774"/>
      <c r="BZ47" s="1774"/>
      <c r="CA47" s="1774"/>
      <c r="CB47" s="1774"/>
    </row>
    <row r="48" spans="1:80" s="985" customFormat="1" ht="45" customHeight="1">
      <c r="A48" s="907"/>
      <c r="B48" s="916" t="s">
        <v>2366</v>
      </c>
      <c r="C48" s="754"/>
      <c r="D48" s="754"/>
      <c r="E48" s="754"/>
      <c r="F48" s="921"/>
      <c r="G48" s="921"/>
      <c r="H48" s="431">
        <v>150000</v>
      </c>
      <c r="I48" s="431">
        <v>200000</v>
      </c>
      <c r="J48" s="922">
        <f>+K48+L48</f>
        <v>300000</v>
      </c>
      <c r="K48" s="922">
        <v>200000</v>
      </c>
      <c r="L48" s="922">
        <v>100000</v>
      </c>
      <c r="M48" s="1570"/>
      <c r="N48" s="922"/>
      <c r="O48" s="922"/>
      <c r="P48" s="922">
        <f>+J48-N48</f>
        <v>300000</v>
      </c>
      <c r="Q48" s="922"/>
      <c r="R48" s="921"/>
      <c r="S48" s="1057"/>
      <c r="T48" s="1057"/>
      <c r="U48" s="1057"/>
      <c r="V48" s="1057"/>
      <c r="W48" s="1057"/>
      <c r="X48" s="1057"/>
      <c r="Y48" s="1057"/>
      <c r="Z48" s="1057"/>
      <c r="AA48" s="1057"/>
      <c r="AB48" s="1057"/>
      <c r="AC48" s="1057"/>
      <c r="AD48" s="1057"/>
      <c r="AE48" s="1057"/>
      <c r="AF48" s="1057"/>
      <c r="AG48" s="1057"/>
      <c r="AH48" s="1057"/>
      <c r="AI48" s="1057"/>
      <c r="AJ48" s="1057"/>
      <c r="AK48" s="1057"/>
      <c r="AL48" s="1057"/>
      <c r="AM48" s="1057"/>
      <c r="BB48" s="1738"/>
      <c r="BC48" s="1738"/>
      <c r="BD48" s="1738"/>
      <c r="BE48" s="1738"/>
      <c r="BF48" s="1734"/>
      <c r="BG48" s="1784"/>
      <c r="BH48" s="1784"/>
      <c r="BI48" s="1784"/>
      <c r="BJ48" s="1746"/>
      <c r="BK48" s="1746"/>
      <c r="BL48" s="1746"/>
      <c r="BM48" s="1746"/>
      <c r="BN48" s="1746"/>
      <c r="BO48" s="1746"/>
      <c r="BP48" s="1746"/>
      <c r="BQ48" s="1746"/>
      <c r="BR48" s="1746"/>
      <c r="BS48" s="1746"/>
      <c r="BT48" s="1746"/>
      <c r="BU48" s="1746"/>
      <c r="BV48" s="1746"/>
      <c r="BW48" s="1746"/>
      <c r="BX48" s="1746"/>
      <c r="BY48" s="1746"/>
      <c r="BZ48" s="1746"/>
      <c r="CA48" s="1746"/>
      <c r="CB48" s="1746"/>
    </row>
    <row r="49" spans="1:80" s="985" customFormat="1" ht="30" hidden="1" customHeight="1">
      <c r="A49" s="431"/>
      <c r="B49" s="431" t="s">
        <v>1385</v>
      </c>
      <c r="C49" s="431"/>
      <c r="D49" s="431"/>
      <c r="E49" s="431"/>
      <c r="F49" s="431"/>
      <c r="G49" s="431"/>
      <c r="H49" s="431">
        <v>100000</v>
      </c>
      <c r="I49" s="431">
        <v>0</v>
      </c>
      <c r="J49" s="431">
        <f>+K49+L49</f>
        <v>0</v>
      </c>
      <c r="K49" s="922"/>
      <c r="L49" s="922"/>
      <c r="M49" s="1569"/>
      <c r="N49" s="431">
        <f>0.1*K49</f>
        <v>0</v>
      </c>
      <c r="O49" s="431"/>
      <c r="P49" s="431">
        <f>+J49-N49</f>
        <v>0</v>
      </c>
      <c r="Q49" s="431"/>
      <c r="R49" s="431"/>
      <c r="S49" s="1057"/>
      <c r="T49" s="1057"/>
      <c r="U49" s="1057"/>
      <c r="V49" s="1057"/>
      <c r="W49" s="1057"/>
      <c r="X49" s="1057"/>
      <c r="Y49" s="1057"/>
      <c r="Z49" s="1057"/>
      <c r="AA49" s="1057"/>
      <c r="AB49" s="1057"/>
      <c r="AC49" s="1057"/>
      <c r="AD49" s="1057"/>
      <c r="AE49" s="1057"/>
      <c r="AF49" s="1057"/>
      <c r="AG49" s="1057"/>
      <c r="AH49" s="1057"/>
      <c r="AI49" s="1057"/>
      <c r="AJ49" s="1057"/>
      <c r="AK49" s="1057"/>
      <c r="AL49" s="1057"/>
      <c r="AM49" s="1057"/>
      <c r="BB49" s="1738"/>
      <c r="BC49" s="1738"/>
      <c r="BD49" s="1738"/>
      <c r="BE49" s="1738"/>
      <c r="BF49" s="1734"/>
      <c r="BG49" s="1784"/>
      <c r="BH49" s="1784"/>
      <c r="BI49" s="1784"/>
      <c r="BJ49" s="1746"/>
      <c r="BK49" s="1746"/>
      <c r="BL49" s="1746"/>
      <c r="BM49" s="1746"/>
      <c r="BN49" s="1746"/>
      <c r="BO49" s="1746"/>
      <c r="BP49" s="1746"/>
      <c r="BQ49" s="1746"/>
      <c r="BR49" s="1746"/>
      <c r="BS49" s="1746"/>
      <c r="BT49" s="1746"/>
      <c r="BU49" s="1746"/>
      <c r="BV49" s="1746"/>
      <c r="BW49" s="1746"/>
      <c r="BX49" s="1746"/>
      <c r="BY49" s="1746"/>
      <c r="BZ49" s="1746"/>
      <c r="CA49" s="1746"/>
      <c r="CB49" s="1746"/>
    </row>
    <row r="50" spans="1:80" s="985" customFormat="1" ht="30" hidden="1" customHeight="1">
      <c r="A50" s="431"/>
      <c r="B50" s="431" t="s">
        <v>1374</v>
      </c>
      <c r="C50" s="431"/>
      <c r="D50" s="431"/>
      <c r="E50" s="431"/>
      <c r="F50" s="431"/>
      <c r="G50" s="431"/>
      <c r="H50" s="431">
        <v>100000</v>
      </c>
      <c r="I50" s="431">
        <v>0</v>
      </c>
      <c r="J50" s="431">
        <f>+K50+L50</f>
        <v>0</v>
      </c>
      <c r="K50" s="922"/>
      <c r="L50" s="922"/>
      <c r="M50" s="1569"/>
      <c r="N50" s="431">
        <f>0.1*K50</f>
        <v>0</v>
      </c>
      <c r="O50" s="431"/>
      <c r="P50" s="431">
        <f>+J50-N50</f>
        <v>0</v>
      </c>
      <c r="Q50" s="431"/>
      <c r="R50" s="431"/>
      <c r="S50" s="1057"/>
      <c r="T50" s="1057"/>
      <c r="U50" s="1057"/>
      <c r="V50" s="1057"/>
      <c r="W50" s="1057"/>
      <c r="X50" s="1057"/>
      <c r="Y50" s="1057"/>
      <c r="Z50" s="1057"/>
      <c r="AA50" s="1057"/>
      <c r="AB50" s="1057"/>
      <c r="AC50" s="1057"/>
      <c r="AD50" s="1057"/>
      <c r="AE50" s="1057"/>
      <c r="AF50" s="1057"/>
      <c r="AG50" s="1057"/>
      <c r="AH50" s="1057"/>
      <c r="AI50" s="1057"/>
      <c r="AJ50" s="1057"/>
      <c r="AK50" s="1057"/>
      <c r="AL50" s="1057"/>
      <c r="AM50" s="1057"/>
      <c r="BB50" s="1738"/>
      <c r="BC50" s="1738"/>
      <c r="BD50" s="1738"/>
      <c r="BE50" s="1738"/>
      <c r="BF50" s="1734"/>
      <c r="BG50" s="1784"/>
      <c r="BH50" s="1784"/>
      <c r="BI50" s="1784"/>
      <c r="BJ50" s="1746"/>
      <c r="BK50" s="1746"/>
      <c r="BL50" s="1746"/>
      <c r="BM50" s="1746"/>
      <c r="BN50" s="1746"/>
      <c r="BO50" s="1746"/>
      <c r="BP50" s="1746"/>
      <c r="BQ50" s="1746"/>
      <c r="BR50" s="1746"/>
      <c r="BS50" s="1746"/>
      <c r="BT50" s="1746"/>
      <c r="BU50" s="1746"/>
      <c r="BV50" s="1746"/>
      <c r="BW50" s="1746"/>
      <c r="BX50" s="1746"/>
      <c r="BY50" s="1746"/>
      <c r="BZ50" s="1746"/>
      <c r="CA50" s="1746"/>
      <c r="CB50" s="1746"/>
    </row>
    <row r="51" spans="1:80" s="1061" customFormat="1" ht="34.5" customHeight="1">
      <c r="A51" s="905">
        <v>3</v>
      </c>
      <c r="B51" s="906" t="s">
        <v>2474</v>
      </c>
      <c r="C51" s="913"/>
      <c r="D51" s="913"/>
      <c r="E51" s="913"/>
      <c r="F51" s="911"/>
      <c r="G51" s="911"/>
      <c r="H51" s="750">
        <f>SUM(H52:H55)</f>
        <v>5296247</v>
      </c>
      <c r="I51" s="750">
        <v>200000</v>
      </c>
      <c r="J51" s="750">
        <f t="shared" ref="J51:P51" si="13">+J52+J53</f>
        <v>12447000</v>
      </c>
      <c r="K51" s="750">
        <f t="shared" si="13"/>
        <v>65000</v>
      </c>
      <c r="L51" s="750">
        <f t="shared" si="13"/>
        <v>12382000</v>
      </c>
      <c r="M51" s="750">
        <f t="shared" si="13"/>
        <v>0</v>
      </c>
      <c r="N51" s="750">
        <f t="shared" si="13"/>
        <v>6500</v>
      </c>
      <c r="O51" s="750">
        <f t="shared" si="13"/>
        <v>0</v>
      </c>
      <c r="P51" s="750">
        <f t="shared" si="13"/>
        <v>12440500</v>
      </c>
      <c r="Q51" s="750"/>
      <c r="R51" s="919"/>
      <c r="S51" s="1122"/>
      <c r="T51" s="1097">
        <f>0.1*S51</f>
        <v>0</v>
      </c>
      <c r="U51" s="1097"/>
      <c r="V51" s="1098"/>
      <c r="W51" s="1098"/>
      <c r="X51" s="1098"/>
      <c r="Y51" s="1098"/>
      <c r="Z51" s="1098"/>
      <c r="AA51" s="1098"/>
      <c r="AB51" s="1098"/>
      <c r="AC51" s="1098"/>
      <c r="AD51" s="1098"/>
      <c r="AE51" s="1098"/>
      <c r="AF51" s="1098"/>
      <c r="AG51" s="1098"/>
      <c r="AH51" s="1096"/>
      <c r="AI51" s="1102"/>
      <c r="AJ51" s="1093"/>
      <c r="AK51" s="1096"/>
      <c r="AL51" s="1096"/>
      <c r="AM51" s="1096"/>
      <c r="AN51" s="467"/>
      <c r="AO51" s="467"/>
      <c r="AP51" s="467"/>
      <c r="AQ51" s="466"/>
      <c r="AR51" s="467"/>
      <c r="AS51" s="467"/>
      <c r="AT51" s="467"/>
      <c r="AU51" s="467"/>
      <c r="AV51" s="467"/>
      <c r="AW51" s="467"/>
      <c r="AX51" s="467"/>
      <c r="AY51" s="467"/>
      <c r="AZ51" s="467"/>
      <c r="BA51" s="467"/>
      <c r="BB51" s="1738"/>
      <c r="BC51" s="1738"/>
      <c r="BD51" s="1738"/>
      <c r="BE51" s="1738"/>
      <c r="BF51" s="1734"/>
      <c r="BG51" s="1772"/>
      <c r="BH51" s="1772"/>
      <c r="BI51" s="1772"/>
      <c r="BJ51" s="1774"/>
      <c r="BK51" s="1774"/>
      <c r="BL51" s="1774"/>
      <c r="BM51" s="1774"/>
      <c r="BN51" s="1774"/>
      <c r="BO51" s="1774"/>
      <c r="BP51" s="1774"/>
      <c r="BQ51" s="1774"/>
      <c r="BR51" s="1774"/>
      <c r="BS51" s="1774"/>
      <c r="BT51" s="1774"/>
      <c r="BU51" s="1774"/>
      <c r="BV51" s="1774"/>
      <c r="BW51" s="1774"/>
      <c r="BX51" s="1774"/>
      <c r="BY51" s="1774"/>
      <c r="BZ51" s="1774"/>
      <c r="CA51" s="1774"/>
      <c r="CB51" s="1774"/>
    </row>
    <row r="52" spans="1:80" s="985" customFormat="1" ht="56.25" customHeight="1">
      <c r="A52" s="907"/>
      <c r="B52" s="916" t="s">
        <v>2507</v>
      </c>
      <c r="C52" s="754"/>
      <c r="D52" s="754"/>
      <c r="E52" s="754"/>
      <c r="F52" s="921"/>
      <c r="G52" s="921"/>
      <c r="H52" s="431">
        <v>150000</v>
      </c>
      <c r="I52" s="431">
        <v>200000</v>
      </c>
      <c r="J52" s="922">
        <f>+K52+L52</f>
        <v>12382000</v>
      </c>
      <c r="K52" s="922"/>
      <c r="L52" s="922">
        <v>12382000</v>
      </c>
      <c r="M52" s="1570"/>
      <c r="N52" s="922"/>
      <c r="O52" s="922"/>
      <c r="P52" s="922">
        <f>+J52-N52</f>
        <v>12382000</v>
      </c>
      <c r="Q52" s="922"/>
      <c r="R52" s="921"/>
      <c r="S52" s="1057"/>
      <c r="T52" s="1057"/>
      <c r="U52" s="1057"/>
      <c r="V52" s="1057"/>
      <c r="W52" s="1057"/>
      <c r="X52" s="1057"/>
      <c r="Y52" s="1057"/>
      <c r="Z52" s="1057"/>
      <c r="AA52" s="1057"/>
      <c r="AB52" s="1057"/>
      <c r="AC52" s="1057"/>
      <c r="AD52" s="1057"/>
      <c r="AE52" s="1057"/>
      <c r="AF52" s="1057"/>
      <c r="AG52" s="1057"/>
      <c r="AH52" s="1057"/>
      <c r="AI52" s="1057"/>
      <c r="AJ52" s="1057"/>
      <c r="AK52" s="1057"/>
      <c r="AL52" s="1057"/>
      <c r="AM52" s="1057"/>
      <c r="BB52" s="1738"/>
      <c r="BC52" s="1738"/>
      <c r="BD52" s="1738"/>
      <c r="BE52" s="1738"/>
      <c r="BF52" s="1734"/>
      <c r="BG52" s="1784"/>
      <c r="BH52" s="1784"/>
      <c r="BI52" s="1784"/>
      <c r="BJ52" s="1746"/>
      <c r="BK52" s="1746"/>
      <c r="BL52" s="1746"/>
      <c r="BM52" s="1746"/>
      <c r="BN52" s="1746"/>
      <c r="BO52" s="1746"/>
      <c r="BP52" s="1746"/>
      <c r="BQ52" s="1746"/>
      <c r="BR52" s="1746"/>
      <c r="BS52" s="1746"/>
      <c r="BT52" s="1746"/>
      <c r="BU52" s="1746"/>
      <c r="BV52" s="1746"/>
      <c r="BW52" s="1746"/>
      <c r="BX52" s="1746"/>
      <c r="BY52" s="1746"/>
      <c r="BZ52" s="1746"/>
      <c r="CA52" s="1746"/>
      <c r="CB52" s="1746"/>
    </row>
    <row r="53" spans="1:80" s="1060" customFormat="1" ht="108" customHeight="1">
      <c r="A53" s="907"/>
      <c r="B53" s="916" t="s">
        <v>2482</v>
      </c>
      <c r="C53" s="754"/>
      <c r="D53" s="754"/>
      <c r="E53" s="754"/>
      <c r="F53" s="908"/>
      <c r="G53" s="908"/>
      <c r="H53" s="875">
        <v>50000</v>
      </c>
      <c r="I53" s="875">
        <v>65000</v>
      </c>
      <c r="J53" s="875">
        <f>K53+L53</f>
        <v>65000</v>
      </c>
      <c r="K53" s="875">
        <v>65000</v>
      </c>
      <c r="L53" s="875"/>
      <c r="M53" s="1553"/>
      <c r="N53" s="875">
        <f>0.1*K53</f>
        <v>6500</v>
      </c>
      <c r="O53" s="875"/>
      <c r="P53" s="875">
        <f>+J53-N53</f>
        <v>58500</v>
      </c>
      <c r="Q53" s="875"/>
      <c r="R53" s="945" t="s">
        <v>2081</v>
      </c>
      <c r="S53" s="1097"/>
      <c r="T53" s="1097"/>
      <c r="U53" s="1097"/>
      <c r="V53" s="1098"/>
      <c r="W53" s="1098"/>
      <c r="X53" s="1098"/>
      <c r="Y53" s="1133"/>
      <c r="Z53" s="1098"/>
      <c r="AA53" s="1098"/>
      <c r="AB53" s="1098">
        <f>25-2.5-2.25</f>
        <v>20.25</v>
      </c>
      <c r="AC53" s="1098"/>
      <c r="AD53" s="1098" t="e">
        <f>+K115-'chi tietxã 2025'!#REF!</f>
        <v>#REF!</v>
      </c>
      <c r="AE53" s="1098" t="e">
        <f>0.02*'chi tietxã 2025'!#REF!</f>
        <v>#REF!</v>
      </c>
      <c r="AF53" s="1098"/>
      <c r="AG53" s="1098"/>
      <c r="AH53" s="1095"/>
      <c r="AI53" s="1095"/>
      <c r="AJ53" s="1093"/>
      <c r="AK53" s="1095"/>
      <c r="AL53" s="1095"/>
      <c r="AM53" s="1095"/>
      <c r="AN53" s="465"/>
      <c r="AO53" s="465"/>
      <c r="AP53" s="465"/>
      <c r="AQ53" s="466"/>
      <c r="AR53" s="465"/>
      <c r="AS53" s="465"/>
      <c r="AT53" s="465"/>
      <c r="AU53" s="465"/>
      <c r="AV53" s="465"/>
      <c r="AW53" s="465"/>
      <c r="AX53" s="465"/>
      <c r="AY53" s="465"/>
      <c r="AZ53" s="465"/>
      <c r="BA53" s="465"/>
      <c r="BB53" s="1738"/>
      <c r="BC53" s="1738"/>
      <c r="BD53" s="1738"/>
      <c r="BE53" s="1738"/>
      <c r="BF53" s="1734"/>
      <c r="BG53" s="1772"/>
      <c r="BH53" s="1772"/>
      <c r="BI53" s="1772"/>
      <c r="BJ53" s="1773"/>
      <c r="BK53" s="1773"/>
      <c r="BL53" s="1773"/>
      <c r="BM53" s="1773"/>
      <c r="BN53" s="1773"/>
      <c r="BO53" s="1773"/>
      <c r="BP53" s="1773"/>
      <c r="BQ53" s="1773"/>
      <c r="BR53" s="1773"/>
      <c r="BS53" s="1773"/>
      <c r="BT53" s="1773"/>
      <c r="BU53" s="1773"/>
      <c r="BV53" s="1773"/>
      <c r="BW53" s="1773"/>
      <c r="BX53" s="1773"/>
      <c r="BY53" s="1773"/>
      <c r="BZ53" s="1773"/>
      <c r="CA53" s="1773"/>
      <c r="CB53" s="1773"/>
    </row>
    <row r="54" spans="1:80" s="1060" customFormat="1" ht="20.25" customHeight="1">
      <c r="A54" s="905">
        <v>4</v>
      </c>
      <c r="B54" s="913" t="s">
        <v>2064</v>
      </c>
      <c r="C54" s="913" t="e">
        <f>+C55+#REF!+C73+#REF!</f>
        <v>#REF!</v>
      </c>
      <c r="D54" s="913" t="e">
        <f>+D55+#REF!+D73+#REF!</f>
        <v>#REF!</v>
      </c>
      <c r="E54" s="913">
        <v>3</v>
      </c>
      <c r="F54" s="911">
        <v>1703325.72</v>
      </c>
      <c r="G54" s="911"/>
      <c r="H54" s="912">
        <f>+H55+H69+H73+H90+H66+H67+H70</f>
        <v>3318550</v>
      </c>
      <c r="I54" s="912">
        <v>3913510</v>
      </c>
      <c r="J54" s="912">
        <f>+J55+J69+J73+J90+J66+J67+J70+J68+J72+J71</f>
        <v>8662937</v>
      </c>
      <c r="K54" s="912">
        <f t="shared" ref="K54:P54" si="14">+K55+K69+K73+K90+K66+K67+K70+K68+K72+K71</f>
        <v>4748937</v>
      </c>
      <c r="L54" s="912">
        <f t="shared" si="14"/>
        <v>3914000</v>
      </c>
      <c r="M54" s="912">
        <f t="shared" si="14"/>
        <v>856489.54799999995</v>
      </c>
      <c r="N54" s="912">
        <f t="shared" si="14"/>
        <v>152700</v>
      </c>
      <c r="O54" s="912">
        <f t="shared" si="14"/>
        <v>9600</v>
      </c>
      <c r="P54" s="912">
        <f t="shared" si="14"/>
        <v>8500637</v>
      </c>
      <c r="Q54" s="912"/>
      <c r="R54" s="912"/>
      <c r="S54" s="1091" t="e">
        <f>+S55++S73+#REF!+#REF!+#REF!+#REF!+#REF!+S90</f>
        <v>#REF!</v>
      </c>
      <c r="T54" s="1091" t="e">
        <f>+T55++T73+#REF!+#REF!+#REF!+#REF!+#REF!+T90</f>
        <v>#REF!</v>
      </c>
      <c r="U54" s="1091"/>
      <c r="V54" s="1092"/>
      <c r="W54" s="1092"/>
      <c r="X54" s="1092"/>
      <c r="Y54" s="1092">
        <f>+K54</f>
        <v>4748937</v>
      </c>
      <c r="Z54" s="1092"/>
      <c r="AA54" s="1092"/>
      <c r="AB54" s="1092"/>
      <c r="AC54" s="1092"/>
      <c r="AD54" s="1092">
        <f>+K54-M54</f>
        <v>3892447.452</v>
      </c>
      <c r="AE54" s="1092"/>
      <c r="AF54" s="1092"/>
      <c r="AG54" s="1092"/>
      <c r="AH54" s="1095"/>
      <c r="AI54" s="1094"/>
      <c r="AJ54" s="1093"/>
      <c r="AK54" s="1095"/>
      <c r="AL54" s="1095"/>
      <c r="AM54" s="1095"/>
      <c r="AN54" s="465"/>
      <c r="AO54" s="465"/>
      <c r="AP54" s="465"/>
      <c r="AQ54" s="466"/>
      <c r="AR54" s="465"/>
      <c r="AS54" s="465"/>
      <c r="AT54" s="465"/>
      <c r="AU54" s="465"/>
      <c r="AV54" s="465"/>
      <c r="AW54" s="465"/>
      <c r="AX54" s="465"/>
      <c r="AY54" s="465"/>
      <c r="AZ54" s="465"/>
      <c r="BA54" s="465"/>
      <c r="BB54" s="1738"/>
      <c r="BC54" s="1738">
        <f>+K54-N54</f>
        <v>4596237</v>
      </c>
      <c r="BD54" s="1738"/>
      <c r="BE54" s="1738"/>
      <c r="BF54" s="1734"/>
      <c r="BG54" s="1772"/>
      <c r="BH54" s="1772"/>
      <c r="BI54" s="1772"/>
      <c r="BJ54" s="1773"/>
      <c r="BK54" s="1773"/>
      <c r="BL54" s="1773"/>
      <c r="BM54" s="1773"/>
      <c r="BN54" s="1773"/>
      <c r="BO54" s="1773"/>
      <c r="BP54" s="1773"/>
      <c r="BQ54" s="1773"/>
      <c r="BR54" s="1773"/>
      <c r="BS54" s="1773"/>
      <c r="BT54" s="1773"/>
      <c r="BU54" s="1773"/>
      <c r="BV54" s="1773"/>
      <c r="BW54" s="1773"/>
      <c r="BX54" s="1773"/>
      <c r="BY54" s="1773"/>
      <c r="BZ54" s="1773"/>
      <c r="CA54" s="1773"/>
      <c r="CB54" s="1773"/>
    </row>
    <row r="55" spans="1:80" s="1061" customFormat="1" ht="31.5">
      <c r="A55" s="905" t="s">
        <v>263</v>
      </c>
      <c r="B55" s="913" t="s">
        <v>1514</v>
      </c>
      <c r="C55" s="913" t="e">
        <f>+#REF!</f>
        <v>#REF!</v>
      </c>
      <c r="D55" s="913" t="e">
        <f>+#REF!</f>
        <v>#REF!</v>
      </c>
      <c r="E55" s="913"/>
      <c r="F55" s="911"/>
      <c r="G55" s="911"/>
      <c r="H55" s="912">
        <f t="shared" ref="H55:P55" si="15">+H56</f>
        <v>1777697</v>
      </c>
      <c r="I55" s="912">
        <v>2168480</v>
      </c>
      <c r="J55" s="912">
        <f>+J56</f>
        <v>2558937</v>
      </c>
      <c r="K55" s="912">
        <f>+K56</f>
        <v>2558937</v>
      </c>
      <c r="L55" s="912">
        <f t="shared" si="15"/>
        <v>0</v>
      </c>
      <c r="M55" s="1620">
        <f t="shared" si="15"/>
        <v>856489.54799999995</v>
      </c>
      <c r="N55" s="912">
        <f t="shared" si="15"/>
        <v>89700</v>
      </c>
      <c r="O55" s="912">
        <f t="shared" si="15"/>
        <v>2600</v>
      </c>
      <c r="P55" s="912">
        <f t="shared" si="15"/>
        <v>2466637</v>
      </c>
      <c r="Q55" s="912"/>
      <c r="R55" s="911"/>
      <c r="S55" s="1091" t="e">
        <f>+S56+#REF!+#REF!</f>
        <v>#REF!</v>
      </c>
      <c r="T55" s="1091" t="e">
        <f>+T56+#REF!+#REF!</f>
        <v>#REF!</v>
      </c>
      <c r="U55" s="1091"/>
      <c r="V55" s="1092"/>
      <c r="W55" s="1092"/>
      <c r="X55" s="1092"/>
      <c r="Y55" s="1092"/>
      <c r="Z55" s="1092"/>
      <c r="AA55" s="1092"/>
      <c r="AB55" s="1092"/>
      <c r="AC55" s="1092"/>
      <c r="AD55" s="1092"/>
      <c r="AE55" s="1092"/>
      <c r="AF55" s="1092"/>
      <c r="AG55" s="1092"/>
      <c r="AH55" s="1096"/>
      <c r="AI55" s="1102"/>
      <c r="AJ55" s="1093"/>
      <c r="AK55" s="1096"/>
      <c r="AL55" s="1096"/>
      <c r="AM55" s="1096"/>
      <c r="AN55" s="467"/>
      <c r="AO55" s="467"/>
      <c r="AP55" s="467"/>
      <c r="AQ55" s="466"/>
      <c r="AR55" s="467"/>
      <c r="AS55" s="467"/>
      <c r="AT55" s="467"/>
      <c r="AU55" s="467"/>
      <c r="AV55" s="467"/>
      <c r="AW55" s="467"/>
      <c r="AX55" s="467"/>
      <c r="AY55" s="467"/>
      <c r="AZ55" s="467"/>
      <c r="BA55" s="467"/>
      <c r="BB55" s="1738"/>
      <c r="BC55" s="1738"/>
      <c r="BD55" s="1738"/>
      <c r="BE55" s="1738"/>
      <c r="BF55" s="1734"/>
      <c r="BG55" s="1772"/>
      <c r="BH55" s="1772"/>
      <c r="BI55" s="1772"/>
      <c r="BJ55" s="1774"/>
      <c r="BK55" s="1774"/>
      <c r="BL55" s="1774"/>
      <c r="BM55" s="1774"/>
      <c r="BN55" s="1774"/>
      <c r="BO55" s="1774"/>
      <c r="BP55" s="1774"/>
      <c r="BQ55" s="1774"/>
      <c r="BR55" s="1774"/>
      <c r="BS55" s="1774"/>
      <c r="BT55" s="1774"/>
      <c r="BU55" s="1774"/>
      <c r="BV55" s="1774"/>
      <c r="BW55" s="1774"/>
      <c r="BX55" s="1774"/>
      <c r="BY55" s="1774"/>
      <c r="BZ55" s="1774"/>
      <c r="CA55" s="1774"/>
      <c r="CB55" s="1774"/>
    </row>
    <row r="56" spans="1:80" s="985" customFormat="1" ht="21.75" customHeight="1">
      <c r="A56" t="s">
        <v>378</v>
      </c>
      <c r="B56" s="431" t="s">
        <v>1515</v>
      </c>
      <c r="C56" s="431"/>
      <c r="D56" s="431"/>
      <c r="E56" s="431"/>
      <c r="F56" s="431"/>
      <c r="G56" s="431"/>
      <c r="H56" s="922">
        <f>+H57+H58+H60+H62+H64+H65+H63+H61</f>
        <v>1777697</v>
      </c>
      <c r="I56" s="922">
        <v>2168480</v>
      </c>
      <c r="J56" s="922">
        <f t="shared" ref="J56:P56" si="16">+J57+J58+J59+J60+J62+J64+J65</f>
        <v>2558937</v>
      </c>
      <c r="K56" s="922">
        <f t="shared" si="16"/>
        <v>2558937</v>
      </c>
      <c r="L56" s="922">
        <f t="shared" si="16"/>
        <v>0</v>
      </c>
      <c r="M56" s="1570">
        <f t="shared" si="16"/>
        <v>856489.54799999995</v>
      </c>
      <c r="N56" s="922">
        <f t="shared" si="16"/>
        <v>89700</v>
      </c>
      <c r="O56" s="922">
        <f t="shared" si="16"/>
        <v>2600</v>
      </c>
      <c r="P56" s="922">
        <f t="shared" si="16"/>
        <v>2466637</v>
      </c>
      <c r="Q56" s="922"/>
      <c r="R56" s="431"/>
      <c r="S56" s="1057" t="e">
        <f>SUM(S57:S62)+#REF!+#REF!</f>
        <v>#REF!</v>
      </c>
      <c r="T56" s="1057" t="e">
        <f>SUM(T57:T62)+#REF!+#REF!</f>
        <v>#REF!</v>
      </c>
      <c r="U56" s="1057"/>
      <c r="V56" s="1057"/>
      <c r="W56" s="1057"/>
      <c r="X56" s="1057"/>
      <c r="Y56" s="1057"/>
      <c r="Z56" s="1057"/>
      <c r="AA56" s="1057"/>
      <c r="AB56" s="1057"/>
      <c r="AC56" s="1057"/>
      <c r="AD56" s="1057">
        <f>7*18000+18000+36000</f>
        <v>180000</v>
      </c>
      <c r="AE56" s="1057"/>
      <c r="AF56" s="1057"/>
      <c r="AG56" s="1057"/>
      <c r="AH56" s="1057"/>
      <c r="AI56" s="1057"/>
      <c r="AJ56" s="1057"/>
      <c r="AK56" s="1057"/>
      <c r="AL56" s="1057"/>
      <c r="AM56" s="1057"/>
      <c r="BB56" s="1738"/>
      <c r="BC56" s="1738"/>
      <c r="BD56" s="1738"/>
      <c r="BE56" s="1738"/>
      <c r="BF56" s="1734"/>
      <c r="BG56" s="1784"/>
      <c r="BH56" s="1784"/>
      <c r="BI56" s="1784"/>
      <c r="BJ56" s="1746"/>
      <c r="BK56" s="1746"/>
      <c r="BL56" s="1746"/>
      <c r="BM56" s="1746"/>
      <c r="BN56" s="1746"/>
      <c r="BO56" s="1746"/>
      <c r="BP56" s="1746"/>
      <c r="BQ56" s="1746"/>
      <c r="BR56" s="1746"/>
      <c r="BS56" s="1746"/>
      <c r="BT56" s="1746"/>
      <c r="BU56" s="1746"/>
      <c r="BV56" s="1746"/>
      <c r="BW56" s="1746"/>
      <c r="BX56" s="1746"/>
      <c r="BY56" s="1746"/>
      <c r="BZ56" s="1746"/>
      <c r="CA56" s="1746"/>
      <c r="CB56" s="1746"/>
    </row>
    <row r="57" spans="1:80" s="985" customFormat="1" ht="30">
      <c r="A57"/>
      <c r="B57" s="431" t="s">
        <v>2490</v>
      </c>
      <c r="C57" s="431"/>
      <c r="D57" s="431"/>
      <c r="E57" s="431"/>
      <c r="F57" s="431"/>
      <c r="G57" s="431"/>
      <c r="H57" s="922">
        <v>835697</v>
      </c>
      <c r="I57" s="922">
        <v>1143580</v>
      </c>
      <c r="J57" s="922">
        <f>+K57+L57</f>
        <v>1511937</v>
      </c>
      <c r="K57" s="922">
        <f>+ROUNDUP('lương mới 2023'!AG215+'bieu nang luong'!X24,0)+'lương mới 2023'!AH215-1</f>
        <v>1511937</v>
      </c>
      <c r="L57" s="922"/>
      <c r="M57" s="1570">
        <f>+'luong cap huyen cũ'!Y288/1000</f>
        <v>856489.54799999995</v>
      </c>
      <c r="N57" s="922"/>
      <c r="O57" s="922"/>
      <c r="P57" s="922">
        <f>+J57-N57-O57</f>
        <v>1511937</v>
      </c>
      <c r="Q57" s="922"/>
      <c r="R57" s="431"/>
      <c r="S57" s="1057"/>
      <c r="T57" s="1057">
        <f>0.1*S57</f>
        <v>0</v>
      </c>
      <c r="U57" s="1057" t="s">
        <v>382</v>
      </c>
      <c r="V57" s="1057"/>
      <c r="W57" s="1057"/>
      <c r="X57" s="1057"/>
      <c r="Y57" s="1057"/>
      <c r="Z57" s="1057"/>
      <c r="AA57" s="1057"/>
      <c r="AB57" s="1057"/>
      <c r="AC57" s="1057"/>
      <c r="AD57" s="1057">
        <f>7*18</f>
        <v>126</v>
      </c>
      <c r="AE57" s="1057"/>
      <c r="AF57" s="1057"/>
      <c r="AG57" s="1057">
        <f>+K57/1390*180</f>
        <v>195790.40287769784</v>
      </c>
      <c r="AH57" s="1057">
        <f>+K57/1300</f>
        <v>1163.0284615384614</v>
      </c>
      <c r="AI57" s="1057"/>
      <c r="AJ57" s="1057"/>
      <c r="AK57" s="1057"/>
      <c r="AL57" s="1057"/>
      <c r="AM57" s="1057"/>
      <c r="BB57" s="1738"/>
      <c r="BC57" s="1738">
        <f>+K57/1800*1490</f>
        <v>1251547.8500000001</v>
      </c>
      <c r="BD57" s="1738"/>
      <c r="BE57" s="1738"/>
      <c r="BF57" s="1734"/>
      <c r="BG57" s="1784"/>
      <c r="BH57" s="1784"/>
      <c r="BI57" s="1784"/>
      <c r="BJ57" s="1746"/>
      <c r="BK57" s="1746"/>
      <c r="BL57" s="1746"/>
      <c r="BM57" s="1746"/>
      <c r="BN57" s="1746"/>
      <c r="BO57" s="1746"/>
      <c r="BP57" s="1746"/>
      <c r="BQ57" s="1746"/>
      <c r="BR57" s="1746"/>
      <c r="BS57" s="1746"/>
      <c r="BT57" s="1746"/>
      <c r="BU57" s="1746"/>
      <c r="BV57" s="1746"/>
      <c r="BW57" s="1746"/>
      <c r="BX57" s="1746"/>
      <c r="BY57" s="1746"/>
      <c r="BZ57" s="1746"/>
      <c r="CA57" s="1746"/>
      <c r="CB57" s="1746"/>
    </row>
    <row r="58" spans="1:80" s="985" customFormat="1" ht="15" hidden="1" customHeight="1">
      <c r="A58"/>
      <c r="B58" s="431" t="s">
        <v>2368</v>
      </c>
      <c r="C58" s="431"/>
      <c r="D58" s="431"/>
      <c r="E58" s="431"/>
      <c r="F58" s="431"/>
      <c r="G58" s="431"/>
      <c r="H58" s="922"/>
      <c r="I58" s="922">
        <v>0</v>
      </c>
      <c r="J58" s="922">
        <f>+K58+L58</f>
        <v>0</v>
      </c>
      <c r="K58" s="922"/>
      <c r="L58" s="922"/>
      <c r="M58" s="1570"/>
      <c r="N58" s="922">
        <f>0.1*K58</f>
        <v>0</v>
      </c>
      <c r="O58" s="922"/>
      <c r="P58" s="922">
        <f t="shared" ref="P58:P65" si="17">+J58-N58-O58</f>
        <v>0</v>
      </c>
      <c r="Q58" s="922"/>
      <c r="R58" s="431"/>
      <c r="S58" s="1057"/>
      <c r="T58" s="1057"/>
      <c r="U58" s="1057"/>
      <c r="V58" s="1057"/>
      <c r="W58" s="1057"/>
      <c r="X58" s="1057"/>
      <c r="Y58" s="1057"/>
      <c r="Z58" s="1057"/>
      <c r="AA58" s="1057"/>
      <c r="AB58" s="1057"/>
      <c r="AC58" s="1057"/>
      <c r="AD58" s="1057"/>
      <c r="AE58" s="1057"/>
      <c r="AF58" s="1057"/>
      <c r="AG58" s="1057"/>
      <c r="AH58" s="1057"/>
      <c r="AI58" s="1057"/>
      <c r="AJ58" s="1057"/>
      <c r="AK58" s="1057"/>
      <c r="AL58" s="1057"/>
      <c r="AM58" s="1057"/>
      <c r="BB58" s="1738"/>
      <c r="BC58" s="1738"/>
      <c r="BD58" s="1738"/>
      <c r="BE58" s="1738"/>
      <c r="BF58" s="1734"/>
      <c r="BG58" s="1784"/>
      <c r="BH58" s="1784"/>
      <c r="BI58" s="1784"/>
      <c r="BJ58" s="1746"/>
      <c r="BK58" s="1746"/>
      <c r="BL58" s="1746"/>
      <c r="BM58" s="1746"/>
      <c r="BN58" s="1746"/>
      <c r="BO58" s="1746"/>
      <c r="BP58" s="1746"/>
      <c r="BQ58" s="1746"/>
      <c r="BR58" s="1746"/>
      <c r="BS58" s="1746"/>
      <c r="BT58" s="1746"/>
      <c r="BU58" s="1746"/>
      <c r="BV58" s="1746"/>
      <c r="BW58" s="1746"/>
      <c r="BX58" s="1746"/>
      <c r="BY58" s="1746"/>
      <c r="BZ58" s="1746"/>
      <c r="CA58" s="1746"/>
      <c r="CB58" s="1746"/>
    </row>
    <row r="59" spans="1:80" s="1572" customFormat="1" ht="15" hidden="1" customHeight="1">
      <c r="A59" s="1554"/>
      <c r="B59" s="1569" t="s">
        <v>1519</v>
      </c>
      <c r="C59" s="1569"/>
      <c r="D59" s="1569"/>
      <c r="E59" s="1569"/>
      <c r="F59" s="1569"/>
      <c r="G59" s="1569"/>
      <c r="H59" s="1570"/>
      <c r="I59" s="1570"/>
      <c r="J59" s="1570">
        <f>+K59+L59</f>
        <v>0</v>
      </c>
      <c r="K59" s="1570"/>
      <c r="L59" s="1570"/>
      <c r="M59" s="1570"/>
      <c r="N59" s="1570"/>
      <c r="O59" s="1570"/>
      <c r="P59" s="922">
        <f t="shared" si="17"/>
        <v>0</v>
      </c>
      <c r="Q59" s="1570"/>
      <c r="R59" s="1569"/>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c r="BB59" s="1779"/>
      <c r="BC59" s="1779"/>
      <c r="BD59" s="1779"/>
      <c r="BE59" s="1779"/>
      <c r="BF59" s="1780"/>
      <c r="BG59" s="1785"/>
      <c r="BH59" s="1785"/>
      <c r="BI59" s="1785"/>
      <c r="BJ59" s="1786"/>
      <c r="BK59" s="1786"/>
      <c r="BL59" s="1786"/>
      <c r="BM59" s="1786"/>
      <c r="BN59" s="1786"/>
      <c r="BO59" s="1786"/>
      <c r="BP59" s="1786"/>
      <c r="BQ59" s="1786"/>
      <c r="BR59" s="1786"/>
      <c r="BS59" s="1786"/>
      <c r="BT59" s="1786"/>
      <c r="BU59" s="1786"/>
      <c r="BV59" s="1786"/>
      <c r="BW59" s="1786"/>
      <c r="BX59" s="1786"/>
      <c r="BY59" s="1786"/>
      <c r="BZ59" s="1786"/>
      <c r="CA59" s="1786"/>
      <c r="CB59" s="1786"/>
    </row>
    <row r="60" spans="1:80" s="985" customFormat="1" ht="31.5">
      <c r="A60"/>
      <c r="B60" s="431" t="s">
        <v>2392</v>
      </c>
      <c r="C60" s="431"/>
      <c r="D60" s="431"/>
      <c r="E60" s="431"/>
      <c r="F60" s="431"/>
      <c r="G60" s="431"/>
      <c r="H60" s="922">
        <v>144000</v>
      </c>
      <c r="I60" s="922">
        <v>208000</v>
      </c>
      <c r="J60" s="922">
        <f>+K60+L60</f>
        <v>234000</v>
      </c>
      <c r="K60" s="922">
        <f>9*26000</f>
        <v>234000</v>
      </c>
      <c r="L60" s="922"/>
      <c r="M60" s="1570"/>
      <c r="N60" s="922">
        <f>0.1*K60</f>
        <v>23400</v>
      </c>
      <c r="O60" s="922">
        <f>+(J60-208000)*0.1</f>
        <v>2600</v>
      </c>
      <c r="P60" s="922">
        <f t="shared" si="17"/>
        <v>208000</v>
      </c>
      <c r="Q60" s="922"/>
      <c r="R60" s="431"/>
      <c r="S60" s="1057"/>
      <c r="T60" s="1057"/>
      <c r="U60" s="1057"/>
      <c r="V60" s="1057"/>
      <c r="W60" s="1057"/>
      <c r="X60" s="1057"/>
      <c r="Y60" s="1057"/>
      <c r="Z60" s="1057"/>
      <c r="AA60" s="1057"/>
      <c r="AB60" s="1057"/>
      <c r="AC60" s="1057"/>
      <c r="AD60" s="1057"/>
      <c r="AE60" s="1057"/>
      <c r="AF60" s="1057"/>
      <c r="AG60" s="1057"/>
      <c r="AH60" s="1057"/>
      <c r="AI60" s="1057"/>
      <c r="AJ60" s="1057"/>
      <c r="AK60" s="1057"/>
      <c r="AL60" s="1057"/>
      <c r="AM60" s="1057"/>
      <c r="BB60" s="1738"/>
      <c r="BC60" s="1738">
        <f>+BC57/0.85</f>
        <v>1472409.2352941178</v>
      </c>
      <c r="BD60" s="1738"/>
      <c r="BE60" s="1738"/>
      <c r="BF60" s="1734"/>
      <c r="BG60" s="1784"/>
      <c r="BH60" s="1784"/>
      <c r="BI60" s="1784"/>
      <c r="BJ60" s="1746"/>
      <c r="BK60" s="1746"/>
      <c r="BL60" s="1746"/>
      <c r="BM60" s="1746"/>
      <c r="BN60" s="1746"/>
      <c r="BO60" s="1746"/>
      <c r="BP60" s="1746"/>
      <c r="BQ60" s="1746"/>
      <c r="BR60" s="1746"/>
      <c r="BS60" s="1746"/>
      <c r="BT60" s="1746"/>
      <c r="BU60" s="1746"/>
      <c r="BV60" s="1746"/>
      <c r="BW60" s="1746"/>
      <c r="BX60" s="1746"/>
      <c r="BY60" s="1746"/>
      <c r="BZ60" s="1746"/>
      <c r="CA60" s="1746"/>
      <c r="CB60" s="1746"/>
    </row>
    <row r="61" spans="1:80" s="985" customFormat="1" ht="30" hidden="1" customHeight="1">
      <c r="A61"/>
      <c r="B61" s="431" t="s">
        <v>404</v>
      </c>
      <c r="C61" s="431"/>
      <c r="D61" s="431"/>
      <c r="E61" s="431"/>
      <c r="F61" s="431"/>
      <c r="G61" s="431"/>
      <c r="H61" s="922"/>
      <c r="I61" s="922">
        <v>14900</v>
      </c>
      <c r="J61" s="922">
        <f>SUM(K61:L61)</f>
        <v>0</v>
      </c>
      <c r="K61" s="922"/>
      <c r="L61" s="922"/>
      <c r="M61" s="1570">
        <f>+K61</f>
        <v>0</v>
      </c>
      <c r="N61" s="922">
        <f>0.1*K61</f>
        <v>0</v>
      </c>
      <c r="O61" s="922"/>
      <c r="P61" s="922">
        <f t="shared" si="17"/>
        <v>0</v>
      </c>
      <c r="Q61" s="922"/>
      <c r="R61" s="431"/>
      <c r="S61" s="1057"/>
      <c r="T61" s="1057"/>
      <c r="U61" s="1057"/>
      <c r="V61" s="1057"/>
      <c r="W61" s="1057"/>
      <c r="X61" s="1057"/>
      <c r="Y61" s="1057"/>
      <c r="Z61" s="1057"/>
      <c r="AA61" s="1057"/>
      <c r="AB61" s="1057"/>
      <c r="AC61" s="1057"/>
      <c r="AD61" s="1057"/>
      <c r="AE61" s="1057"/>
      <c r="AF61" s="1057"/>
      <c r="AG61" s="1057"/>
      <c r="AH61" s="1057"/>
      <c r="AI61" s="1057"/>
      <c r="AJ61" s="1057"/>
      <c r="AK61" s="1057"/>
      <c r="AL61" s="1057"/>
      <c r="AM61" s="1057"/>
      <c r="BB61" s="1738"/>
      <c r="BC61" s="1738"/>
      <c r="BD61" s="1738"/>
      <c r="BE61" s="1738"/>
      <c r="BF61" s="1734"/>
      <c r="BG61" s="1784"/>
      <c r="BH61" s="1784"/>
      <c r="BI61" s="1784"/>
      <c r="BJ61" s="1746"/>
      <c r="BK61" s="1746"/>
      <c r="BL61" s="1746"/>
      <c r="BM61" s="1746"/>
      <c r="BN61" s="1746"/>
      <c r="BO61" s="1746"/>
      <c r="BP61" s="1746"/>
      <c r="BQ61" s="1746"/>
      <c r="BR61" s="1746"/>
      <c r="BS61" s="1746"/>
      <c r="BT61" s="1746"/>
      <c r="BU61" s="1746"/>
      <c r="BV61" s="1746"/>
      <c r="BW61" s="1746"/>
      <c r="BX61" s="1746"/>
      <c r="BY61" s="1746"/>
      <c r="BZ61" s="1746"/>
      <c r="CA61" s="1746"/>
      <c r="CB61" s="1746"/>
    </row>
    <row r="62" spans="1:80" s="985" customFormat="1" ht="45" customHeight="1">
      <c r="A62"/>
      <c r="B62" s="431" t="s">
        <v>2075</v>
      </c>
      <c r="C62" s="431"/>
      <c r="D62" s="431"/>
      <c r="E62" s="431"/>
      <c r="F62" s="431"/>
      <c r="G62" s="431"/>
      <c r="H62" s="922">
        <v>500000</v>
      </c>
      <c r="I62" s="922">
        <v>500000</v>
      </c>
      <c r="J62" s="922">
        <f>SUM(K62:L62)</f>
        <v>500000</v>
      </c>
      <c r="K62" s="922">
        <v>500000</v>
      </c>
      <c r="L62" s="922"/>
      <c r="M62" s="1570"/>
      <c r="N62" s="922">
        <f>+K62*0.1</f>
        <v>50000</v>
      </c>
      <c r="O62" s="922"/>
      <c r="P62" s="922">
        <f t="shared" si="17"/>
        <v>450000</v>
      </c>
      <c r="Q62" s="922"/>
      <c r="R62" s="945" t="s">
        <v>2074</v>
      </c>
      <c r="S62" s="1057">
        <f>+K62</f>
        <v>500000</v>
      </c>
      <c r="T62" s="1057">
        <f>0.1*S62</f>
        <v>50000</v>
      </c>
      <c r="U62" s="1057"/>
      <c r="V62" s="1057"/>
      <c r="W62" s="1057"/>
      <c r="X62" s="1057"/>
      <c r="Y62" s="1057"/>
      <c r="Z62" s="1057"/>
      <c r="AA62" s="1057"/>
      <c r="AB62" s="1057"/>
      <c r="AC62" s="1057"/>
      <c r="AD62" s="1057"/>
      <c r="AE62" s="1057"/>
      <c r="AF62" s="1057"/>
      <c r="AG62" s="1057"/>
      <c r="AH62" s="1057">
        <f>+K57-195250</f>
        <v>1316687</v>
      </c>
      <c r="AI62" s="1057"/>
      <c r="AJ62" s="1057"/>
      <c r="AK62" s="1057"/>
      <c r="AL62" s="1057"/>
      <c r="AM62" s="1057"/>
      <c r="BB62" s="1738"/>
      <c r="BC62" s="1738">
        <f>+BC60-BC57</f>
        <v>220861.38529411773</v>
      </c>
      <c r="BD62" s="1738"/>
      <c r="BE62" s="1738"/>
      <c r="BF62" s="1734"/>
      <c r="BG62" s="1784"/>
      <c r="BH62" s="1784"/>
      <c r="BI62" s="1784"/>
      <c r="BJ62" s="1746"/>
      <c r="BK62" s="1746"/>
      <c r="BL62" s="1746"/>
      <c r="BM62" s="1746"/>
      <c r="BN62" s="1746"/>
      <c r="BO62" s="1746"/>
      <c r="BP62" s="1746"/>
      <c r="BQ62" s="1746"/>
      <c r="BR62" s="1746"/>
      <c r="BS62" s="1746"/>
      <c r="BT62" s="1746"/>
      <c r="BU62" s="1746"/>
      <c r="BV62" s="1746"/>
      <c r="BW62" s="1746"/>
      <c r="BX62" s="1746"/>
      <c r="BY62" s="1746"/>
      <c r="BZ62" s="1746"/>
      <c r="CA62" s="1746"/>
      <c r="CB62" s="1746"/>
    </row>
    <row r="63" spans="1:80" s="985" customFormat="1" ht="29.25" hidden="1" customHeight="1">
      <c r="A63"/>
      <c r="B63" s="431" t="s">
        <v>2065</v>
      </c>
      <c r="C63" s="431"/>
      <c r="D63" s="431"/>
      <c r="E63" s="431"/>
      <c r="F63" s="431"/>
      <c r="G63" s="431"/>
      <c r="H63" s="922">
        <v>28000</v>
      </c>
      <c r="I63" s="922">
        <v>0</v>
      </c>
      <c r="J63" s="922">
        <f>SUM(K63:L63)</f>
        <v>0</v>
      </c>
      <c r="K63" s="922"/>
      <c r="L63" s="922"/>
      <c r="M63" s="1570"/>
      <c r="N63" s="922">
        <f>0.1*K63</f>
        <v>0</v>
      </c>
      <c r="O63" s="922"/>
      <c r="P63" s="922">
        <f t="shared" si="17"/>
        <v>0</v>
      </c>
      <c r="Q63" s="922"/>
      <c r="R63" s="431"/>
      <c r="S63" s="1057"/>
      <c r="T63" s="1057"/>
      <c r="U63" s="1057"/>
      <c r="V63" s="1057"/>
      <c r="W63" s="1057"/>
      <c r="X63" s="1057"/>
      <c r="Y63" s="1057"/>
      <c r="Z63" s="1057"/>
      <c r="AA63" s="1057"/>
      <c r="AB63" s="1057"/>
      <c r="AC63" s="1057"/>
      <c r="AD63" s="1057"/>
      <c r="AE63" s="1057"/>
      <c r="AF63" s="1057"/>
      <c r="AG63" s="1057"/>
      <c r="AH63" s="1057"/>
      <c r="AI63" s="1057"/>
      <c r="AJ63" s="1057"/>
      <c r="AK63" s="1057"/>
      <c r="AL63" s="1057"/>
      <c r="AM63" s="1057"/>
      <c r="BB63" s="1738"/>
      <c r="BC63" s="1738"/>
      <c r="BD63" s="1738"/>
      <c r="BE63" s="1738"/>
      <c r="BF63" s="1734"/>
      <c r="BG63" s="1784"/>
      <c r="BH63" s="1784"/>
      <c r="BI63" s="1784"/>
      <c r="BJ63" s="1746"/>
      <c r="BK63" s="1746"/>
      <c r="BL63" s="1746"/>
      <c r="BM63" s="1746"/>
      <c r="BN63" s="1746"/>
      <c r="BO63" s="1746"/>
      <c r="BP63" s="1746"/>
      <c r="BQ63" s="1746"/>
      <c r="BR63" s="1746"/>
      <c r="BS63" s="1746"/>
      <c r="BT63" s="1746"/>
      <c r="BU63" s="1746"/>
      <c r="BV63" s="1746"/>
      <c r="BW63" s="1746"/>
      <c r="BX63" s="1746"/>
      <c r="BY63" s="1746"/>
      <c r="BZ63" s="1746"/>
      <c r="CA63" s="1746"/>
      <c r="CB63" s="1746"/>
    </row>
    <row r="64" spans="1:80" s="985" customFormat="1" ht="97.5" customHeight="1">
      <c r="A64"/>
      <c r="B64" s="431" t="s">
        <v>2421</v>
      </c>
      <c r="C64" s="431"/>
      <c r="D64" s="431"/>
      <c r="E64" s="431"/>
      <c r="F64" s="431"/>
      <c r="G64" s="431"/>
      <c r="H64" s="922">
        <v>230000</v>
      </c>
      <c r="I64" s="922">
        <v>262000</v>
      </c>
      <c r="J64" s="922">
        <f>SUM(K64:L64)</f>
        <v>263000</v>
      </c>
      <c r="K64" s="922">
        <v>263000</v>
      </c>
      <c r="L64" s="922"/>
      <c r="M64" s="1570"/>
      <c r="N64" s="922">
        <f>+(K64-150000)*0.1</f>
        <v>11300</v>
      </c>
      <c r="O64" s="922"/>
      <c r="P64" s="922">
        <f t="shared" si="17"/>
        <v>251700</v>
      </c>
      <c r="Q64" s="922"/>
      <c r="R64" s="431"/>
      <c r="S64" s="1057"/>
      <c r="T64" s="1057"/>
      <c r="U64" s="1057"/>
      <c r="V64" s="1057"/>
      <c r="W64" s="1057"/>
      <c r="X64" s="1057"/>
      <c r="Y64" s="1057"/>
      <c r="Z64" s="1057"/>
      <c r="AA64" s="1057"/>
      <c r="AB64" s="1057"/>
      <c r="AC64" s="1057"/>
      <c r="AD64" s="1057"/>
      <c r="AE64" s="1057"/>
      <c r="AF64" s="1057"/>
      <c r="AG64" s="1057"/>
      <c r="AH64" s="1057"/>
      <c r="AI64" s="1057"/>
      <c r="AJ64" s="1057"/>
      <c r="AK64" s="1057"/>
      <c r="AL64" s="1057"/>
      <c r="AM64" s="1057"/>
      <c r="BB64" s="1738"/>
      <c r="BC64" s="1738"/>
      <c r="BD64" s="1738"/>
      <c r="BE64" s="1738"/>
      <c r="BF64" s="1734"/>
      <c r="BG64" s="1784"/>
      <c r="BH64" s="1784"/>
      <c r="BI64" s="1784"/>
      <c r="BJ64" s="1746"/>
      <c r="BK64" s="1746"/>
      <c r="BL64" s="1746"/>
      <c r="BM64" s="1746"/>
      <c r="BN64" s="1746"/>
      <c r="BO64" s="1746"/>
      <c r="BP64" s="1746"/>
      <c r="BQ64" s="1746"/>
      <c r="BR64" s="1746"/>
      <c r="BS64" s="1746"/>
      <c r="BT64" s="1746"/>
      <c r="BU64" s="1746"/>
      <c r="BV64" s="1746"/>
      <c r="BW64" s="1746"/>
      <c r="BX64" s="1746"/>
      <c r="BY64" s="1746"/>
      <c r="BZ64" s="1746"/>
      <c r="CA64" s="1746"/>
      <c r="CB64" s="1746"/>
    </row>
    <row r="65" spans="1:80" s="985" customFormat="1" ht="15">
      <c r="A65" s="431"/>
      <c r="B65" s="431" t="s">
        <v>1516</v>
      </c>
      <c r="C65" s="431"/>
      <c r="D65" s="431"/>
      <c r="E65" s="431"/>
      <c r="F65" s="431"/>
      <c r="G65" s="431"/>
      <c r="H65" s="922">
        <v>40000</v>
      </c>
      <c r="I65" s="922">
        <v>40000</v>
      </c>
      <c r="J65" s="922">
        <f>SUM(K65:L65)</f>
        <v>50000</v>
      </c>
      <c r="K65" s="922">
        <v>50000</v>
      </c>
      <c r="L65" s="922"/>
      <c r="M65" s="1570"/>
      <c r="N65" s="922">
        <f>+K65*0.1</f>
        <v>5000</v>
      </c>
      <c r="O65" s="922"/>
      <c r="P65" s="922">
        <f t="shared" si="17"/>
        <v>45000</v>
      </c>
      <c r="Q65" s="922"/>
      <c r="R65" s="431"/>
      <c r="S65" s="1057"/>
      <c r="T65" s="1057"/>
      <c r="U65" s="1057"/>
      <c r="V65" s="1057"/>
      <c r="W65" s="1057"/>
      <c r="X65" s="1057"/>
      <c r="Y65" s="1057"/>
      <c r="Z65" s="1057"/>
      <c r="AA65" s="1057"/>
      <c r="AB65" s="1057"/>
      <c r="AC65" s="1057"/>
      <c r="AD65" s="1057"/>
      <c r="AE65" s="1057"/>
      <c r="AF65" s="1057"/>
      <c r="AG65" s="1057"/>
      <c r="AH65" s="1057"/>
      <c r="AI65" s="1057"/>
      <c r="AJ65" s="1057"/>
      <c r="AK65" s="1057"/>
      <c r="AL65" s="1057"/>
      <c r="AM65" s="1057"/>
      <c r="BB65" s="1738"/>
      <c r="BC65" s="1738"/>
      <c r="BD65" s="1738"/>
      <c r="BE65" s="1738"/>
      <c r="BF65" s="1734"/>
      <c r="BG65" s="1784"/>
      <c r="BH65" s="1784"/>
      <c r="BI65" s="1784"/>
      <c r="BJ65" s="1746"/>
      <c r="BK65" s="1746"/>
      <c r="BL65" s="1746"/>
      <c r="BM65" s="1746"/>
      <c r="BN65" s="1746"/>
      <c r="BO65" s="1746"/>
      <c r="BP65" s="1746"/>
      <c r="BQ65" s="1746"/>
      <c r="BR65" s="1746"/>
      <c r="BS65" s="1746"/>
      <c r="BT65" s="1746"/>
      <c r="BU65" s="1746"/>
      <c r="BV65" s="1746"/>
      <c r="BW65" s="1746"/>
      <c r="BX65" s="1746"/>
      <c r="BY65" s="1746"/>
      <c r="BZ65" s="1746"/>
      <c r="CA65" s="1746"/>
      <c r="CB65" s="1746"/>
    </row>
    <row r="66" spans="1:80" s="1061" customFormat="1" ht="60" hidden="1" customHeight="1">
      <c r="A66" s="905" t="s">
        <v>27</v>
      </c>
      <c r="B66" s="431" t="s">
        <v>2076</v>
      </c>
      <c r="C66" s="431"/>
      <c r="D66" s="431"/>
      <c r="E66" s="431"/>
      <c r="F66" s="431"/>
      <c r="G66" s="431"/>
      <c r="H66" s="922">
        <v>250000</v>
      </c>
      <c r="I66" s="922">
        <v>250000</v>
      </c>
      <c r="J66" s="922">
        <f t="shared" ref="J66:J72" si="18">+K66+L66</f>
        <v>0</v>
      </c>
      <c r="K66" s="922"/>
      <c r="L66" s="922"/>
      <c r="M66" s="1570"/>
      <c r="N66" s="922">
        <f>+K66*0.1</f>
        <v>0</v>
      </c>
      <c r="O66" s="922"/>
      <c r="P66" s="922">
        <f t="shared" ref="P66:P72" si="19">+J66-N66</f>
        <v>0</v>
      </c>
      <c r="Q66" s="922"/>
      <c r="R66" s="945" t="s">
        <v>2077</v>
      </c>
      <c r="S66" s="1057"/>
      <c r="T66" s="1057"/>
      <c r="U66" s="1057"/>
      <c r="V66" s="1098"/>
      <c r="W66" s="1098"/>
      <c r="X66" s="1098"/>
      <c r="Y66" s="1098"/>
      <c r="Z66" s="1098"/>
      <c r="AA66" s="1098"/>
      <c r="AB66" s="1098"/>
      <c r="AC66" s="1098"/>
      <c r="AD66" s="1098"/>
      <c r="AE66" s="1098"/>
      <c r="AF66" s="1098"/>
      <c r="AG66" s="1098"/>
      <c r="AH66" s="1096"/>
      <c r="AI66" s="1096"/>
      <c r="AJ66" s="1093"/>
      <c r="AK66" s="1096"/>
      <c r="AL66" s="1096"/>
      <c r="AM66" s="1096"/>
      <c r="AN66" s="467"/>
      <c r="AO66" s="467"/>
      <c r="AP66" s="467"/>
      <c r="AQ66" s="466"/>
      <c r="AR66" s="467"/>
      <c r="AS66" s="467"/>
      <c r="AT66" s="467"/>
      <c r="AU66" s="467"/>
      <c r="AV66" s="467"/>
      <c r="AW66" s="467"/>
      <c r="AX66" s="467"/>
      <c r="AY66" s="467"/>
      <c r="AZ66" s="467"/>
      <c r="BA66" s="467"/>
      <c r="BB66" s="1738"/>
      <c r="BC66" s="1738"/>
      <c r="BD66" s="1738"/>
      <c r="BE66" s="1738"/>
      <c r="BF66" s="1734"/>
      <c r="BG66" s="1772"/>
      <c r="BH66" s="1772"/>
      <c r="BI66" s="1772"/>
      <c r="BJ66" s="1774"/>
      <c r="BK66" s="1774"/>
      <c r="BL66" s="1774"/>
      <c r="BM66" s="1774"/>
      <c r="BN66" s="1774"/>
      <c r="BO66" s="1774"/>
      <c r="BP66" s="1774"/>
      <c r="BQ66" s="1774"/>
      <c r="BR66" s="1774"/>
      <c r="BS66" s="1774"/>
      <c r="BT66" s="1774"/>
      <c r="BU66" s="1774"/>
      <c r="BV66" s="1774"/>
      <c r="BW66" s="1774"/>
      <c r="BX66" s="1774"/>
      <c r="BY66" s="1774"/>
      <c r="BZ66" s="1774"/>
      <c r="CA66" s="1774"/>
      <c r="CB66" s="1774"/>
    </row>
    <row r="67" spans="1:80" s="1663" customFormat="1" ht="67.5" hidden="1" customHeight="1">
      <c r="A67" s="1600" t="s">
        <v>1568</v>
      </c>
      <c r="B67" s="1656" t="s">
        <v>2562</v>
      </c>
      <c r="C67" s="1656"/>
      <c r="D67" s="1656"/>
      <c r="E67" s="1656"/>
      <c r="F67" s="1656"/>
      <c r="G67" s="1656"/>
      <c r="H67" s="1622"/>
      <c r="I67" s="1622">
        <v>100000</v>
      </c>
      <c r="J67" s="1622">
        <f t="shared" si="18"/>
        <v>0</v>
      </c>
      <c r="K67" s="1622"/>
      <c r="L67" s="1622"/>
      <c r="M67" s="1622"/>
      <c r="N67" s="1622">
        <f>+K67*0.1</f>
        <v>0</v>
      </c>
      <c r="O67" s="1622"/>
      <c r="P67" s="1622">
        <f t="shared" si="19"/>
        <v>0</v>
      </c>
      <c r="Q67" s="1622"/>
      <c r="R67" s="1657" t="s">
        <v>2077</v>
      </c>
      <c r="S67" s="1658"/>
      <c r="T67" s="1658"/>
      <c r="U67" s="1658"/>
      <c r="V67" s="1605"/>
      <c r="W67" s="1605"/>
      <c r="X67" s="1605"/>
      <c r="Y67" s="1605"/>
      <c r="Z67" s="1605"/>
      <c r="AA67" s="1605"/>
      <c r="AB67" s="1605"/>
      <c r="AC67" s="1605"/>
      <c r="AD67" s="1605"/>
      <c r="AE67" s="1605"/>
      <c r="AF67" s="1605"/>
      <c r="AG67" s="1605"/>
      <c r="AH67" s="1659"/>
      <c r="AI67" s="1659"/>
      <c r="AJ67" s="1660"/>
      <c r="AK67" s="1659"/>
      <c r="AL67" s="1659"/>
      <c r="AM67" s="1659"/>
      <c r="AN67" s="1661"/>
      <c r="AO67" s="1661"/>
      <c r="AP67" s="1661"/>
      <c r="AQ67" s="1662"/>
      <c r="AR67" s="1661"/>
      <c r="AS67" s="1661"/>
      <c r="AT67" s="1661"/>
      <c r="AU67" s="1661"/>
      <c r="AV67" s="1661"/>
      <c r="AW67" s="1661"/>
      <c r="AX67" s="1661"/>
      <c r="AY67" s="1661"/>
      <c r="AZ67" s="1661"/>
      <c r="BA67" s="1661"/>
      <c r="BB67" s="1787"/>
      <c r="BC67" s="1787"/>
      <c r="BD67" s="1787"/>
      <c r="BE67" s="1787"/>
      <c r="BF67" s="1787"/>
      <c r="BG67" s="1788"/>
      <c r="BH67" s="1788"/>
      <c r="BI67" s="1788"/>
      <c r="BJ67" s="1789"/>
      <c r="BK67" s="1789"/>
      <c r="BL67" s="1789"/>
      <c r="BM67" s="1789"/>
      <c r="BN67" s="1789"/>
      <c r="BO67" s="1789"/>
      <c r="BP67" s="1789"/>
      <c r="BQ67" s="1789"/>
      <c r="BR67" s="1789"/>
      <c r="BS67" s="1789"/>
      <c r="BT67" s="1789"/>
      <c r="BU67" s="1789"/>
      <c r="BV67" s="1789"/>
      <c r="BW67" s="1789"/>
      <c r="BX67" s="1789"/>
      <c r="BY67" s="1789"/>
      <c r="BZ67" s="1789"/>
      <c r="CA67" s="1789"/>
      <c r="CB67" s="1789"/>
    </row>
    <row r="68" spans="1:80" s="520" customFormat="1" ht="67.5" customHeight="1">
      <c r="A68" s="905" t="s">
        <v>1568</v>
      </c>
      <c r="B68" s="926" t="s">
        <v>2563</v>
      </c>
      <c r="C68" s="926"/>
      <c r="D68" s="926"/>
      <c r="E68" s="926"/>
      <c r="F68" s="926"/>
      <c r="G68" s="926"/>
      <c r="H68" s="927"/>
      <c r="I68" s="927"/>
      <c r="J68" s="927">
        <f t="shared" si="18"/>
        <v>200000</v>
      </c>
      <c r="K68" s="927">
        <v>200000</v>
      </c>
      <c r="L68" s="927"/>
      <c r="M68" s="1622"/>
      <c r="N68" s="927">
        <f>+K68*0.1</f>
        <v>20000</v>
      </c>
      <c r="O68" s="927"/>
      <c r="P68" s="927">
        <f t="shared" si="19"/>
        <v>180000</v>
      </c>
      <c r="Q68" s="927"/>
      <c r="R68" s="1164"/>
      <c r="S68" s="959"/>
      <c r="T68" s="959"/>
      <c r="U68" s="959"/>
      <c r="V68" s="1104"/>
      <c r="W68" s="1104"/>
      <c r="X68" s="1104"/>
      <c r="Y68" s="1104"/>
      <c r="Z68" s="1104"/>
      <c r="AA68" s="1104"/>
      <c r="AB68" s="1104"/>
      <c r="AC68" s="1104"/>
      <c r="AD68" s="1104"/>
      <c r="AE68" s="1104"/>
      <c r="AF68" s="1104"/>
      <c r="AG68" s="1104"/>
      <c r="AH68" s="1124"/>
      <c r="AI68" s="1124"/>
      <c r="AJ68" s="1106"/>
      <c r="AK68" s="1124"/>
      <c r="AL68" s="1124"/>
      <c r="AM68" s="1124"/>
      <c r="AN68" s="518"/>
      <c r="AO68" s="518"/>
      <c r="AP68" s="518"/>
      <c r="AQ68" s="519"/>
      <c r="AR68" s="518"/>
      <c r="AS68" s="518"/>
      <c r="AT68" s="518"/>
      <c r="AU68" s="518"/>
      <c r="AV68" s="518"/>
      <c r="AW68" s="518"/>
      <c r="AX68" s="518"/>
      <c r="AY68" s="518"/>
      <c r="AZ68" s="518"/>
      <c r="BA68" s="518"/>
      <c r="BB68" s="1790"/>
      <c r="BC68" s="1790"/>
      <c r="BD68" s="1790"/>
      <c r="BE68" s="1790"/>
      <c r="BF68" s="1790"/>
      <c r="BG68" s="1775"/>
      <c r="BH68" s="1775"/>
      <c r="BI68" s="1775"/>
      <c r="BJ68" s="1791"/>
      <c r="BK68" s="1791"/>
      <c r="BL68" s="1791"/>
      <c r="BM68" s="1791"/>
      <c r="BN68" s="1791"/>
      <c r="BO68" s="1791"/>
      <c r="BP68" s="1791"/>
      <c r="BQ68" s="1791"/>
      <c r="BR68" s="1791"/>
      <c r="BS68" s="1791"/>
      <c r="BT68" s="1791"/>
      <c r="BU68" s="1791"/>
      <c r="BV68" s="1791"/>
      <c r="BW68" s="1791"/>
      <c r="BX68" s="1791"/>
      <c r="BY68" s="1791"/>
      <c r="BZ68" s="1791"/>
      <c r="CA68" s="1791"/>
      <c r="CB68" s="1791"/>
    </row>
    <row r="69" spans="1:80" s="1061" customFormat="1" ht="53.25" customHeight="1">
      <c r="A69" s="905" t="s">
        <v>1569</v>
      </c>
      <c r="B69" s="913" t="s">
        <v>2066</v>
      </c>
      <c r="C69" s="913"/>
      <c r="D69" s="913"/>
      <c r="E69" s="913"/>
      <c r="F69" s="911"/>
      <c r="G69" s="911"/>
      <c r="H69" s="912">
        <v>60000</v>
      </c>
      <c r="I69" s="912">
        <v>92700</v>
      </c>
      <c r="J69" s="912">
        <f t="shared" si="18"/>
        <v>126000</v>
      </c>
      <c r="K69" s="912">
        <v>60000</v>
      </c>
      <c r="L69" s="912">
        <v>66000</v>
      </c>
      <c r="M69" s="1620"/>
      <c r="N69" s="912"/>
      <c r="O69" s="912"/>
      <c r="P69" s="912">
        <f t="shared" si="19"/>
        <v>126000</v>
      </c>
      <c r="Q69" s="912"/>
      <c r="R69" s="911"/>
      <c r="S69" s="1091"/>
      <c r="T69" s="1097"/>
      <c r="U69" s="1097"/>
      <c r="V69" s="1098"/>
      <c r="W69" s="1098"/>
      <c r="X69" s="1098"/>
      <c r="Y69" s="1098"/>
      <c r="Z69" s="1098"/>
      <c r="AA69" s="1098"/>
      <c r="AB69" s="1098"/>
      <c r="AC69" s="1098"/>
      <c r="AD69" s="1098"/>
      <c r="AE69" s="1098"/>
      <c r="AF69" s="1098"/>
      <c r="AG69" s="1098"/>
      <c r="AH69" s="1096"/>
      <c r="AI69" s="1096"/>
      <c r="AJ69" s="1093"/>
      <c r="AK69" s="1096"/>
      <c r="AL69" s="1096"/>
      <c r="AM69" s="1096"/>
      <c r="AN69" s="467"/>
      <c r="AO69" s="467"/>
      <c r="AP69" s="467"/>
      <c r="AQ69" s="466"/>
      <c r="AR69" s="467"/>
      <c r="AS69" s="467"/>
      <c r="AT69" s="467"/>
      <c r="AU69" s="467"/>
      <c r="AV69" s="467"/>
      <c r="AW69" s="467"/>
      <c r="AX69" s="467"/>
      <c r="AY69" s="467"/>
      <c r="AZ69" s="467"/>
      <c r="BA69" s="467"/>
      <c r="BB69" s="1738"/>
      <c r="BC69" s="1738"/>
      <c r="BD69" s="1738"/>
      <c r="BE69" s="1738"/>
      <c r="BF69" s="1734"/>
      <c r="BG69" s="1772"/>
      <c r="BH69" s="1772"/>
      <c r="BI69" s="1772"/>
      <c r="BJ69" s="1774"/>
      <c r="BK69" s="1774"/>
      <c r="BL69" s="1774"/>
      <c r="BM69" s="1774"/>
      <c r="BN69" s="1774"/>
      <c r="BO69" s="1774"/>
      <c r="BP69" s="1774"/>
      <c r="BQ69" s="1774"/>
      <c r="BR69" s="1774"/>
      <c r="BS69" s="1774"/>
      <c r="BT69" s="1774"/>
      <c r="BU69" s="1774"/>
      <c r="BV69" s="1774"/>
      <c r="BW69" s="1774"/>
      <c r="BX69" s="1774"/>
      <c r="BY69" s="1774"/>
      <c r="BZ69" s="1774"/>
      <c r="CA69" s="1774"/>
      <c r="CB69" s="1774"/>
    </row>
    <row r="70" spans="1:80" s="1061" customFormat="1" ht="31.5">
      <c r="A70" s="905" t="s">
        <v>1571</v>
      </c>
      <c r="B70" s="913" t="s">
        <v>2579</v>
      </c>
      <c r="C70" s="913"/>
      <c r="D70" s="913"/>
      <c r="E70" s="913"/>
      <c r="F70" s="911"/>
      <c r="G70" s="911"/>
      <c r="H70" s="912"/>
      <c r="I70" s="912">
        <v>320800</v>
      </c>
      <c r="J70" s="912">
        <f t="shared" si="18"/>
        <v>617000</v>
      </c>
      <c r="K70" s="912"/>
      <c r="L70" s="912">
        <v>617000</v>
      </c>
      <c r="M70" s="1620"/>
      <c r="N70" s="912"/>
      <c r="O70" s="912"/>
      <c r="P70" s="912">
        <f t="shared" si="19"/>
        <v>617000</v>
      </c>
      <c r="Q70" s="912"/>
      <c r="R70" s="911"/>
      <c r="S70" s="1091"/>
      <c r="T70" s="1097"/>
      <c r="U70" s="1097"/>
      <c r="V70" s="1098"/>
      <c r="W70" s="1098"/>
      <c r="X70" s="1098"/>
      <c r="Y70" s="1098"/>
      <c r="Z70" s="1098"/>
      <c r="AA70" s="1098"/>
      <c r="AB70" s="1098"/>
      <c r="AC70" s="1098"/>
      <c r="AD70" s="1098"/>
      <c r="AE70" s="1098"/>
      <c r="AF70" s="1098"/>
      <c r="AG70" s="1098"/>
      <c r="AH70" s="1096"/>
      <c r="AI70" s="1096"/>
      <c r="AJ70" s="1093"/>
      <c r="AK70" s="1096"/>
      <c r="AL70" s="1096"/>
      <c r="AM70" s="1096"/>
      <c r="AN70" s="467"/>
      <c r="AO70" s="467"/>
      <c r="AP70" s="467"/>
      <c r="AQ70" s="466"/>
      <c r="AR70" s="467"/>
      <c r="AS70" s="467"/>
      <c r="AT70" s="467"/>
      <c r="AU70" s="467"/>
      <c r="AV70" s="467"/>
      <c r="AW70" s="467"/>
      <c r="AX70" s="467"/>
      <c r="AY70" s="467"/>
      <c r="AZ70" s="467"/>
      <c r="BA70" s="467"/>
      <c r="BB70" s="1738"/>
      <c r="BC70" s="1738">
        <f>+J70+'chi tietxã 2025'!D75</f>
        <v>617000</v>
      </c>
      <c r="BD70" s="1738"/>
      <c r="BE70" s="1738"/>
      <c r="BF70" s="1734"/>
      <c r="BG70" s="1772"/>
      <c r="BH70" s="1772"/>
      <c r="BI70" s="1772"/>
      <c r="BJ70" s="1774"/>
      <c r="BK70" s="1774"/>
      <c r="BL70" s="1774"/>
      <c r="BM70" s="1774"/>
      <c r="BN70" s="1774"/>
      <c r="BO70" s="1774"/>
      <c r="BP70" s="1774"/>
      <c r="BQ70" s="1774"/>
      <c r="BR70" s="1774"/>
      <c r="BS70" s="1774"/>
      <c r="BT70" s="1774"/>
      <c r="BU70" s="1774"/>
      <c r="BV70" s="1774"/>
      <c r="BW70" s="1774"/>
      <c r="BX70" s="1774"/>
      <c r="BY70" s="1774"/>
      <c r="BZ70" s="1774"/>
      <c r="CA70" s="1774"/>
      <c r="CB70" s="1774"/>
    </row>
    <row r="71" spans="1:80" s="1598" customFormat="1" ht="118.5" customHeight="1">
      <c r="A71" s="905" t="s">
        <v>2511</v>
      </c>
      <c r="B71" s="913" t="s">
        <v>2510</v>
      </c>
      <c r="C71" s="913"/>
      <c r="D71" s="913"/>
      <c r="E71" s="913"/>
      <c r="F71" s="911"/>
      <c r="G71" s="911"/>
      <c r="H71" s="912"/>
      <c r="I71" s="912">
        <v>320800</v>
      </c>
      <c r="J71" s="912">
        <f>+K71+L71</f>
        <v>3231000</v>
      </c>
      <c r="K71" s="912"/>
      <c r="L71" s="912">
        <f>3322000-91000</f>
        <v>3231000</v>
      </c>
      <c r="M71" s="1620"/>
      <c r="N71" s="912"/>
      <c r="O71" s="912"/>
      <c r="P71" s="912">
        <f t="shared" si="19"/>
        <v>3231000</v>
      </c>
      <c r="Q71" s="912"/>
      <c r="R71" s="911"/>
      <c r="BB71" s="1738"/>
      <c r="BC71" s="1738"/>
      <c r="BD71" s="1738"/>
      <c r="BE71" s="1738"/>
      <c r="BF71" s="1738"/>
      <c r="BG71" s="1738"/>
      <c r="BH71" s="1738"/>
      <c r="BI71" s="1738"/>
      <c r="BJ71" s="1738"/>
      <c r="BK71" s="1738"/>
      <c r="BL71" s="1738"/>
      <c r="BM71" s="1738"/>
      <c r="BN71" s="1738"/>
      <c r="BO71" s="1738"/>
      <c r="BP71" s="1738"/>
      <c r="BQ71" s="1738"/>
      <c r="BR71" s="1738"/>
      <c r="BS71" s="1738"/>
      <c r="BT71" s="1738"/>
      <c r="BU71" s="1738"/>
      <c r="BV71" s="1738"/>
      <c r="BW71" s="1738"/>
      <c r="BX71" s="1738"/>
      <c r="BY71" s="1738"/>
      <c r="BZ71" s="1738"/>
      <c r="CA71" s="1738"/>
      <c r="CB71" s="1738"/>
    </row>
    <row r="72" spans="1:80" customFormat="1" ht="29.25" hidden="1" customHeight="1">
      <c r="A72" s="905" t="s">
        <v>2512</v>
      </c>
      <c r="B72" s="913" t="s">
        <v>2564</v>
      </c>
      <c r="C72" s="913"/>
      <c r="D72" s="913"/>
      <c r="E72" s="913"/>
      <c r="F72" s="911"/>
      <c r="G72" s="911"/>
      <c r="H72" s="912"/>
      <c r="I72" s="912">
        <v>320800</v>
      </c>
      <c r="J72" s="912">
        <f t="shared" si="18"/>
        <v>0</v>
      </c>
      <c r="K72" s="912"/>
      <c r="L72" s="912"/>
      <c r="M72" s="1620"/>
      <c r="N72" s="912"/>
      <c r="O72" s="912"/>
      <c r="P72" s="912">
        <f t="shared" si="19"/>
        <v>0</v>
      </c>
      <c r="Q72" s="912"/>
      <c r="R72" s="911"/>
      <c r="BB72" s="1738"/>
      <c r="BC72" s="1738"/>
      <c r="BD72" s="1738"/>
      <c r="BE72" s="1738"/>
      <c r="BF72" s="1738"/>
      <c r="BG72" s="1738"/>
      <c r="BH72" s="1738"/>
      <c r="BI72" s="1738"/>
      <c r="BJ72" s="1738"/>
      <c r="BK72" s="1738"/>
      <c r="BL72" s="1738"/>
      <c r="BM72" s="1738"/>
      <c r="BN72" s="1738"/>
      <c r="BO72" s="1738"/>
      <c r="BP72" s="1738"/>
      <c r="BQ72" s="1738"/>
      <c r="BR72" s="1738"/>
      <c r="BS72" s="1738"/>
      <c r="BT72" s="1738"/>
      <c r="BU72" s="1738"/>
      <c r="BV72" s="1738"/>
      <c r="BW72" s="1738"/>
      <c r="BX72" s="1738"/>
      <c r="BY72" s="1738"/>
      <c r="BZ72" s="1738"/>
      <c r="CA72" s="1738"/>
      <c r="CB72" s="1738"/>
    </row>
    <row r="73" spans="1:80" s="1061" customFormat="1" ht="35.25" customHeight="1">
      <c r="A73" s="905" t="s">
        <v>2513</v>
      </c>
      <c r="B73" s="913" t="s">
        <v>2274</v>
      </c>
      <c r="C73" s="913"/>
      <c r="D73" s="913"/>
      <c r="E73" s="913"/>
      <c r="F73" s="911"/>
      <c r="G73" s="911"/>
      <c r="H73" s="912">
        <f>SUM(H75:H89)</f>
        <v>1099665</v>
      </c>
      <c r="I73" s="912">
        <v>867530</v>
      </c>
      <c r="J73" s="912">
        <f>+J74+J84</f>
        <v>1930000</v>
      </c>
      <c r="K73" s="912">
        <f t="shared" ref="K73:P73" si="20">+K74+K84</f>
        <v>1930000</v>
      </c>
      <c r="L73" s="912">
        <f t="shared" si="20"/>
        <v>0</v>
      </c>
      <c r="M73" s="1620">
        <f t="shared" si="20"/>
        <v>0</v>
      </c>
      <c r="N73" s="912">
        <f t="shared" si="20"/>
        <v>43000</v>
      </c>
      <c r="O73" s="912">
        <f t="shared" si="20"/>
        <v>7000</v>
      </c>
      <c r="P73" s="912">
        <f t="shared" si="20"/>
        <v>1880000</v>
      </c>
      <c r="Q73" s="912"/>
      <c r="R73" s="911"/>
      <c r="S73" s="1091">
        <f>+S76+S79+S89</f>
        <v>0</v>
      </c>
      <c r="T73" s="1091">
        <f>+T76+T79+T89</f>
        <v>0</v>
      </c>
      <c r="U73" s="1091"/>
      <c r="V73" s="1092"/>
      <c r="W73" s="1092"/>
      <c r="X73" s="1092"/>
      <c r="Y73" s="1092"/>
      <c r="Z73" s="1092"/>
      <c r="AA73" s="1123">
        <f>2127.8+922.8+934.4</f>
        <v>3985.0000000000005</v>
      </c>
      <c r="AB73" s="1092"/>
      <c r="AC73" s="1092"/>
      <c r="AD73" s="1092"/>
      <c r="AE73" s="1092"/>
      <c r="AF73" s="1092"/>
      <c r="AG73" s="1092"/>
      <c r="AH73" s="1102"/>
      <c r="AI73" s="1102"/>
      <c r="AJ73" s="1102"/>
      <c r="AK73" s="1102"/>
      <c r="AL73" s="1096"/>
      <c r="AM73" s="1096"/>
      <c r="AN73" s="467"/>
      <c r="AO73" s="467"/>
      <c r="AP73" s="467"/>
      <c r="AQ73" s="466"/>
      <c r="AR73" s="467"/>
      <c r="AS73" s="467"/>
      <c r="AT73" s="467"/>
      <c r="AU73" s="467"/>
      <c r="AV73" s="467"/>
      <c r="AW73" s="467"/>
      <c r="AX73" s="467"/>
      <c r="AY73" s="467"/>
      <c r="AZ73" s="467"/>
      <c r="BA73" s="467"/>
      <c r="BB73" s="1738"/>
      <c r="BC73" s="1738"/>
      <c r="BD73" s="1738"/>
      <c r="BE73" s="1738"/>
      <c r="BF73" s="1734"/>
      <c r="BG73" s="1772"/>
      <c r="BH73" s="1772"/>
      <c r="BI73" s="1772"/>
      <c r="BJ73" s="1774"/>
      <c r="BK73" s="1774"/>
      <c r="BL73" s="1774"/>
      <c r="BM73" s="1774"/>
      <c r="BN73" s="1774"/>
      <c r="BO73" s="1774"/>
      <c r="BP73" s="1774"/>
      <c r="BQ73" s="1774"/>
      <c r="BR73" s="1774"/>
      <c r="BS73" s="1774"/>
      <c r="BT73" s="1774"/>
      <c r="BU73" s="1774"/>
      <c r="BV73" s="1774"/>
      <c r="BW73" s="1774"/>
      <c r="BX73" s="1774"/>
      <c r="BY73" s="1774"/>
      <c r="BZ73" s="1774"/>
      <c r="CA73" s="1774"/>
      <c r="CB73" s="1774"/>
    </row>
    <row r="74" spans="1:80" s="520" customFormat="1" ht="15.75">
      <c r="A74" s="905" t="s">
        <v>22</v>
      </c>
      <c r="B74" s="926" t="s">
        <v>46</v>
      </c>
      <c r="C74" s="926"/>
      <c r="D74" s="926"/>
      <c r="E74" s="926"/>
      <c r="F74" s="926"/>
      <c r="G74" s="926"/>
      <c r="H74" s="927"/>
      <c r="I74" s="927"/>
      <c r="J74" s="927">
        <f t="shared" ref="J74:P74" si="21">SUM(J75:J79)</f>
        <v>1620000</v>
      </c>
      <c r="K74" s="927">
        <f>SUM(K75:K79)</f>
        <v>1620000</v>
      </c>
      <c r="L74" s="927">
        <f t="shared" si="21"/>
        <v>0</v>
      </c>
      <c r="M74" s="1622">
        <f t="shared" si="21"/>
        <v>0</v>
      </c>
      <c r="N74" s="927">
        <f t="shared" si="21"/>
        <v>12000</v>
      </c>
      <c r="O74" s="927">
        <f t="shared" si="21"/>
        <v>0</v>
      </c>
      <c r="P74" s="927">
        <f t="shared" si="21"/>
        <v>1608000</v>
      </c>
      <c r="Q74" s="927"/>
      <c r="R74" s="1164"/>
      <c r="S74" s="959"/>
      <c r="T74" s="959"/>
      <c r="U74" s="959"/>
      <c r="V74" s="1104"/>
      <c r="W74" s="1104"/>
      <c r="X74" s="1104"/>
      <c r="Y74" s="1104"/>
      <c r="Z74" s="1104"/>
      <c r="AA74" s="1104"/>
      <c r="AB74" s="1104"/>
      <c r="AC74" s="1104"/>
      <c r="AD74" s="1104"/>
      <c r="AE74" s="1104"/>
      <c r="AF74" s="1104"/>
      <c r="AG74" s="1104"/>
      <c r="AH74" s="1124"/>
      <c r="AI74" s="1124"/>
      <c r="AJ74" s="1106"/>
      <c r="AK74" s="1124"/>
      <c r="AL74" s="1124"/>
      <c r="AM74" s="1124"/>
      <c r="AN74" s="518"/>
      <c r="AO74" s="518"/>
      <c r="AP74" s="518"/>
      <c r="AQ74" s="519"/>
      <c r="AR74" s="518"/>
      <c r="AS74" s="518"/>
      <c r="AT74" s="518"/>
      <c r="AU74" s="518"/>
      <c r="AV74" s="518"/>
      <c r="AW74" s="518"/>
      <c r="AX74" s="518"/>
      <c r="AY74" s="518"/>
      <c r="AZ74" s="518"/>
      <c r="BA74" s="518"/>
      <c r="BB74" s="1738"/>
      <c r="BC74" s="1738"/>
      <c r="BD74" s="1738"/>
      <c r="BE74" s="1738"/>
      <c r="BF74" s="1734"/>
      <c r="BG74" s="1734"/>
      <c r="BH74" s="1734"/>
      <c r="BI74" s="1734"/>
      <c r="BJ74" s="1791"/>
      <c r="BK74" s="1791"/>
      <c r="BL74" s="1791"/>
      <c r="BM74" s="1791"/>
      <c r="BN74" s="1791"/>
      <c r="BO74" s="1791"/>
      <c r="BP74" s="1791"/>
      <c r="BQ74" s="1791"/>
      <c r="BR74" s="1791"/>
      <c r="BS74" s="1791"/>
      <c r="BT74" s="1791"/>
      <c r="BU74" s="1791"/>
      <c r="BV74" s="1791"/>
      <c r="BW74" s="1791"/>
      <c r="BX74" s="1791"/>
      <c r="BY74" s="1791"/>
      <c r="BZ74" s="1791"/>
      <c r="CA74" s="1791"/>
      <c r="CB74" s="1791"/>
    </row>
    <row r="75" spans="1:80" s="1061" customFormat="1" ht="15.75" hidden="1" customHeight="1">
      <c r="A75" s="905"/>
      <c r="B75" s="431"/>
      <c r="C75" s="431"/>
      <c r="D75" s="431"/>
      <c r="E75" s="431"/>
      <c r="F75" s="431"/>
      <c r="G75" s="431"/>
      <c r="H75" s="922">
        <v>200000</v>
      </c>
      <c r="I75" s="922">
        <v>747530</v>
      </c>
      <c r="J75" s="922">
        <f t="shared" ref="J75:J88" si="22">+K75+L75</f>
        <v>0</v>
      </c>
      <c r="K75" s="922"/>
      <c r="L75" s="922"/>
      <c r="M75" s="1570"/>
      <c r="N75" s="922">
        <f t="shared" ref="N75:N88" si="23">+K75*0.1</f>
        <v>0</v>
      </c>
      <c r="O75" s="922"/>
      <c r="P75" s="922">
        <f t="shared" ref="P75:P83" si="24">+J75-N75</f>
        <v>0</v>
      </c>
      <c r="Q75" s="922"/>
      <c r="R75" s="945"/>
      <c r="S75" s="1057"/>
      <c r="T75" s="1057"/>
      <c r="U75" s="1057"/>
      <c r="V75" s="1098"/>
      <c r="W75" s="1098"/>
      <c r="X75" s="1098"/>
      <c r="Y75" s="1098"/>
      <c r="Z75" s="1098"/>
      <c r="AA75" s="1098">
        <f>2.34+0.025*2.34</f>
        <v>2.3984999999999999</v>
      </c>
      <c r="AB75" s="1098"/>
      <c r="AC75" s="1098"/>
      <c r="AD75" s="1098"/>
      <c r="AE75" s="1098"/>
      <c r="AF75" s="1098"/>
      <c r="AG75" s="1098"/>
      <c r="AH75" s="1096"/>
      <c r="AI75" s="1096"/>
      <c r="AJ75" s="1093"/>
      <c r="AK75" s="1096"/>
      <c r="AL75" s="1096"/>
      <c r="AM75" s="1096"/>
      <c r="AN75" s="467"/>
      <c r="AO75" s="467"/>
      <c r="AP75" s="467"/>
      <c r="AQ75" s="466"/>
      <c r="AR75" s="467"/>
      <c r="AS75" s="467"/>
      <c r="AT75" s="467"/>
      <c r="AU75" s="467"/>
      <c r="AV75" s="467"/>
      <c r="AW75" s="467"/>
      <c r="AX75" s="467"/>
      <c r="AY75" s="467"/>
      <c r="AZ75" s="467"/>
      <c r="BA75" s="467"/>
      <c r="BB75" s="1738"/>
      <c r="BC75" s="1738"/>
      <c r="BD75" s="1738"/>
      <c r="BE75" s="1738"/>
      <c r="BF75" s="1734"/>
      <c r="BG75" s="1772"/>
      <c r="BH75" s="1772"/>
      <c r="BI75" s="1772"/>
      <c r="BJ75" s="1774"/>
      <c r="BK75" s="1774"/>
      <c r="BL75" s="1774"/>
      <c r="BM75" s="1774"/>
      <c r="BN75" s="1774"/>
      <c r="BO75" s="1774"/>
      <c r="BP75" s="1774"/>
      <c r="BQ75" s="1774"/>
      <c r="BR75" s="1774"/>
      <c r="BS75" s="1774"/>
      <c r="BT75" s="1774"/>
      <c r="BU75" s="1774"/>
      <c r="BV75" s="1774"/>
      <c r="BW75" s="1774"/>
      <c r="BX75" s="1774"/>
      <c r="BY75" s="1774"/>
      <c r="BZ75" s="1774"/>
      <c r="CA75" s="1774"/>
      <c r="CB75" s="1774"/>
    </row>
    <row r="76" spans="1:80" s="1061" customFormat="1" ht="30">
      <c r="A76" s="905"/>
      <c r="B76" s="431" t="s">
        <v>2273</v>
      </c>
      <c r="C76" s="431"/>
      <c r="D76" s="431"/>
      <c r="E76" s="431"/>
      <c r="F76" s="431"/>
      <c r="G76" s="431"/>
      <c r="H76" s="922"/>
      <c r="I76" s="922">
        <v>0</v>
      </c>
      <c r="J76" s="922">
        <f t="shared" si="22"/>
        <v>1500000</v>
      </c>
      <c r="K76" s="922">
        <v>1500000</v>
      </c>
      <c r="L76" s="922"/>
      <c r="M76" s="1570"/>
      <c r="N76" s="922"/>
      <c r="O76" s="922"/>
      <c r="P76" s="922">
        <f t="shared" si="24"/>
        <v>1500000</v>
      </c>
      <c r="Q76" s="922"/>
      <c r="R76" s="945"/>
      <c r="S76" s="1057"/>
      <c r="T76" s="1057">
        <f>0.1*S76</f>
        <v>0</v>
      </c>
      <c r="U76" s="1057"/>
      <c r="V76" s="1098"/>
      <c r="W76" s="1098"/>
      <c r="X76" s="1098"/>
      <c r="Y76" s="1098"/>
      <c r="Z76" s="1098"/>
      <c r="AA76" s="1098"/>
      <c r="AB76" s="1098"/>
      <c r="AC76" s="1098"/>
      <c r="AD76" s="1098"/>
      <c r="AE76" s="1098"/>
      <c r="AF76" s="1098"/>
      <c r="AG76" s="1098"/>
      <c r="AH76" s="1096"/>
      <c r="AI76" s="1096"/>
      <c r="AJ76" s="1093"/>
      <c r="AK76" s="1096"/>
      <c r="AL76" s="1096"/>
      <c r="AM76" s="1096"/>
      <c r="AN76" s="467"/>
      <c r="AO76" s="467"/>
      <c r="AP76" s="467"/>
      <c r="AQ76" s="466"/>
      <c r="AR76" s="467"/>
      <c r="AS76" s="467"/>
      <c r="AT76" s="467"/>
      <c r="AU76" s="467"/>
      <c r="AV76" s="467"/>
      <c r="AW76" s="467"/>
      <c r="AX76" s="467"/>
      <c r="AY76" s="467"/>
      <c r="AZ76" s="467"/>
      <c r="BA76" s="467"/>
      <c r="BB76" s="1738"/>
      <c r="BC76" s="1738"/>
      <c r="BD76" s="1738"/>
      <c r="BE76" s="1738"/>
      <c r="BF76" s="1734"/>
      <c r="BG76" s="1772"/>
      <c r="BH76" s="1772"/>
      <c r="BI76" s="1772"/>
      <c r="BJ76" s="1774"/>
      <c r="BK76" s="1774"/>
      <c r="BL76" s="1774"/>
      <c r="BM76" s="1774"/>
      <c r="BN76" s="1774"/>
      <c r="BO76" s="1774"/>
      <c r="BP76" s="1774"/>
      <c r="BQ76" s="1774"/>
      <c r="BR76" s="1774"/>
      <c r="BS76" s="1774"/>
      <c r="BT76" s="1774"/>
      <c r="BU76" s="1774"/>
      <c r="BV76" s="1774"/>
      <c r="BW76" s="1774"/>
      <c r="BX76" s="1774"/>
      <c r="BY76" s="1774"/>
      <c r="BZ76" s="1774"/>
      <c r="CA76" s="1774"/>
      <c r="CB76" s="1774"/>
    </row>
    <row r="77" spans="1:80" s="1061" customFormat="1" ht="15.75">
      <c r="A77" s="905"/>
      <c r="B77" s="431" t="s">
        <v>2420</v>
      </c>
      <c r="C77" s="431"/>
      <c r="D77" s="431"/>
      <c r="E77" s="431"/>
      <c r="F77" s="431"/>
      <c r="G77" s="431"/>
      <c r="H77" s="922"/>
      <c r="I77" s="922"/>
      <c r="J77" s="922">
        <f t="shared" si="22"/>
        <v>120000</v>
      </c>
      <c r="K77" s="922">
        <v>120000</v>
      </c>
      <c r="L77" s="922"/>
      <c r="M77" s="1570"/>
      <c r="N77" s="922">
        <f>0.1*K77</f>
        <v>12000</v>
      </c>
      <c r="O77" s="922"/>
      <c r="P77" s="922">
        <f t="shared" si="24"/>
        <v>108000</v>
      </c>
      <c r="Q77" s="922"/>
      <c r="R77" s="945"/>
      <c r="S77" s="1057"/>
      <c r="T77" s="1057"/>
      <c r="U77" s="1057"/>
      <c r="V77" s="1098"/>
      <c r="W77" s="1098"/>
      <c r="X77" s="1098"/>
      <c r="Y77" s="1098"/>
      <c r="Z77" s="1098"/>
      <c r="AA77" s="1098"/>
      <c r="AB77" s="1098"/>
      <c r="AC77" s="1098"/>
      <c r="AD77" s="1098"/>
      <c r="AE77" s="1098"/>
      <c r="AF77" s="1098"/>
      <c r="AG77" s="1098"/>
      <c r="AH77" s="1096"/>
      <c r="AI77" s="1096"/>
      <c r="AJ77" s="1093"/>
      <c r="AK77" s="1096"/>
      <c r="AL77" s="1096"/>
      <c r="AM77" s="1096"/>
      <c r="AN77" s="467"/>
      <c r="AO77" s="467"/>
      <c r="AP77" s="467"/>
      <c r="AQ77" s="466"/>
      <c r="AR77" s="467"/>
      <c r="AS77" s="467"/>
      <c r="AT77" s="467"/>
      <c r="AU77" s="467"/>
      <c r="AV77" s="467"/>
      <c r="AW77" s="467"/>
      <c r="AX77" s="467"/>
      <c r="AY77" s="467"/>
      <c r="AZ77" s="467"/>
      <c r="BA77" s="467"/>
      <c r="BB77" s="1738"/>
      <c r="BC77" s="1738"/>
      <c r="BD77" s="1738"/>
      <c r="BE77" s="1738"/>
      <c r="BF77" s="1734"/>
      <c r="BG77" s="1772"/>
      <c r="BH77" s="1772"/>
      <c r="BI77" s="1772"/>
      <c r="BJ77" s="1774"/>
      <c r="BK77" s="1774"/>
      <c r="BL77" s="1774"/>
      <c r="BM77" s="1774"/>
      <c r="BN77" s="1774"/>
      <c r="BO77" s="1774"/>
      <c r="BP77" s="1774"/>
      <c r="BQ77" s="1774"/>
      <c r="BR77" s="1774"/>
      <c r="BS77" s="1774"/>
      <c r="BT77" s="1774"/>
      <c r="BU77" s="1774"/>
      <c r="BV77" s="1774"/>
      <c r="BW77" s="1774"/>
      <c r="BX77" s="1774"/>
      <c r="BY77" s="1774"/>
      <c r="BZ77" s="1774"/>
      <c r="CA77" s="1774"/>
      <c r="CB77" s="1774"/>
    </row>
    <row r="78" spans="1:80" s="1061" customFormat="1" ht="45" hidden="1" customHeight="1">
      <c r="A78" s="905"/>
      <c r="B78" s="431" t="s">
        <v>2325</v>
      </c>
      <c r="C78" s="431"/>
      <c r="D78" s="431"/>
      <c r="E78" s="431"/>
      <c r="F78" s="431"/>
      <c r="G78" s="431"/>
      <c r="H78" s="922"/>
      <c r="I78" s="922"/>
      <c r="J78" s="922">
        <f t="shared" si="22"/>
        <v>0</v>
      </c>
      <c r="K78" s="922"/>
      <c r="L78" s="922"/>
      <c r="M78" s="1570"/>
      <c r="N78" s="922">
        <f t="shared" si="23"/>
        <v>0</v>
      </c>
      <c r="O78" s="922"/>
      <c r="P78" s="922">
        <f t="shared" si="24"/>
        <v>0</v>
      </c>
      <c r="Q78" s="922"/>
      <c r="R78" s="945"/>
      <c r="S78" s="1057"/>
      <c r="T78" s="1057"/>
      <c r="U78" s="1057"/>
      <c r="V78" s="1098"/>
      <c r="W78" s="1098"/>
      <c r="X78" s="1098"/>
      <c r="Y78" s="1098"/>
      <c r="Z78" s="1098"/>
      <c r="AA78" s="1098"/>
      <c r="AB78" s="1098"/>
      <c r="AC78" s="1098"/>
      <c r="AD78" s="1098"/>
      <c r="AE78" s="1098"/>
      <c r="AF78" s="1098"/>
      <c r="AG78" s="1098"/>
      <c r="AH78" s="1096"/>
      <c r="AI78" s="1096"/>
      <c r="AJ78" s="1093"/>
      <c r="AK78" s="1096"/>
      <c r="AL78" s="1096"/>
      <c r="AM78" s="1096"/>
      <c r="AN78" s="467"/>
      <c r="AO78" s="467"/>
      <c r="AP78" s="467"/>
      <c r="AQ78" s="466"/>
      <c r="AR78" s="467"/>
      <c r="AS78" s="467"/>
      <c r="AT78" s="467"/>
      <c r="AU78" s="467"/>
      <c r="AV78" s="467"/>
      <c r="AW78" s="467"/>
      <c r="AX78" s="467"/>
      <c r="AY78" s="467"/>
      <c r="AZ78" s="467"/>
      <c r="BA78" s="467"/>
      <c r="BB78" s="1738"/>
      <c r="BC78" s="1738"/>
      <c r="BD78" s="1738"/>
      <c r="BE78" s="1738"/>
      <c r="BF78" s="1734"/>
      <c r="BG78" s="1772"/>
      <c r="BH78" s="1772"/>
      <c r="BI78" s="1772"/>
      <c r="BJ78" s="1774"/>
      <c r="BK78" s="1774"/>
      <c r="BL78" s="1774"/>
      <c r="BM78" s="1774"/>
      <c r="BN78" s="1774"/>
      <c r="BO78" s="1774"/>
      <c r="BP78" s="1774"/>
      <c r="BQ78" s="1774"/>
      <c r="BR78" s="1774"/>
      <c r="BS78" s="1774"/>
      <c r="BT78" s="1774"/>
      <c r="BU78" s="1774"/>
      <c r="BV78" s="1774"/>
      <c r="BW78" s="1774"/>
      <c r="BX78" s="1774"/>
      <c r="BY78" s="1774"/>
      <c r="BZ78" s="1774"/>
      <c r="CA78" s="1774"/>
      <c r="CB78" s="1774"/>
    </row>
    <row r="79" spans="1:80" s="1061" customFormat="1" ht="25.5" hidden="1" customHeight="1">
      <c r="A79" s="905"/>
      <c r="B79" s="431" t="s">
        <v>2293</v>
      </c>
      <c r="C79" s="431"/>
      <c r="D79" s="431"/>
      <c r="E79" s="431"/>
      <c r="F79" s="431"/>
      <c r="G79" s="431"/>
      <c r="H79" s="922">
        <f>150000+224665+400000</f>
        <v>774665</v>
      </c>
      <c r="I79" s="922">
        <v>0</v>
      </c>
      <c r="J79" s="922">
        <f t="shared" si="22"/>
        <v>0</v>
      </c>
      <c r="K79" s="922"/>
      <c r="L79" s="922"/>
      <c r="M79" s="1570"/>
      <c r="N79" s="922">
        <f t="shared" si="23"/>
        <v>0</v>
      </c>
      <c r="O79" s="922"/>
      <c r="P79" s="922">
        <f t="shared" si="24"/>
        <v>0</v>
      </c>
      <c r="Q79" s="922"/>
      <c r="R79" s="945"/>
      <c r="S79" s="1057"/>
      <c r="T79" s="1057">
        <f>0.1*S79</f>
        <v>0</v>
      </c>
      <c r="U79" s="1057"/>
      <c r="V79" s="1098"/>
      <c r="W79" s="1098"/>
      <c r="X79" s="1098"/>
      <c r="Y79" s="1098"/>
      <c r="Z79" s="1098"/>
      <c r="AA79" s="1098"/>
      <c r="AB79" s="1098"/>
      <c r="AC79" s="1098"/>
      <c r="AD79" s="1098"/>
      <c r="AE79" s="1098"/>
      <c r="AF79" s="1098"/>
      <c r="AG79" s="1098"/>
      <c r="AH79" s="1096"/>
      <c r="AI79" s="1096"/>
      <c r="AJ79" s="1093"/>
      <c r="AK79" s="1096"/>
      <c r="AL79" s="1096"/>
      <c r="AM79" s="1096"/>
      <c r="AN79" s="467"/>
      <c r="AO79" s="467"/>
      <c r="AP79" s="467"/>
      <c r="AQ79" s="466"/>
      <c r="AR79" s="467"/>
      <c r="AS79" s="467"/>
      <c r="AT79" s="467"/>
      <c r="AU79" s="467"/>
      <c r="AV79" s="467"/>
      <c r="AW79" s="467"/>
      <c r="AX79" s="467"/>
      <c r="AY79" s="467"/>
      <c r="AZ79" s="467"/>
      <c r="BA79" s="467"/>
      <c r="BB79" s="1738"/>
      <c r="BC79" s="1738"/>
      <c r="BD79" s="1738"/>
      <c r="BE79" s="1738"/>
      <c r="BF79" s="1734"/>
      <c r="BG79" s="1772"/>
      <c r="BH79" s="1772"/>
      <c r="BI79" s="1772"/>
      <c r="BJ79" s="1774"/>
      <c r="BK79" s="1774"/>
      <c r="BL79" s="1774"/>
      <c r="BM79" s="1774"/>
      <c r="BN79" s="1774"/>
      <c r="BO79" s="1774"/>
      <c r="BP79" s="1774"/>
      <c r="BQ79" s="1774"/>
      <c r="BR79" s="1774"/>
      <c r="BS79" s="1774"/>
      <c r="BT79" s="1774"/>
      <c r="BU79" s="1774"/>
      <c r="BV79" s="1774"/>
      <c r="BW79" s="1774"/>
      <c r="BX79" s="1774"/>
      <c r="BY79" s="1774"/>
      <c r="BZ79" s="1774"/>
      <c r="CA79" s="1774"/>
      <c r="CB79" s="1774"/>
    </row>
    <row r="80" spans="1:80" s="985" customFormat="1" ht="30.75" hidden="1" customHeight="1">
      <c r="A80" s="431"/>
      <c r="B80" s="431" t="s">
        <v>2067</v>
      </c>
      <c r="C80" s="431"/>
      <c r="D80" s="431"/>
      <c r="E80" s="431"/>
      <c r="F80" s="431"/>
      <c r="G80" s="431"/>
      <c r="H80" s="922"/>
      <c r="I80" s="922">
        <v>0</v>
      </c>
      <c r="J80" s="922">
        <f t="shared" si="22"/>
        <v>0</v>
      </c>
      <c r="K80" s="922"/>
      <c r="L80" s="922"/>
      <c r="M80" s="1570"/>
      <c r="N80" s="922">
        <f t="shared" si="23"/>
        <v>0</v>
      </c>
      <c r="O80" s="922"/>
      <c r="P80" s="922">
        <f t="shared" si="24"/>
        <v>0</v>
      </c>
      <c r="Q80" s="922"/>
      <c r="R80" s="431"/>
      <c r="S80" s="1057"/>
      <c r="T80" s="1057"/>
      <c r="U80" s="1057"/>
      <c r="V80" s="1057"/>
      <c r="W80" s="1057"/>
      <c r="X80" s="1057"/>
      <c r="Y80" s="1057"/>
      <c r="Z80" s="1057"/>
      <c r="AA80" s="1057"/>
      <c r="AB80" s="1057"/>
      <c r="AC80" s="1057"/>
      <c r="AD80" s="1057"/>
      <c r="AE80" s="1057"/>
      <c r="AF80" s="1057"/>
      <c r="AG80" s="1057"/>
      <c r="AH80" s="1057"/>
      <c r="AI80" s="1057"/>
      <c r="AJ80" s="1057"/>
      <c r="AK80" s="1057"/>
      <c r="AL80" s="1057"/>
      <c r="AM80" s="1057"/>
      <c r="BB80" s="1738"/>
      <c r="BC80" s="1738"/>
      <c r="BD80" s="1738"/>
      <c r="BE80" s="1738"/>
      <c r="BF80" s="1734"/>
      <c r="BG80" s="1784"/>
      <c r="BH80" s="1784"/>
      <c r="BI80" s="1784"/>
      <c r="BJ80" s="1746"/>
      <c r="BK80" s="1746"/>
      <c r="BL80" s="1746"/>
      <c r="BM80" s="1746"/>
      <c r="BN80" s="1746"/>
      <c r="BO80" s="1746"/>
      <c r="BP80" s="1746"/>
      <c r="BQ80" s="1746"/>
      <c r="BR80" s="1746"/>
      <c r="BS80" s="1746"/>
      <c r="BT80" s="1746"/>
      <c r="BU80" s="1746"/>
      <c r="BV80" s="1746"/>
      <c r="BW80" s="1746"/>
      <c r="BX80" s="1746"/>
      <c r="BY80" s="1746"/>
      <c r="BZ80" s="1746"/>
      <c r="CA80" s="1746"/>
      <c r="CB80" s="1746"/>
    </row>
    <row r="81" spans="1:80" s="985" customFormat="1" ht="60" hidden="1" customHeight="1">
      <c r="A81" s="431"/>
      <c r="B81" s="431" t="s">
        <v>1306</v>
      </c>
      <c r="C81" s="431"/>
      <c r="D81" s="431"/>
      <c r="E81" s="431"/>
      <c r="F81" s="431"/>
      <c r="G81" s="431"/>
      <c r="H81" s="922"/>
      <c r="I81" s="922">
        <v>0</v>
      </c>
      <c r="J81" s="922">
        <f t="shared" si="22"/>
        <v>0</v>
      </c>
      <c r="K81" s="922"/>
      <c r="L81" s="922"/>
      <c r="M81" s="1570"/>
      <c r="N81" s="922">
        <f t="shared" si="23"/>
        <v>0</v>
      </c>
      <c r="O81" s="922"/>
      <c r="P81" s="922">
        <f t="shared" si="24"/>
        <v>0</v>
      </c>
      <c r="Q81" s="922"/>
      <c r="R81" s="431"/>
      <c r="S81" s="1097"/>
      <c r="T81" s="1057"/>
      <c r="U81" s="1057"/>
      <c r="V81" s="1057"/>
      <c r="W81" s="1057"/>
      <c r="X81" s="1057"/>
      <c r="Y81" s="1057"/>
      <c r="Z81" s="1057"/>
      <c r="AA81" s="1057"/>
      <c r="AB81" s="1057"/>
      <c r="AC81" s="1057"/>
      <c r="AD81" s="1057"/>
      <c r="AE81" s="1057"/>
      <c r="AF81" s="1057"/>
      <c r="AG81" s="1057"/>
      <c r="AH81" s="1057"/>
      <c r="AI81" s="1057"/>
      <c r="AJ81" s="1057"/>
      <c r="AK81" s="1057"/>
      <c r="AL81" s="1057"/>
      <c r="AM81" s="1057"/>
      <c r="BB81" s="1738"/>
      <c r="BC81" s="1738"/>
      <c r="BD81" s="1738"/>
      <c r="BE81" s="1738"/>
      <c r="BF81" s="1734"/>
      <c r="BG81" s="1784"/>
      <c r="BH81" s="1784"/>
      <c r="BI81" s="1784"/>
      <c r="BJ81" s="1746"/>
      <c r="BK81" s="1746"/>
      <c r="BL81" s="1746"/>
      <c r="BM81" s="1746"/>
      <c r="BN81" s="1746"/>
      <c r="BO81" s="1746"/>
      <c r="BP81" s="1746"/>
      <c r="BQ81" s="1746"/>
      <c r="BR81" s="1746"/>
      <c r="BS81" s="1746"/>
      <c r="BT81" s="1746"/>
      <c r="BU81" s="1746"/>
      <c r="BV81" s="1746"/>
      <c r="BW81" s="1746"/>
      <c r="BX81" s="1746"/>
      <c r="BY81" s="1746"/>
      <c r="BZ81" s="1746"/>
      <c r="CA81" s="1746"/>
      <c r="CB81" s="1746"/>
    </row>
    <row r="82" spans="1:80" s="985" customFormat="1" ht="45" hidden="1" customHeight="1">
      <c r="A82" s="431"/>
      <c r="B82" s="431" t="s">
        <v>1293</v>
      </c>
      <c r="C82" s="431"/>
      <c r="D82" s="431"/>
      <c r="E82" s="431"/>
      <c r="F82" s="431"/>
      <c r="G82" s="431"/>
      <c r="H82" s="922"/>
      <c r="I82" s="922">
        <v>0</v>
      </c>
      <c r="J82" s="922">
        <f t="shared" si="22"/>
        <v>0</v>
      </c>
      <c r="K82" s="922"/>
      <c r="L82" s="922"/>
      <c r="M82" s="1570"/>
      <c r="N82" s="922">
        <f t="shared" si="23"/>
        <v>0</v>
      </c>
      <c r="O82" s="922"/>
      <c r="P82" s="922">
        <f t="shared" si="24"/>
        <v>0</v>
      </c>
      <c r="Q82" s="922"/>
      <c r="R82" s="431"/>
      <c r="S82" s="1097"/>
      <c r="T82" s="1057">
        <f>+D83-D88</f>
        <v>0</v>
      </c>
      <c r="U82" s="1057"/>
      <c r="V82" s="1057"/>
      <c r="W82" s="1057"/>
      <c r="X82" s="1057"/>
      <c r="Y82" s="1057"/>
      <c r="Z82" s="1057"/>
      <c r="AA82" s="1057"/>
      <c r="AB82" s="1057"/>
      <c r="AC82" s="1057"/>
      <c r="AD82" s="1057"/>
      <c r="AE82" s="1057"/>
      <c r="AF82" s="1057"/>
      <c r="AG82" s="1057"/>
      <c r="AH82" s="1057"/>
      <c r="AI82" s="1057"/>
      <c r="AJ82" s="1057"/>
      <c r="AK82" s="1057"/>
      <c r="AL82" s="1057"/>
      <c r="AM82" s="1057"/>
      <c r="BB82" s="1738"/>
      <c r="BC82" s="1738"/>
      <c r="BD82" s="1738"/>
      <c r="BE82" s="1738"/>
      <c r="BF82" s="1734"/>
      <c r="BG82" s="1784"/>
      <c r="BH82" s="1784"/>
      <c r="BI82" s="1784"/>
      <c r="BJ82" s="1746"/>
      <c r="BK82" s="1746"/>
      <c r="BL82" s="1746"/>
      <c r="BM82" s="1746"/>
      <c r="BN82" s="1746"/>
      <c r="BO82" s="1746"/>
      <c r="BP82" s="1746"/>
      <c r="BQ82" s="1746"/>
      <c r="BR82" s="1746"/>
      <c r="BS82" s="1746"/>
      <c r="BT82" s="1746"/>
      <c r="BU82" s="1746"/>
      <c r="BV82" s="1746"/>
      <c r="BW82" s="1746"/>
      <c r="BX82" s="1746"/>
      <c r="BY82" s="1746"/>
      <c r="BZ82" s="1746"/>
      <c r="CA82" s="1746"/>
      <c r="CB82" s="1746"/>
    </row>
    <row r="83" spans="1:80" s="985" customFormat="1" ht="45" hidden="1" customHeight="1">
      <c r="A83" s="431"/>
      <c r="B83" s="431" t="s">
        <v>1294</v>
      </c>
      <c r="C83" s="431"/>
      <c r="D83" s="431"/>
      <c r="E83" s="431"/>
      <c r="F83" s="431">
        <v>65000</v>
      </c>
      <c r="G83" s="431">
        <v>65000</v>
      </c>
      <c r="H83" s="922"/>
      <c r="I83" s="922">
        <v>0</v>
      </c>
      <c r="J83" s="922">
        <f t="shared" si="22"/>
        <v>0</v>
      </c>
      <c r="K83" s="922"/>
      <c r="L83" s="922"/>
      <c r="M83" s="1570"/>
      <c r="N83" s="922">
        <f t="shared" si="23"/>
        <v>0</v>
      </c>
      <c r="O83" s="922"/>
      <c r="P83" s="922">
        <f t="shared" si="24"/>
        <v>0</v>
      </c>
      <c r="Q83" s="922"/>
      <c r="R83" s="431"/>
      <c r="S83" s="1097"/>
      <c r="T83" s="1057">
        <f>256000-D88</f>
        <v>256000</v>
      </c>
      <c r="U83" s="1057"/>
      <c r="V83" s="1057"/>
      <c r="W83" s="1057"/>
      <c r="X83" s="1057"/>
      <c r="Y83" s="1057"/>
      <c r="Z83" s="1057"/>
      <c r="AA83" s="1057"/>
      <c r="AB83" s="1057"/>
      <c r="AC83" s="1057"/>
      <c r="AD83" s="1057"/>
      <c r="AE83" s="1057"/>
      <c r="AF83" s="1057"/>
      <c r="AG83" s="1057"/>
      <c r="AH83" s="1057"/>
      <c r="AI83" s="1057"/>
      <c r="AJ83" s="1057"/>
      <c r="AK83" s="1057"/>
      <c r="AL83" s="1057"/>
      <c r="AM83" s="1057"/>
      <c r="BB83" s="1738"/>
      <c r="BC83" s="1738"/>
      <c r="BD83" s="1738"/>
      <c r="BE83" s="1738"/>
      <c r="BF83" s="1734"/>
      <c r="BG83" s="1784"/>
      <c r="BH83" s="1784"/>
      <c r="BI83" s="1784"/>
      <c r="BJ83" s="1746"/>
      <c r="BK83" s="1746"/>
      <c r="BL83" s="1746"/>
      <c r="BM83" s="1746"/>
      <c r="BN83" s="1746"/>
      <c r="BO83" s="1746"/>
      <c r="BP83" s="1746"/>
      <c r="BQ83" s="1746"/>
      <c r="BR83" s="1746"/>
      <c r="BS83" s="1746"/>
      <c r="BT83" s="1746"/>
      <c r="BU83" s="1746"/>
      <c r="BV83" s="1746"/>
      <c r="BW83" s="1746"/>
      <c r="BX83" s="1746"/>
      <c r="BY83" s="1746"/>
      <c r="BZ83" s="1746"/>
      <c r="CA83" s="1746"/>
      <c r="CB83" s="1746"/>
    </row>
    <row r="84" spans="1:80" customFormat="1" ht="15.75">
      <c r="A84" s="926" t="s">
        <v>22</v>
      </c>
      <c r="B84" s="926" t="s">
        <v>2272</v>
      </c>
      <c r="C84" s="926"/>
      <c r="D84" s="926"/>
      <c r="E84" s="926"/>
      <c r="F84" s="926"/>
      <c r="G84" s="926"/>
      <c r="H84" s="927"/>
      <c r="I84" s="927"/>
      <c r="J84" s="927">
        <f>SUM(J85:J87)</f>
        <v>310000</v>
      </c>
      <c r="K84" s="927">
        <f t="shared" ref="K84:P84" si="25">SUM(K85:K87)</f>
        <v>310000</v>
      </c>
      <c r="L84" s="927">
        <f t="shared" si="25"/>
        <v>0</v>
      </c>
      <c r="M84" s="927">
        <f t="shared" si="25"/>
        <v>0</v>
      </c>
      <c r="N84" s="927">
        <f t="shared" si="25"/>
        <v>31000</v>
      </c>
      <c r="O84" s="927">
        <f t="shared" si="25"/>
        <v>7000</v>
      </c>
      <c r="P84" s="927">
        <f t="shared" si="25"/>
        <v>272000</v>
      </c>
      <c r="Q84" s="927"/>
      <c r="R84" s="926"/>
      <c r="S84" s="1103"/>
      <c r="BB84" s="1738"/>
      <c r="BC84" s="1738"/>
      <c r="BD84" s="1738"/>
      <c r="BE84" s="1738"/>
      <c r="BF84" s="1734"/>
      <c r="BG84" s="1734"/>
      <c r="BH84" s="1734"/>
      <c r="BI84" s="1734"/>
      <c r="BJ84" s="1734"/>
      <c r="BK84" s="1734"/>
      <c r="BL84" s="1734"/>
      <c r="BM84" s="1738"/>
      <c r="BN84" s="1738"/>
      <c r="BO84" s="1738"/>
      <c r="BP84" s="1738"/>
      <c r="BQ84" s="1738"/>
      <c r="BR84" s="1738"/>
      <c r="BS84" s="1738"/>
      <c r="BT84" s="1738"/>
      <c r="BU84" s="1738"/>
      <c r="BV84" s="1738"/>
      <c r="BW84" s="1738"/>
      <c r="BX84" s="1738"/>
      <c r="BY84" s="1738"/>
      <c r="BZ84" s="1738"/>
      <c r="CA84" s="1738"/>
      <c r="CB84" s="1738"/>
    </row>
    <row r="85" spans="1:80" s="985" customFormat="1" ht="30">
      <c r="A85" s="431"/>
      <c r="B85" s="431" t="s">
        <v>2376</v>
      </c>
      <c r="C85" s="431"/>
      <c r="D85" s="431"/>
      <c r="E85" s="431"/>
      <c r="F85" s="431"/>
      <c r="G85" s="431"/>
      <c r="H85" s="922"/>
      <c r="I85" s="922"/>
      <c r="J85" s="922">
        <f>+K85+L85</f>
        <v>200000</v>
      </c>
      <c r="K85" s="922">
        <v>200000</v>
      </c>
      <c r="L85" s="922"/>
      <c r="M85" s="1570"/>
      <c r="N85" s="922">
        <f>+K85*0.1</f>
        <v>20000</v>
      </c>
      <c r="O85" s="922"/>
      <c r="P85" s="922">
        <f>+J85-N85</f>
        <v>180000</v>
      </c>
      <c r="Q85" s="922"/>
      <c r="R85" s="431"/>
      <c r="S85" s="1097"/>
      <c r="T85" s="1057"/>
      <c r="U85" s="1057"/>
      <c r="V85" s="1057"/>
      <c r="W85" s="1057"/>
      <c r="X85" s="1057"/>
      <c r="Y85" s="1057"/>
      <c r="Z85" s="1057"/>
      <c r="AA85" s="1057"/>
      <c r="AB85" s="1057"/>
      <c r="AC85" s="1057"/>
      <c r="AD85" s="1057"/>
      <c r="AE85" s="1057"/>
      <c r="AF85" s="1057"/>
      <c r="AG85" s="1057"/>
      <c r="AH85" s="1057"/>
      <c r="AI85" s="1057"/>
      <c r="AJ85" s="1057"/>
      <c r="AK85" s="1057"/>
      <c r="AL85" s="1057"/>
      <c r="AM85" s="1057"/>
      <c r="BB85" s="1738"/>
      <c r="BC85" s="1738"/>
      <c r="BD85" s="1738"/>
      <c r="BE85" s="1738"/>
      <c r="BF85" s="1734"/>
      <c r="BG85" s="1784"/>
      <c r="BH85" s="1784"/>
      <c r="BI85" s="1784"/>
      <c r="BJ85" s="1746"/>
      <c r="BK85" s="1746"/>
      <c r="BL85" s="1746"/>
      <c r="BM85" s="1746"/>
      <c r="BN85" s="1746"/>
      <c r="BO85" s="1746"/>
      <c r="BP85" s="1746"/>
      <c r="BQ85" s="1746"/>
      <c r="BR85" s="1746"/>
      <c r="BS85" s="1746"/>
      <c r="BT85" s="1746"/>
      <c r="BU85" s="1746"/>
      <c r="BV85" s="1746"/>
      <c r="BW85" s="1746"/>
      <c r="BX85" s="1746"/>
      <c r="BY85" s="1746"/>
      <c r="BZ85" s="1746"/>
      <c r="CA85" s="1746"/>
      <c r="CB85" s="1746"/>
    </row>
    <row r="86" spans="1:80" s="985" customFormat="1" ht="45" hidden="1" customHeight="1">
      <c r="A86" s="431"/>
      <c r="B86" s="431" t="s">
        <v>2397</v>
      </c>
      <c r="C86" s="431"/>
      <c r="D86" s="431"/>
      <c r="E86" s="431"/>
      <c r="F86" s="431"/>
      <c r="G86" s="431"/>
      <c r="H86" s="922"/>
      <c r="I86" s="922"/>
      <c r="J86" s="922">
        <f>+K86+L86</f>
        <v>0</v>
      </c>
      <c r="K86" s="922"/>
      <c r="L86" s="922"/>
      <c r="M86" s="1570"/>
      <c r="N86" s="922">
        <f>+K86*0.1</f>
        <v>0</v>
      </c>
      <c r="O86" s="922"/>
      <c r="P86" s="922">
        <f>+J86-N86</f>
        <v>0</v>
      </c>
      <c r="Q86" s="922"/>
      <c r="R86" s="431"/>
      <c r="S86" s="1097"/>
      <c r="T86" s="1057"/>
      <c r="U86" s="1057"/>
      <c r="V86" s="1057"/>
      <c r="W86" s="1057"/>
      <c r="X86" s="1057"/>
      <c r="Y86" s="1057"/>
      <c r="Z86" s="1057"/>
      <c r="AA86" s="1057"/>
      <c r="AB86" s="1057"/>
      <c r="AC86" s="1057"/>
      <c r="AD86" s="1057"/>
      <c r="AE86" s="1057"/>
      <c r="AF86" s="1057"/>
      <c r="AG86" s="1057"/>
      <c r="AH86" s="1057"/>
      <c r="AI86" s="1057"/>
      <c r="AJ86" s="1057"/>
      <c r="AK86" s="1057"/>
      <c r="AL86" s="1057"/>
      <c r="AM86" s="1057"/>
      <c r="BB86" s="1738"/>
      <c r="BC86" s="1738"/>
      <c r="BD86" s="1738"/>
      <c r="BE86" s="1738"/>
      <c r="BF86" s="1734"/>
      <c r="BG86" s="1784"/>
      <c r="BH86" s="1784"/>
      <c r="BI86" s="1784"/>
      <c r="BJ86" s="1746"/>
      <c r="BK86" s="1746"/>
      <c r="BL86" s="1746"/>
      <c r="BM86" s="1746"/>
      <c r="BN86" s="1746"/>
      <c r="BO86" s="1746"/>
      <c r="BP86" s="1746"/>
      <c r="BQ86" s="1746"/>
      <c r="BR86" s="1746"/>
      <c r="BS86" s="1746"/>
      <c r="BT86" s="1746"/>
      <c r="BU86" s="1746"/>
      <c r="BV86" s="1746"/>
      <c r="BW86" s="1746"/>
      <c r="BX86" s="1746"/>
      <c r="BY86" s="1746"/>
      <c r="BZ86" s="1746"/>
      <c r="CA86" s="1746"/>
      <c r="CB86" s="1746"/>
    </row>
    <row r="87" spans="1:80" s="985" customFormat="1" ht="15.75">
      <c r="A87" s="431"/>
      <c r="B87" s="431" t="s">
        <v>2581</v>
      </c>
      <c r="C87" s="431"/>
      <c r="D87" s="431"/>
      <c r="E87" s="431"/>
      <c r="F87" s="431"/>
      <c r="G87" s="431"/>
      <c r="H87" s="922"/>
      <c r="I87" s="922"/>
      <c r="J87" s="922">
        <f t="shared" si="22"/>
        <v>110000</v>
      </c>
      <c r="K87" s="922">
        <v>110000</v>
      </c>
      <c r="L87" s="922"/>
      <c r="M87" s="1570"/>
      <c r="N87" s="922">
        <f t="shared" si="23"/>
        <v>11000</v>
      </c>
      <c r="O87" s="922">
        <f>0.1*(320000-250000)</f>
        <v>7000</v>
      </c>
      <c r="P87" s="922">
        <f>+J87-N87-O87</f>
        <v>92000</v>
      </c>
      <c r="Q87" s="922"/>
      <c r="R87" s="431"/>
      <c r="S87" s="1097"/>
      <c r="T87" s="1057"/>
      <c r="U87" s="1057"/>
      <c r="V87" s="1057"/>
      <c r="W87" s="1057"/>
      <c r="X87" s="1057"/>
      <c r="Y87" s="1057"/>
      <c r="Z87" s="1057"/>
      <c r="AA87" s="1057"/>
      <c r="AB87" s="1057"/>
      <c r="AC87" s="1057"/>
      <c r="AD87" s="1057"/>
      <c r="AE87" s="1057"/>
      <c r="AF87" s="1057"/>
      <c r="AG87" s="1057"/>
      <c r="AH87" s="1057"/>
      <c r="AI87" s="1057"/>
      <c r="AJ87" s="1057"/>
      <c r="AK87" s="1057"/>
      <c r="AL87" s="1057"/>
      <c r="AM87" s="1057"/>
      <c r="BB87" s="1738"/>
      <c r="BC87" s="1738"/>
      <c r="BD87" s="1738"/>
      <c r="BE87" s="1738"/>
      <c r="BF87" s="1734"/>
      <c r="BG87" s="1784"/>
      <c r="BH87" s="1784"/>
      <c r="BI87" s="1784"/>
      <c r="BJ87" s="1746"/>
      <c r="BK87" s="1746"/>
      <c r="BL87" s="1746"/>
      <c r="BM87" s="1746"/>
      <c r="BN87" s="1746"/>
      <c r="BO87" s="1746"/>
      <c r="BP87" s="1746"/>
      <c r="BQ87" s="1746"/>
      <c r="BR87" s="1746"/>
      <c r="BS87" s="1746"/>
      <c r="BT87" s="1746"/>
      <c r="BU87" s="1746"/>
      <c r="BV87" s="1746"/>
      <c r="BW87" s="1746"/>
      <c r="BX87" s="1746"/>
      <c r="BY87" s="1746"/>
      <c r="BZ87" s="1746"/>
      <c r="CA87" s="1746"/>
      <c r="CB87" s="1746"/>
    </row>
    <row r="88" spans="1:80" s="1060" customFormat="1" ht="15.75" hidden="1" customHeight="1">
      <c r="A88" s="431"/>
      <c r="B88" s="431" t="s">
        <v>1762</v>
      </c>
      <c r="C88" s="431"/>
      <c r="D88" s="431"/>
      <c r="E88" s="431"/>
      <c r="F88" s="431">
        <v>31000</v>
      </c>
      <c r="G88" s="431">
        <v>30000</v>
      </c>
      <c r="H88" s="922">
        <v>125000</v>
      </c>
      <c r="I88" s="922">
        <v>120000</v>
      </c>
      <c r="J88" s="922">
        <f t="shared" si="22"/>
        <v>0</v>
      </c>
      <c r="K88" s="922"/>
      <c r="L88" s="922"/>
      <c r="M88" s="1570"/>
      <c r="N88" s="922">
        <f t="shared" si="23"/>
        <v>0</v>
      </c>
      <c r="O88" s="922"/>
      <c r="P88" s="922">
        <f>+J88-N88</f>
        <v>0</v>
      </c>
      <c r="Q88" s="922"/>
      <c r="R88" s="431"/>
      <c r="S88" s="1097"/>
      <c r="T88" s="1097"/>
      <c r="U88" s="1097"/>
      <c r="V88" s="1098"/>
      <c r="W88" s="1098"/>
      <c r="X88" s="1098"/>
      <c r="Y88" s="1098"/>
      <c r="Z88" s="1098"/>
      <c r="AA88" s="1098">
        <f>+AA75*1490*12*3</f>
        <v>128655.54000000001</v>
      </c>
      <c r="AB88" s="1098"/>
      <c r="AC88" s="1098"/>
      <c r="AD88" s="1098"/>
      <c r="AE88" s="1098"/>
      <c r="AF88" s="1098"/>
      <c r="AG88" s="1098"/>
      <c r="AH88" s="1095"/>
      <c r="AI88" s="1094"/>
      <c r="AJ88" s="1093"/>
      <c r="AK88" s="1095"/>
      <c r="AL88" s="1095"/>
      <c r="AM88" s="1095"/>
      <c r="AN88" s="465"/>
      <c r="AO88" s="465"/>
      <c r="AP88" s="465"/>
      <c r="AQ88" s="466"/>
      <c r="AR88" s="465"/>
      <c r="AS88" s="465"/>
      <c r="AT88" s="465"/>
      <c r="AU88" s="465"/>
      <c r="AV88" s="465"/>
      <c r="AW88" s="465"/>
      <c r="AX88" s="465"/>
      <c r="AY88" s="465"/>
      <c r="AZ88" s="465"/>
      <c r="BA88" s="465"/>
      <c r="BB88" s="1738"/>
      <c r="BC88" s="1738"/>
      <c r="BD88" s="1738"/>
      <c r="BE88" s="1738"/>
      <c r="BF88" s="1734"/>
      <c r="BG88" s="1772"/>
      <c r="BH88" s="1772"/>
      <c r="BI88" s="1772"/>
      <c r="BJ88" s="1773"/>
      <c r="BK88" s="1773"/>
      <c r="BL88" s="1773"/>
      <c r="BM88" s="1773"/>
      <c r="BN88" s="1773"/>
      <c r="BO88" s="1773"/>
      <c r="BP88" s="1773"/>
      <c r="BQ88" s="1773"/>
      <c r="BR88" s="1773"/>
      <c r="BS88" s="1773"/>
      <c r="BT88" s="1773"/>
      <c r="BU88" s="1773"/>
      <c r="BV88" s="1773"/>
      <c r="BW88" s="1773"/>
      <c r="BX88" s="1773"/>
      <c r="BY88" s="1773"/>
      <c r="BZ88" s="1773"/>
      <c r="CA88" s="1773"/>
      <c r="CB88" s="1773"/>
    </row>
    <row r="89" spans="1:80" s="1061" customFormat="1" ht="32.25" hidden="1" customHeight="1">
      <c r="A89" s="431"/>
      <c r="B89" s="431" t="s">
        <v>1894</v>
      </c>
      <c r="C89" s="431"/>
      <c r="D89" s="431"/>
      <c r="E89" s="431"/>
      <c r="F89" s="431"/>
      <c r="G89" s="431"/>
      <c r="H89" s="922"/>
      <c r="I89" s="922">
        <v>0</v>
      </c>
      <c r="J89" s="922">
        <f>K89+L89</f>
        <v>0</v>
      </c>
      <c r="K89" s="922"/>
      <c r="L89" s="922"/>
      <c r="M89" s="1570"/>
      <c r="N89" s="922">
        <f>+K89*0.1</f>
        <v>0</v>
      </c>
      <c r="O89" s="922"/>
      <c r="P89" s="922">
        <f>+J89-N89</f>
        <v>0</v>
      </c>
      <c r="Q89" s="922"/>
      <c r="R89" s="431"/>
      <c r="S89" s="1097"/>
      <c r="T89" s="1097">
        <f>0.1*S89</f>
        <v>0</v>
      </c>
      <c r="U89" s="1097"/>
      <c r="V89" s="1098"/>
      <c r="W89" s="1098"/>
      <c r="X89" s="1098"/>
      <c r="Y89" s="1098"/>
      <c r="Z89" s="1098"/>
      <c r="AA89" s="1098">
        <v>0</v>
      </c>
      <c r="AB89" s="1098"/>
      <c r="AC89" s="1098"/>
      <c r="AD89" s="1098">
        <v>29875</v>
      </c>
      <c r="AE89" s="1098"/>
      <c r="AF89" s="1098"/>
      <c r="AG89" s="1098"/>
      <c r="AH89" s="1096"/>
      <c r="AI89" s="1102"/>
      <c r="AJ89" s="1093"/>
      <c r="AK89" s="1096"/>
      <c r="AL89" s="1096"/>
      <c r="AM89" s="1096"/>
      <c r="AN89" s="467"/>
      <c r="AO89" s="467"/>
      <c r="AP89" s="467"/>
      <c r="AQ89" s="466"/>
      <c r="AR89" s="467"/>
      <c r="AS89" s="467"/>
      <c r="AT89" s="467"/>
      <c r="AU89" s="467"/>
      <c r="AV89" s="467"/>
      <c r="AW89" s="467"/>
      <c r="AX89" s="467"/>
      <c r="AY89" s="467"/>
      <c r="AZ89" s="467"/>
      <c r="BA89" s="467"/>
      <c r="BB89" s="1738"/>
      <c r="BC89" s="1738"/>
      <c r="BD89" s="1738"/>
      <c r="BE89" s="1738"/>
      <c r="BF89" s="1734"/>
      <c r="BG89" s="1772"/>
      <c r="BH89" s="1772"/>
      <c r="BI89" s="1772"/>
      <c r="BJ89" s="1774"/>
      <c r="BK89" s="1774"/>
      <c r="BL89" s="1774"/>
      <c r="BM89" s="1774"/>
      <c r="BN89" s="1774"/>
      <c r="BO89" s="1774"/>
      <c r="BP89" s="1774"/>
      <c r="BQ89" s="1774"/>
      <c r="BR89" s="1774"/>
      <c r="BS89" s="1774"/>
      <c r="BT89" s="1774"/>
      <c r="BU89" s="1774"/>
      <c r="BV89" s="1774"/>
      <c r="BW89" s="1774"/>
      <c r="BX89" s="1774"/>
      <c r="BY89" s="1774"/>
      <c r="BZ89" s="1774"/>
      <c r="CA89" s="1774"/>
      <c r="CB89" s="1774"/>
    </row>
    <row r="90" spans="1:80" customFormat="1" ht="37.5" hidden="1" customHeight="1">
      <c r="A90" t="s">
        <v>2372</v>
      </c>
      <c r="B90" t="s">
        <v>2068</v>
      </c>
      <c r="H90">
        <v>131188</v>
      </c>
      <c r="I90">
        <v>114000</v>
      </c>
      <c r="J90">
        <f>+K90+L90</f>
        <v>0</v>
      </c>
      <c r="K90" s="1597"/>
      <c r="M90" s="1554">
        <f>+K90</f>
        <v>0</v>
      </c>
      <c r="O90" s="1612"/>
      <c r="P90">
        <f>+J90-N90</f>
        <v>0</v>
      </c>
      <c r="U90" t="s">
        <v>385</v>
      </c>
      <c r="AD90">
        <f>2.34+0.7+0.5*2.34+0.225*2.34</f>
        <v>4.7364999999999995</v>
      </c>
      <c r="BB90" s="1738"/>
      <c r="BC90" s="1738"/>
      <c r="BD90" s="1738"/>
      <c r="BE90" s="1738"/>
      <c r="BF90" s="1738"/>
      <c r="BG90" s="1738"/>
      <c r="BH90" s="1738"/>
      <c r="BI90" s="1738"/>
      <c r="BJ90" s="1738"/>
      <c r="BK90" s="1738"/>
      <c r="BL90" s="1738"/>
      <c r="BM90" s="1738"/>
      <c r="BN90" s="1738"/>
      <c r="BO90" s="1738"/>
      <c r="BP90" s="1738"/>
      <c r="BQ90" s="1738"/>
      <c r="BR90" s="1738"/>
      <c r="BS90" s="1738"/>
      <c r="BT90" s="1738"/>
      <c r="BU90" s="1738"/>
      <c r="BV90" s="1738"/>
      <c r="BW90" s="1738"/>
      <c r="BX90" s="1738"/>
      <c r="BY90" s="1738"/>
      <c r="BZ90" s="1738"/>
      <c r="CA90" s="1738"/>
      <c r="CB90" s="1738"/>
    </row>
    <row r="91" spans="1:80" s="1060" customFormat="1" ht="25.5" customHeight="1">
      <c r="A91" s="905">
        <v>5</v>
      </c>
      <c r="B91" s="913" t="s">
        <v>1358</v>
      </c>
      <c r="C91" s="913"/>
      <c r="D91" s="913"/>
      <c r="E91" s="913"/>
      <c r="F91" s="911">
        <f>F96+345000</f>
        <v>443210</v>
      </c>
      <c r="G91" s="911">
        <f>G96+345000</f>
        <v>443210</v>
      </c>
      <c r="H91" s="912">
        <f>SUM(H92)+H96+H95</f>
        <v>1880000</v>
      </c>
      <c r="I91" s="912">
        <v>2440000</v>
      </c>
      <c r="J91" s="912">
        <f t="shared" ref="J91:P91" si="26">SUM(J92)+J96+J95+J94+J93</f>
        <v>2325000</v>
      </c>
      <c r="K91" s="912">
        <f t="shared" si="26"/>
        <v>2325000</v>
      </c>
      <c r="L91" s="912">
        <f t="shared" si="26"/>
        <v>0</v>
      </c>
      <c r="M91" s="1620">
        <f t="shared" si="26"/>
        <v>0</v>
      </c>
      <c r="N91" s="912">
        <f>SUM(N92)+N96+N95+N94+N93</f>
        <v>47500</v>
      </c>
      <c r="O91" s="912">
        <f t="shared" si="26"/>
        <v>1500</v>
      </c>
      <c r="P91" s="912">
        <f t="shared" si="26"/>
        <v>2276000</v>
      </c>
      <c r="Q91" s="912"/>
      <c r="R91" s="911"/>
      <c r="S91" s="1091">
        <f>SUM(S92:S98)</f>
        <v>2400000</v>
      </c>
      <c r="T91" s="1091">
        <f>SUM(T92:T98)</f>
        <v>240000</v>
      </c>
      <c r="U91" s="1091"/>
      <c r="V91" s="1092"/>
      <c r="W91" s="1092"/>
      <c r="X91" s="1092"/>
      <c r="Y91" s="1092">
        <f>+K91+'chi tietxã 2025'!D37</f>
        <v>2405000</v>
      </c>
      <c r="Z91" s="1092"/>
      <c r="AA91" s="1092"/>
      <c r="AB91" s="1092"/>
      <c r="AC91" s="1092"/>
      <c r="AD91" s="1092">
        <f>+K91-M91</f>
        <v>2325000</v>
      </c>
      <c r="AE91" s="1092"/>
      <c r="AF91" s="1092"/>
      <c r="AG91" s="1092"/>
      <c r="AH91" s="1095"/>
      <c r="AI91" s="1095"/>
      <c r="AJ91" s="1093"/>
      <c r="AK91" s="1095"/>
      <c r="AL91" s="1095"/>
      <c r="AM91" s="1095"/>
      <c r="AN91" s="465"/>
      <c r="AO91" s="465"/>
      <c r="AP91" s="465"/>
      <c r="AQ91" s="466"/>
      <c r="AR91" s="465"/>
      <c r="AS91" s="465"/>
      <c r="AT91" s="465"/>
      <c r="AU91" s="465"/>
      <c r="AV91" s="465"/>
      <c r="AW91" s="465"/>
      <c r="AX91" s="465"/>
      <c r="AY91" s="465"/>
      <c r="AZ91" s="465"/>
      <c r="BA91" s="465"/>
      <c r="BB91" s="1738"/>
      <c r="BC91" s="1738"/>
      <c r="BD91" s="1738"/>
      <c r="BE91" s="1738"/>
      <c r="BF91" s="1734"/>
      <c r="BG91" s="1772"/>
      <c r="BH91" s="1772"/>
      <c r="BI91" s="1772"/>
      <c r="BJ91" s="1773"/>
      <c r="BK91" s="1773"/>
      <c r="BL91" s="1773"/>
      <c r="BM91" s="1773"/>
      <c r="BN91" s="1773"/>
      <c r="BO91" s="1773"/>
      <c r="BP91" s="1773"/>
      <c r="BQ91" s="1773"/>
      <c r="BR91" s="1773"/>
      <c r="BS91" s="1773"/>
      <c r="BT91" s="1773"/>
      <c r="BU91" s="1773"/>
      <c r="BV91" s="1773"/>
      <c r="BW91" s="1773"/>
      <c r="BX91" s="1773"/>
      <c r="BY91" s="1773"/>
      <c r="BZ91" s="1773"/>
      <c r="CA91" s="1773"/>
      <c r="CB91" s="1773"/>
    </row>
    <row r="92" spans="1:80" s="1060" customFormat="1" ht="47.25">
      <c r="A92" s="910"/>
      <c r="B92" s="916" t="s">
        <v>2375</v>
      </c>
      <c r="C92" s="923"/>
      <c r="D92" s="923"/>
      <c r="E92" s="923"/>
      <c r="F92" s="908"/>
      <c r="G92" s="908"/>
      <c r="H92" s="875">
        <v>1580000</v>
      </c>
      <c r="I92" s="875">
        <v>1880000</v>
      </c>
      <c r="J92" s="875">
        <f t="shared" ref="J92:J98" si="27">+K92+L92</f>
        <v>1850000</v>
      </c>
      <c r="K92" s="875">
        <f>1850000</f>
        <v>1850000</v>
      </c>
      <c r="L92" s="875"/>
      <c r="M92" s="1553"/>
      <c r="N92" s="875"/>
      <c r="O92" s="875"/>
      <c r="P92" s="875">
        <f>+J92-N92</f>
        <v>1850000</v>
      </c>
      <c r="Q92" s="875"/>
      <c r="R92" s="911"/>
      <c r="S92" s="1097">
        <f>+K92</f>
        <v>1850000</v>
      </c>
      <c r="T92" s="1097">
        <f>0.1*S92</f>
        <v>185000</v>
      </c>
      <c r="U92" s="1097"/>
      <c r="V92" s="1098"/>
      <c r="W92" s="1098"/>
      <c r="X92" s="1098"/>
      <c r="Y92" s="1098"/>
      <c r="Z92" s="1098"/>
      <c r="AA92" s="1098"/>
      <c r="AB92" s="1098"/>
      <c r="AC92" s="1098"/>
      <c r="AD92" s="1098" t="e">
        <f>+#REF!-1700000</f>
        <v>#REF!</v>
      </c>
      <c r="AE92" s="1098"/>
      <c r="AF92" s="1098"/>
      <c r="AG92" s="1098"/>
      <c r="AH92" s="1095"/>
      <c r="AI92" s="1095"/>
      <c r="AJ92" s="1093"/>
      <c r="AK92" s="1095"/>
      <c r="AL92" s="1095"/>
      <c r="AM92" s="1095"/>
      <c r="AN92" s="465"/>
      <c r="AO92" s="465"/>
      <c r="AP92" s="465"/>
      <c r="AQ92" s="466"/>
      <c r="AR92" s="465"/>
      <c r="AS92" s="465"/>
      <c r="AT92" s="465"/>
      <c r="AU92" s="465"/>
      <c r="AV92" s="465"/>
      <c r="AW92" s="465"/>
      <c r="AX92" s="465"/>
      <c r="AY92" s="465"/>
      <c r="AZ92" s="465"/>
      <c r="BA92" s="465"/>
      <c r="BB92" s="1738"/>
      <c r="BC92" s="1738"/>
      <c r="BD92" s="1738"/>
      <c r="BE92" s="1738"/>
      <c r="BF92" s="1734"/>
      <c r="BG92" s="1772"/>
      <c r="BH92" s="1772"/>
      <c r="BI92" s="1772"/>
      <c r="BJ92" s="1773"/>
      <c r="BK92" s="1773"/>
      <c r="BL92" s="1773"/>
      <c r="BM92" s="1773"/>
      <c r="BN92" s="1773"/>
      <c r="BO92" s="1773"/>
      <c r="BP92" s="1773"/>
      <c r="BQ92" s="1773"/>
      <c r="BR92" s="1773"/>
      <c r="BS92" s="1773"/>
      <c r="BT92" s="1773"/>
      <c r="BU92" s="1773"/>
      <c r="BV92" s="1773"/>
      <c r="BW92" s="1773"/>
      <c r="BX92" s="1773"/>
      <c r="BY92" s="1773"/>
      <c r="BZ92" s="1773"/>
      <c r="CA92" s="1773"/>
      <c r="CB92" s="1773"/>
    </row>
    <row r="93" spans="1:80" s="1583" customFormat="1" ht="7.9" hidden="1" customHeight="1">
      <c r="A93" s="1559"/>
      <c r="B93" s="1573" t="s">
        <v>2371</v>
      </c>
      <c r="C93" s="1574"/>
      <c r="D93" s="1574"/>
      <c r="E93" s="1574"/>
      <c r="F93" s="1561"/>
      <c r="G93" s="1561"/>
      <c r="H93" s="1553"/>
      <c r="I93" s="1553"/>
      <c r="J93" s="1553">
        <f t="shared" si="27"/>
        <v>0</v>
      </c>
      <c r="K93" s="1553"/>
      <c r="L93" s="1553"/>
      <c r="M93" s="1553"/>
      <c r="N93" s="1553"/>
      <c r="O93" s="1553"/>
      <c r="P93" s="1553">
        <f>+J93-N93</f>
        <v>0</v>
      </c>
      <c r="Q93" s="1553"/>
      <c r="R93" s="1587"/>
      <c r="S93" s="1577"/>
      <c r="T93" s="1577"/>
      <c r="U93" s="1577"/>
      <c r="V93" s="1578"/>
      <c r="W93" s="1578"/>
      <c r="X93" s="1578"/>
      <c r="Y93" s="1578"/>
      <c r="Z93" s="1578"/>
      <c r="AA93" s="1578"/>
      <c r="AB93" s="1578"/>
      <c r="AC93" s="1578"/>
      <c r="AD93" s="1578"/>
      <c r="AE93" s="1578"/>
      <c r="AF93" s="1578"/>
      <c r="AG93" s="1578"/>
      <c r="AH93" s="1579"/>
      <c r="AI93" s="1579"/>
      <c r="AJ93" s="1580"/>
      <c r="AK93" s="1579"/>
      <c r="AL93" s="1579"/>
      <c r="AM93" s="1579"/>
      <c r="AN93" s="1581"/>
      <c r="AO93" s="1581"/>
      <c r="AP93" s="1581"/>
      <c r="AQ93" s="1582"/>
      <c r="AR93" s="1581"/>
      <c r="AS93" s="1581"/>
      <c r="AT93" s="1581"/>
      <c r="AU93" s="1581"/>
      <c r="AV93" s="1581"/>
      <c r="AW93" s="1581"/>
      <c r="AX93" s="1581"/>
      <c r="AY93" s="1581"/>
      <c r="AZ93" s="1581"/>
      <c r="BA93" s="1581"/>
      <c r="BB93" s="1779"/>
      <c r="BC93" s="1779"/>
      <c r="BD93" s="1779"/>
      <c r="BE93" s="1779"/>
      <c r="BF93" s="1780"/>
      <c r="BG93" s="1792"/>
      <c r="BH93" s="1792"/>
      <c r="BI93" s="1792"/>
      <c r="BJ93" s="1793"/>
      <c r="BK93" s="1793"/>
      <c r="BL93" s="1793"/>
      <c r="BM93" s="1793"/>
      <c r="BN93" s="1793"/>
      <c r="BO93" s="1793"/>
      <c r="BP93" s="1793"/>
      <c r="BQ93" s="1793"/>
      <c r="BR93" s="1793"/>
      <c r="BS93" s="1793"/>
      <c r="BT93" s="1793"/>
      <c r="BU93" s="1793"/>
      <c r="BV93" s="1793"/>
      <c r="BW93" s="1793"/>
      <c r="BX93" s="1793"/>
      <c r="BY93" s="1793"/>
      <c r="BZ93" s="1793"/>
      <c r="CA93" s="1793"/>
      <c r="CB93" s="1793"/>
    </row>
    <row r="94" spans="1:80" s="1060" customFormat="1" ht="39" customHeight="1">
      <c r="A94" s="910"/>
      <c r="B94" s="916" t="s">
        <v>2582</v>
      </c>
      <c r="C94" s="923"/>
      <c r="D94" s="923"/>
      <c r="E94" s="923"/>
      <c r="F94" s="908"/>
      <c r="G94" s="908"/>
      <c r="H94" s="875"/>
      <c r="I94" s="875">
        <v>350000</v>
      </c>
      <c r="J94" s="875">
        <f t="shared" si="27"/>
        <v>300000</v>
      </c>
      <c r="K94" s="875">
        <f>150000+150000</f>
        <v>300000</v>
      </c>
      <c r="L94" s="875"/>
      <c r="M94" s="1553"/>
      <c r="N94" s="875">
        <f>0.1*K94</f>
        <v>30000</v>
      </c>
      <c r="O94" s="875"/>
      <c r="P94" s="875">
        <f>+J94-N94</f>
        <v>270000</v>
      </c>
      <c r="Q94" s="875"/>
      <c r="R94" s="911"/>
      <c r="S94" s="1097"/>
      <c r="T94" s="1097"/>
      <c r="U94" s="1097"/>
      <c r="V94" s="1098"/>
      <c r="W94" s="1098"/>
      <c r="X94" s="1098"/>
      <c r="Y94" s="1098"/>
      <c r="Z94" s="1098"/>
      <c r="AA94" s="1098"/>
      <c r="AB94" s="1098"/>
      <c r="AC94" s="1098"/>
      <c r="AD94" s="1098"/>
      <c r="AE94" s="1098"/>
      <c r="AF94" s="1098"/>
      <c r="AG94" s="1098"/>
      <c r="AH94" s="1095"/>
      <c r="AI94" s="1095"/>
      <c r="AJ94" s="1093"/>
      <c r="AK94" s="1095"/>
      <c r="AL94" s="1095"/>
      <c r="AM94" s="1095"/>
      <c r="AN94" s="465"/>
      <c r="AO94" s="465"/>
      <c r="AP94" s="465"/>
      <c r="AQ94" s="466"/>
      <c r="AR94" s="465"/>
      <c r="AS94" s="465"/>
      <c r="AT94" s="465"/>
      <c r="AU94" s="465"/>
      <c r="AV94" s="465"/>
      <c r="AW94" s="465"/>
      <c r="AX94" s="465"/>
      <c r="AY94" s="465"/>
      <c r="AZ94" s="465"/>
      <c r="BA94" s="465"/>
      <c r="BB94" s="1738"/>
      <c r="BC94" s="1738"/>
      <c r="BD94" s="1738"/>
      <c r="BE94" s="1738"/>
      <c r="BF94" s="1734"/>
      <c r="BG94" s="1772"/>
      <c r="BH94" s="1772"/>
      <c r="BI94" s="1772"/>
      <c r="BJ94" s="1773"/>
      <c r="BK94" s="1773"/>
      <c r="BL94" s="1773"/>
      <c r="BM94" s="1773"/>
      <c r="BN94" s="1773"/>
      <c r="BO94" s="1773"/>
      <c r="BP94" s="1773"/>
      <c r="BQ94" s="1773"/>
      <c r="BR94" s="1773"/>
      <c r="BS94" s="1773"/>
      <c r="BT94" s="1773"/>
      <c r="BU94" s="1773"/>
      <c r="BV94" s="1773"/>
      <c r="BW94" s="1773"/>
      <c r="BX94" s="1773"/>
      <c r="BY94" s="1773"/>
      <c r="BZ94" s="1773"/>
      <c r="CA94" s="1773"/>
      <c r="CB94" s="1773"/>
    </row>
    <row r="95" spans="1:80" s="1583" customFormat="1" ht="14.45" hidden="1" customHeight="1">
      <c r="A95" s="1559"/>
      <c r="B95" s="1573" t="s">
        <v>2434</v>
      </c>
      <c r="C95" s="1574"/>
      <c r="D95" s="1574"/>
      <c r="E95" s="1574"/>
      <c r="F95" s="1561"/>
      <c r="G95" s="1561"/>
      <c r="H95" s="1553">
        <v>200000</v>
      </c>
      <c r="I95" s="1553">
        <v>100000</v>
      </c>
      <c r="J95" s="1553">
        <f t="shared" si="27"/>
        <v>0</v>
      </c>
      <c r="K95" s="1553"/>
      <c r="L95" s="1553"/>
      <c r="M95" s="1553"/>
      <c r="N95" s="1553"/>
      <c r="O95" s="1553"/>
      <c r="P95" s="1553">
        <f>+J95-N95</f>
        <v>0</v>
      </c>
      <c r="Q95" s="1575"/>
      <c r="R95" s="1576" t="s">
        <v>1498</v>
      </c>
      <c r="S95" s="1577"/>
      <c r="T95" s="1577"/>
      <c r="U95" s="1577"/>
      <c r="V95" s="1578"/>
      <c r="W95" s="1578"/>
      <c r="X95" s="1578"/>
      <c r="Y95" s="1578"/>
      <c r="Z95" s="1578"/>
      <c r="AA95" s="1578"/>
      <c r="AB95" s="1578"/>
      <c r="AC95" s="1578"/>
      <c r="AD95" s="1578"/>
      <c r="AE95" s="1578"/>
      <c r="AF95" s="1578"/>
      <c r="AG95" s="1578"/>
      <c r="AH95" s="1579"/>
      <c r="AI95" s="1579"/>
      <c r="AJ95" s="1580"/>
      <c r="AK95" s="1579"/>
      <c r="AL95" s="1579"/>
      <c r="AM95" s="1579"/>
      <c r="AN95" s="1581"/>
      <c r="AO95" s="1581"/>
      <c r="AP95" s="1581"/>
      <c r="AQ95" s="1582"/>
      <c r="AR95" s="1581"/>
      <c r="AS95" s="1581"/>
      <c r="AT95" s="1581"/>
      <c r="AU95" s="1581"/>
      <c r="AV95" s="1581"/>
      <c r="AW95" s="1581"/>
      <c r="AX95" s="1581"/>
      <c r="AY95" s="1581"/>
      <c r="AZ95" s="1581"/>
      <c r="BA95" s="1581"/>
      <c r="BB95" s="1779"/>
      <c r="BC95" s="1779"/>
      <c r="BD95" s="1779"/>
      <c r="BE95" s="1779"/>
      <c r="BF95" s="1780"/>
      <c r="BG95" s="1792"/>
      <c r="BH95" s="1792"/>
      <c r="BI95" s="1792"/>
      <c r="BJ95" s="1793"/>
      <c r="BK95" s="1793"/>
      <c r="BL95" s="1793"/>
      <c r="BM95" s="1793"/>
      <c r="BN95" s="1793"/>
      <c r="BO95" s="1793"/>
      <c r="BP95" s="1793"/>
      <c r="BQ95" s="1793"/>
      <c r="BR95" s="1793"/>
      <c r="BS95" s="1793"/>
      <c r="BT95" s="1793"/>
      <c r="BU95" s="1793"/>
      <c r="BV95" s="1793"/>
      <c r="BW95" s="1793"/>
      <c r="BX95" s="1793"/>
      <c r="BY95" s="1793"/>
      <c r="BZ95" s="1793"/>
      <c r="CA95" s="1793"/>
      <c r="CB95" s="1793"/>
    </row>
    <row r="96" spans="1:80" s="985" customFormat="1" ht="45.75" customHeight="1">
      <c r="A96" s="910"/>
      <c r="B96" s="431" t="s">
        <v>2367</v>
      </c>
      <c r="C96" s="431"/>
      <c r="D96" s="431"/>
      <c r="E96" s="431"/>
      <c r="F96" s="431">
        <f>4270*23</f>
        <v>98210</v>
      </c>
      <c r="G96" s="431">
        <f>4270*23</f>
        <v>98210</v>
      </c>
      <c r="H96" s="922">
        <v>100000</v>
      </c>
      <c r="I96" s="922">
        <v>110000</v>
      </c>
      <c r="J96" s="875">
        <f t="shared" si="27"/>
        <v>175000</v>
      </c>
      <c r="K96" s="922">
        <v>175000</v>
      </c>
      <c r="L96" s="922"/>
      <c r="M96" s="1570"/>
      <c r="N96" s="875">
        <f>+K96*0.1</f>
        <v>17500</v>
      </c>
      <c r="O96" s="875">
        <f>+(175000-160000)*0.1</f>
        <v>1500</v>
      </c>
      <c r="P96" s="875">
        <f>+J96-N96-O96</f>
        <v>156000</v>
      </c>
      <c r="Q96" s="875"/>
      <c r="R96" s="431"/>
      <c r="S96" s="1057"/>
      <c r="T96" s="1057"/>
      <c r="U96" s="1057"/>
      <c r="V96" s="1114"/>
      <c r="W96" s="1114"/>
      <c r="X96" s="1114"/>
      <c r="Y96" s="1114"/>
      <c r="Z96" s="1114"/>
      <c r="AA96" s="1114"/>
      <c r="AB96" s="1114"/>
      <c r="AC96" s="1114"/>
      <c r="AD96" s="1114"/>
      <c r="AE96" s="1114"/>
      <c r="AF96" s="1114"/>
      <c r="AG96" s="1114"/>
      <c r="AH96" s="1057"/>
      <c r="AI96" s="1057"/>
      <c r="AJ96" s="1057"/>
      <c r="AK96" s="1057"/>
      <c r="AL96" s="1057"/>
      <c r="AM96" s="1057"/>
      <c r="BB96" s="1738"/>
      <c r="BC96" s="1738"/>
      <c r="BD96" s="1738"/>
      <c r="BE96" s="1738"/>
      <c r="BF96" s="1734"/>
      <c r="BG96" s="1784"/>
      <c r="BH96" s="1784"/>
      <c r="BI96" s="1784"/>
      <c r="BJ96" s="1746"/>
      <c r="BK96" s="1746"/>
      <c r="BL96" s="1746"/>
      <c r="BM96" s="1746"/>
      <c r="BN96" s="1746"/>
      <c r="BO96" s="1746"/>
      <c r="BP96" s="1746"/>
      <c r="BQ96" s="1746"/>
      <c r="BR96" s="1746"/>
      <c r="BS96" s="1746"/>
      <c r="BT96" s="1746"/>
      <c r="BU96" s="1746"/>
      <c r="BV96" s="1746"/>
      <c r="BW96" s="1746"/>
      <c r="BX96" s="1746"/>
      <c r="BY96" s="1746"/>
      <c r="BZ96" s="1746"/>
      <c r="CA96" s="1746"/>
      <c r="CB96" s="1746"/>
    </row>
    <row r="97" spans="1:80" s="1061" customFormat="1" ht="49.9" hidden="1" customHeight="1">
      <c r="A97" s="910" t="s">
        <v>378</v>
      </c>
      <c r="B97" s="754" t="s">
        <v>386</v>
      </c>
      <c r="C97" s="813"/>
      <c r="D97" s="813"/>
      <c r="E97" s="813"/>
      <c r="F97" s="908"/>
      <c r="G97" s="908"/>
      <c r="H97" s="875"/>
      <c r="I97" s="875">
        <v>0</v>
      </c>
      <c r="J97" s="875">
        <f t="shared" si="27"/>
        <v>0</v>
      </c>
      <c r="K97" s="875"/>
      <c r="L97" s="875"/>
      <c r="M97" s="1553"/>
      <c r="N97" s="875"/>
      <c r="O97" s="875"/>
      <c r="P97" s="875">
        <f>+J97-N97</f>
        <v>0</v>
      </c>
      <c r="Q97" s="875"/>
      <c r="R97" s="911"/>
      <c r="S97" s="1125">
        <v>350000</v>
      </c>
      <c r="T97" s="1097">
        <f>0.1*S97</f>
        <v>35000</v>
      </c>
      <c r="U97" s="1097"/>
      <c r="V97" s="1098"/>
      <c r="W97" s="1098"/>
      <c r="X97" s="1098"/>
      <c r="Y97" s="1098"/>
      <c r="Z97" s="1098"/>
      <c r="AA97" s="1098"/>
      <c r="AB97" s="1098"/>
      <c r="AC97" s="1098"/>
      <c r="AD97" s="1098"/>
      <c r="AE97" s="1098"/>
      <c r="AF97" s="1098"/>
      <c r="AG97" s="1098"/>
      <c r="AH97" s="1096"/>
      <c r="AI97" s="1096"/>
      <c r="AJ97" s="1093"/>
      <c r="AK97" s="1096"/>
      <c r="AL97" s="1096"/>
      <c r="AM97" s="1096"/>
      <c r="AN97" s="467"/>
      <c r="AO97" s="467"/>
      <c r="AP97" s="467"/>
      <c r="AQ97" s="466"/>
      <c r="AR97" s="467"/>
      <c r="AS97" s="467"/>
      <c r="AT97" s="467"/>
      <c r="AU97" s="467"/>
      <c r="AV97" s="467"/>
      <c r="AW97" s="467"/>
      <c r="AX97" s="467"/>
      <c r="AY97" s="467"/>
      <c r="AZ97" s="467"/>
      <c r="BA97" s="467"/>
      <c r="BB97" s="1738"/>
      <c r="BC97" s="1738"/>
      <c r="BD97" s="1738"/>
      <c r="BE97" s="1738"/>
      <c r="BF97" s="1734"/>
      <c r="BG97" s="1772"/>
      <c r="BH97" s="1772"/>
      <c r="BI97" s="1772"/>
      <c r="BJ97" s="1774"/>
      <c r="BK97" s="1774"/>
      <c r="BL97" s="1774"/>
      <c r="BM97" s="1774"/>
      <c r="BN97" s="1774"/>
      <c r="BO97" s="1774"/>
      <c r="BP97" s="1774"/>
      <c r="BQ97" s="1774"/>
      <c r="BR97" s="1774"/>
      <c r="BS97" s="1774"/>
      <c r="BT97" s="1774"/>
      <c r="BU97" s="1774"/>
      <c r="BV97" s="1774"/>
      <c r="BW97" s="1774"/>
      <c r="BX97" s="1774"/>
      <c r="BY97" s="1774"/>
      <c r="BZ97" s="1774"/>
      <c r="CA97" s="1774"/>
      <c r="CB97" s="1774"/>
    </row>
    <row r="98" spans="1:80" s="1061" customFormat="1" ht="31.5" hidden="1" customHeight="1">
      <c r="A98" s="910" t="s">
        <v>378</v>
      </c>
      <c r="B98" s="754" t="s">
        <v>387</v>
      </c>
      <c r="C98" s="813"/>
      <c r="D98" s="813"/>
      <c r="E98" s="813"/>
      <c r="F98" s="908"/>
      <c r="G98" s="908"/>
      <c r="H98" s="875"/>
      <c r="I98" s="875">
        <v>0</v>
      </c>
      <c r="J98" s="875">
        <f t="shared" si="27"/>
        <v>0</v>
      </c>
      <c r="K98" s="875"/>
      <c r="L98" s="875"/>
      <c r="M98" s="1553"/>
      <c r="N98" s="875"/>
      <c r="O98" s="875"/>
      <c r="P98" s="875">
        <f>+J98-N98</f>
        <v>0</v>
      </c>
      <c r="Q98" s="875"/>
      <c r="R98" s="911"/>
      <c r="S98" s="1125">
        <v>200000</v>
      </c>
      <c r="T98" s="1097">
        <f>0.1*S98</f>
        <v>20000</v>
      </c>
      <c r="U98" s="1097"/>
      <c r="V98" s="1098"/>
      <c r="W98" s="1098"/>
      <c r="X98" s="1098"/>
      <c r="Y98" s="1098"/>
      <c r="Z98" s="1098"/>
      <c r="AA98" s="1098"/>
      <c r="AB98" s="1098"/>
      <c r="AC98" s="1098"/>
      <c r="AD98" s="1098"/>
      <c r="AE98" s="1098"/>
      <c r="AF98" s="1098"/>
      <c r="AG98" s="1098"/>
      <c r="AH98" s="1096"/>
      <c r="AI98" s="1096"/>
      <c r="AJ98" s="1093"/>
      <c r="AK98" s="1096"/>
      <c r="AL98" s="1096"/>
      <c r="AM98" s="1096"/>
      <c r="AN98" s="467"/>
      <c r="AO98" s="467"/>
      <c r="AP98" s="467"/>
      <c r="AQ98" s="466"/>
      <c r="AR98" s="467"/>
      <c r="AS98" s="467"/>
      <c r="AT98" s="467"/>
      <c r="AU98" s="467"/>
      <c r="AV98" s="467"/>
      <c r="AW98" s="467"/>
      <c r="AX98" s="467"/>
      <c r="AY98" s="467"/>
      <c r="AZ98" s="467"/>
      <c r="BA98" s="467"/>
      <c r="BB98" s="1738"/>
      <c r="BC98" s="1738"/>
      <c r="BD98" s="1738"/>
      <c r="BE98" s="1738"/>
      <c r="BF98" s="1734"/>
      <c r="BG98" s="1772"/>
      <c r="BH98" s="1772"/>
      <c r="BI98" s="1772"/>
      <c r="BJ98" s="1774"/>
      <c r="BK98" s="1774"/>
      <c r="BL98" s="1774"/>
      <c r="BM98" s="1774"/>
      <c r="BN98" s="1774"/>
      <c r="BO98" s="1774"/>
      <c r="BP98" s="1774"/>
      <c r="BQ98" s="1774"/>
      <c r="BR98" s="1774"/>
      <c r="BS98" s="1774"/>
      <c r="BT98" s="1774"/>
      <c r="BU98" s="1774"/>
      <c r="BV98" s="1774"/>
      <c r="BW98" s="1774"/>
      <c r="BX98" s="1774"/>
      <c r="BY98" s="1774"/>
      <c r="BZ98" s="1774"/>
      <c r="CA98" s="1774"/>
      <c r="CB98" s="1774"/>
    </row>
    <row r="99" spans="1:80" s="1061" customFormat="1" ht="15.75" hidden="1" customHeight="1">
      <c r="A99" s="910"/>
      <c r="B99" s="754"/>
      <c r="C99" s="813"/>
      <c r="D99" s="813"/>
      <c r="E99" s="813"/>
      <c r="F99" s="908"/>
      <c r="G99" s="908"/>
      <c r="H99" s="875"/>
      <c r="I99" s="875"/>
      <c r="J99" s="875"/>
      <c r="K99" s="875"/>
      <c r="L99" s="875"/>
      <c r="M99" s="1553"/>
      <c r="N99" s="875"/>
      <c r="O99" s="875"/>
      <c r="P99" s="875">
        <f>+J99-N99</f>
        <v>0</v>
      </c>
      <c r="Q99" s="875"/>
      <c r="R99" s="911"/>
      <c r="S99" s="1125"/>
      <c r="T99" s="1097"/>
      <c r="U99" s="1097"/>
      <c r="V99" s="1098"/>
      <c r="W99" s="1098"/>
      <c r="X99" s="1098"/>
      <c r="Y99" s="1098"/>
      <c r="Z99" s="1098"/>
      <c r="AA99" s="1098"/>
      <c r="AB99" s="1098"/>
      <c r="AC99" s="1098"/>
      <c r="AD99" s="1098"/>
      <c r="AE99" s="1098"/>
      <c r="AF99" s="1098"/>
      <c r="AG99" s="1098"/>
      <c r="AH99" s="1096"/>
      <c r="AI99" s="1096"/>
      <c r="AJ99" s="1093"/>
      <c r="AK99" s="1096"/>
      <c r="AL99" s="1096"/>
      <c r="AM99" s="1096"/>
      <c r="AN99" s="467"/>
      <c r="AO99" s="467"/>
      <c r="AP99" s="467"/>
      <c r="AQ99" s="466"/>
      <c r="AR99" s="467"/>
      <c r="AS99" s="467"/>
      <c r="AT99" s="467"/>
      <c r="AU99" s="467"/>
      <c r="AV99" s="467"/>
      <c r="AW99" s="467"/>
      <c r="AX99" s="467"/>
      <c r="AY99" s="467"/>
      <c r="AZ99" s="467"/>
      <c r="BA99" s="467"/>
      <c r="BB99" s="1738"/>
      <c r="BC99" s="1738"/>
      <c r="BD99" s="1738"/>
      <c r="BE99" s="1738"/>
      <c r="BF99" s="1734"/>
      <c r="BG99" s="1772"/>
      <c r="BH99" s="1772"/>
      <c r="BI99" s="1772"/>
      <c r="BJ99" s="1774"/>
      <c r="BK99" s="1774"/>
      <c r="BL99" s="1774"/>
      <c r="BM99" s="1774"/>
      <c r="BN99" s="1774"/>
      <c r="BO99" s="1774"/>
      <c r="BP99" s="1774"/>
      <c r="BQ99" s="1774"/>
      <c r="BR99" s="1774"/>
      <c r="BS99" s="1774"/>
      <c r="BT99" s="1774"/>
      <c r="BU99" s="1774"/>
      <c r="BV99" s="1774"/>
      <c r="BW99" s="1774"/>
      <c r="BX99" s="1774"/>
      <c r="BY99" s="1774"/>
      <c r="BZ99" s="1774"/>
      <c r="CA99" s="1774"/>
      <c r="CB99" s="1774"/>
    </row>
    <row r="100" spans="1:80" s="1060" customFormat="1" ht="47.25">
      <c r="A100" s="905">
        <v>6</v>
      </c>
      <c r="B100" s="913" t="s">
        <v>1180</v>
      </c>
      <c r="C100" s="913">
        <f>+C101</f>
        <v>5</v>
      </c>
      <c r="D100" s="913">
        <f>+D101</f>
        <v>2</v>
      </c>
      <c r="E100" s="913">
        <f>+E101</f>
        <v>3</v>
      </c>
      <c r="F100" s="911">
        <v>520535</v>
      </c>
      <c r="G100" s="911"/>
      <c r="H100" s="912">
        <f>H101+H110</f>
        <v>1387588</v>
      </c>
      <c r="I100" s="912">
        <v>1351872</v>
      </c>
      <c r="J100" s="912">
        <f t="shared" ref="J100:T100" si="28">J101+J110</f>
        <v>3601573</v>
      </c>
      <c r="K100" s="912">
        <f t="shared" si="28"/>
        <v>3601573</v>
      </c>
      <c r="L100" s="912">
        <f t="shared" si="28"/>
        <v>0</v>
      </c>
      <c r="M100" s="1620">
        <f t="shared" si="28"/>
        <v>2385973</v>
      </c>
      <c r="N100" s="912">
        <f t="shared" si="28"/>
        <v>123060</v>
      </c>
      <c r="O100" s="912">
        <f t="shared" si="28"/>
        <v>21680</v>
      </c>
      <c r="P100" s="912">
        <f t="shared" si="28"/>
        <v>3456833</v>
      </c>
      <c r="Q100" s="912"/>
      <c r="R100" s="911"/>
      <c r="S100" s="1091">
        <f t="shared" si="28"/>
        <v>1215600</v>
      </c>
      <c r="T100" s="1091">
        <f t="shared" si="28"/>
        <v>121560</v>
      </c>
      <c r="U100" s="1091"/>
      <c r="V100" s="1092"/>
      <c r="W100" s="1092"/>
      <c r="X100" s="1092"/>
      <c r="Y100" s="1092"/>
      <c r="Z100" s="1092"/>
      <c r="AA100" s="1092"/>
      <c r="AB100" s="1092"/>
      <c r="AC100" s="1092"/>
      <c r="AD100" s="1092">
        <f>+K100-M100</f>
        <v>1215600</v>
      </c>
      <c r="AE100" s="1092"/>
      <c r="AF100" s="1092"/>
      <c r="AG100" s="1092"/>
      <c r="AH100" s="1095"/>
      <c r="AI100" s="1095"/>
      <c r="AJ100" s="1093"/>
      <c r="AK100" s="1095"/>
      <c r="AL100" s="1095"/>
      <c r="AM100" s="1095"/>
      <c r="AN100" s="465"/>
      <c r="AO100" s="465"/>
      <c r="AP100" s="465"/>
      <c r="AQ100" s="466"/>
      <c r="AR100" s="465"/>
      <c r="AS100" s="465"/>
      <c r="AT100" s="465"/>
      <c r="AU100" s="465"/>
      <c r="AV100" s="465"/>
      <c r="AW100" s="465"/>
      <c r="AX100" s="465"/>
      <c r="AY100" s="465"/>
      <c r="AZ100" s="465"/>
      <c r="BA100" s="465"/>
      <c r="BB100" s="1738"/>
      <c r="BC100" s="1738"/>
      <c r="BD100" s="1738"/>
      <c r="BE100" s="1738"/>
      <c r="BF100" s="1734"/>
      <c r="BG100" s="1772"/>
      <c r="BH100" s="1772"/>
      <c r="BI100" s="1772"/>
      <c r="BJ100" s="1773"/>
      <c r="BK100" s="1773"/>
      <c r="BL100" s="1773"/>
      <c r="BM100" s="1773"/>
      <c r="BN100" s="1773"/>
      <c r="BO100" s="1773"/>
      <c r="BP100" s="1773"/>
      <c r="BQ100" s="1773"/>
      <c r="BR100" s="1773"/>
      <c r="BS100" s="1773"/>
      <c r="BT100" s="1773"/>
      <c r="BU100" s="1773"/>
      <c r="BV100" s="1773"/>
      <c r="BW100" s="1773"/>
      <c r="BX100" s="1773"/>
      <c r="BY100" s="1773"/>
      <c r="BZ100" s="1773"/>
      <c r="CA100" s="1773"/>
      <c r="CB100" s="1773"/>
    </row>
    <row r="101" spans="1:80" s="1061" customFormat="1" ht="16.5" customHeight="1">
      <c r="A101" s="905" t="s">
        <v>2514</v>
      </c>
      <c r="B101" s="913" t="s">
        <v>1537</v>
      </c>
      <c r="C101" s="913">
        <f>+D101+E101</f>
        <v>5</v>
      </c>
      <c r="D101" s="913">
        <v>2</v>
      </c>
      <c r="E101" s="913">
        <v>3</v>
      </c>
      <c r="F101" s="911">
        <v>520535</v>
      </c>
      <c r="G101" s="911"/>
      <c r="H101" s="912">
        <f>SUM(H102:H108)</f>
        <v>1167588</v>
      </c>
      <c r="I101" s="912">
        <v>1161872</v>
      </c>
      <c r="J101" s="912">
        <f t="shared" ref="J101:P101" si="29">SUM(J102:J109)</f>
        <v>3201573</v>
      </c>
      <c r="K101" s="912">
        <f t="shared" si="29"/>
        <v>3201573</v>
      </c>
      <c r="L101" s="912">
        <f t="shared" si="29"/>
        <v>0</v>
      </c>
      <c r="M101" s="1620">
        <f t="shared" si="29"/>
        <v>2385973</v>
      </c>
      <c r="N101" s="912">
        <f t="shared" si="29"/>
        <v>83060</v>
      </c>
      <c r="O101" s="912">
        <f t="shared" si="29"/>
        <v>4680</v>
      </c>
      <c r="P101" s="912">
        <f t="shared" si="29"/>
        <v>3113833</v>
      </c>
      <c r="Q101" s="912"/>
      <c r="R101" s="911"/>
      <c r="S101" s="1091">
        <f>SUM(S102:S108)</f>
        <v>815600</v>
      </c>
      <c r="T101" s="1091">
        <f>SUM(T102:T108)</f>
        <v>81560</v>
      </c>
      <c r="U101" s="1091"/>
      <c r="V101" s="1092"/>
      <c r="W101" s="1092"/>
      <c r="X101" s="1092"/>
      <c r="Y101" s="1092">
        <f>+K101+'chi tietxã 2025'!D47</f>
        <v>3331573</v>
      </c>
      <c r="Z101" s="1092"/>
      <c r="AA101" s="1092"/>
      <c r="AB101" s="1092"/>
      <c r="AC101" s="1092"/>
      <c r="AD101" s="1092">
        <f>+J101+'chi tietxã 2025'!AV37</f>
        <v>3331573</v>
      </c>
      <c r="AE101" s="1092"/>
      <c r="AF101" s="1092"/>
      <c r="AG101" s="1092"/>
      <c r="AH101" s="1096"/>
      <c r="AI101" s="1096"/>
      <c r="AJ101" s="1093"/>
      <c r="AK101" s="1096"/>
      <c r="AL101" s="1096"/>
      <c r="AM101" s="1096"/>
      <c r="AN101" s="467"/>
      <c r="AO101" s="467"/>
      <c r="AP101" s="467"/>
      <c r="AQ101" s="466"/>
      <c r="AR101" s="467"/>
      <c r="AS101" s="467"/>
      <c r="AT101" s="467"/>
      <c r="AU101" s="467"/>
      <c r="AV101" s="467"/>
      <c r="AW101" s="467"/>
      <c r="AX101" s="467"/>
      <c r="AY101" s="467"/>
      <c r="AZ101" s="467"/>
      <c r="BA101" s="467"/>
      <c r="BB101" s="1738"/>
      <c r="BC101" s="1738"/>
      <c r="BD101" s="1738"/>
      <c r="BE101" s="1738"/>
      <c r="BF101" s="1734"/>
      <c r="BG101" s="1772"/>
      <c r="BH101" s="1772"/>
      <c r="BI101" s="1772"/>
      <c r="BJ101" s="1774"/>
      <c r="BK101" s="1774"/>
      <c r="BL101" s="1774"/>
      <c r="BM101" s="1774"/>
      <c r="BN101" s="1774"/>
      <c r="BO101" s="1774"/>
      <c r="BP101" s="1774"/>
      <c r="BQ101" s="1774"/>
      <c r="BR101" s="1774"/>
      <c r="BS101" s="1774"/>
      <c r="BT101" s="1774"/>
      <c r="BU101" s="1774"/>
      <c r="BV101" s="1774"/>
      <c r="BW101" s="1774"/>
      <c r="BX101" s="1774"/>
      <c r="BY101" s="1774"/>
      <c r="BZ101" s="1774"/>
      <c r="CA101" s="1774"/>
      <c r="CB101" s="1774"/>
    </row>
    <row r="102" spans="1:80" s="1060" customFormat="1" ht="47.25">
      <c r="A102" s="910"/>
      <c r="B102" s="754" t="s">
        <v>2491</v>
      </c>
      <c r="C102" s="754"/>
      <c r="D102" s="754"/>
      <c r="E102" s="754"/>
      <c r="F102" s="908"/>
      <c r="G102" s="908"/>
      <c r="H102" s="875">
        <v>811688</v>
      </c>
      <c r="I102" s="875">
        <v>765872</v>
      </c>
      <c r="J102" s="875">
        <f t="shared" ref="J102:J109" si="30">SUM(K102:L102)</f>
        <v>2370973</v>
      </c>
      <c r="K102" s="875">
        <f>ROUNDUP('lương mới 2023'!AG222+'lương mới 2023'!AG230+'bieu nang luong'!X19,0)+'lương mới 2023'!AH223+'lương mới 2023'!AH230</f>
        <v>2370973</v>
      </c>
      <c r="L102" s="875"/>
      <c r="M102" s="1553">
        <f>+K102</f>
        <v>2370973</v>
      </c>
      <c r="N102" s="875"/>
      <c r="O102" s="875"/>
      <c r="P102" s="875">
        <f>+J102-N102-O102</f>
        <v>2370973</v>
      </c>
      <c r="Q102" s="875"/>
      <c r="R102" s="908"/>
      <c r="S102" s="1097"/>
      <c r="T102" s="1097">
        <f>0.1*S102</f>
        <v>0</v>
      </c>
      <c r="U102" s="1099" t="s">
        <v>388</v>
      </c>
      <c r="V102" s="1126"/>
      <c r="W102" s="1126"/>
      <c r="X102" s="1098"/>
      <c r="Y102" s="1098"/>
      <c r="Z102" s="1098"/>
      <c r="AA102" s="1098"/>
      <c r="AB102" s="1098"/>
      <c r="AC102" s="1098"/>
      <c r="AD102" s="1098"/>
      <c r="AE102" s="1098"/>
      <c r="AF102" s="1098"/>
      <c r="AG102" s="1098">
        <f>+K102/1390*180</f>
        <v>307032.47482014389</v>
      </c>
      <c r="AH102" s="1095">
        <f>+K102/1300</f>
        <v>1823.8253846153846</v>
      </c>
      <c r="AI102" s="1095">
        <f>+AH102*1210</f>
        <v>2206828.7153846151</v>
      </c>
      <c r="AJ102" s="1093"/>
      <c r="AK102" s="1095"/>
      <c r="AL102" s="1095"/>
      <c r="AM102" s="1095"/>
      <c r="AN102" s="465"/>
      <c r="AO102" s="465"/>
      <c r="AP102" s="465"/>
      <c r="AQ102" s="466"/>
      <c r="AR102" s="465"/>
      <c r="AS102" s="465"/>
      <c r="AT102" s="465"/>
      <c r="AU102" s="465"/>
      <c r="AV102" s="465"/>
      <c r="AW102" s="465"/>
      <c r="AX102" s="465"/>
      <c r="AY102" s="465"/>
      <c r="AZ102" s="465"/>
      <c r="BA102" s="465"/>
      <c r="BB102" s="1738"/>
      <c r="BC102" s="1738"/>
      <c r="BD102" s="1738"/>
      <c r="BE102" s="1738"/>
      <c r="BF102" s="1734"/>
      <c r="BG102" s="1772"/>
      <c r="BH102" s="1772"/>
      <c r="BI102" s="1772"/>
      <c r="BJ102" s="1773"/>
      <c r="BK102" s="1773"/>
      <c r="BL102" s="1773"/>
      <c r="BM102" s="1773"/>
      <c r="BN102" s="1773"/>
      <c r="BO102" s="1773"/>
      <c r="BP102" s="1773"/>
      <c r="BQ102" s="1773"/>
      <c r="BR102" s="1773"/>
      <c r="BS102" s="1773"/>
      <c r="BT102" s="1773"/>
      <c r="BU102" s="1773"/>
      <c r="BV102" s="1773"/>
      <c r="BW102" s="1773"/>
      <c r="BX102" s="1773"/>
      <c r="BY102" s="1773"/>
      <c r="BZ102" s="1773"/>
      <c r="CA102" s="1773"/>
      <c r="CB102" s="1773"/>
    </row>
    <row r="103" spans="1:80" s="985" customFormat="1" ht="36.75" hidden="1" customHeight="1">
      <c r="A103" s="431"/>
      <c r="B103" s="431" t="s">
        <v>1489</v>
      </c>
      <c r="C103" s="431"/>
      <c r="D103" s="431"/>
      <c r="E103" s="431"/>
      <c r="F103" s="431"/>
      <c r="G103" s="431"/>
      <c r="H103" s="431">
        <v>13000</v>
      </c>
      <c r="I103" s="431">
        <v>0</v>
      </c>
      <c r="J103" s="875">
        <f t="shared" si="30"/>
        <v>0</v>
      </c>
      <c r="K103" s="922"/>
      <c r="L103" s="922"/>
      <c r="M103" s="1569"/>
      <c r="N103" s="431">
        <f t="shared" ref="N103:N109" si="31">0.1*K103</f>
        <v>0</v>
      </c>
      <c r="O103" s="431"/>
      <c r="P103" s="875">
        <f t="shared" ref="P103:P108" si="32">+J103-N103-O103</f>
        <v>0</v>
      </c>
      <c r="Q103" s="431"/>
      <c r="R103" s="431"/>
      <c r="S103" s="1057"/>
      <c r="T103" s="1057"/>
      <c r="U103" s="1057"/>
      <c r="V103" s="1057"/>
      <c r="W103" s="1057"/>
      <c r="X103" s="1057"/>
      <c r="Y103" s="1057"/>
      <c r="Z103" s="1057"/>
      <c r="AA103" s="1057"/>
      <c r="AB103" s="1057"/>
      <c r="AC103" s="1057"/>
      <c r="AD103" s="1057"/>
      <c r="AE103" s="1057"/>
      <c r="AF103" s="1057"/>
      <c r="AG103" s="1057"/>
      <c r="AH103" s="1057"/>
      <c r="AI103" s="1057"/>
      <c r="AJ103" s="1057"/>
      <c r="AK103" s="1057"/>
      <c r="AL103" s="1057"/>
      <c r="AM103" s="1057"/>
      <c r="BB103" s="1738"/>
      <c r="BC103" s="1738"/>
      <c r="BD103" s="1738"/>
      <c r="BE103" s="1738"/>
      <c r="BF103" s="1734"/>
      <c r="BG103" s="1784"/>
      <c r="BH103" s="1784"/>
      <c r="BI103" s="1784"/>
      <c r="BJ103" s="1746"/>
      <c r="BK103" s="1746"/>
      <c r="BL103" s="1746"/>
      <c r="BM103" s="1746"/>
      <c r="BN103" s="1746"/>
      <c r="BO103" s="1746"/>
      <c r="BP103" s="1746"/>
      <c r="BQ103" s="1746"/>
      <c r="BR103" s="1746"/>
      <c r="BS103" s="1746"/>
      <c r="BT103" s="1746"/>
      <c r="BU103" s="1746"/>
      <c r="BV103" s="1746"/>
      <c r="BW103" s="1746"/>
      <c r="BX103" s="1746"/>
      <c r="BY103" s="1746"/>
      <c r="BZ103" s="1746"/>
      <c r="CA103" s="1746"/>
      <c r="CB103" s="1746"/>
    </row>
    <row r="104" spans="1:80" s="1060" customFormat="1" ht="36.75" hidden="1" customHeight="1">
      <c r="A104" s="910"/>
      <c r="B104" s="754" t="s">
        <v>2326</v>
      </c>
      <c r="C104" s="754"/>
      <c r="D104" s="754"/>
      <c r="E104" s="754"/>
      <c r="F104" s="908"/>
      <c r="G104" s="908"/>
      <c r="H104" s="875"/>
      <c r="I104" s="875"/>
      <c r="J104" s="875">
        <f t="shared" si="30"/>
        <v>0</v>
      </c>
      <c r="K104" s="875"/>
      <c r="L104" s="875"/>
      <c r="M104" s="1553"/>
      <c r="N104" s="875">
        <f t="shared" si="31"/>
        <v>0</v>
      </c>
      <c r="O104" s="875"/>
      <c r="P104" s="875">
        <f t="shared" si="32"/>
        <v>0</v>
      </c>
      <c r="Q104" s="875"/>
      <c r="R104" s="908"/>
      <c r="S104" s="1097"/>
      <c r="T104" s="1097"/>
      <c r="U104" s="1099"/>
      <c r="V104" s="1126"/>
      <c r="W104" s="1126"/>
      <c r="X104" s="1098"/>
      <c r="Y104" s="1098"/>
      <c r="Z104" s="1098"/>
      <c r="AA104" s="1098"/>
      <c r="AB104" s="1098"/>
      <c r="AC104" s="1098"/>
      <c r="AD104" s="1098"/>
      <c r="AE104" s="1098"/>
      <c r="AF104" s="1098"/>
      <c r="AG104" s="1098"/>
      <c r="AH104" s="1095"/>
      <c r="AI104" s="1095"/>
      <c r="AJ104" s="1093"/>
      <c r="AK104" s="1095"/>
      <c r="AL104" s="1095"/>
      <c r="AM104" s="1095"/>
      <c r="AN104" s="465"/>
      <c r="AO104" s="465"/>
      <c r="AP104" s="465"/>
      <c r="AQ104" s="466"/>
      <c r="AR104" s="465"/>
      <c r="AS104" s="465"/>
      <c r="AT104" s="465"/>
      <c r="AU104" s="465"/>
      <c r="AV104" s="465"/>
      <c r="AW104" s="465"/>
      <c r="AX104" s="465"/>
      <c r="AY104" s="465"/>
      <c r="AZ104" s="465"/>
      <c r="BA104" s="465"/>
      <c r="BB104" s="1738"/>
      <c r="BC104" s="1738"/>
      <c r="BD104" s="1738"/>
      <c r="BE104" s="1738"/>
      <c r="BF104" s="1734"/>
      <c r="BG104" s="1772"/>
      <c r="BH104" s="1772"/>
      <c r="BI104" s="1772"/>
      <c r="BJ104" s="1773"/>
      <c r="BK104" s="1773"/>
      <c r="BL104" s="1773"/>
      <c r="BM104" s="1773"/>
      <c r="BN104" s="1773"/>
      <c r="BO104" s="1773"/>
      <c r="BP104" s="1773"/>
      <c r="BQ104" s="1773"/>
      <c r="BR104" s="1773"/>
      <c r="BS104" s="1773"/>
      <c r="BT104" s="1773"/>
      <c r="BU104" s="1773"/>
      <c r="BV104" s="1773"/>
      <c r="BW104" s="1773"/>
      <c r="BX104" s="1773"/>
      <c r="BY104" s="1773"/>
      <c r="BZ104" s="1773"/>
      <c r="CA104" s="1773"/>
      <c r="CB104" s="1773"/>
    </row>
    <row r="105" spans="1:80" s="1065" customFormat="1" ht="46.5" customHeight="1">
      <c r="A105" s="910"/>
      <c r="B105" s="754" t="s">
        <v>410</v>
      </c>
      <c r="C105" s="754"/>
      <c r="D105" s="754"/>
      <c r="E105" s="754"/>
      <c r="F105" s="908"/>
      <c r="G105" s="908"/>
      <c r="H105" s="875">
        <v>14900</v>
      </c>
      <c r="I105" s="875">
        <v>14900</v>
      </c>
      <c r="J105" s="875">
        <f>SUM(K105:L105)</f>
        <v>15000</v>
      </c>
      <c r="K105" s="875">
        <v>15000</v>
      </c>
      <c r="L105" s="875"/>
      <c r="M105" s="1553">
        <f>+K105</f>
        <v>15000</v>
      </c>
      <c r="N105" s="875">
        <f>0.1*K105</f>
        <v>1500</v>
      </c>
      <c r="O105" s="875"/>
      <c r="P105" s="875">
        <f>+J105-N105</f>
        <v>13500</v>
      </c>
      <c r="Q105" s="875"/>
      <c r="R105" s="908"/>
      <c r="S105" s="1097"/>
      <c r="T105" s="1097">
        <f>0.1*S105</f>
        <v>0</v>
      </c>
      <c r="U105" s="1097"/>
      <c r="V105" s="1098"/>
      <c r="W105" s="1098"/>
      <c r="X105" s="1098"/>
      <c r="Y105" s="1098"/>
      <c r="Z105" s="1098"/>
      <c r="AA105" s="1098">
        <f>6657870124-2709905804</f>
        <v>3947964320</v>
      </c>
      <c r="AB105" s="1098"/>
      <c r="AC105" s="1098"/>
      <c r="AD105" s="1098"/>
      <c r="AE105" s="1098"/>
      <c r="AF105" s="1098"/>
      <c r="AG105" s="1098"/>
      <c r="AH105" s="1095"/>
      <c r="AI105" s="1095"/>
      <c r="AJ105" s="1093"/>
      <c r="AK105" s="1127"/>
      <c r="AL105" s="1127"/>
      <c r="AM105" s="1127"/>
      <c r="AN105" s="470"/>
      <c r="AO105" s="470"/>
      <c r="AP105" s="470"/>
      <c r="AQ105" s="466"/>
      <c r="AR105" s="470"/>
      <c r="AS105" s="470"/>
      <c r="AT105" s="470"/>
      <c r="AU105" s="470"/>
      <c r="AV105" s="470"/>
      <c r="AW105" s="470"/>
      <c r="AX105" s="470"/>
      <c r="AY105" s="470"/>
      <c r="AZ105" s="470"/>
      <c r="BA105" s="470"/>
      <c r="BB105" s="1738"/>
      <c r="BC105" s="1738"/>
      <c r="BD105" s="1738"/>
      <c r="BE105" s="1738"/>
      <c r="BF105" s="1734"/>
      <c r="BG105" s="1772"/>
      <c r="BH105" s="1772"/>
      <c r="BI105" s="1772"/>
      <c r="BJ105" s="1794"/>
      <c r="BK105" s="1794"/>
      <c r="BL105" s="1794"/>
      <c r="BM105" s="1794"/>
      <c r="BN105" s="1794"/>
      <c r="BO105" s="1794"/>
      <c r="BP105" s="1794"/>
      <c r="BQ105" s="1794"/>
      <c r="BR105" s="1794"/>
      <c r="BS105" s="1794"/>
      <c r="BT105" s="1794"/>
      <c r="BU105" s="1794"/>
      <c r="BV105" s="1794"/>
      <c r="BW105" s="1794"/>
      <c r="BX105" s="1794"/>
      <c r="BY105" s="1794"/>
      <c r="BZ105" s="1794"/>
      <c r="CA105" s="1794"/>
      <c r="CB105" s="1794"/>
    </row>
    <row r="106" spans="1:80" s="1060" customFormat="1" ht="36" customHeight="1">
      <c r="A106" s="910"/>
      <c r="B106" s="754" t="s">
        <v>2405</v>
      </c>
      <c r="C106" s="754"/>
      <c r="D106" s="754"/>
      <c r="E106" s="754"/>
      <c r="F106" s="908"/>
      <c r="G106" s="908"/>
      <c r="H106" s="875">
        <v>108000</v>
      </c>
      <c r="I106" s="875">
        <v>156000</v>
      </c>
      <c r="J106" s="875">
        <f t="shared" si="30"/>
        <v>405600</v>
      </c>
      <c r="K106" s="875">
        <f>12*26000*1.3</f>
        <v>405600</v>
      </c>
      <c r="L106" s="875"/>
      <c r="M106" s="1553"/>
      <c r="N106" s="875">
        <f t="shared" si="31"/>
        <v>40560</v>
      </c>
      <c r="O106" s="875">
        <f>+(405600-202800-156000)*0.1</f>
        <v>4680</v>
      </c>
      <c r="P106" s="875">
        <f t="shared" si="32"/>
        <v>360360</v>
      </c>
      <c r="Q106" s="875"/>
      <c r="R106" s="908"/>
      <c r="S106" s="1097">
        <f>+K106</f>
        <v>405600</v>
      </c>
      <c r="T106" s="1097">
        <f>0.1*S106</f>
        <v>40560</v>
      </c>
      <c r="U106" s="1097"/>
      <c r="V106" s="1098"/>
      <c r="W106" s="1098"/>
      <c r="X106" s="1098" t="e">
        <f>+D37-D38+D39-D40+D83-D88+D89+#REF!+#REF!-#REF!+#REF!+#REF!+D96</f>
        <v>#REF!</v>
      </c>
      <c r="Y106" s="1098"/>
      <c r="Z106" s="1098"/>
      <c r="AA106" s="1098"/>
      <c r="AB106" s="1098"/>
      <c r="AC106" s="1098"/>
      <c r="AD106" s="1098"/>
      <c r="AE106" s="1098"/>
      <c r="AF106" s="1098"/>
      <c r="AG106" s="1098"/>
      <c r="AH106" s="1095" t="s">
        <v>29</v>
      </c>
      <c r="AI106" s="1094">
        <f>+J102-AI102</f>
        <v>164144.28461538488</v>
      </c>
      <c r="AJ106" s="1093"/>
      <c r="AK106" s="1095"/>
      <c r="AL106" s="1095"/>
      <c r="AM106" s="1095"/>
      <c r="AN106" s="465"/>
      <c r="AO106" s="465"/>
      <c r="AP106" s="465"/>
      <c r="AQ106" s="466"/>
      <c r="AR106" s="465"/>
      <c r="AS106" s="465"/>
      <c r="AT106" s="465"/>
      <c r="AU106" s="465"/>
      <c r="AV106" s="465"/>
      <c r="AW106" s="465"/>
      <c r="AX106" s="465"/>
      <c r="AY106" s="465"/>
      <c r="AZ106" s="465"/>
      <c r="BA106" s="465"/>
      <c r="BB106" s="1738"/>
      <c r="BC106" s="1738">
        <f>26*1.3</f>
        <v>33.800000000000004</v>
      </c>
      <c r="BD106" s="1738"/>
      <c r="BE106" s="1738"/>
      <c r="BF106" s="1734"/>
      <c r="BG106" s="1772"/>
      <c r="BH106" s="1772"/>
      <c r="BI106" s="1772"/>
      <c r="BJ106" s="1773"/>
      <c r="BK106" s="1773"/>
      <c r="BL106" s="1773"/>
      <c r="BM106" s="1773"/>
      <c r="BN106" s="1773"/>
      <c r="BO106" s="1773"/>
      <c r="BP106" s="1773"/>
      <c r="BQ106" s="1773"/>
      <c r="BR106" s="1773"/>
      <c r="BS106" s="1773"/>
      <c r="BT106" s="1773"/>
      <c r="BU106" s="1773"/>
      <c r="BV106" s="1773"/>
      <c r="BW106" s="1773"/>
      <c r="BX106" s="1773"/>
      <c r="BY106" s="1773"/>
      <c r="BZ106" s="1773"/>
      <c r="CA106" s="1773"/>
      <c r="CB106" s="1773"/>
    </row>
    <row r="107" spans="1:80" s="1060" customFormat="1" ht="45" hidden="1" customHeight="1">
      <c r="A107" s="910"/>
      <c r="B107" s="431" t="s">
        <v>389</v>
      </c>
      <c r="C107" s="754"/>
      <c r="D107" s="754"/>
      <c r="E107" s="754"/>
      <c r="F107" s="908"/>
      <c r="G107" s="908"/>
      <c r="H107" s="875"/>
      <c r="I107" s="875">
        <v>0</v>
      </c>
      <c r="J107" s="875">
        <f t="shared" si="30"/>
        <v>0</v>
      </c>
      <c r="K107" s="875"/>
      <c r="L107" s="875"/>
      <c r="M107" s="1553"/>
      <c r="N107" s="875">
        <f t="shared" si="31"/>
        <v>0</v>
      </c>
      <c r="O107" s="875"/>
      <c r="P107" s="875">
        <f t="shared" si="32"/>
        <v>0</v>
      </c>
      <c r="Q107" s="875"/>
      <c r="R107" s="915"/>
      <c r="S107" s="1097">
        <f>+K107</f>
        <v>0</v>
      </c>
      <c r="T107" s="1097">
        <f>0.1*S107</f>
        <v>0</v>
      </c>
      <c r="U107" s="1097"/>
      <c r="V107" s="1098"/>
      <c r="W107" s="1098"/>
      <c r="X107" s="1098"/>
      <c r="Y107" s="1098"/>
      <c r="Z107" s="1098"/>
      <c r="AA107" s="1098"/>
      <c r="AB107" s="1098"/>
      <c r="AC107" s="1098"/>
      <c r="AD107" s="1098"/>
      <c r="AE107" s="1098"/>
      <c r="AF107" s="1098"/>
      <c r="AG107" s="1098"/>
      <c r="AH107" s="1095"/>
      <c r="AI107" s="1095"/>
      <c r="AJ107" s="1093"/>
      <c r="AK107" s="1095"/>
      <c r="AL107" s="1095"/>
      <c r="AM107" s="1095"/>
      <c r="AN107" s="465"/>
      <c r="AO107" s="465"/>
      <c r="AP107" s="465"/>
      <c r="AQ107" s="466"/>
      <c r="AR107" s="465"/>
      <c r="AS107" s="465"/>
      <c r="AT107" s="465"/>
      <c r="AU107" s="465"/>
      <c r="AV107" s="465"/>
      <c r="AW107" s="465"/>
      <c r="AX107" s="465"/>
      <c r="AY107" s="465"/>
      <c r="AZ107" s="465"/>
      <c r="BA107" s="465"/>
      <c r="BB107" s="1738"/>
      <c r="BC107" s="1738"/>
      <c r="BD107" s="1738"/>
      <c r="BE107" s="1738"/>
      <c r="BF107" s="1734"/>
      <c r="BG107" s="1772"/>
      <c r="BH107" s="1772"/>
      <c r="BI107" s="1772"/>
      <c r="BJ107" s="1773"/>
      <c r="BK107" s="1773"/>
      <c r="BL107" s="1773"/>
      <c r="BM107" s="1773"/>
      <c r="BN107" s="1773"/>
      <c r="BO107" s="1773"/>
      <c r="BP107" s="1773"/>
      <c r="BQ107" s="1773"/>
      <c r="BR107" s="1773"/>
      <c r="BS107" s="1773"/>
      <c r="BT107" s="1773"/>
      <c r="BU107" s="1773"/>
      <c r="BV107" s="1773"/>
      <c r="BW107" s="1773"/>
      <c r="BX107" s="1773"/>
      <c r="BY107" s="1773"/>
      <c r="BZ107" s="1773"/>
      <c r="CA107" s="1773"/>
      <c r="CB107" s="1773"/>
    </row>
    <row r="108" spans="1:80" s="1060" customFormat="1" ht="51" customHeight="1">
      <c r="A108" s="910"/>
      <c r="B108" s="754" t="s">
        <v>2468</v>
      </c>
      <c r="C108" s="754"/>
      <c r="D108" s="754"/>
      <c r="E108" s="754"/>
      <c r="F108" s="908"/>
      <c r="G108" s="908"/>
      <c r="H108" s="875">
        <v>220000</v>
      </c>
      <c r="I108" s="875">
        <v>240000</v>
      </c>
      <c r="J108" s="875">
        <f t="shared" si="30"/>
        <v>410000</v>
      </c>
      <c r="K108" s="875">
        <v>410000</v>
      </c>
      <c r="L108" s="875"/>
      <c r="M108" s="1553"/>
      <c r="N108" s="875">
        <f t="shared" si="31"/>
        <v>41000</v>
      </c>
      <c r="O108" s="875"/>
      <c r="P108" s="875">
        <f t="shared" si="32"/>
        <v>369000</v>
      </c>
      <c r="Q108" s="875"/>
      <c r="R108" s="915"/>
      <c r="S108" s="1097">
        <f>+K108</f>
        <v>410000</v>
      </c>
      <c r="T108" s="1097">
        <f>0.1*S108</f>
        <v>41000</v>
      </c>
      <c r="U108" s="1097"/>
      <c r="V108" s="1098"/>
      <c r="W108" s="1098"/>
      <c r="X108" s="1098"/>
      <c r="Y108" s="1098"/>
      <c r="Z108" s="1098"/>
      <c r="AA108" s="1098">
        <f>195620-J108</f>
        <v>-214380</v>
      </c>
      <c r="AB108" s="1098"/>
      <c r="AC108" s="1098"/>
      <c r="AD108" s="1098"/>
      <c r="AE108" s="1098"/>
      <c r="AF108" s="1098"/>
      <c r="AG108" s="1098"/>
      <c r="AH108" s="1095"/>
      <c r="AI108" s="1095"/>
      <c r="AJ108" s="1093"/>
      <c r="AK108" s="1095"/>
      <c r="AL108" s="1095"/>
      <c r="AM108" s="1095"/>
      <c r="AN108" s="465"/>
      <c r="AO108" s="465"/>
      <c r="AP108" s="465"/>
      <c r="AQ108" s="466"/>
      <c r="AR108" s="465"/>
      <c r="AS108" s="465"/>
      <c r="AT108" s="465"/>
      <c r="AU108" s="465"/>
      <c r="AV108" s="465"/>
      <c r="AW108" s="465"/>
      <c r="AX108" s="465"/>
      <c r="AY108" s="465"/>
      <c r="AZ108" s="465"/>
      <c r="BA108" s="465"/>
      <c r="BB108" s="1738"/>
      <c r="BC108" s="1738"/>
      <c r="BD108" s="1738"/>
      <c r="BE108" s="1738"/>
      <c r="BF108" s="1734"/>
      <c r="BG108" s="1772"/>
      <c r="BH108" s="1772"/>
      <c r="BI108" s="1772"/>
      <c r="BJ108" s="1773"/>
      <c r="BK108" s="1773"/>
      <c r="BL108" s="1773"/>
      <c r="BM108" s="1773"/>
      <c r="BN108" s="1773"/>
      <c r="BO108" s="1773"/>
      <c r="BP108" s="1773"/>
      <c r="BQ108" s="1773"/>
      <c r="BR108" s="1773"/>
      <c r="BS108" s="1773"/>
      <c r="BT108" s="1773"/>
      <c r="BU108" s="1773"/>
      <c r="BV108" s="1773"/>
      <c r="BW108" s="1773"/>
      <c r="BX108" s="1773"/>
      <c r="BY108" s="1773"/>
      <c r="BZ108" s="1773"/>
      <c r="CA108" s="1773"/>
      <c r="CB108" s="1773"/>
    </row>
    <row r="109" spans="1:80" customFormat="1" ht="15" hidden="1" customHeight="1">
      <c r="B109" t="s">
        <v>2276</v>
      </c>
      <c r="J109">
        <f t="shared" si="30"/>
        <v>0</v>
      </c>
      <c r="K109" s="1597"/>
      <c r="M109" s="1554"/>
      <c r="N109">
        <f t="shared" si="31"/>
        <v>0</v>
      </c>
      <c r="O109" s="1612"/>
      <c r="P109">
        <f>+J109-N109</f>
        <v>0</v>
      </c>
      <c r="BB109" s="1738"/>
      <c r="BC109" s="1738"/>
      <c r="BD109" s="1738"/>
      <c r="BE109" s="1738"/>
      <c r="BF109" s="1734"/>
      <c r="BG109" s="1734"/>
      <c r="BH109" s="1734"/>
      <c r="BI109" s="1734"/>
      <c r="BJ109" s="1734"/>
      <c r="BK109" s="1734"/>
      <c r="BL109" s="1734"/>
      <c r="BM109" s="1738"/>
      <c r="BN109" s="1738"/>
      <c r="BO109" s="1738"/>
      <c r="BP109" s="1738"/>
      <c r="BQ109" s="1738"/>
      <c r="BR109" s="1738"/>
      <c r="BS109" s="1738"/>
      <c r="BT109" s="1738"/>
      <c r="BU109" s="1738"/>
      <c r="BV109" s="1738"/>
      <c r="BW109" s="1738"/>
      <c r="BX109" s="1738"/>
      <c r="BY109" s="1738"/>
      <c r="BZ109" s="1738"/>
      <c r="CA109" s="1738"/>
      <c r="CB109" s="1738"/>
    </row>
    <row r="110" spans="1:80" s="1060" customFormat="1" ht="18.75" customHeight="1">
      <c r="A110" s="905" t="s">
        <v>2515</v>
      </c>
      <c r="B110" s="913" t="s">
        <v>1181</v>
      </c>
      <c r="C110" s="913"/>
      <c r="D110" s="913"/>
      <c r="E110" s="913"/>
      <c r="F110" s="915">
        <v>35000</v>
      </c>
      <c r="G110" s="915"/>
      <c r="H110" s="845">
        <f>+H111</f>
        <v>220000</v>
      </c>
      <c r="I110" s="845">
        <v>190000</v>
      </c>
      <c r="J110" s="845">
        <f>+J111</f>
        <v>400000</v>
      </c>
      <c r="K110" s="845">
        <f>+K111</f>
        <v>400000</v>
      </c>
      <c r="L110" s="845">
        <f t="shared" ref="L110:T110" si="33">+L111</f>
        <v>0</v>
      </c>
      <c r="M110" s="1603">
        <f t="shared" si="33"/>
        <v>0</v>
      </c>
      <c r="N110" s="845">
        <f t="shared" si="33"/>
        <v>40000</v>
      </c>
      <c r="O110" s="845">
        <f t="shared" si="33"/>
        <v>17000</v>
      </c>
      <c r="P110" s="845">
        <f t="shared" si="33"/>
        <v>343000</v>
      </c>
      <c r="Q110" s="845"/>
      <c r="R110" s="915"/>
      <c r="S110" s="1103">
        <f t="shared" si="33"/>
        <v>400000</v>
      </c>
      <c r="T110" s="1103">
        <f t="shared" si="33"/>
        <v>40000</v>
      </c>
      <c r="U110" s="1103"/>
      <c r="V110" s="1104"/>
      <c r="W110" s="1104"/>
      <c r="X110" s="1104"/>
      <c r="Y110" s="1104">
        <f>+J110</f>
        <v>400000</v>
      </c>
      <c r="Z110" s="1104"/>
      <c r="AA110" s="1104">
        <v>25</v>
      </c>
      <c r="AB110" s="1104"/>
      <c r="AC110" s="1104"/>
      <c r="AD110" s="1104"/>
      <c r="AE110" s="1104"/>
      <c r="AF110" s="1104"/>
      <c r="AG110" s="1104"/>
      <c r="AH110" s="1095"/>
      <c r="AI110" s="1095"/>
      <c r="AJ110" s="1093"/>
      <c r="AK110" s="1095"/>
      <c r="AL110" s="1095"/>
      <c r="AM110" s="1095"/>
      <c r="AN110" s="465"/>
      <c r="AO110" s="465"/>
      <c r="AP110" s="465"/>
      <c r="AQ110" s="466"/>
      <c r="AR110" s="465"/>
      <c r="AS110" s="465"/>
      <c r="AT110" s="465"/>
      <c r="AU110" s="465"/>
      <c r="AV110" s="465"/>
      <c r="AW110" s="465"/>
      <c r="AX110" s="465"/>
      <c r="AY110" s="465"/>
      <c r="AZ110" s="465"/>
      <c r="BA110" s="465"/>
      <c r="BB110" s="1738"/>
      <c r="BC110" s="1738"/>
      <c r="BD110" s="1738"/>
      <c r="BE110" s="1738"/>
      <c r="BF110" s="1734"/>
      <c r="BG110" s="1772"/>
      <c r="BH110" s="1772"/>
      <c r="BI110" s="1772"/>
      <c r="BJ110" s="1773"/>
      <c r="BK110" s="1773"/>
      <c r="BL110" s="1773"/>
      <c r="BM110" s="1773"/>
      <c r="BN110" s="1773"/>
      <c r="BO110" s="1773"/>
      <c r="BP110" s="1773"/>
      <c r="BQ110" s="1773"/>
      <c r="BR110" s="1773"/>
      <c r="BS110" s="1773"/>
      <c r="BT110" s="1773"/>
      <c r="BU110" s="1773"/>
      <c r="BV110" s="1773"/>
      <c r="BW110" s="1773"/>
      <c r="BX110" s="1773"/>
      <c r="BY110" s="1773"/>
      <c r="BZ110" s="1773"/>
      <c r="CA110" s="1773"/>
      <c r="CB110" s="1773"/>
    </row>
    <row r="111" spans="1:80" s="1060" customFormat="1" ht="57" customHeight="1">
      <c r="A111" s="910"/>
      <c r="B111" s="754" t="s">
        <v>2469</v>
      </c>
      <c r="C111" s="754"/>
      <c r="D111" s="754"/>
      <c r="E111" s="754"/>
      <c r="F111" s="908"/>
      <c r="G111" s="908"/>
      <c r="H111" s="875">
        <v>220000</v>
      </c>
      <c r="I111" s="875">
        <v>190000</v>
      </c>
      <c r="J111" s="875">
        <f>+K111+L111</f>
        <v>400000</v>
      </c>
      <c r="K111" s="875">
        <v>400000</v>
      </c>
      <c r="L111" s="875"/>
      <c r="M111" s="1553"/>
      <c r="N111" s="875">
        <f>+K111*0.1</f>
        <v>40000</v>
      </c>
      <c r="O111" s="875">
        <f>0.1*(400000-230000)</f>
        <v>17000</v>
      </c>
      <c r="P111" s="875">
        <f>+J111-N111-O111</f>
        <v>343000</v>
      </c>
      <c r="Q111" s="875"/>
      <c r="R111" s="911"/>
      <c r="S111" s="1097">
        <f>+K111</f>
        <v>400000</v>
      </c>
      <c r="T111" s="1097">
        <f>0.1*S111</f>
        <v>40000</v>
      </c>
      <c r="U111" s="1097"/>
      <c r="V111" s="1098"/>
      <c r="W111" s="1098"/>
      <c r="X111" s="1098"/>
      <c r="Y111" s="1098"/>
      <c r="Z111" s="1098"/>
      <c r="AA111" s="1098"/>
      <c r="AB111" s="1098"/>
      <c r="AC111" s="1098"/>
      <c r="AD111" s="1098"/>
      <c r="AE111" s="1098"/>
      <c r="AF111" s="1098"/>
      <c r="AG111" s="1098"/>
      <c r="AH111" s="1095"/>
      <c r="AI111" s="1095"/>
      <c r="AJ111" s="1093"/>
      <c r="AK111" s="1095"/>
      <c r="AL111" s="1095"/>
      <c r="AM111" s="1095"/>
      <c r="AN111" s="465"/>
      <c r="AO111" s="465"/>
      <c r="AP111" s="465"/>
      <c r="AQ111" s="466"/>
      <c r="AR111" s="465"/>
      <c r="AS111" s="465"/>
      <c r="AT111" s="465"/>
      <c r="AU111" s="465"/>
      <c r="AV111" s="465"/>
      <c r="AW111" s="465"/>
      <c r="AX111" s="465"/>
      <c r="AY111" s="465"/>
      <c r="AZ111" s="465"/>
      <c r="BA111" s="465"/>
      <c r="BB111" s="1738"/>
      <c r="BC111" s="1738"/>
      <c r="BD111" s="1738"/>
      <c r="BE111" s="1738"/>
      <c r="BF111" s="1734"/>
      <c r="BG111" s="1772"/>
      <c r="BH111" s="1772"/>
      <c r="BI111" s="1772"/>
      <c r="BJ111" s="1773"/>
      <c r="BK111" s="1773"/>
      <c r="BL111" s="1773"/>
      <c r="BM111" s="1773"/>
      <c r="BN111" s="1773"/>
      <c r="BO111" s="1773"/>
      <c r="BP111" s="1773"/>
      <c r="BQ111" s="1773"/>
      <c r="BR111" s="1773"/>
      <c r="BS111" s="1773"/>
      <c r="BT111" s="1773"/>
      <c r="BU111" s="1773"/>
      <c r="BV111" s="1773"/>
      <c r="BW111" s="1773"/>
      <c r="BX111" s="1773"/>
      <c r="BY111" s="1773"/>
      <c r="BZ111" s="1773"/>
      <c r="CA111" s="1773"/>
      <c r="CB111" s="1773"/>
    </row>
    <row r="112" spans="1:80" s="901" customFormat="1" ht="31.5">
      <c r="A112" s="905">
        <v>7</v>
      </c>
      <c r="B112" s="913" t="s">
        <v>1182</v>
      </c>
      <c r="C112" s="913">
        <f>+D112+E112</f>
        <v>7</v>
      </c>
      <c r="D112" s="913">
        <v>2</v>
      </c>
      <c r="E112" s="913">
        <v>5</v>
      </c>
      <c r="F112" s="911">
        <v>109000</v>
      </c>
      <c r="G112" s="911"/>
      <c r="H112" s="912">
        <f>SUM(H113:H119)</f>
        <v>1577455</v>
      </c>
      <c r="I112" s="912">
        <v>1447557</v>
      </c>
      <c r="J112" s="912">
        <f>SUM(J113:J119)</f>
        <v>330000</v>
      </c>
      <c r="K112" s="912">
        <f>SUM(K113:K119)</f>
        <v>330000</v>
      </c>
      <c r="L112" s="912">
        <f t="shared" ref="L112:T112" si="34">SUM(L113:L119)</f>
        <v>0</v>
      </c>
      <c r="M112" s="1620">
        <f t="shared" si="34"/>
        <v>0</v>
      </c>
      <c r="N112" s="912">
        <f t="shared" si="34"/>
        <v>33000</v>
      </c>
      <c r="O112" s="912"/>
      <c r="P112" s="912">
        <f t="shared" ref="P112:P119" si="35">+J112-N112</f>
        <v>297000</v>
      </c>
      <c r="Q112" s="912"/>
      <c r="R112" s="911"/>
      <c r="S112" s="1091">
        <f t="shared" si="34"/>
        <v>330000</v>
      </c>
      <c r="T112" s="1091">
        <f t="shared" si="34"/>
        <v>33000</v>
      </c>
      <c r="U112" s="1091"/>
      <c r="V112" s="1092"/>
      <c r="W112" s="1092"/>
      <c r="X112" s="1092"/>
      <c r="Y112" s="1092">
        <f>+K112</f>
        <v>330000</v>
      </c>
      <c r="Z112" s="1092"/>
      <c r="AA112" s="1092"/>
      <c r="AB112" s="1092"/>
      <c r="AC112" s="1092"/>
      <c r="AD112" s="1092">
        <f>+K112-M112</f>
        <v>330000</v>
      </c>
      <c r="AE112" s="1092"/>
      <c r="AF112" s="1092"/>
      <c r="AG112" s="1092"/>
      <c r="AH112" s="1107"/>
      <c r="AI112" s="1107"/>
      <c r="AJ112" s="1106"/>
      <c r="AK112" s="1107"/>
      <c r="AL112" s="1107"/>
      <c r="AM112" s="1107"/>
      <c r="AN112" s="898"/>
      <c r="AO112" s="898"/>
      <c r="AP112" s="898"/>
      <c r="AQ112" s="519"/>
      <c r="AR112" s="898"/>
      <c r="AS112" s="898"/>
      <c r="AT112" s="898"/>
      <c r="AU112" s="898"/>
      <c r="AV112" s="898"/>
      <c r="AW112" s="898"/>
      <c r="AX112" s="898"/>
      <c r="AY112" s="898"/>
      <c r="AZ112" s="898"/>
      <c r="BA112" s="898"/>
      <c r="BB112" s="1738"/>
      <c r="BC112" s="1738"/>
      <c r="BD112" s="1738"/>
      <c r="BE112" s="1738"/>
      <c r="BF112" s="1734"/>
      <c r="BG112" s="1738"/>
      <c r="BH112" s="1775"/>
      <c r="BI112" s="1775"/>
      <c r="BJ112" s="1776"/>
      <c r="BK112" s="1776"/>
      <c r="BL112" s="1776"/>
      <c r="BM112" s="1776"/>
      <c r="BN112" s="1776"/>
      <c r="BO112" s="1776"/>
      <c r="BP112" s="1776"/>
      <c r="BQ112" s="1776"/>
      <c r="BR112" s="1776"/>
      <c r="BS112" s="1776"/>
      <c r="BT112" s="1776"/>
      <c r="BU112" s="1776"/>
      <c r="BV112" s="1776"/>
      <c r="BW112" s="1776"/>
      <c r="BX112" s="1776"/>
      <c r="BY112" s="1776"/>
      <c r="BZ112" s="1776"/>
      <c r="CA112" s="1776"/>
      <c r="CB112" s="1776"/>
    </row>
    <row r="113" spans="1:80" customFormat="1" ht="15.75" hidden="1" customHeight="1">
      <c r="A113" s="1485"/>
      <c r="B113" t="s">
        <v>2205</v>
      </c>
      <c r="F113" s="1487"/>
      <c r="G113" s="1487"/>
      <c r="H113" s="944">
        <v>767555</v>
      </c>
      <c r="I113" s="944">
        <v>890657</v>
      </c>
      <c r="J113" s="944">
        <f>+K113</f>
        <v>0</v>
      </c>
      <c r="K113" s="944"/>
      <c r="L113" s="944"/>
      <c r="M113" s="1553">
        <f>+K113</f>
        <v>0</v>
      </c>
      <c r="N113" s="944"/>
      <c r="O113" s="944"/>
      <c r="P113" s="944">
        <f t="shared" si="35"/>
        <v>0</v>
      </c>
      <c r="Q113" s="944"/>
      <c r="R113" s="1487"/>
      <c r="T113">
        <f t="shared" ref="T113:T119" si="36">0.1*S113</f>
        <v>0</v>
      </c>
      <c r="U113" t="s">
        <v>390</v>
      </c>
      <c r="AG113">
        <f>+K113/1390*180</f>
        <v>0</v>
      </c>
      <c r="AH113">
        <f>+K113/1300</f>
        <v>0</v>
      </c>
      <c r="BB113" s="1738"/>
      <c r="BC113" s="1738"/>
      <c r="BD113" s="1738"/>
      <c r="BE113" s="1738"/>
      <c r="BF113" s="1738"/>
      <c r="BG113" s="1738"/>
      <c r="BH113" s="1738"/>
      <c r="BI113" s="1738"/>
      <c r="BJ113" s="1738"/>
      <c r="BK113" s="1738"/>
      <c r="BL113" s="1738"/>
      <c r="BM113" s="1738"/>
      <c r="BN113" s="1738"/>
      <c r="BO113" s="1738"/>
      <c r="BP113" s="1738"/>
      <c r="BQ113" s="1738"/>
      <c r="BR113" s="1738"/>
      <c r="BS113" s="1738"/>
      <c r="BT113" s="1738"/>
      <c r="BU113" s="1738"/>
      <c r="BV113" s="1738"/>
      <c r="BW113" s="1738"/>
      <c r="BX113" s="1738"/>
      <c r="BY113" s="1738"/>
      <c r="BZ113" s="1738"/>
      <c r="CA113" s="1738"/>
      <c r="CB113" s="1738"/>
    </row>
    <row r="114" spans="1:80" customFormat="1" ht="24.75" hidden="1" customHeight="1">
      <c r="A114" s="1485"/>
      <c r="B114" s="1486" t="s">
        <v>2206</v>
      </c>
      <c r="F114" s="1487"/>
      <c r="G114" s="1487"/>
      <c r="H114" s="944">
        <v>108000</v>
      </c>
      <c r="I114" s="944">
        <v>182000</v>
      </c>
      <c r="J114" s="944">
        <f>+K114</f>
        <v>0</v>
      </c>
      <c r="K114" s="944"/>
      <c r="L114" s="944"/>
      <c r="M114" s="1553"/>
      <c r="N114" s="944">
        <f>+K114*0.1</f>
        <v>0</v>
      </c>
      <c r="O114" s="944"/>
      <c r="P114" s="944">
        <f t="shared" si="35"/>
        <v>0</v>
      </c>
      <c r="Q114" s="944"/>
      <c r="R114" s="1487"/>
      <c r="S114">
        <f>+K114</f>
        <v>0</v>
      </c>
      <c r="T114">
        <f t="shared" si="36"/>
        <v>0</v>
      </c>
      <c r="AD114">
        <f>22865+56424-4331+7011+1457</f>
        <v>83426</v>
      </c>
      <c r="AH114">
        <f>+AH113*1210</f>
        <v>0</v>
      </c>
      <c r="BB114" s="1738"/>
      <c r="BC114" s="1738"/>
      <c r="BD114" s="1738"/>
      <c r="BE114" s="1738"/>
      <c r="BF114" s="1738"/>
      <c r="BG114" s="1738"/>
      <c r="BH114" s="1738"/>
      <c r="BI114" s="1738"/>
      <c r="BJ114" s="1738"/>
      <c r="BK114" s="1738"/>
      <c r="BL114" s="1738"/>
      <c r="BM114" s="1738"/>
      <c r="BN114" s="1738"/>
      <c r="BO114" s="1738"/>
      <c r="BP114" s="1738"/>
      <c r="BQ114" s="1738"/>
      <c r="BR114" s="1738"/>
      <c r="BS114" s="1738"/>
      <c r="BT114" s="1738"/>
      <c r="BU114" s="1738"/>
      <c r="BV114" s="1738"/>
      <c r="BW114" s="1738"/>
      <c r="BX114" s="1738"/>
      <c r="BY114" s="1738"/>
      <c r="BZ114" s="1738"/>
      <c r="CA114" s="1738"/>
      <c r="CB114" s="1738"/>
    </row>
    <row r="115" spans="1:80" s="1065" customFormat="1" ht="46.5" hidden="1" customHeight="1">
      <c r="A115" s="910"/>
      <c r="B115" s="754" t="s">
        <v>410</v>
      </c>
      <c r="C115" s="754"/>
      <c r="D115" s="754"/>
      <c r="E115" s="754"/>
      <c r="F115" s="908"/>
      <c r="G115" s="908"/>
      <c r="H115" s="875">
        <v>14900</v>
      </c>
      <c r="I115" s="875">
        <v>14900</v>
      </c>
      <c r="J115" s="875">
        <f>SUM(K115:L115)</f>
        <v>0</v>
      </c>
      <c r="K115" s="875"/>
      <c r="L115" s="875"/>
      <c r="M115" s="1553">
        <f>+K115</f>
        <v>0</v>
      </c>
      <c r="N115" s="875">
        <f>0.1*K115</f>
        <v>0</v>
      </c>
      <c r="O115" s="875"/>
      <c r="P115" s="875">
        <f t="shared" si="35"/>
        <v>0</v>
      </c>
      <c r="Q115" s="875"/>
      <c r="R115" s="908"/>
      <c r="S115" s="1097"/>
      <c r="T115" s="1097">
        <f t="shared" si="36"/>
        <v>0</v>
      </c>
      <c r="U115" s="1097"/>
      <c r="V115" s="1098"/>
      <c r="W115" s="1098"/>
      <c r="X115" s="1098"/>
      <c r="Y115" s="1098"/>
      <c r="Z115" s="1098"/>
      <c r="AA115" s="1098">
        <f>6657870124-2709905804</f>
        <v>3947964320</v>
      </c>
      <c r="AB115" s="1098"/>
      <c r="AC115" s="1098"/>
      <c r="AD115" s="1098"/>
      <c r="AE115" s="1098"/>
      <c r="AF115" s="1098"/>
      <c r="AG115" s="1098"/>
      <c r="AH115" s="1095"/>
      <c r="AI115" s="1095"/>
      <c r="AJ115" s="1093"/>
      <c r="AK115" s="1127"/>
      <c r="AL115" s="1127"/>
      <c r="AM115" s="1127"/>
      <c r="AN115" s="470"/>
      <c r="AO115" s="470"/>
      <c r="AP115" s="470"/>
      <c r="AQ115" s="466"/>
      <c r="AR115" s="470"/>
      <c r="AS115" s="470"/>
      <c r="AT115" s="470"/>
      <c r="AU115" s="470"/>
      <c r="AV115" s="470"/>
      <c r="AW115" s="470"/>
      <c r="AX115" s="470"/>
      <c r="AY115" s="470"/>
      <c r="AZ115" s="470"/>
      <c r="BA115" s="470"/>
      <c r="BB115" s="1738"/>
      <c r="BC115" s="1738"/>
      <c r="BD115" s="1738"/>
      <c r="BE115" s="1738"/>
      <c r="BF115" s="1734"/>
      <c r="BG115" s="1772"/>
      <c r="BH115" s="1772"/>
      <c r="BI115" s="1772"/>
      <c r="BJ115" s="1794"/>
      <c r="BK115" s="1794"/>
      <c r="BL115" s="1794"/>
      <c r="BM115" s="1794"/>
      <c r="BN115" s="1794"/>
      <c r="BO115" s="1794"/>
      <c r="BP115" s="1794"/>
      <c r="BQ115" s="1794"/>
      <c r="BR115" s="1794"/>
      <c r="BS115" s="1794"/>
      <c r="BT115" s="1794"/>
      <c r="BU115" s="1794"/>
      <c r="BV115" s="1794"/>
      <c r="BW115" s="1794"/>
      <c r="BX115" s="1794"/>
      <c r="BY115" s="1794"/>
      <c r="BZ115" s="1794"/>
      <c r="CA115" s="1794"/>
      <c r="CB115" s="1794"/>
    </row>
    <row r="116" spans="1:80" s="1065" customFormat="1" ht="93.75" customHeight="1">
      <c r="A116" s="910"/>
      <c r="B116" s="754" t="s">
        <v>2277</v>
      </c>
      <c r="C116" s="754"/>
      <c r="D116" s="754"/>
      <c r="E116" s="754"/>
      <c r="F116" s="908"/>
      <c r="G116" s="908"/>
      <c r="H116" s="875">
        <v>267000</v>
      </c>
      <c r="I116" s="875">
        <v>330000</v>
      </c>
      <c r="J116" s="875">
        <f>SUM(K116:L116)</f>
        <v>330000</v>
      </c>
      <c r="K116" s="875">
        <v>330000</v>
      </c>
      <c r="L116" s="875"/>
      <c r="M116" s="1553"/>
      <c r="N116" s="875">
        <f>+K116*0.1</f>
        <v>33000</v>
      </c>
      <c r="O116" s="875"/>
      <c r="P116" s="875">
        <f t="shared" si="35"/>
        <v>297000</v>
      </c>
      <c r="Q116" s="875"/>
      <c r="R116" s="908"/>
      <c r="S116" s="1097">
        <f>+K116</f>
        <v>330000</v>
      </c>
      <c r="T116" s="1097">
        <f t="shared" si="36"/>
        <v>33000</v>
      </c>
      <c r="U116" s="1097"/>
      <c r="V116" s="1098"/>
      <c r="W116" s="1098"/>
      <c r="X116" s="1098"/>
      <c r="Y116" s="1098"/>
      <c r="Z116" s="1098"/>
      <c r="AA116" s="1098">
        <f>+J116-191350</f>
        <v>138650</v>
      </c>
      <c r="AB116" s="1098"/>
      <c r="AC116" s="1098"/>
      <c r="AD116" s="1098"/>
      <c r="AE116" s="1098"/>
      <c r="AF116" s="1098"/>
      <c r="AG116" s="1098"/>
      <c r="AH116" s="1094">
        <f>+K113-AH114</f>
        <v>0</v>
      </c>
      <c r="AI116" s="1095"/>
      <c r="AJ116" s="1093"/>
      <c r="AK116" s="1127"/>
      <c r="AL116" s="1127"/>
      <c r="AM116" s="1127"/>
      <c r="AN116" s="470"/>
      <c r="AO116" s="470"/>
      <c r="AP116" s="470"/>
      <c r="AQ116" s="466"/>
      <c r="AR116" s="470"/>
      <c r="AS116" s="470"/>
      <c r="AT116" s="470"/>
      <c r="AU116" s="470"/>
      <c r="AV116" s="470"/>
      <c r="AW116" s="470"/>
      <c r="AX116" s="470"/>
      <c r="AY116" s="470"/>
      <c r="AZ116" s="470"/>
      <c r="BA116" s="470"/>
      <c r="BB116" s="1738"/>
      <c r="BC116" s="1738"/>
      <c r="BD116" s="1738"/>
      <c r="BE116" s="1738"/>
      <c r="BF116" s="1734"/>
      <c r="BG116" s="1772"/>
      <c r="BH116" s="1772"/>
      <c r="BI116" s="1772"/>
      <c r="BJ116" s="1794"/>
      <c r="BK116" s="1794"/>
      <c r="BL116" s="1794"/>
      <c r="BM116" s="1794"/>
      <c r="BN116" s="1794"/>
      <c r="BO116" s="1794"/>
      <c r="BP116" s="1794"/>
      <c r="BQ116" s="1794"/>
      <c r="BR116" s="1794"/>
      <c r="BS116" s="1794"/>
      <c r="BT116" s="1794"/>
      <c r="BU116" s="1794"/>
      <c r="BV116" s="1794"/>
      <c r="BW116" s="1794"/>
      <c r="BX116" s="1794"/>
      <c r="BY116" s="1794"/>
      <c r="BZ116" s="1794"/>
      <c r="CA116" s="1794"/>
      <c r="CB116" s="1794"/>
    </row>
    <row r="117" spans="1:80" s="985" customFormat="1" ht="15" hidden="1" customHeight="1">
      <c r="A117" s="431"/>
      <c r="B117" s="431" t="s">
        <v>1766</v>
      </c>
      <c r="C117" s="431"/>
      <c r="D117" s="431"/>
      <c r="E117" s="431"/>
      <c r="F117" s="431"/>
      <c r="G117" s="431"/>
      <c r="H117" s="922"/>
      <c r="I117" s="922">
        <v>30000</v>
      </c>
      <c r="J117" s="922">
        <f>SUM(K117:L117)</f>
        <v>0</v>
      </c>
      <c r="K117" s="922"/>
      <c r="L117" s="922"/>
      <c r="M117" s="1570"/>
      <c r="N117" s="922">
        <f>+K117*0.1</f>
        <v>0</v>
      </c>
      <c r="O117" s="922"/>
      <c r="P117" s="922">
        <f t="shared" si="35"/>
        <v>0</v>
      </c>
      <c r="Q117" s="922"/>
      <c r="R117" s="431"/>
      <c r="S117" s="1057">
        <f>+K117</f>
        <v>0</v>
      </c>
      <c r="T117" s="1057">
        <f t="shared" si="36"/>
        <v>0</v>
      </c>
      <c r="U117" s="1057"/>
      <c r="V117" s="1057"/>
      <c r="W117" s="1057"/>
      <c r="X117" s="1057"/>
      <c r="Y117" s="1057"/>
      <c r="Z117" s="1057"/>
      <c r="AA117" s="1057"/>
      <c r="AB117" s="1057"/>
      <c r="AC117" s="1057"/>
      <c r="AD117" s="1057"/>
      <c r="AE117" s="1057"/>
      <c r="AF117" s="1057"/>
      <c r="AG117" s="1057"/>
      <c r="AH117" s="1057">
        <f>9325180/10960000</f>
        <v>0.85083759124087588</v>
      </c>
      <c r="AI117" s="1057"/>
      <c r="AJ117" s="1057"/>
      <c r="AK117" s="1057"/>
      <c r="AL117" s="1057"/>
      <c r="AM117" s="1057"/>
      <c r="BB117" s="1738"/>
      <c r="BC117" s="1738"/>
      <c r="BD117" s="1738"/>
      <c r="BE117" s="1738"/>
      <c r="BF117" s="1734"/>
      <c r="BG117" s="1784"/>
      <c r="BH117" s="1784"/>
      <c r="BI117" s="1784"/>
      <c r="BJ117" s="1746"/>
      <c r="BK117" s="1746"/>
      <c r="BL117" s="1746"/>
      <c r="BM117" s="1746"/>
      <c r="BN117" s="1746"/>
      <c r="BO117" s="1746"/>
      <c r="BP117" s="1746"/>
      <c r="BQ117" s="1746"/>
      <c r="BR117" s="1746"/>
      <c r="BS117" s="1746"/>
      <c r="BT117" s="1746"/>
      <c r="BU117" s="1746"/>
      <c r="BV117" s="1746"/>
      <c r="BW117" s="1746"/>
      <c r="BX117" s="1746"/>
      <c r="BY117" s="1746"/>
      <c r="BZ117" s="1746"/>
      <c r="CA117" s="1746"/>
      <c r="CB117" s="1746"/>
    </row>
    <row r="118" spans="1:80" s="1065" customFormat="1" ht="31.5" hidden="1" customHeight="1">
      <c r="A118" s="910" t="s">
        <v>378</v>
      </c>
      <c r="B118" s="754" t="s">
        <v>1915</v>
      </c>
      <c r="C118" s="754"/>
      <c r="D118" s="754"/>
      <c r="E118" s="754"/>
      <c r="F118" s="908"/>
      <c r="G118" s="908"/>
      <c r="H118" s="875">
        <v>420000</v>
      </c>
      <c r="I118" s="875">
        <v>0</v>
      </c>
      <c r="J118" s="875">
        <f>SUM(K118:L118)</f>
        <v>0</v>
      </c>
      <c r="K118" s="875"/>
      <c r="L118" s="875"/>
      <c r="M118" s="1553"/>
      <c r="N118" s="875"/>
      <c r="O118" s="875"/>
      <c r="P118" s="875">
        <f t="shared" si="35"/>
        <v>0</v>
      </c>
      <c r="Q118" s="875"/>
      <c r="R118" s="908"/>
      <c r="S118" s="1097">
        <f>+K118</f>
        <v>0</v>
      </c>
      <c r="T118" s="1097">
        <f t="shared" si="36"/>
        <v>0</v>
      </c>
      <c r="U118" s="1097"/>
      <c r="V118" s="1098"/>
      <c r="W118" s="1098"/>
      <c r="X118" s="1098"/>
      <c r="Y118" s="1098"/>
      <c r="Z118" s="1098"/>
      <c r="AA118" s="1098"/>
      <c r="AB118" s="1098"/>
      <c r="AC118" s="1098"/>
      <c r="AD118" s="1098"/>
      <c r="AE118" s="1098"/>
      <c r="AF118" s="1098"/>
      <c r="AG118" s="1098"/>
      <c r="AH118" s="1095"/>
      <c r="AI118" s="1095"/>
      <c r="AJ118" s="1093"/>
      <c r="AK118" s="1127"/>
      <c r="AL118" s="1127"/>
      <c r="AM118" s="1127"/>
      <c r="AN118" s="470"/>
      <c r="AO118" s="470"/>
      <c r="AP118" s="470"/>
      <c r="AQ118" s="466"/>
      <c r="AR118" s="470"/>
      <c r="AS118" s="470"/>
      <c r="AT118" s="470"/>
      <c r="AU118" s="470"/>
      <c r="AV118" s="470"/>
      <c r="AW118" s="470"/>
      <c r="AX118" s="470"/>
      <c r="AY118" s="470"/>
      <c r="AZ118" s="470"/>
      <c r="BA118" s="470"/>
      <c r="BB118" s="1738"/>
      <c r="BC118" s="1738"/>
      <c r="BD118" s="1738"/>
      <c r="BE118" s="1738"/>
      <c r="BF118" s="1734"/>
      <c r="BG118" s="1772"/>
      <c r="BH118" s="1772"/>
      <c r="BI118" s="1772"/>
      <c r="BJ118" s="1794"/>
      <c r="BK118" s="1794"/>
      <c r="BL118" s="1794"/>
      <c r="BM118" s="1794"/>
      <c r="BN118" s="1794"/>
      <c r="BO118" s="1794"/>
      <c r="BP118" s="1794"/>
      <c r="BQ118" s="1794"/>
      <c r="BR118" s="1794"/>
      <c r="BS118" s="1794"/>
      <c r="BT118" s="1794"/>
      <c r="BU118" s="1794"/>
      <c r="BV118" s="1794"/>
      <c r="BW118" s="1794"/>
      <c r="BX118" s="1794"/>
      <c r="BY118" s="1794"/>
      <c r="BZ118" s="1794"/>
      <c r="CA118" s="1794"/>
      <c r="CB118" s="1794"/>
    </row>
    <row r="119" spans="1:80" s="1065" customFormat="1" ht="49.9" hidden="1" customHeight="1">
      <c r="A119" s="910" t="s">
        <v>378</v>
      </c>
      <c r="B119" s="754" t="s">
        <v>391</v>
      </c>
      <c r="C119" s="754"/>
      <c r="D119" s="754"/>
      <c r="E119" s="754"/>
      <c r="F119" s="908"/>
      <c r="G119" s="908"/>
      <c r="H119" s="875"/>
      <c r="I119" s="875">
        <v>0</v>
      </c>
      <c r="J119" s="875">
        <f>SUM(K119:L119)</f>
        <v>0</v>
      </c>
      <c r="K119" s="875"/>
      <c r="L119" s="875"/>
      <c r="M119" s="1553"/>
      <c r="N119" s="875"/>
      <c r="O119" s="875"/>
      <c r="P119" s="875">
        <f t="shared" si="35"/>
        <v>0</v>
      </c>
      <c r="Q119" s="875"/>
      <c r="R119" s="908"/>
      <c r="S119" s="1097">
        <f>+K119</f>
        <v>0</v>
      </c>
      <c r="T119" s="1097">
        <f t="shared" si="36"/>
        <v>0</v>
      </c>
      <c r="U119" s="1097"/>
      <c r="V119" s="1098"/>
      <c r="W119" s="1098"/>
      <c r="X119" s="1098"/>
      <c r="Y119" s="1098"/>
      <c r="Z119" s="1098"/>
      <c r="AA119" s="1098"/>
      <c r="AB119" s="1098"/>
      <c r="AC119" s="1098"/>
      <c r="AD119" s="1098"/>
      <c r="AE119" s="1098"/>
      <c r="AF119" s="1098"/>
      <c r="AG119" s="1098"/>
      <c r="AH119" s="1094"/>
      <c r="AI119" s="1095"/>
      <c r="AJ119" s="1093"/>
      <c r="AK119" s="1127"/>
      <c r="AL119" s="1127"/>
      <c r="AM119" s="1127"/>
      <c r="AN119" s="470"/>
      <c r="AO119" s="470"/>
      <c r="AP119" s="470"/>
      <c r="AQ119" s="466"/>
      <c r="AR119" s="470"/>
      <c r="AS119" s="470"/>
      <c r="AT119" s="470"/>
      <c r="AU119" s="470"/>
      <c r="AV119" s="470"/>
      <c r="AW119" s="470"/>
      <c r="AX119" s="470"/>
      <c r="AY119" s="470"/>
      <c r="AZ119" s="470"/>
      <c r="BA119" s="470"/>
      <c r="BB119" s="1738"/>
      <c r="BC119" s="1738"/>
      <c r="BD119" s="1738"/>
      <c r="BE119" s="1738"/>
      <c r="BF119" s="1734"/>
      <c r="BG119" s="1772"/>
      <c r="BH119" s="1772"/>
      <c r="BI119" s="1772"/>
      <c r="BJ119" s="1794"/>
      <c r="BK119" s="1794"/>
      <c r="BL119" s="1794"/>
      <c r="BM119" s="1794"/>
      <c r="BN119" s="1794"/>
      <c r="BO119" s="1794"/>
      <c r="BP119" s="1794"/>
      <c r="BQ119" s="1794"/>
      <c r="BR119" s="1794"/>
      <c r="BS119" s="1794"/>
      <c r="BT119" s="1794"/>
      <c r="BU119" s="1794"/>
      <c r="BV119" s="1794"/>
      <c r="BW119" s="1794"/>
      <c r="BX119" s="1794"/>
      <c r="BY119" s="1794"/>
      <c r="BZ119" s="1794"/>
      <c r="CA119" s="1794"/>
      <c r="CB119" s="1794"/>
    </row>
    <row r="120" spans="1:80" s="901" customFormat="1" ht="15.75">
      <c r="A120" s="926">
        <v>8</v>
      </c>
      <c r="B120" s="906" t="s">
        <v>30</v>
      </c>
      <c r="C120" s="926"/>
      <c r="D120" s="926"/>
      <c r="E120" s="926"/>
      <c r="F120" s="915">
        <v>677000</v>
      </c>
      <c r="G120" s="915"/>
      <c r="H120" s="845">
        <f>+H121+H139+H142+H141+H143</f>
        <v>2529000</v>
      </c>
      <c r="I120" s="845">
        <v>3161320</v>
      </c>
      <c r="J120" s="845">
        <f>+J121+J139+J142+J141+J143</f>
        <v>3935000</v>
      </c>
      <c r="K120" s="845">
        <f t="shared" ref="K120:P120" si="37">+K121+K139+K142+K141+K143</f>
        <v>3368000</v>
      </c>
      <c r="L120" s="845">
        <f t="shared" si="37"/>
        <v>567000</v>
      </c>
      <c r="M120" s="845">
        <f t="shared" si="37"/>
        <v>2875000</v>
      </c>
      <c r="N120" s="845">
        <f t="shared" si="37"/>
        <v>25000</v>
      </c>
      <c r="O120" s="845">
        <f t="shared" si="37"/>
        <v>8000</v>
      </c>
      <c r="P120" s="845">
        <f t="shared" si="37"/>
        <v>3902000</v>
      </c>
      <c r="Q120" s="845"/>
      <c r="R120" s="926"/>
      <c r="S120" s="1103">
        <f>+S121+S139+S142+S141</f>
        <v>335000</v>
      </c>
      <c r="T120" s="1103">
        <f>+T121+T139+T142+T141</f>
        <v>33500</v>
      </c>
      <c r="U120" s="1103">
        <f>+U121+U139+U142+U141</f>
        <v>0</v>
      </c>
      <c r="V120" s="1104"/>
      <c r="W120" s="1104"/>
      <c r="X120" s="1104">
        <f>+X121+X139+X142+X141</f>
        <v>0</v>
      </c>
      <c r="Y120" s="1104"/>
      <c r="Z120" s="1104"/>
      <c r="AA120" s="1104"/>
      <c r="AB120" s="1104"/>
      <c r="AC120" s="1104">
        <f>+K120-M120</f>
        <v>493000</v>
      </c>
      <c r="AD120" s="1104">
        <f>+J120+'chi tietxã 2025'!AV39</f>
        <v>4005000</v>
      </c>
      <c r="AE120" s="1104"/>
      <c r="AF120" s="1104"/>
      <c r="AG120" s="1104"/>
      <c r="AH120" s="1107"/>
      <c r="AI120" s="1107"/>
      <c r="AJ120" s="1106"/>
      <c r="AK120" s="1107"/>
      <c r="AL120" s="1107"/>
      <c r="AM120" s="1107"/>
      <c r="AN120" s="898"/>
      <c r="AO120" s="898"/>
      <c r="AP120" s="898"/>
      <c r="AQ120" s="519"/>
      <c r="AR120" s="898"/>
      <c r="AS120" s="898"/>
      <c r="AT120" s="898"/>
      <c r="AU120" s="898"/>
      <c r="AV120" s="898"/>
      <c r="AW120" s="898"/>
      <c r="AX120" s="898"/>
      <c r="AY120" s="898"/>
      <c r="AZ120" s="898"/>
      <c r="BA120" s="898"/>
      <c r="BB120" s="1790"/>
      <c r="BC120" s="1790"/>
      <c r="BD120" s="1790"/>
      <c r="BE120" s="1790"/>
      <c r="BF120" s="1790"/>
      <c r="BG120" s="1790"/>
      <c r="BH120" s="1775"/>
      <c r="BI120" s="1775"/>
      <c r="BJ120" s="1776"/>
      <c r="BK120" s="1776"/>
      <c r="BL120" s="1776"/>
      <c r="BM120" s="1776"/>
      <c r="BN120" s="1776"/>
      <c r="BO120" s="1776"/>
      <c r="BP120" s="1776"/>
      <c r="BQ120" s="1776"/>
      <c r="BR120" s="1776"/>
      <c r="BS120" s="1776"/>
      <c r="BT120" s="1776"/>
      <c r="BU120" s="1776"/>
      <c r="BV120" s="1776"/>
      <c r="BW120" s="1776"/>
      <c r="BX120" s="1776"/>
      <c r="BY120" s="1776"/>
      <c r="BZ120" s="1776"/>
      <c r="CA120" s="1776"/>
      <c r="CB120" s="1776"/>
    </row>
    <row r="121" spans="1:80" s="901" customFormat="1" ht="31.5">
      <c r="A121" s="431" t="s">
        <v>54</v>
      </c>
      <c r="B121" s="906" t="s">
        <v>1512</v>
      </c>
      <c r="C121" s="431"/>
      <c r="D121" s="431"/>
      <c r="E121" s="431"/>
      <c r="F121" s="915">
        <v>402000</v>
      </c>
      <c r="G121" s="915"/>
      <c r="H121" s="845">
        <f>SUM(H122:H128)+H132+H133+H134+H137+H138</f>
        <v>925000</v>
      </c>
      <c r="I121" s="845">
        <v>1082320</v>
      </c>
      <c r="J121" s="845">
        <f>SUM(J122:J128)+J132+J133+J134+J137+J138</f>
        <v>1721000</v>
      </c>
      <c r="K121" s="845">
        <f t="shared" ref="K121:P121" si="38">SUM(K122:K128)+K132+K133+K134+K137+K138</f>
        <v>1154000</v>
      </c>
      <c r="L121" s="845">
        <f t="shared" si="38"/>
        <v>567000</v>
      </c>
      <c r="M121" s="845">
        <f t="shared" si="38"/>
        <v>875000</v>
      </c>
      <c r="N121" s="845">
        <f t="shared" si="38"/>
        <v>25000</v>
      </c>
      <c r="O121" s="845">
        <f t="shared" si="38"/>
        <v>8000</v>
      </c>
      <c r="P121" s="845">
        <f t="shared" si="38"/>
        <v>1688000</v>
      </c>
      <c r="Q121" s="845"/>
      <c r="R121" s="431"/>
      <c r="S121" s="1103">
        <f>SUM(S122:S138)</f>
        <v>335000</v>
      </c>
      <c r="T121" s="1103">
        <f>SUM(T122:T138)</f>
        <v>33500</v>
      </c>
      <c r="U121" s="1103"/>
      <c r="V121" s="1104"/>
      <c r="W121" s="1104"/>
      <c r="X121" s="1104"/>
      <c r="Y121" s="1104"/>
      <c r="Z121" s="1104"/>
      <c r="AA121" s="1104"/>
      <c r="AB121" s="1104"/>
      <c r="AC121" s="1104"/>
      <c r="AD121" s="1104"/>
      <c r="AE121" s="1104"/>
      <c r="AF121" s="1104"/>
      <c r="AG121" s="1104"/>
      <c r="AH121" s="1107"/>
      <c r="AI121" s="1107"/>
      <c r="AJ121" s="1106"/>
      <c r="AK121" s="1107"/>
      <c r="AL121" s="1107"/>
      <c r="AM121" s="1107"/>
      <c r="AN121" s="898"/>
      <c r="AO121" s="898"/>
      <c r="AP121" s="898"/>
      <c r="AQ121" s="519"/>
      <c r="AR121" s="898"/>
      <c r="AS121" s="898"/>
      <c r="AT121" s="898"/>
      <c r="AU121" s="898"/>
      <c r="AV121" s="898"/>
      <c r="AW121" s="898"/>
      <c r="AX121" s="898"/>
      <c r="AY121" s="898"/>
      <c r="AZ121" s="898"/>
      <c r="BA121" s="898"/>
      <c r="BB121" s="1738"/>
      <c r="BC121" s="1738"/>
      <c r="BD121" s="1738"/>
      <c r="BE121" s="1738"/>
      <c r="BF121" s="1734"/>
      <c r="BG121" s="1738"/>
      <c r="BH121" s="1775"/>
      <c r="BI121" s="1775"/>
      <c r="BJ121" s="1776"/>
      <c r="BK121" s="1776"/>
      <c r="BL121" s="1776"/>
      <c r="BM121" s="1776"/>
      <c r="BN121" s="1776"/>
      <c r="BO121" s="1776"/>
      <c r="BP121" s="1776"/>
      <c r="BQ121" s="1776"/>
      <c r="BR121" s="1776"/>
      <c r="BS121" s="1776"/>
      <c r="BT121" s="1776"/>
      <c r="BU121" s="1776"/>
      <c r="BV121" s="1776"/>
      <c r="BW121" s="1776"/>
      <c r="BX121" s="1776"/>
      <c r="BY121" s="1776"/>
      <c r="BZ121" s="1776"/>
      <c r="CA121" s="1776"/>
      <c r="CB121" s="1776"/>
    </row>
    <row r="122" spans="1:80" s="1060" customFormat="1" ht="31.5">
      <c r="A122" s="910"/>
      <c r="B122" s="916" t="s">
        <v>1517</v>
      </c>
      <c r="C122" s="923"/>
      <c r="D122" s="923"/>
      <c r="E122" s="923"/>
      <c r="F122" s="908"/>
      <c r="G122" s="908"/>
      <c r="H122" s="875">
        <v>625000</v>
      </c>
      <c r="I122" s="875">
        <v>775000</v>
      </c>
      <c r="J122" s="875">
        <f>SUM(K122:L122)</f>
        <v>1300000</v>
      </c>
      <c r="K122" s="875">
        <v>802000</v>
      </c>
      <c r="L122" s="1595">
        <v>498000</v>
      </c>
      <c r="M122" s="1553">
        <f>+K122</f>
        <v>802000</v>
      </c>
      <c r="N122" s="875"/>
      <c r="O122" s="875"/>
      <c r="P122" s="875">
        <f>+J122-N122-O122</f>
        <v>1300000</v>
      </c>
      <c r="Q122" s="875"/>
      <c r="R122" s="911"/>
      <c r="S122" s="1097"/>
      <c r="T122" s="1097">
        <f t="shared" ref="T122:T127" si="39">0.1*S122</f>
        <v>0</v>
      </c>
      <c r="U122" s="1097"/>
      <c r="V122" s="1098"/>
      <c r="W122" s="1098"/>
      <c r="X122" s="1098"/>
      <c r="Y122" s="1098">
        <f>652-542</f>
        <v>110</v>
      </c>
      <c r="Z122" s="1098"/>
      <c r="AA122" s="1098"/>
      <c r="AB122" s="1098"/>
      <c r="AC122" s="1098"/>
      <c r="AD122" s="1098">
        <f>384-67</f>
        <v>317</v>
      </c>
      <c r="AE122" s="1098"/>
      <c r="AF122" s="1098"/>
      <c r="AG122" s="1098"/>
      <c r="AH122" s="1095"/>
      <c r="AI122" s="1095"/>
      <c r="AJ122" s="1093"/>
      <c r="AK122" s="1095"/>
      <c r="AL122" s="1095"/>
      <c r="AM122" s="1095"/>
      <c r="AN122" s="465"/>
      <c r="AO122" s="465"/>
      <c r="AP122" s="465"/>
      <c r="AQ122" s="466"/>
      <c r="AR122" s="465"/>
      <c r="AS122" s="465"/>
      <c r="AT122" s="465"/>
      <c r="AU122" s="465"/>
      <c r="AV122" s="465"/>
      <c r="AW122" s="465"/>
      <c r="AX122" s="465"/>
      <c r="AY122" s="465"/>
      <c r="AZ122" s="465"/>
      <c r="BA122" s="465"/>
      <c r="BB122" s="1738"/>
      <c r="BC122" s="1738">
        <f>4214-250</f>
        <v>3964</v>
      </c>
      <c r="BD122" s="1738"/>
      <c r="BE122" s="1738"/>
      <c r="BF122" s="1734"/>
      <c r="BG122" s="1772"/>
      <c r="BH122" s="1772"/>
      <c r="BI122" s="1772"/>
      <c r="BJ122" s="1773"/>
      <c r="BK122" s="1773"/>
      <c r="BL122" s="1773"/>
      <c r="BM122" s="1773"/>
      <c r="BN122" s="1773"/>
      <c r="BO122" s="1773"/>
      <c r="BP122" s="1773"/>
      <c r="BQ122" s="1773"/>
      <c r="BR122" s="1773"/>
      <c r="BS122" s="1773"/>
      <c r="BT122" s="1773"/>
      <c r="BU122" s="1773"/>
      <c r="BV122" s="1773"/>
      <c r="BW122" s="1773"/>
      <c r="BX122" s="1773"/>
      <c r="BY122" s="1773"/>
      <c r="BZ122" s="1773"/>
      <c r="CA122" s="1773"/>
      <c r="CB122" s="1773"/>
    </row>
    <row r="123" spans="1:80" s="1060" customFormat="1" ht="94.5">
      <c r="A123" s="910"/>
      <c r="B123" s="916" t="s">
        <v>2470</v>
      </c>
      <c r="C123" s="923"/>
      <c r="D123" s="923"/>
      <c r="E123" s="923"/>
      <c r="F123" s="908"/>
      <c r="G123" s="908"/>
      <c r="H123" s="875">
        <v>165000</v>
      </c>
      <c r="I123" s="875">
        <v>165000</v>
      </c>
      <c r="J123" s="875">
        <f>+K123+L123</f>
        <v>250000</v>
      </c>
      <c r="K123" s="875">
        <f>80000+170000</f>
        <v>250000</v>
      </c>
      <c r="L123" s="875"/>
      <c r="M123" s="1553"/>
      <c r="N123" s="875">
        <f>0.1*K123</f>
        <v>25000</v>
      </c>
      <c r="O123" s="875">
        <f>+(250000-170000)*0.1</f>
        <v>8000</v>
      </c>
      <c r="P123" s="875">
        <f>+J123-N123-O123</f>
        <v>217000</v>
      </c>
      <c r="Q123" s="875"/>
      <c r="R123" s="946" t="s">
        <v>2078</v>
      </c>
      <c r="S123" s="1097">
        <f>+K123</f>
        <v>250000</v>
      </c>
      <c r="T123" s="1097">
        <f t="shared" si="39"/>
        <v>25000</v>
      </c>
      <c r="U123" s="1097"/>
      <c r="V123" s="1098"/>
      <c r="W123" s="1098"/>
      <c r="X123" s="1098"/>
      <c r="Y123" s="1098"/>
      <c r="Z123" s="1098"/>
      <c r="AA123" s="1098">
        <f>25+40+45+25</f>
        <v>135</v>
      </c>
      <c r="AB123" s="1098"/>
      <c r="AC123" s="1098"/>
      <c r="AD123" s="1098"/>
      <c r="AE123" s="1098"/>
      <c r="AF123" s="1098"/>
      <c r="AG123" s="1098"/>
      <c r="AH123" s="1095"/>
      <c r="AI123" s="1095"/>
      <c r="AJ123" s="1093"/>
      <c r="AK123" s="1095"/>
      <c r="AL123" s="1095"/>
      <c r="AM123" s="1095"/>
      <c r="AN123" s="465"/>
      <c r="AO123" s="465"/>
      <c r="AP123" s="465"/>
      <c r="AQ123" s="466"/>
      <c r="AR123" s="465"/>
      <c r="AS123" s="465"/>
      <c r="AT123" s="465"/>
      <c r="AU123" s="465"/>
      <c r="AV123" s="465"/>
      <c r="AW123" s="465"/>
      <c r="AX123" s="465"/>
      <c r="AY123" s="465"/>
      <c r="AZ123" s="465"/>
      <c r="BA123" s="465"/>
      <c r="BB123" s="1738"/>
      <c r="BC123" s="1738"/>
      <c r="BD123" s="1738"/>
      <c r="BE123" s="1738"/>
      <c r="BF123" s="1734"/>
      <c r="BG123" s="1772"/>
      <c r="BH123" s="1772"/>
      <c r="BI123" s="1772"/>
      <c r="BJ123" s="1773"/>
      <c r="BK123" s="1773"/>
      <c r="BL123" s="1773"/>
      <c r="BM123" s="1773"/>
      <c r="BN123" s="1773"/>
      <c r="BO123" s="1773"/>
      <c r="BP123" s="1773"/>
      <c r="BQ123" s="1773"/>
      <c r="BR123" s="1773"/>
      <c r="BS123" s="1773"/>
      <c r="BT123" s="1773"/>
      <c r="BU123" s="1773"/>
      <c r="BV123" s="1773"/>
      <c r="BW123" s="1773"/>
      <c r="BX123" s="1773"/>
      <c r="BY123" s="1773"/>
      <c r="BZ123" s="1773"/>
      <c r="CA123" s="1773"/>
      <c r="CB123" s="1773"/>
    </row>
    <row r="124" spans="1:80" s="1060" customFormat="1" ht="15.75">
      <c r="A124" s="910"/>
      <c r="B124" s="916" t="s">
        <v>1329</v>
      </c>
      <c r="C124" s="923"/>
      <c r="D124" s="923"/>
      <c r="E124" s="923"/>
      <c r="F124" s="908"/>
      <c r="G124" s="908"/>
      <c r="H124" s="875">
        <v>29000</v>
      </c>
      <c r="I124" s="875">
        <v>29000</v>
      </c>
      <c r="J124" s="875">
        <f>+K124+L124</f>
        <v>29000</v>
      </c>
      <c r="K124" s="875">
        <v>29000</v>
      </c>
      <c r="L124" s="875"/>
      <c r="M124" s="1553"/>
      <c r="N124" s="875"/>
      <c r="O124" s="875"/>
      <c r="P124" s="875">
        <f t="shared" ref="P124:P138" si="40">+J124-N124-O124</f>
        <v>29000</v>
      </c>
      <c r="Q124" s="875"/>
      <c r="R124" s="911"/>
      <c r="S124" s="1097">
        <f>+K124</f>
        <v>29000</v>
      </c>
      <c r="T124" s="1097">
        <f t="shared" si="39"/>
        <v>2900</v>
      </c>
      <c r="U124" s="1097"/>
      <c r="V124" s="1098"/>
      <c r="W124" s="1098"/>
      <c r="X124" s="1098"/>
      <c r="Y124" s="1098"/>
      <c r="Z124" s="1098"/>
      <c r="AA124" s="1098"/>
      <c r="AB124" s="1098"/>
      <c r="AC124" s="1098"/>
      <c r="AD124" s="1098"/>
      <c r="AE124" s="1098"/>
      <c r="AF124" s="1098"/>
      <c r="AG124" s="1098"/>
      <c r="AH124" s="1095"/>
      <c r="AI124" s="1095"/>
      <c r="AJ124" s="1093"/>
      <c r="AK124" s="1095"/>
      <c r="AL124" s="1095"/>
      <c r="AM124" s="1095"/>
      <c r="AN124" s="465"/>
      <c r="AO124" s="465"/>
      <c r="AP124" s="465"/>
      <c r="AQ124" s="466"/>
      <c r="AR124" s="465"/>
      <c r="AS124" s="465"/>
      <c r="AT124" s="465"/>
      <c r="AU124" s="465"/>
      <c r="AV124" s="465"/>
      <c r="AW124" s="465"/>
      <c r="AX124" s="465"/>
      <c r="AY124" s="465"/>
      <c r="AZ124" s="465"/>
      <c r="BA124" s="465"/>
      <c r="BB124" s="1738"/>
      <c r="BC124" s="1738"/>
      <c r="BD124" s="1738"/>
      <c r="BE124" s="1738"/>
      <c r="BF124" s="1734"/>
      <c r="BG124" s="1772"/>
      <c r="BH124" s="1772"/>
      <c r="BI124" s="1772"/>
      <c r="BJ124" s="1773"/>
      <c r="BK124" s="1773"/>
      <c r="BL124" s="1773"/>
      <c r="BM124" s="1773"/>
      <c r="BN124" s="1773"/>
      <c r="BO124" s="1773"/>
      <c r="BP124" s="1773"/>
      <c r="BQ124" s="1773"/>
      <c r="BR124" s="1773"/>
      <c r="BS124" s="1773"/>
      <c r="BT124" s="1773"/>
      <c r="BU124" s="1773"/>
      <c r="BV124" s="1773"/>
      <c r="BW124" s="1773"/>
      <c r="BX124" s="1773"/>
      <c r="BY124" s="1773"/>
      <c r="BZ124" s="1773"/>
      <c r="CA124" s="1773"/>
      <c r="CB124" s="1773"/>
    </row>
    <row r="125" spans="1:80" s="1572" customFormat="1" ht="30" hidden="1" customHeight="1">
      <c r="A125" s="1569"/>
      <c r="B125" s="1569" t="s">
        <v>392</v>
      </c>
      <c r="C125" s="1569"/>
      <c r="D125" s="1569"/>
      <c r="E125" s="1569"/>
      <c r="F125" s="1569"/>
      <c r="G125" s="1569"/>
      <c r="H125" s="1570"/>
      <c r="I125" s="1570">
        <v>0</v>
      </c>
      <c r="J125" s="1570">
        <f t="shared" ref="J125:J140" si="41">SUM(K125:L125)</f>
        <v>0</v>
      </c>
      <c r="K125" s="1570"/>
      <c r="L125" s="1570"/>
      <c r="M125" s="1570"/>
      <c r="N125" s="1570"/>
      <c r="O125" s="1570"/>
      <c r="P125" s="875">
        <f t="shared" si="40"/>
        <v>0</v>
      </c>
      <c r="Q125" s="1570"/>
      <c r="R125" s="1569"/>
      <c r="S125" s="1571">
        <f>+K125</f>
        <v>0</v>
      </c>
      <c r="T125" s="1571">
        <f t="shared" si="39"/>
        <v>0</v>
      </c>
      <c r="U125" s="1571"/>
      <c r="V125" s="1571"/>
      <c r="W125" s="1571"/>
      <c r="X125" s="1571"/>
      <c r="Y125" s="1571"/>
      <c r="Z125" s="1571"/>
      <c r="AA125" s="1571"/>
      <c r="AB125" s="1571"/>
      <c r="AC125" s="1571"/>
      <c r="AD125" s="1571"/>
      <c r="AE125" s="1571"/>
      <c r="AF125" s="1571"/>
      <c r="AG125" s="1571"/>
      <c r="AH125" s="1571"/>
      <c r="AI125" s="1571"/>
      <c r="AJ125" s="1571"/>
      <c r="AK125" s="1571"/>
      <c r="AL125" s="1571"/>
      <c r="AM125" s="1571"/>
      <c r="BB125" s="1779"/>
      <c r="BC125" s="1779"/>
      <c r="BD125" s="1779"/>
      <c r="BE125" s="1779"/>
      <c r="BF125" s="1780"/>
      <c r="BG125" s="1785"/>
      <c r="BH125" s="1785"/>
      <c r="BI125" s="1785"/>
      <c r="BJ125" s="1786"/>
      <c r="BK125" s="1786"/>
      <c r="BL125" s="1786"/>
      <c r="BM125" s="1786"/>
      <c r="BN125" s="1786"/>
      <c r="BO125" s="1786"/>
      <c r="BP125" s="1786"/>
      <c r="BQ125" s="1786"/>
      <c r="BR125" s="1786"/>
      <c r="BS125" s="1786"/>
      <c r="BT125" s="1786"/>
      <c r="BU125" s="1786"/>
      <c r="BV125" s="1786"/>
      <c r="BW125" s="1786"/>
      <c r="BX125" s="1786"/>
      <c r="BY125" s="1786"/>
      <c r="BZ125" s="1786"/>
      <c r="CA125" s="1786"/>
      <c r="CB125" s="1786"/>
    </row>
    <row r="126" spans="1:80" s="1572" customFormat="1" ht="15" hidden="1" customHeight="1">
      <c r="A126" s="1569"/>
      <c r="B126" s="1569" t="s">
        <v>393</v>
      </c>
      <c r="C126" s="1569"/>
      <c r="D126" s="1569"/>
      <c r="E126" s="1569"/>
      <c r="F126" s="1569"/>
      <c r="G126" s="1569"/>
      <c r="H126" s="1570"/>
      <c r="I126" s="1570">
        <v>0</v>
      </c>
      <c r="J126" s="1570">
        <f t="shared" si="41"/>
        <v>0</v>
      </c>
      <c r="K126" s="1570"/>
      <c r="L126" s="1570"/>
      <c r="M126" s="1570"/>
      <c r="N126" s="1570"/>
      <c r="O126" s="1570"/>
      <c r="P126" s="875">
        <f t="shared" si="40"/>
        <v>0</v>
      </c>
      <c r="Q126" s="1570"/>
      <c r="R126" s="1569"/>
      <c r="S126" s="1571">
        <f>+K126</f>
        <v>0</v>
      </c>
      <c r="T126" s="1571">
        <f t="shared" si="39"/>
        <v>0</v>
      </c>
      <c r="U126" s="1571"/>
      <c r="V126" s="1571"/>
      <c r="W126" s="1571"/>
      <c r="X126" s="1571"/>
      <c r="Y126" s="1571"/>
      <c r="Z126" s="1571"/>
      <c r="AA126" s="1571"/>
      <c r="AB126" s="1571"/>
      <c r="AC126" s="1571"/>
      <c r="AD126" s="1571"/>
      <c r="AE126" s="1571"/>
      <c r="AF126" s="1571"/>
      <c r="AG126" s="1571"/>
      <c r="AH126" s="1571"/>
      <c r="AI126" s="1571"/>
      <c r="AJ126" s="1571"/>
      <c r="AK126" s="1571"/>
      <c r="AL126" s="1571"/>
      <c r="AM126" s="1571"/>
      <c r="BB126" s="1779"/>
      <c r="BC126" s="1779"/>
      <c r="BD126" s="1779"/>
      <c r="BE126" s="1779"/>
      <c r="BF126" s="1780"/>
      <c r="BG126" s="1785"/>
      <c r="BH126" s="1785"/>
      <c r="BI126" s="1785"/>
      <c r="BJ126" s="1786"/>
      <c r="BK126" s="1786"/>
      <c r="BL126" s="1786"/>
      <c r="BM126" s="1786"/>
      <c r="BN126" s="1786"/>
      <c r="BO126" s="1786"/>
      <c r="BP126" s="1786"/>
      <c r="BQ126" s="1786"/>
      <c r="BR126" s="1786"/>
      <c r="BS126" s="1786"/>
      <c r="BT126" s="1786"/>
      <c r="BU126" s="1786"/>
      <c r="BV126" s="1786"/>
      <c r="BW126" s="1786"/>
      <c r="BX126" s="1786"/>
      <c r="BY126" s="1786"/>
      <c r="BZ126" s="1786"/>
      <c r="CA126" s="1786"/>
      <c r="CB126" s="1786"/>
    </row>
    <row r="127" spans="1:80" s="1060" customFormat="1" ht="15.75">
      <c r="A127" s="910"/>
      <c r="B127" s="916" t="s">
        <v>394</v>
      </c>
      <c r="C127" s="923"/>
      <c r="D127" s="923"/>
      <c r="E127" s="923"/>
      <c r="F127" s="908"/>
      <c r="G127" s="908"/>
      <c r="H127" s="875">
        <v>56000</v>
      </c>
      <c r="I127" s="875">
        <v>56320</v>
      </c>
      <c r="J127" s="875">
        <f t="shared" si="41"/>
        <v>73000</v>
      </c>
      <c r="K127" s="875">
        <v>56000</v>
      </c>
      <c r="L127" s="1595">
        <v>17000</v>
      </c>
      <c r="M127" s="1553">
        <f>+K127</f>
        <v>56000</v>
      </c>
      <c r="N127" s="875"/>
      <c r="O127" s="875"/>
      <c r="P127" s="875">
        <f t="shared" si="40"/>
        <v>73000</v>
      </c>
      <c r="Q127" s="875"/>
      <c r="R127" s="911"/>
      <c r="S127" s="1097">
        <f>+K127</f>
        <v>56000</v>
      </c>
      <c r="T127" s="1097">
        <f t="shared" si="39"/>
        <v>5600</v>
      </c>
      <c r="U127" s="1097"/>
      <c r="V127" s="1098"/>
      <c r="W127" s="1098"/>
      <c r="X127" s="1098"/>
      <c r="Y127" s="1098"/>
      <c r="Z127" s="1098"/>
      <c r="AA127" s="1098"/>
      <c r="AB127" s="1098"/>
      <c r="AC127" s="1098"/>
      <c r="AD127" s="1098"/>
      <c r="AE127" s="1098"/>
      <c r="AF127" s="1098"/>
      <c r="AG127" s="1098"/>
      <c r="AH127" s="1095"/>
      <c r="AI127" s="1095"/>
      <c r="AJ127" s="1093"/>
      <c r="AK127" s="1095"/>
      <c r="AL127" s="1095"/>
      <c r="AM127" s="1095"/>
      <c r="AN127" s="465"/>
      <c r="AO127" s="465"/>
      <c r="AP127" s="465"/>
      <c r="AQ127" s="466"/>
      <c r="AR127" s="465"/>
      <c r="AS127" s="465"/>
      <c r="AT127" s="465"/>
      <c r="AU127" s="465"/>
      <c r="AV127" s="465"/>
      <c r="AW127" s="465"/>
      <c r="AX127" s="465"/>
      <c r="AY127" s="465"/>
      <c r="AZ127" s="465"/>
      <c r="BA127" s="465"/>
      <c r="BB127" s="1738"/>
      <c r="BC127" s="1738"/>
      <c r="BD127" s="1738"/>
      <c r="BE127" s="1738"/>
      <c r="BF127" s="1734"/>
      <c r="BG127" s="1772"/>
      <c r="BH127" s="1772"/>
      <c r="BI127" s="1772"/>
      <c r="BJ127" s="1773"/>
      <c r="BK127" s="1773"/>
      <c r="BL127" s="1773"/>
      <c r="BM127" s="1773"/>
      <c r="BN127" s="1773"/>
      <c r="BO127" s="1773"/>
      <c r="BP127" s="1773"/>
      <c r="BQ127" s="1773"/>
      <c r="BR127" s="1773"/>
      <c r="BS127" s="1773"/>
      <c r="BT127" s="1773"/>
      <c r="BU127" s="1773"/>
      <c r="BV127" s="1773"/>
      <c r="BW127" s="1773"/>
      <c r="BX127" s="1773"/>
      <c r="BY127" s="1773"/>
      <c r="BZ127" s="1773"/>
      <c r="CA127" s="1773"/>
      <c r="CB127" s="1773"/>
    </row>
    <row r="128" spans="1:80" s="1572" customFormat="1" ht="45" hidden="1" customHeight="1">
      <c r="A128" s="1569"/>
      <c r="B128" s="1569" t="s">
        <v>1247</v>
      </c>
      <c r="C128" s="1569"/>
      <c r="D128" s="1569"/>
      <c r="E128" s="1569"/>
      <c r="F128" s="1569"/>
      <c r="G128" s="1569"/>
      <c r="H128" s="1570"/>
      <c r="I128" s="1570">
        <v>0</v>
      </c>
      <c r="J128" s="1570">
        <f>+J129+J130+J131</f>
        <v>0</v>
      </c>
      <c r="K128" s="1570">
        <v>0</v>
      </c>
      <c r="L128" s="1654"/>
      <c r="M128" s="1570">
        <f>+M129+M130+M131</f>
        <v>0</v>
      </c>
      <c r="N128" s="1570">
        <f>+N129+N130</f>
        <v>0</v>
      </c>
      <c r="O128" s="1570"/>
      <c r="P128" s="875">
        <f t="shared" si="40"/>
        <v>0</v>
      </c>
      <c r="Q128" s="1570"/>
      <c r="R128" s="1569"/>
      <c r="S128" s="1571"/>
      <c r="T128" s="1571"/>
      <c r="U128" s="1571"/>
      <c r="V128" s="1571"/>
      <c r="W128" s="1571"/>
      <c r="X128" s="1571"/>
      <c r="Y128" s="1571"/>
      <c r="Z128" s="1571"/>
      <c r="AA128" s="1571"/>
      <c r="AB128" s="1571"/>
      <c r="AC128" s="1571"/>
      <c r="AD128" s="1571"/>
      <c r="AE128" s="1571"/>
      <c r="AF128" s="1571"/>
      <c r="AG128" s="1571"/>
      <c r="AH128" s="1571"/>
      <c r="AI128" s="1571"/>
      <c r="AJ128" s="1571"/>
      <c r="AK128" s="1571"/>
      <c r="AL128" s="1571"/>
      <c r="AM128" s="1571"/>
      <c r="BB128" s="1779"/>
      <c r="BC128" s="1779"/>
      <c r="BD128" s="1779"/>
      <c r="BE128" s="1779"/>
      <c r="BF128" s="1780"/>
      <c r="BG128" s="1785"/>
      <c r="BH128" s="1785"/>
      <c r="BI128" s="1785"/>
      <c r="BJ128" s="1786"/>
      <c r="BK128" s="1786"/>
      <c r="BL128" s="1786"/>
      <c r="BM128" s="1786"/>
      <c r="BN128" s="1786"/>
      <c r="BO128" s="1786"/>
      <c r="BP128" s="1786"/>
      <c r="BQ128" s="1786"/>
      <c r="BR128" s="1786"/>
      <c r="BS128" s="1786"/>
      <c r="BT128" s="1786"/>
      <c r="BU128" s="1786"/>
      <c r="BV128" s="1786"/>
      <c r="BW128" s="1786"/>
      <c r="BX128" s="1786"/>
      <c r="BY128" s="1786"/>
      <c r="BZ128" s="1786"/>
      <c r="CA128" s="1786"/>
      <c r="CB128" s="1786"/>
    </row>
    <row r="129" spans="1:80" s="1572" customFormat="1" ht="45" hidden="1" customHeight="1">
      <c r="A129" s="1569"/>
      <c r="B129" s="1569" t="s">
        <v>1166</v>
      </c>
      <c r="C129" s="1569"/>
      <c r="D129" s="1569"/>
      <c r="E129" s="1569"/>
      <c r="F129" s="1569"/>
      <c r="G129" s="1569"/>
      <c r="H129" s="1570"/>
      <c r="I129" s="1570">
        <v>0</v>
      </c>
      <c r="J129" s="1570">
        <f t="shared" si="41"/>
        <v>0</v>
      </c>
      <c r="K129" s="1570"/>
      <c r="L129" s="1654"/>
      <c r="M129" s="1570"/>
      <c r="N129" s="1570"/>
      <c r="O129" s="1570"/>
      <c r="P129" s="875">
        <f t="shared" si="40"/>
        <v>0</v>
      </c>
      <c r="Q129" s="1570"/>
      <c r="R129" s="1569"/>
      <c r="S129" s="1571"/>
      <c r="T129" s="1571"/>
      <c r="U129" s="1571"/>
      <c r="V129" s="1571"/>
      <c r="W129" s="1571"/>
      <c r="X129" s="1571"/>
      <c r="Y129" s="1571"/>
      <c r="Z129" s="1571"/>
      <c r="AA129" s="1571"/>
      <c r="AB129" s="1571"/>
      <c r="AC129" s="1571"/>
      <c r="AD129" s="1571"/>
      <c r="AE129" s="1571"/>
      <c r="AF129" s="1571"/>
      <c r="AG129" s="1571"/>
      <c r="AH129" s="1571"/>
      <c r="AI129" s="1571"/>
      <c r="AJ129" s="1571"/>
      <c r="AK129" s="1571"/>
      <c r="AL129" s="1571"/>
      <c r="AM129" s="1571"/>
      <c r="BB129" s="1779"/>
      <c r="BC129" s="1779"/>
      <c r="BD129" s="1779"/>
      <c r="BE129" s="1779"/>
      <c r="BF129" s="1780"/>
      <c r="BG129" s="1785"/>
      <c r="BH129" s="1785"/>
      <c r="BI129" s="1785"/>
      <c r="BJ129" s="1786"/>
      <c r="BK129" s="1786"/>
      <c r="BL129" s="1786"/>
      <c r="BM129" s="1786"/>
      <c r="BN129" s="1786"/>
      <c r="BO129" s="1786"/>
      <c r="BP129" s="1786"/>
      <c r="BQ129" s="1786"/>
      <c r="BR129" s="1786"/>
      <c r="BS129" s="1786"/>
      <c r="BT129" s="1786"/>
      <c r="BU129" s="1786"/>
      <c r="BV129" s="1786"/>
      <c r="BW129" s="1786"/>
      <c r="BX129" s="1786"/>
      <c r="BY129" s="1786"/>
      <c r="BZ129" s="1786"/>
      <c r="CA129" s="1786"/>
      <c r="CB129" s="1786"/>
    </row>
    <row r="130" spans="1:80" s="1572" customFormat="1" ht="45" hidden="1" customHeight="1">
      <c r="A130" s="1569"/>
      <c r="B130" s="1569" t="s">
        <v>1167</v>
      </c>
      <c r="C130" s="1569"/>
      <c r="D130" s="1569"/>
      <c r="E130" s="1569"/>
      <c r="F130" s="1569"/>
      <c r="G130" s="1569"/>
      <c r="H130" s="1570"/>
      <c r="I130" s="1570">
        <v>0</v>
      </c>
      <c r="J130" s="1570">
        <f>SUM(K130:L130)</f>
        <v>0</v>
      </c>
      <c r="K130" s="1570"/>
      <c r="L130" s="1654"/>
      <c r="M130" s="1570"/>
      <c r="N130" s="1570"/>
      <c r="O130" s="1570"/>
      <c r="P130" s="875">
        <f t="shared" si="40"/>
        <v>0</v>
      </c>
      <c r="Q130" s="1570"/>
      <c r="R130" s="1569"/>
      <c r="S130" s="1571"/>
      <c r="T130" s="1571"/>
      <c r="U130" s="1571"/>
      <c r="V130" s="1571"/>
      <c r="W130" s="1571"/>
      <c r="X130" s="1571"/>
      <c r="Y130" s="1571"/>
      <c r="Z130" s="1571"/>
      <c r="AA130" s="1571"/>
      <c r="AB130" s="1571"/>
      <c r="AC130" s="1571"/>
      <c r="AD130" s="1571"/>
      <c r="AE130" s="1571"/>
      <c r="AF130" s="1571"/>
      <c r="AG130" s="1571"/>
      <c r="AH130" s="1571"/>
      <c r="AI130" s="1571"/>
      <c r="AJ130" s="1571"/>
      <c r="AK130" s="1571"/>
      <c r="AL130" s="1571"/>
      <c r="AM130" s="1571"/>
      <c r="BB130" s="1779"/>
      <c r="BC130" s="1779"/>
      <c r="BD130" s="1779"/>
      <c r="BE130" s="1779"/>
      <c r="BF130" s="1780"/>
      <c r="BG130" s="1785"/>
      <c r="BH130" s="1785"/>
      <c r="BI130" s="1785"/>
      <c r="BJ130" s="1786"/>
      <c r="BK130" s="1786"/>
      <c r="BL130" s="1786"/>
      <c r="BM130" s="1786"/>
      <c r="BN130" s="1786"/>
      <c r="BO130" s="1786"/>
      <c r="BP130" s="1786"/>
      <c r="BQ130" s="1786"/>
      <c r="BR130" s="1786"/>
      <c r="BS130" s="1786"/>
      <c r="BT130" s="1786"/>
      <c r="BU130" s="1786"/>
      <c r="BV130" s="1786"/>
      <c r="BW130" s="1786"/>
      <c r="BX130" s="1786"/>
      <c r="BY130" s="1786"/>
      <c r="BZ130" s="1786"/>
      <c r="CA130" s="1786"/>
      <c r="CB130" s="1786"/>
    </row>
    <row r="131" spans="1:80" s="1572" customFormat="1" ht="15" hidden="1" customHeight="1">
      <c r="A131" s="1569"/>
      <c r="B131" s="1569" t="s">
        <v>1168</v>
      </c>
      <c r="C131" s="1569"/>
      <c r="D131" s="1569"/>
      <c r="E131" s="1569"/>
      <c r="F131" s="1569"/>
      <c r="G131" s="1569"/>
      <c r="H131" s="1570"/>
      <c r="I131" s="1570">
        <v>0</v>
      </c>
      <c r="J131" s="1570">
        <f t="shared" si="41"/>
        <v>0</v>
      </c>
      <c r="K131" s="1570"/>
      <c r="L131" s="1654"/>
      <c r="M131" s="1570"/>
      <c r="N131" s="1570"/>
      <c r="O131" s="1570"/>
      <c r="P131" s="875">
        <f t="shared" si="40"/>
        <v>0</v>
      </c>
      <c r="Q131" s="1570"/>
      <c r="R131" s="1569"/>
      <c r="S131" s="1571"/>
      <c r="T131" s="1571"/>
      <c r="U131" s="1571"/>
      <c r="V131" s="1571"/>
      <c r="W131" s="1571"/>
      <c r="X131" s="1571"/>
      <c r="Y131" s="1571"/>
      <c r="Z131" s="1571"/>
      <c r="AA131" s="1571"/>
      <c r="AB131" s="1571"/>
      <c r="AC131" s="1571"/>
      <c r="AD131" s="1571"/>
      <c r="AE131" s="1571"/>
      <c r="AF131" s="1571"/>
      <c r="AG131" s="1571"/>
      <c r="AH131" s="1571"/>
      <c r="AI131" s="1571"/>
      <c r="AJ131" s="1571"/>
      <c r="AK131" s="1571"/>
      <c r="AL131" s="1571"/>
      <c r="AM131" s="1571"/>
      <c r="BB131" s="1779"/>
      <c r="BC131" s="1779"/>
      <c r="BD131" s="1779"/>
      <c r="BE131" s="1779"/>
      <c r="BF131" s="1780"/>
      <c r="BG131" s="1785"/>
      <c r="BH131" s="1785"/>
      <c r="BI131" s="1785"/>
      <c r="BJ131" s="1786"/>
      <c r="BK131" s="1786"/>
      <c r="BL131" s="1786"/>
      <c r="BM131" s="1786"/>
      <c r="BN131" s="1786"/>
      <c r="BO131" s="1786"/>
      <c r="BP131" s="1786"/>
      <c r="BQ131" s="1786"/>
      <c r="BR131" s="1786"/>
      <c r="BS131" s="1786"/>
      <c r="BT131" s="1786"/>
      <c r="BU131" s="1786"/>
      <c r="BV131" s="1786"/>
      <c r="BW131" s="1786"/>
      <c r="BX131" s="1786"/>
      <c r="BY131" s="1786"/>
      <c r="BZ131" s="1786"/>
      <c r="CA131" s="1786"/>
      <c r="CB131" s="1786"/>
    </row>
    <row r="132" spans="1:80" s="1572" customFormat="1" ht="30" hidden="1" customHeight="1">
      <c r="A132" s="1569"/>
      <c r="B132" s="1569" t="s">
        <v>395</v>
      </c>
      <c r="C132" s="1569"/>
      <c r="D132" s="1569"/>
      <c r="E132" s="1569"/>
      <c r="F132" s="1569"/>
      <c r="G132" s="1569"/>
      <c r="H132" s="1570"/>
      <c r="I132" s="1570">
        <v>0</v>
      </c>
      <c r="J132" s="1570">
        <f t="shared" si="41"/>
        <v>0</v>
      </c>
      <c r="K132" s="1570"/>
      <c r="L132" s="1654"/>
      <c r="M132" s="1570"/>
      <c r="N132" s="1570"/>
      <c r="O132" s="1570"/>
      <c r="P132" s="875">
        <f t="shared" si="40"/>
        <v>0</v>
      </c>
      <c r="Q132" s="1570"/>
      <c r="R132" s="1569"/>
      <c r="S132" s="1571"/>
      <c r="T132" s="1571"/>
      <c r="U132" s="1571"/>
      <c r="V132" s="1571"/>
      <c r="W132" s="1571"/>
      <c r="X132" s="1571"/>
      <c r="Y132" s="1571"/>
      <c r="Z132" s="1571"/>
      <c r="AA132" s="1571"/>
      <c r="AB132" s="1571"/>
      <c r="AC132" s="1571"/>
      <c r="AD132" s="1571"/>
      <c r="AE132" s="1571"/>
      <c r="AF132" s="1571"/>
      <c r="AG132" s="1571"/>
      <c r="AH132" s="1571"/>
      <c r="AI132" s="1571"/>
      <c r="AJ132" s="1571"/>
      <c r="AK132" s="1571"/>
      <c r="AL132" s="1571"/>
      <c r="AM132" s="1571"/>
      <c r="BB132" s="1779"/>
      <c r="BC132" s="1779"/>
      <c r="BD132" s="1779"/>
      <c r="BE132" s="1779"/>
      <c r="BF132" s="1780"/>
      <c r="BG132" s="1785"/>
      <c r="BH132" s="1785"/>
      <c r="BI132" s="1785"/>
      <c r="BJ132" s="1786"/>
      <c r="BK132" s="1786"/>
      <c r="BL132" s="1786"/>
      <c r="BM132" s="1786"/>
      <c r="BN132" s="1786"/>
      <c r="BO132" s="1786"/>
      <c r="BP132" s="1786"/>
      <c r="BQ132" s="1786"/>
      <c r="BR132" s="1786"/>
      <c r="BS132" s="1786"/>
      <c r="BT132" s="1786"/>
      <c r="BU132" s="1786"/>
      <c r="BV132" s="1786"/>
      <c r="BW132" s="1786"/>
      <c r="BX132" s="1786"/>
      <c r="BY132" s="1786"/>
      <c r="BZ132" s="1786"/>
      <c r="CA132" s="1786"/>
      <c r="CB132" s="1786"/>
    </row>
    <row r="133" spans="1:80" s="1572" customFormat="1" ht="60" hidden="1" customHeight="1">
      <c r="A133" s="1569"/>
      <c r="B133" s="1569" t="s">
        <v>1051</v>
      </c>
      <c r="C133" s="1569"/>
      <c r="D133" s="1569"/>
      <c r="E133" s="1569"/>
      <c r="F133" s="1569"/>
      <c r="G133" s="1569"/>
      <c r="H133" s="1570"/>
      <c r="I133" s="1570">
        <v>0</v>
      </c>
      <c r="J133" s="1570">
        <f>SUM(K133:L133)</f>
        <v>0</v>
      </c>
      <c r="K133" s="1570"/>
      <c r="L133" s="1654"/>
      <c r="M133" s="1570"/>
      <c r="N133" s="1570"/>
      <c r="O133" s="1570"/>
      <c r="P133" s="875">
        <f t="shared" si="40"/>
        <v>0</v>
      </c>
      <c r="Q133" s="1570"/>
      <c r="R133" s="1569"/>
      <c r="S133" s="1571"/>
      <c r="T133" s="1571"/>
      <c r="U133" s="1571"/>
      <c r="V133" s="1571"/>
      <c r="W133" s="1571"/>
      <c r="X133" s="1571"/>
      <c r="Y133" s="1571"/>
      <c r="Z133" s="1571"/>
      <c r="AA133" s="1571"/>
      <c r="AB133" s="1571"/>
      <c r="AC133" s="1571"/>
      <c r="AD133" s="1571"/>
      <c r="AE133" s="1571"/>
      <c r="AF133" s="1571"/>
      <c r="AG133" s="1571"/>
      <c r="AH133" s="1571"/>
      <c r="AI133" s="1571"/>
      <c r="AJ133" s="1571"/>
      <c r="AK133" s="1571"/>
      <c r="AL133" s="1571"/>
      <c r="AM133" s="1571"/>
      <c r="BB133" s="1779"/>
      <c r="BC133" s="1779"/>
      <c r="BD133" s="1779"/>
      <c r="BE133" s="1779"/>
      <c r="BF133" s="1780"/>
      <c r="BG133" s="1785"/>
      <c r="BH133" s="1785"/>
      <c r="BI133" s="1785"/>
      <c r="BJ133" s="1786"/>
      <c r="BK133" s="1786"/>
      <c r="BL133" s="1786"/>
      <c r="BM133" s="1786"/>
      <c r="BN133" s="1786"/>
      <c r="BO133" s="1786"/>
      <c r="BP133" s="1786"/>
      <c r="BQ133" s="1786"/>
      <c r="BR133" s="1786"/>
      <c r="BS133" s="1786"/>
      <c r="BT133" s="1786"/>
      <c r="BU133" s="1786"/>
      <c r="BV133" s="1786"/>
      <c r="BW133" s="1786"/>
      <c r="BX133" s="1786"/>
      <c r="BY133" s="1786"/>
      <c r="BZ133" s="1786"/>
      <c r="CA133" s="1786"/>
      <c r="CB133" s="1786"/>
    </row>
    <row r="134" spans="1:80" s="1572" customFormat="1" ht="45" hidden="1" customHeight="1">
      <c r="A134" s="1569"/>
      <c r="B134" s="1569" t="s">
        <v>1240</v>
      </c>
      <c r="C134" s="1569"/>
      <c r="D134" s="1569"/>
      <c r="E134" s="1569"/>
      <c r="F134" s="1569"/>
      <c r="G134" s="1569"/>
      <c r="H134" s="1570"/>
      <c r="I134" s="1570">
        <v>0</v>
      </c>
      <c r="J134" s="1570">
        <f>+J135+J136</f>
        <v>0</v>
      </c>
      <c r="K134" s="1570">
        <v>0</v>
      </c>
      <c r="L134" s="1654"/>
      <c r="M134" s="1570">
        <f>+M135+M136</f>
        <v>0</v>
      </c>
      <c r="N134" s="1570">
        <f>+N135+N136</f>
        <v>0</v>
      </c>
      <c r="O134" s="1570"/>
      <c r="P134" s="875">
        <f t="shared" si="40"/>
        <v>0</v>
      </c>
      <c r="Q134" s="1570"/>
      <c r="R134" s="1569"/>
      <c r="S134" s="1571"/>
      <c r="T134" s="1571"/>
      <c r="U134" s="1571"/>
      <c r="V134" s="1571"/>
      <c r="W134" s="1571"/>
      <c r="X134" s="1571"/>
      <c r="Y134" s="1571"/>
      <c r="Z134" s="1571"/>
      <c r="AA134" s="1571"/>
      <c r="AB134" s="1571"/>
      <c r="AC134" s="1571"/>
      <c r="AD134" s="1571"/>
      <c r="AE134" s="1571"/>
      <c r="AF134" s="1571"/>
      <c r="AG134" s="1571"/>
      <c r="AH134" s="1571"/>
      <c r="AI134" s="1571"/>
      <c r="AJ134" s="1571"/>
      <c r="AK134" s="1571"/>
      <c r="AL134" s="1571"/>
      <c r="AM134" s="1571"/>
      <c r="BB134" s="1779"/>
      <c r="BC134" s="1779"/>
      <c r="BD134" s="1779"/>
      <c r="BE134" s="1779"/>
      <c r="BF134" s="1780"/>
      <c r="BG134" s="1785"/>
      <c r="BH134" s="1785"/>
      <c r="BI134" s="1785"/>
      <c r="BJ134" s="1786"/>
      <c r="BK134" s="1786"/>
      <c r="BL134" s="1786"/>
      <c r="BM134" s="1786"/>
      <c r="BN134" s="1786"/>
      <c r="BO134" s="1786"/>
      <c r="BP134" s="1786"/>
      <c r="BQ134" s="1786"/>
      <c r="BR134" s="1786"/>
      <c r="BS134" s="1786"/>
      <c r="BT134" s="1786"/>
      <c r="BU134" s="1786"/>
      <c r="BV134" s="1786"/>
      <c r="BW134" s="1786"/>
      <c r="BX134" s="1786"/>
      <c r="BY134" s="1786"/>
      <c r="BZ134" s="1786"/>
      <c r="CA134" s="1786"/>
      <c r="CB134" s="1786"/>
    </row>
    <row r="135" spans="1:80" s="1572" customFormat="1" ht="30" hidden="1" customHeight="1">
      <c r="A135" s="1569"/>
      <c r="B135" s="1569" t="s">
        <v>1169</v>
      </c>
      <c r="C135" s="1569"/>
      <c r="D135" s="1569"/>
      <c r="E135" s="1569"/>
      <c r="F135" s="1569"/>
      <c r="G135" s="1569"/>
      <c r="H135" s="1570"/>
      <c r="I135" s="1570">
        <v>0</v>
      </c>
      <c r="J135" s="1570">
        <f>SUM(K135:L135)</f>
        <v>0</v>
      </c>
      <c r="K135" s="1570"/>
      <c r="L135" s="1654"/>
      <c r="M135" s="1570"/>
      <c r="N135" s="1570"/>
      <c r="O135" s="1570"/>
      <c r="P135" s="875">
        <f t="shared" si="40"/>
        <v>0</v>
      </c>
      <c r="Q135" s="1570"/>
      <c r="R135" s="1569"/>
      <c r="S135" s="1571"/>
      <c r="T135" s="1571"/>
      <c r="U135" s="1571"/>
      <c r="V135" s="1571"/>
      <c r="W135" s="1571"/>
      <c r="X135" s="1571"/>
      <c r="Y135" s="1571"/>
      <c r="Z135" s="1571"/>
      <c r="AA135" s="1571"/>
      <c r="AB135" s="1571"/>
      <c r="AC135" s="1571"/>
      <c r="AD135" s="1571"/>
      <c r="AE135" s="1571"/>
      <c r="AF135" s="1571"/>
      <c r="AG135" s="1571"/>
      <c r="AH135" s="1571"/>
      <c r="AI135" s="1571"/>
      <c r="AJ135" s="1571"/>
      <c r="AK135" s="1571"/>
      <c r="AL135" s="1571"/>
      <c r="AM135" s="1571"/>
      <c r="BB135" s="1779"/>
      <c r="BC135" s="1779"/>
      <c r="BD135" s="1779"/>
      <c r="BE135" s="1779"/>
      <c r="BF135" s="1780"/>
      <c r="BG135" s="1785"/>
      <c r="BH135" s="1785"/>
      <c r="BI135" s="1785"/>
      <c r="BJ135" s="1786"/>
      <c r="BK135" s="1786"/>
      <c r="BL135" s="1786"/>
      <c r="BM135" s="1786"/>
      <c r="BN135" s="1786"/>
      <c r="BO135" s="1786"/>
      <c r="BP135" s="1786"/>
      <c r="BQ135" s="1786"/>
      <c r="BR135" s="1786"/>
      <c r="BS135" s="1786"/>
      <c r="BT135" s="1786"/>
      <c r="BU135" s="1786"/>
      <c r="BV135" s="1786"/>
      <c r="BW135" s="1786"/>
      <c r="BX135" s="1786"/>
      <c r="BY135" s="1786"/>
      <c r="BZ135" s="1786"/>
      <c r="CA135" s="1786"/>
      <c r="CB135" s="1786"/>
    </row>
    <row r="136" spans="1:80" s="1572" customFormat="1" ht="30" hidden="1" customHeight="1">
      <c r="A136" s="1569"/>
      <c r="B136" s="1569" t="s">
        <v>1170</v>
      </c>
      <c r="C136" s="1569"/>
      <c r="D136" s="1569"/>
      <c r="E136" s="1569"/>
      <c r="F136" s="1569"/>
      <c r="G136" s="1569"/>
      <c r="H136" s="1570"/>
      <c r="I136" s="1570">
        <v>0</v>
      </c>
      <c r="J136" s="1570">
        <f>SUM(K136:L136)</f>
        <v>0</v>
      </c>
      <c r="K136" s="1570"/>
      <c r="L136" s="1654"/>
      <c r="M136" s="1570"/>
      <c r="N136" s="1570"/>
      <c r="O136" s="1570"/>
      <c r="P136" s="875">
        <f t="shared" si="40"/>
        <v>0</v>
      </c>
      <c r="Q136" s="1570"/>
      <c r="R136" s="1569"/>
      <c r="S136" s="1571"/>
      <c r="T136" s="1571"/>
      <c r="U136" s="1571"/>
      <c r="V136" s="1571"/>
      <c r="W136" s="1571"/>
      <c r="X136" s="1571"/>
      <c r="Y136" s="1571"/>
      <c r="Z136" s="1571"/>
      <c r="AA136" s="1571"/>
      <c r="AB136" s="1571"/>
      <c r="AC136" s="1571"/>
      <c r="AD136" s="1571"/>
      <c r="AE136" s="1571"/>
      <c r="AF136" s="1571"/>
      <c r="AG136" s="1571"/>
      <c r="AH136" s="1571"/>
      <c r="AI136" s="1571"/>
      <c r="AJ136" s="1571"/>
      <c r="AK136" s="1571"/>
      <c r="AL136" s="1571"/>
      <c r="AM136" s="1571"/>
      <c r="BB136" s="1779"/>
      <c r="BC136" s="1779"/>
      <c r="BD136" s="1779"/>
      <c r="BE136" s="1779"/>
      <c r="BF136" s="1780"/>
      <c r="BG136" s="1785"/>
      <c r="BH136" s="1785"/>
      <c r="BI136" s="1785"/>
      <c r="BJ136" s="1786"/>
      <c r="BK136" s="1786"/>
      <c r="BL136" s="1786"/>
      <c r="BM136" s="1786"/>
      <c r="BN136" s="1786"/>
      <c r="BO136" s="1786"/>
      <c r="BP136" s="1786"/>
      <c r="BQ136" s="1786"/>
      <c r="BR136" s="1786"/>
      <c r="BS136" s="1786"/>
      <c r="BT136" s="1786"/>
      <c r="BU136" s="1786"/>
      <c r="BV136" s="1786"/>
      <c r="BW136" s="1786"/>
      <c r="BX136" s="1786"/>
      <c r="BY136" s="1786"/>
      <c r="BZ136" s="1786"/>
      <c r="CA136" s="1786"/>
      <c r="CB136" s="1786"/>
    </row>
    <row r="137" spans="1:80" s="1583" customFormat="1" ht="31.5" hidden="1" customHeight="1">
      <c r="A137" s="1559"/>
      <c r="B137" s="1573" t="s">
        <v>1050</v>
      </c>
      <c r="C137" s="1574"/>
      <c r="D137" s="1574"/>
      <c r="E137" s="1574"/>
      <c r="F137" s="1561"/>
      <c r="G137" s="1561"/>
      <c r="H137" s="1553">
        <v>40000</v>
      </c>
      <c r="I137" s="1553">
        <v>40000</v>
      </c>
      <c r="J137" s="1553">
        <f t="shared" si="41"/>
        <v>0</v>
      </c>
      <c r="K137" s="1553"/>
      <c r="L137" s="1655"/>
      <c r="M137" s="1553">
        <f>+K137</f>
        <v>0</v>
      </c>
      <c r="N137" s="1553"/>
      <c r="O137" s="1553"/>
      <c r="P137" s="875">
        <f t="shared" si="40"/>
        <v>0</v>
      </c>
      <c r="Q137" s="1553"/>
      <c r="R137" s="1587"/>
      <c r="S137" s="1577"/>
      <c r="T137" s="1577"/>
      <c r="U137" s="1577"/>
      <c r="V137" s="1578"/>
      <c r="W137" s="1578"/>
      <c r="X137" s="1578"/>
      <c r="Y137" s="1578"/>
      <c r="Z137" s="1578"/>
      <c r="AA137" s="1578"/>
      <c r="AB137" s="1578"/>
      <c r="AC137" s="1578"/>
      <c r="AD137" s="1578"/>
      <c r="AE137" s="1578"/>
      <c r="AF137" s="1578"/>
      <c r="AG137" s="1578"/>
      <c r="AH137" s="1579"/>
      <c r="AI137" s="1579"/>
      <c r="AJ137" s="1580"/>
      <c r="AK137" s="1579"/>
      <c r="AL137" s="1579"/>
      <c r="AM137" s="1579"/>
      <c r="AN137" s="1581"/>
      <c r="AO137" s="1581"/>
      <c r="AP137" s="1581"/>
      <c r="AQ137" s="1582"/>
      <c r="AR137" s="1581"/>
      <c r="AS137" s="1581"/>
      <c r="AT137" s="1581"/>
      <c r="AU137" s="1581"/>
      <c r="AV137" s="1581"/>
      <c r="AW137" s="1581"/>
      <c r="AX137" s="1581"/>
      <c r="AY137" s="1581"/>
      <c r="AZ137" s="1581"/>
      <c r="BA137" s="1581"/>
      <c r="BB137" s="1779"/>
      <c r="BC137" s="1779"/>
      <c r="BD137" s="1779"/>
      <c r="BE137" s="1779"/>
      <c r="BF137" s="1780"/>
      <c r="BG137" s="1792"/>
      <c r="BH137" s="1792"/>
      <c r="BI137" s="1792"/>
      <c r="BJ137" s="1793"/>
      <c r="BK137" s="1793"/>
      <c r="BL137" s="1793"/>
      <c r="BM137" s="1793"/>
      <c r="BN137" s="1793"/>
      <c r="BO137" s="1793"/>
      <c r="BP137" s="1793"/>
      <c r="BQ137" s="1793"/>
      <c r="BR137" s="1793"/>
      <c r="BS137" s="1793"/>
      <c r="BT137" s="1793"/>
      <c r="BU137" s="1793"/>
      <c r="BV137" s="1793"/>
      <c r="BW137" s="1793"/>
      <c r="BX137" s="1793"/>
      <c r="BY137" s="1793"/>
      <c r="BZ137" s="1793"/>
      <c r="CA137" s="1793"/>
      <c r="CB137" s="1793"/>
    </row>
    <row r="138" spans="1:80" s="1060" customFormat="1" ht="47.25">
      <c r="A138" s="910"/>
      <c r="B138" s="916" t="s">
        <v>1494</v>
      </c>
      <c r="C138" s="923"/>
      <c r="D138" s="923"/>
      <c r="E138" s="923"/>
      <c r="F138" s="908"/>
      <c r="G138" s="908"/>
      <c r="H138" s="875">
        <v>10000</v>
      </c>
      <c r="I138" s="875">
        <v>17000</v>
      </c>
      <c r="J138" s="875">
        <f>L138+K138</f>
        <v>69000</v>
      </c>
      <c r="K138" s="875">
        <v>17000</v>
      </c>
      <c r="L138" s="1595">
        <v>52000</v>
      </c>
      <c r="M138" s="1553">
        <f>+K138</f>
        <v>17000</v>
      </c>
      <c r="N138" s="875"/>
      <c r="O138" s="875"/>
      <c r="P138" s="875">
        <f t="shared" si="40"/>
        <v>69000</v>
      </c>
      <c r="Q138" s="875"/>
      <c r="R138" s="911"/>
      <c r="S138" s="1097"/>
      <c r="T138" s="1097">
        <f>0.1*S138</f>
        <v>0</v>
      </c>
      <c r="U138" s="1097"/>
      <c r="V138" s="1098"/>
      <c r="W138" s="1098"/>
      <c r="X138" s="1098"/>
      <c r="Y138" s="1098"/>
      <c r="Z138" s="1098"/>
      <c r="AA138" s="1098"/>
      <c r="AB138" s="1098"/>
      <c r="AC138" s="1098"/>
      <c r="AD138" s="1098"/>
      <c r="AE138" s="1098"/>
      <c r="AF138" s="1098"/>
      <c r="AG138" s="1098"/>
      <c r="AH138" s="1095"/>
      <c r="AI138" s="1095"/>
      <c r="AJ138" s="1093"/>
      <c r="AK138" s="1095"/>
      <c r="AL138" s="1095"/>
      <c r="AM138" s="1095"/>
      <c r="AN138" s="465"/>
      <c r="AO138" s="465"/>
      <c r="AP138" s="465"/>
      <c r="AQ138" s="466"/>
      <c r="AR138" s="465"/>
      <c r="AS138" s="465"/>
      <c r="AT138" s="465"/>
      <c r="AU138" s="465"/>
      <c r="AV138" s="465"/>
      <c r="AW138" s="465"/>
      <c r="AX138" s="465"/>
      <c r="AY138" s="465"/>
      <c r="AZ138" s="465"/>
      <c r="BA138" s="465"/>
      <c r="BB138" s="1738"/>
      <c r="BC138" s="1738"/>
      <c r="BD138" s="1738"/>
      <c r="BE138" s="1738"/>
      <c r="BF138" s="1734"/>
      <c r="BG138" s="1772"/>
      <c r="BH138" s="1772"/>
      <c r="BI138" s="1772"/>
      <c r="BJ138" s="1773"/>
      <c r="BK138" s="1773"/>
      <c r="BL138" s="1773"/>
      <c r="BM138" s="1773"/>
      <c r="BN138" s="1773"/>
      <c r="BO138" s="1773"/>
      <c r="BP138" s="1773"/>
      <c r="BQ138" s="1773"/>
      <c r="BR138" s="1773"/>
      <c r="BS138" s="1773"/>
      <c r="BT138" s="1773"/>
      <c r="BU138" s="1773"/>
      <c r="BV138" s="1773"/>
      <c r="BW138" s="1773"/>
      <c r="BX138" s="1773"/>
      <c r="BY138" s="1773"/>
      <c r="BZ138" s="1773"/>
      <c r="CA138" s="1773"/>
      <c r="CB138" s="1773"/>
    </row>
    <row r="139" spans="1:80" s="901" customFormat="1" ht="31.5" hidden="1" customHeight="1">
      <c r="A139" s="431" t="s">
        <v>35</v>
      </c>
      <c r="B139" s="906" t="s">
        <v>2425</v>
      </c>
      <c r="C139" s="431"/>
      <c r="D139" s="431"/>
      <c r="E139" s="431"/>
      <c r="F139" s="915"/>
      <c r="G139" s="915"/>
      <c r="H139" s="845">
        <f>+H140</f>
        <v>45000</v>
      </c>
      <c r="I139" s="845">
        <v>30000</v>
      </c>
      <c r="J139" s="845">
        <f>+J140</f>
        <v>0</v>
      </c>
      <c r="K139" s="845">
        <f>+K140</f>
        <v>0</v>
      </c>
      <c r="L139" s="845">
        <f t="shared" ref="L139:T139" si="42">+L140</f>
        <v>0</v>
      </c>
      <c r="M139" s="1603">
        <f t="shared" si="42"/>
        <v>0</v>
      </c>
      <c r="N139" s="845">
        <f t="shared" si="42"/>
        <v>0</v>
      </c>
      <c r="O139" s="845"/>
      <c r="P139" s="845">
        <f>+J139-N139</f>
        <v>0</v>
      </c>
      <c r="Q139" s="845"/>
      <c r="R139" s="431"/>
      <c r="S139" s="1103">
        <f t="shared" si="42"/>
        <v>0</v>
      </c>
      <c r="T139" s="1103">
        <f t="shared" si="42"/>
        <v>0</v>
      </c>
      <c r="U139" s="1103"/>
      <c r="V139" s="1104"/>
      <c r="W139" s="1104"/>
      <c r="X139" s="1104"/>
      <c r="Y139" s="1104"/>
      <c r="Z139" s="1104"/>
      <c r="AA139" s="1104"/>
      <c r="AB139" s="1104"/>
      <c r="AC139" s="1104"/>
      <c r="AD139" s="1104"/>
      <c r="AE139" s="1104"/>
      <c r="AF139" s="1104"/>
      <c r="AG139" s="1104"/>
      <c r="AH139" s="1107"/>
      <c r="AI139" s="1107"/>
      <c r="AJ139" s="1106"/>
      <c r="AK139" s="1107"/>
      <c r="AL139" s="1107"/>
      <c r="AM139" s="1107"/>
      <c r="AN139" s="898"/>
      <c r="AO139" s="898"/>
      <c r="AP139" s="898"/>
      <c r="AQ139" s="519"/>
      <c r="AR139" s="898"/>
      <c r="AS139" s="898"/>
      <c r="AT139" s="898"/>
      <c r="AU139" s="898"/>
      <c r="AV139" s="898"/>
      <c r="AW139" s="898"/>
      <c r="AX139" s="898"/>
      <c r="AY139" s="898"/>
      <c r="AZ139" s="898"/>
      <c r="BA139" s="898"/>
      <c r="BB139" s="1738"/>
      <c r="BC139" s="1738"/>
      <c r="BD139" s="1738"/>
      <c r="BE139" s="1738"/>
      <c r="BF139" s="1734"/>
      <c r="BG139" s="1738"/>
      <c r="BH139" s="1775"/>
      <c r="BI139" s="1775"/>
      <c r="BJ139" s="1776"/>
      <c r="BK139" s="1776"/>
      <c r="BL139" s="1776"/>
      <c r="BM139" s="1776"/>
      <c r="BN139" s="1776"/>
      <c r="BO139" s="1776"/>
      <c r="BP139" s="1776"/>
      <c r="BQ139" s="1776"/>
      <c r="BR139" s="1776"/>
      <c r="BS139" s="1776"/>
      <c r="BT139" s="1776"/>
      <c r="BU139" s="1776"/>
      <c r="BV139" s="1776"/>
      <c r="BW139" s="1776"/>
      <c r="BX139" s="1776"/>
      <c r="BY139" s="1776"/>
      <c r="BZ139" s="1776"/>
      <c r="CA139" s="1776"/>
      <c r="CB139" s="1776"/>
    </row>
    <row r="140" spans="1:80" s="1060" customFormat="1" ht="15.75" hidden="1" customHeight="1">
      <c r="A140" s="910"/>
      <c r="B140" s="916" t="s">
        <v>1518</v>
      </c>
      <c r="C140" s="923"/>
      <c r="D140" s="923"/>
      <c r="E140" s="923"/>
      <c r="F140" s="908"/>
      <c r="G140" s="908"/>
      <c r="H140" s="875">
        <v>45000</v>
      </c>
      <c r="I140" s="875">
        <v>30000</v>
      </c>
      <c r="J140" s="875">
        <f t="shared" si="41"/>
        <v>0</v>
      </c>
      <c r="K140" s="875"/>
      <c r="L140" s="875"/>
      <c r="M140" s="1553"/>
      <c r="N140" s="875">
        <f>0.1*K140</f>
        <v>0</v>
      </c>
      <c r="O140" s="875"/>
      <c r="P140" s="875">
        <f>+J140-N140</f>
        <v>0</v>
      </c>
      <c r="Q140" s="875"/>
      <c r="R140" s="911"/>
      <c r="S140" s="1097">
        <f>+K140</f>
        <v>0</v>
      </c>
      <c r="T140" s="1097">
        <f>0.1*S140</f>
        <v>0</v>
      </c>
      <c r="U140" s="1097"/>
      <c r="V140" s="1098"/>
      <c r="W140" s="1098"/>
      <c r="X140" s="1098"/>
      <c r="Y140" s="1098"/>
      <c r="Z140" s="1098"/>
      <c r="AA140" s="1098">
        <f>256+50</f>
        <v>306</v>
      </c>
      <c r="AB140" s="1098"/>
      <c r="AC140" s="1098"/>
      <c r="AD140" s="1098"/>
      <c r="AE140" s="1098"/>
      <c r="AF140" s="1098"/>
      <c r="AG140" s="1098"/>
      <c r="AH140" s="1095"/>
      <c r="AI140" s="1095"/>
      <c r="AJ140" s="1093"/>
      <c r="AK140" s="1095"/>
      <c r="AL140" s="1095"/>
      <c r="AM140" s="1095"/>
      <c r="AN140" s="465"/>
      <c r="AO140" s="465"/>
      <c r="AP140" s="465"/>
      <c r="AQ140" s="466"/>
      <c r="AR140" s="465"/>
      <c r="AS140" s="465"/>
      <c r="AT140" s="465"/>
      <c r="AU140" s="465"/>
      <c r="AV140" s="465"/>
      <c r="AW140" s="465"/>
      <c r="AX140" s="465"/>
      <c r="AY140" s="465"/>
      <c r="AZ140" s="465"/>
      <c r="BA140" s="465"/>
      <c r="BB140" s="1738"/>
      <c r="BC140" s="1738"/>
      <c r="BD140" s="1738"/>
      <c r="BE140" s="1738"/>
      <c r="BF140" s="1734"/>
      <c r="BG140" s="1772"/>
      <c r="BH140" s="1772"/>
      <c r="BI140" s="1772"/>
      <c r="BJ140" s="1773"/>
      <c r="BK140" s="1773"/>
      <c r="BL140" s="1773"/>
      <c r="BM140" s="1773"/>
      <c r="BN140" s="1773"/>
      <c r="BO140" s="1773"/>
      <c r="BP140" s="1773"/>
      <c r="BQ140" s="1773"/>
      <c r="BR140" s="1773"/>
      <c r="BS140" s="1773"/>
      <c r="BT140" s="1773"/>
      <c r="BU140" s="1773"/>
      <c r="BV140" s="1773"/>
      <c r="BW140" s="1773"/>
      <c r="BX140" s="1773"/>
      <c r="BY140" s="1773"/>
      <c r="BZ140" s="1773"/>
      <c r="CA140" s="1773"/>
      <c r="CB140" s="1773"/>
    </row>
    <row r="141" spans="1:80" s="901" customFormat="1" ht="126">
      <c r="A141" s="431">
        <v>8.1999999999999993</v>
      </c>
      <c r="B141" s="906" t="s">
        <v>2588</v>
      </c>
      <c r="C141" s="431"/>
      <c r="D141" s="431"/>
      <c r="E141" s="431"/>
      <c r="F141" s="915"/>
      <c r="G141" s="915"/>
      <c r="H141" s="845">
        <v>1200000</v>
      </c>
      <c r="I141" s="845">
        <v>1200000</v>
      </c>
      <c r="J141" s="845">
        <f>+K141+L141</f>
        <v>2000000</v>
      </c>
      <c r="K141" s="845">
        <v>2000000</v>
      </c>
      <c r="L141" s="845"/>
      <c r="M141" s="1603">
        <f>+K141</f>
        <v>2000000</v>
      </c>
      <c r="N141" s="845"/>
      <c r="O141" s="845"/>
      <c r="P141" s="845">
        <f>+J141-N141</f>
        <v>2000000</v>
      </c>
      <c r="Q141" s="845"/>
      <c r="R141" s="431"/>
      <c r="S141" s="1103"/>
      <c r="T141" s="1103">
        <f>0.1*S141</f>
        <v>0</v>
      </c>
      <c r="U141" s="1103"/>
      <c r="V141" s="1104"/>
      <c r="W141" s="1104"/>
      <c r="X141" s="1104"/>
      <c r="Y141" s="1104"/>
      <c r="Z141" s="1104"/>
      <c r="AA141" s="1104"/>
      <c r="AB141" s="1104"/>
      <c r="AC141" s="1104"/>
      <c r="AD141" s="1104"/>
      <c r="AE141" s="1104">
        <f>277*173</f>
        <v>47921</v>
      </c>
      <c r="AF141" s="1104"/>
      <c r="AG141" s="1104"/>
      <c r="AH141" s="1107"/>
      <c r="AI141" s="1107"/>
      <c r="AJ141" s="1106"/>
      <c r="AK141" s="1107"/>
      <c r="AL141" s="1107"/>
      <c r="AM141" s="1107"/>
      <c r="AN141" s="898"/>
      <c r="AO141" s="898"/>
      <c r="AP141" s="898"/>
      <c r="AQ141" s="519"/>
      <c r="AR141" s="898"/>
      <c r="AS141" s="898"/>
      <c r="AT141" s="898"/>
      <c r="AU141" s="898"/>
      <c r="AV141" s="898"/>
      <c r="AW141" s="898"/>
      <c r="AX141" s="898"/>
      <c r="AY141" s="898"/>
      <c r="AZ141" s="898"/>
      <c r="BA141" s="898"/>
      <c r="BB141" s="1738"/>
      <c r="BC141" s="1738"/>
      <c r="BD141" s="1738"/>
      <c r="BE141" s="1738"/>
      <c r="BF141" s="1734"/>
      <c r="BG141" s="1738"/>
      <c r="BH141" s="1775"/>
      <c r="BI141" s="1775"/>
      <c r="BJ141" s="1776"/>
      <c r="BK141" s="1776"/>
      <c r="BL141" s="1776"/>
      <c r="BM141" s="1776"/>
      <c r="BN141" s="1776"/>
      <c r="BO141" s="1776"/>
      <c r="BP141" s="1776"/>
      <c r="BQ141" s="1776"/>
      <c r="BR141" s="1776"/>
      <c r="BS141" s="1776"/>
      <c r="BT141" s="1776"/>
      <c r="BU141" s="1776"/>
      <c r="BV141" s="1776"/>
      <c r="BW141" s="1776"/>
      <c r="BX141" s="1776"/>
      <c r="BY141" s="1776"/>
      <c r="BZ141" s="1776"/>
      <c r="CA141" s="1776"/>
      <c r="CB141" s="1776"/>
    </row>
    <row r="142" spans="1:80" s="901" customFormat="1" ht="31.5">
      <c r="A142" s="431" t="s">
        <v>59</v>
      </c>
      <c r="B142" s="906" t="s">
        <v>2394</v>
      </c>
      <c r="C142" s="431"/>
      <c r="D142" s="431"/>
      <c r="E142" s="431"/>
      <c r="F142" s="915"/>
      <c r="G142" s="915"/>
      <c r="H142" s="845">
        <v>359000</v>
      </c>
      <c r="I142" s="845">
        <v>849000</v>
      </c>
      <c r="J142" s="845">
        <f>+K142+L142</f>
        <v>214000</v>
      </c>
      <c r="K142" s="845">
        <v>214000</v>
      </c>
      <c r="L142" s="845"/>
      <c r="M142" s="1603"/>
      <c r="N142" s="845"/>
      <c r="O142" s="845"/>
      <c r="P142" s="845">
        <f>+J142-N142</f>
        <v>214000</v>
      </c>
      <c r="Q142" s="845"/>
      <c r="R142" s="431"/>
      <c r="S142" s="1103"/>
      <c r="T142" s="1103">
        <f>0.1*S142</f>
        <v>0</v>
      </c>
      <c r="U142" s="1103"/>
      <c r="V142" s="1104"/>
      <c r="W142" s="1104"/>
      <c r="X142" s="1104"/>
      <c r="Y142" s="1104"/>
      <c r="Z142" s="1104"/>
      <c r="AA142" s="1104"/>
      <c r="AB142" s="1104"/>
      <c r="AC142" s="1104"/>
      <c r="AD142" s="1104"/>
      <c r="AE142" s="1104"/>
      <c r="AF142" s="1104"/>
      <c r="AG142" s="1104"/>
      <c r="AH142" s="1107"/>
      <c r="AI142" s="1107"/>
      <c r="AJ142" s="1106"/>
      <c r="AK142" s="1107"/>
      <c r="AL142" s="1107"/>
      <c r="AM142" s="1107"/>
      <c r="AN142" s="898"/>
      <c r="AO142" s="898"/>
      <c r="AP142" s="898"/>
      <c r="AQ142" s="519"/>
      <c r="AR142" s="898"/>
      <c r="AS142" s="898"/>
      <c r="AT142" s="898"/>
      <c r="AU142" s="898"/>
      <c r="AV142" s="898"/>
      <c r="AW142" s="898"/>
      <c r="AX142" s="898"/>
      <c r="AY142" s="898"/>
      <c r="AZ142" s="898"/>
      <c r="BA142" s="898"/>
      <c r="BB142" s="1738"/>
      <c r="BC142" s="1738"/>
      <c r="BD142" s="1738"/>
      <c r="BE142" s="1738"/>
      <c r="BF142" s="1734"/>
      <c r="BG142" s="1738"/>
      <c r="BH142" s="1775"/>
      <c r="BI142" s="1775"/>
      <c r="BJ142" s="1776"/>
      <c r="BK142" s="1776"/>
      <c r="BL142" s="1776"/>
      <c r="BM142" s="1776"/>
      <c r="BN142" s="1776"/>
      <c r="BO142" s="1776"/>
      <c r="BP142" s="1776"/>
      <c r="BQ142" s="1776"/>
      <c r="BR142" s="1776"/>
      <c r="BS142" s="1776"/>
      <c r="BT142" s="1776"/>
      <c r="BU142" s="1776"/>
      <c r="BV142" s="1776"/>
      <c r="BW142" s="1776"/>
      <c r="BX142" s="1776"/>
      <c r="BY142" s="1776"/>
      <c r="BZ142" s="1776"/>
      <c r="CA142" s="1776"/>
      <c r="CB142" s="1776"/>
    </row>
    <row r="143" spans="1:80" s="1061" customFormat="1" ht="31.5" hidden="1" customHeight="1">
      <c r="A143" s="905" t="s">
        <v>400</v>
      </c>
      <c r="B143" s="913" t="s">
        <v>1052</v>
      </c>
      <c r="C143" s="924"/>
      <c r="D143" s="924"/>
      <c r="E143" s="924"/>
      <c r="F143" s="915"/>
      <c r="G143" s="915"/>
      <c r="H143" s="845"/>
      <c r="I143" s="845">
        <v>0</v>
      </c>
      <c r="J143" s="845">
        <f>+K143+L143</f>
        <v>0</v>
      </c>
      <c r="K143" s="845"/>
      <c r="L143" s="845"/>
      <c r="M143" s="1603"/>
      <c r="N143" s="845"/>
      <c r="O143" s="845"/>
      <c r="P143" s="845">
        <f>+J143-N143</f>
        <v>0</v>
      </c>
      <c r="Q143" s="845"/>
      <c r="R143" s="921"/>
      <c r="S143" s="1103"/>
      <c r="T143" s="1097"/>
      <c r="U143" s="1097"/>
      <c r="V143" s="1098"/>
      <c r="W143" s="1098"/>
      <c r="X143" s="1098"/>
      <c r="Y143" s="1098"/>
      <c r="Z143" s="1098"/>
      <c r="AA143" s="1098"/>
      <c r="AB143" s="1098"/>
      <c r="AC143" s="1098"/>
      <c r="AD143" s="1098"/>
      <c r="AE143" s="1098"/>
      <c r="AF143" s="1098"/>
      <c r="AG143" s="1098"/>
      <c r="AH143" s="1096"/>
      <c r="AI143" s="1096"/>
      <c r="AJ143" s="1093"/>
      <c r="AK143" s="1096"/>
      <c r="AL143" s="1096"/>
      <c r="AM143" s="1096"/>
      <c r="AN143" s="467"/>
      <c r="AO143" s="467"/>
      <c r="AP143" s="467"/>
      <c r="AQ143" s="466"/>
      <c r="AR143" s="467"/>
      <c r="AS143" s="467"/>
      <c r="AT143" s="467"/>
      <c r="AU143" s="467"/>
      <c r="AV143" s="467"/>
      <c r="AW143" s="467"/>
      <c r="AX143" s="467"/>
      <c r="AY143" s="467"/>
      <c r="AZ143" s="467"/>
      <c r="BA143" s="467"/>
      <c r="BB143" s="1738"/>
      <c r="BC143" s="1738"/>
      <c r="BD143" s="1738"/>
      <c r="BE143" s="1738"/>
      <c r="BF143" s="1734"/>
      <c r="BG143" s="1772"/>
      <c r="BH143" s="1772"/>
      <c r="BI143" s="1772"/>
      <c r="BJ143" s="1774"/>
      <c r="BK143" s="1774"/>
      <c r="BL143" s="1774"/>
      <c r="BM143" s="1774"/>
      <c r="BN143" s="1774"/>
      <c r="BO143" s="1774"/>
      <c r="BP143" s="1774"/>
      <c r="BQ143" s="1774"/>
      <c r="BR143" s="1774"/>
      <c r="BS143" s="1774"/>
      <c r="BT143" s="1774"/>
      <c r="BU143" s="1774"/>
      <c r="BV143" s="1774"/>
      <c r="BW143" s="1774"/>
      <c r="BX143" s="1774"/>
      <c r="BY143" s="1774"/>
      <c r="BZ143" s="1774"/>
      <c r="CA143" s="1774"/>
      <c r="CB143" s="1774"/>
    </row>
    <row r="144" spans="1:80" s="1060" customFormat="1" ht="24.6" customHeight="1">
      <c r="A144" s="905">
        <v>9</v>
      </c>
      <c r="B144" s="913" t="s">
        <v>32</v>
      </c>
      <c r="C144" s="913" t="e">
        <f>+C145+C184+C263</f>
        <v>#REF!</v>
      </c>
      <c r="D144" s="913" t="e">
        <f>+D145+D184+D263</f>
        <v>#REF!</v>
      </c>
      <c r="E144" s="913" t="e">
        <f>+E145+E184+E263</f>
        <v>#REF!</v>
      </c>
      <c r="F144" s="911">
        <v>14953336</v>
      </c>
      <c r="G144" s="911"/>
      <c r="H144" s="912">
        <f>+H145+H184+H263</f>
        <v>26492087</v>
      </c>
      <c r="I144" s="912">
        <v>27852711</v>
      </c>
      <c r="J144" s="912">
        <f t="shared" ref="J144:P144" si="43">+J145+J184+J263</f>
        <v>38616917</v>
      </c>
      <c r="K144" s="912">
        <f t="shared" si="43"/>
        <v>38374917</v>
      </c>
      <c r="L144" s="912">
        <f t="shared" si="43"/>
        <v>242000</v>
      </c>
      <c r="M144" s="1620">
        <f t="shared" si="43"/>
        <v>27079974</v>
      </c>
      <c r="N144" s="912">
        <f t="shared" si="43"/>
        <v>1137536.5</v>
      </c>
      <c r="O144" s="912">
        <f t="shared" si="43"/>
        <v>42483.899999999994</v>
      </c>
      <c r="P144" s="912">
        <f t="shared" si="43"/>
        <v>37436896.599999994</v>
      </c>
      <c r="Q144" s="912"/>
      <c r="R144" s="911"/>
      <c r="S144" s="1091" t="e">
        <f>+S145+S184+S263</f>
        <v>#REF!</v>
      </c>
      <c r="T144" s="1091" t="e">
        <f>+T145+T184+T263</f>
        <v>#REF!</v>
      </c>
      <c r="U144" s="1091"/>
      <c r="V144" s="1128" t="s">
        <v>868</v>
      </c>
      <c r="W144" s="1092">
        <f>+K28</f>
        <v>66204747</v>
      </c>
      <c r="X144" s="1092"/>
      <c r="Y144" s="1092"/>
      <c r="Z144" s="1092"/>
      <c r="AA144" s="1092"/>
      <c r="AB144" s="1092"/>
      <c r="AC144" s="1092">
        <f>+K144-M144</f>
        <v>11294943</v>
      </c>
      <c r="AD144" s="1092">
        <f>+J144+'chi tietxã 2025'!AV42+J430+J445</f>
        <v>64314260</v>
      </c>
      <c r="AE144" s="1092"/>
      <c r="AF144" s="1092"/>
      <c r="AG144" s="1092"/>
      <c r="AH144" s="1095"/>
      <c r="AI144" s="1095"/>
      <c r="AJ144" s="1093"/>
      <c r="AK144" s="1095"/>
      <c r="AL144" s="1095"/>
      <c r="AM144" s="1095"/>
      <c r="AN144" s="465"/>
      <c r="AO144" s="465"/>
      <c r="AP144" s="465"/>
      <c r="AQ144" s="466"/>
      <c r="AR144" s="465"/>
      <c r="AS144" s="465"/>
      <c r="AT144" s="465"/>
      <c r="AU144" s="465"/>
      <c r="AV144" s="465"/>
      <c r="AW144" s="465"/>
      <c r="AX144" s="465"/>
      <c r="AY144" s="465"/>
      <c r="AZ144" s="465"/>
      <c r="BA144" s="465"/>
      <c r="BB144" s="1738"/>
      <c r="BC144" s="1738"/>
      <c r="BD144" s="1738"/>
      <c r="BE144" s="1738"/>
      <c r="BF144" s="1734"/>
      <c r="BG144" s="1772"/>
      <c r="BH144" s="1772"/>
      <c r="BI144" s="1772"/>
      <c r="BJ144" s="1773"/>
      <c r="BK144" s="1773"/>
      <c r="BL144" s="1773"/>
      <c r="BM144" s="1773"/>
      <c r="BN144" s="1773"/>
      <c r="BO144" s="1773"/>
      <c r="BP144" s="1773"/>
      <c r="BQ144" s="1773"/>
      <c r="BR144" s="1773"/>
      <c r="BS144" s="1773"/>
      <c r="BT144" s="1773"/>
      <c r="BU144" s="1773"/>
      <c r="BV144" s="1773"/>
      <c r="BW144" s="1773"/>
      <c r="BX144" s="1773"/>
      <c r="BY144" s="1773"/>
      <c r="BZ144" s="1773"/>
      <c r="CA144" s="1773"/>
      <c r="CB144" s="1773"/>
    </row>
    <row r="145" spans="1:80" s="1060" customFormat="1" ht="18.75" customHeight="1">
      <c r="A145" s="917" t="s">
        <v>279</v>
      </c>
      <c r="B145" s="918" t="s">
        <v>33</v>
      </c>
      <c r="C145" s="918">
        <f>+C146</f>
        <v>30</v>
      </c>
      <c r="D145" s="918">
        <f>+D146</f>
        <v>6</v>
      </c>
      <c r="E145" s="918">
        <f>+E146</f>
        <v>24</v>
      </c>
      <c r="F145" s="911">
        <v>5582012</v>
      </c>
      <c r="G145" s="911"/>
      <c r="H145" s="912">
        <f>+H146+H170+H174</f>
        <v>10000719</v>
      </c>
      <c r="I145" s="912">
        <v>10759046</v>
      </c>
      <c r="J145" s="912">
        <f t="shared" ref="J145:P145" si="44">+J146+J170+J174</f>
        <v>11409847</v>
      </c>
      <c r="K145" s="912">
        <f t="shared" si="44"/>
        <v>11409847</v>
      </c>
      <c r="L145" s="912">
        <f t="shared" si="44"/>
        <v>0</v>
      </c>
      <c r="M145" s="1620">
        <f t="shared" si="44"/>
        <v>9048991</v>
      </c>
      <c r="N145" s="912">
        <f t="shared" si="44"/>
        <v>304200</v>
      </c>
      <c r="O145" s="912">
        <f t="shared" si="44"/>
        <v>13000</v>
      </c>
      <c r="P145" s="912">
        <f t="shared" si="44"/>
        <v>11092647</v>
      </c>
      <c r="Q145" s="912"/>
      <c r="R145" s="912"/>
      <c r="S145" s="1091">
        <f>S146</f>
        <v>2579856</v>
      </c>
      <c r="T145" s="1091">
        <f>T146</f>
        <v>257985.6</v>
      </c>
      <c r="U145" s="1091"/>
      <c r="V145" s="1128" t="s">
        <v>887</v>
      </c>
      <c r="W145" s="1092">
        <f>+K47</f>
        <v>200000</v>
      </c>
      <c r="X145" s="1092"/>
      <c r="Y145" s="1092"/>
      <c r="Z145" s="1092"/>
      <c r="AA145" s="1092"/>
      <c r="AB145" s="1092"/>
      <c r="AC145" s="1092"/>
      <c r="AD145" s="1092">
        <f>+AD144-38254029</f>
        <v>26060231</v>
      </c>
      <c r="AE145" s="1092"/>
      <c r="AF145" s="1092"/>
      <c r="AG145" s="1092"/>
      <c r="AH145" s="1094"/>
      <c r="AI145" s="1095"/>
      <c r="AJ145" s="1093"/>
      <c r="AK145" s="1095"/>
      <c r="AL145" s="1095"/>
      <c r="AM145" s="1095"/>
      <c r="AN145" s="465"/>
      <c r="AO145" s="465"/>
      <c r="AP145" s="465"/>
      <c r="AQ145" s="466"/>
      <c r="AR145" s="465"/>
      <c r="AS145" s="465"/>
      <c r="AT145" s="465"/>
      <c r="AU145" s="465"/>
      <c r="AV145" s="465"/>
      <c r="AW145" s="465"/>
      <c r="AX145" s="465"/>
      <c r="AY145" s="465"/>
      <c r="AZ145" s="465"/>
      <c r="BA145" s="465"/>
      <c r="BB145" s="1738"/>
      <c r="BC145" s="1738"/>
      <c r="BD145" s="1738"/>
      <c r="BE145" s="1738"/>
      <c r="BF145" s="1734"/>
      <c r="BG145" s="1772"/>
      <c r="BH145" s="1772"/>
      <c r="BI145" s="1772"/>
      <c r="BJ145" s="1773"/>
      <c r="BK145" s="1773"/>
      <c r="BL145" s="1773"/>
      <c r="BM145" s="1773"/>
      <c r="BN145" s="1773"/>
      <c r="BO145" s="1773"/>
      <c r="BP145" s="1773"/>
      <c r="BQ145" s="1773"/>
      <c r="BR145" s="1773"/>
      <c r="BS145" s="1773"/>
      <c r="BT145" s="1773"/>
      <c r="BU145" s="1773"/>
      <c r="BV145" s="1773"/>
      <c r="BW145" s="1773"/>
      <c r="BX145" s="1773"/>
      <c r="BY145" s="1773"/>
      <c r="BZ145" s="1773"/>
      <c r="CA145" s="1773"/>
      <c r="CB145" s="1773"/>
    </row>
    <row r="146" spans="1:80" s="1060" customFormat="1" ht="18.75" customHeight="1">
      <c r="A146" s="917" t="s">
        <v>22</v>
      </c>
      <c r="B146" s="918" t="s">
        <v>34</v>
      </c>
      <c r="C146" s="918">
        <f>+D146+E146</f>
        <v>30</v>
      </c>
      <c r="D146" s="918">
        <v>6</v>
      </c>
      <c r="E146" s="918">
        <v>24</v>
      </c>
      <c r="F146" s="911">
        <v>5582012</v>
      </c>
      <c r="G146" s="911"/>
      <c r="H146" s="912">
        <f>SUM(H147:H167)</f>
        <v>9873019</v>
      </c>
      <c r="I146" s="912">
        <v>10629146</v>
      </c>
      <c r="J146" s="912">
        <f t="shared" ref="J146:P146" si="45">SUM(J147:J167)</f>
        <v>11409847</v>
      </c>
      <c r="K146" s="912">
        <f t="shared" si="45"/>
        <v>11409847</v>
      </c>
      <c r="L146" s="912">
        <f t="shared" si="45"/>
        <v>0</v>
      </c>
      <c r="M146" s="1620">
        <f t="shared" si="45"/>
        <v>9048991</v>
      </c>
      <c r="N146" s="912">
        <f t="shared" si="45"/>
        <v>304200</v>
      </c>
      <c r="O146" s="912">
        <f t="shared" si="45"/>
        <v>13000</v>
      </c>
      <c r="P146" s="912">
        <f t="shared" si="45"/>
        <v>11092647</v>
      </c>
      <c r="Q146" s="912"/>
      <c r="R146" s="911"/>
      <c r="S146" s="1091">
        <f>SUM(S147:S167)</f>
        <v>2579856</v>
      </c>
      <c r="T146" s="1091">
        <f>SUM(T147:T167)</f>
        <v>257985.6</v>
      </c>
      <c r="U146" s="1091"/>
      <c r="V146" s="1128" t="s">
        <v>888</v>
      </c>
      <c r="W146" s="1092">
        <f>+K412+'chi tietxã 2025'!D21+'chi tietxã 2025'!D30+'chi tietxã 2025'!D62</f>
        <v>8228483</v>
      </c>
      <c r="X146" s="1092"/>
      <c r="Y146" s="1092"/>
      <c r="Z146" s="1092"/>
      <c r="AA146" s="1092"/>
      <c r="AB146" s="1092"/>
      <c r="AC146" s="1092"/>
      <c r="AD146" s="1092"/>
      <c r="AE146" s="1092">
        <f>50*4</f>
        <v>200</v>
      </c>
      <c r="AF146" s="1092"/>
      <c r="AG146" s="1092"/>
      <c r="AH146" s="1094">
        <f>+K147/1300</f>
        <v>5359.1107692307696</v>
      </c>
      <c r="AI146" s="1095">
        <f>+AH146*1210</f>
        <v>6484524.0307692308</v>
      </c>
      <c r="AJ146" s="1093"/>
      <c r="AK146" s="1095"/>
      <c r="AL146" s="1095"/>
      <c r="AM146" s="1095"/>
      <c r="AN146" s="465"/>
      <c r="AO146" s="465"/>
      <c r="AP146" s="465"/>
      <c r="AQ146" s="466"/>
      <c r="AR146" s="465"/>
      <c r="AS146" s="465"/>
      <c r="AT146" s="465"/>
      <c r="AU146" s="465"/>
      <c r="AV146" s="465"/>
      <c r="AW146" s="465"/>
      <c r="AX146" s="465"/>
      <c r="AY146" s="465"/>
      <c r="AZ146" s="465"/>
      <c r="BA146" s="465"/>
      <c r="BB146" s="1738"/>
      <c r="BC146" s="1738"/>
      <c r="BD146" s="1738"/>
      <c r="BE146" s="1738"/>
      <c r="BF146" s="1734"/>
      <c r="BG146" s="1772"/>
      <c r="BH146" s="1772"/>
      <c r="BI146" s="1772"/>
      <c r="BJ146" s="1773"/>
      <c r="BK146" s="1773"/>
      <c r="BL146" s="1773"/>
      <c r="BM146" s="1773"/>
      <c r="BN146" s="1773"/>
      <c r="BO146" s="1773"/>
      <c r="BP146" s="1773"/>
      <c r="BQ146" s="1773"/>
      <c r="BR146" s="1773"/>
      <c r="BS146" s="1773"/>
      <c r="BT146" s="1773"/>
      <c r="BU146" s="1773"/>
      <c r="BV146" s="1773"/>
      <c r="BW146" s="1773"/>
      <c r="BX146" s="1773"/>
      <c r="BY146" s="1773"/>
      <c r="BZ146" s="1773"/>
      <c r="CA146" s="1773"/>
      <c r="CB146" s="1773"/>
    </row>
    <row r="147" spans="1:80" s="1060" customFormat="1" ht="47.25">
      <c r="A147" s="910"/>
      <c r="B147" s="754" t="s">
        <v>2492</v>
      </c>
      <c r="C147" s="754"/>
      <c r="D147" s="754"/>
      <c r="E147" s="754"/>
      <c r="F147" s="908"/>
      <c r="G147" s="908"/>
      <c r="H147" s="875">
        <v>6725339</v>
      </c>
      <c r="I147" s="875">
        <v>7030570</v>
      </c>
      <c r="J147" s="875">
        <f>SUM(K147:L147)</f>
        <v>6966844</v>
      </c>
      <c r="K147" s="875">
        <f xml:space="preserve"> ROUNDUP('lương mới 2023'!AG239+'bieu nang luong'!X32,0)+'lương mới 2023'!AH239</f>
        <v>6966844</v>
      </c>
      <c r="L147" s="875"/>
      <c r="M147" s="1553">
        <f>+K147</f>
        <v>6966844</v>
      </c>
      <c r="N147" s="875"/>
      <c r="O147" s="875"/>
      <c r="P147" s="875">
        <f>+J147-N147</f>
        <v>6966844</v>
      </c>
      <c r="Q147" s="875"/>
      <c r="R147" s="908"/>
      <c r="S147" s="1097"/>
      <c r="T147" s="1097">
        <f t="shared" ref="T147:T167" si="46">0.1*S147</f>
        <v>0</v>
      </c>
      <c r="U147" s="1097" t="s">
        <v>401</v>
      </c>
      <c r="V147" s="1098" t="s">
        <v>1501</v>
      </c>
      <c r="W147" s="1098">
        <f>+K422+K427+'chi tietxã 2025'!D53+'chi tietxã 2025'!D51</f>
        <v>1585000</v>
      </c>
      <c r="X147" s="1098"/>
      <c r="Y147" s="1098"/>
      <c r="Z147" s="1098"/>
      <c r="AA147" s="1098"/>
      <c r="AB147" s="1098"/>
      <c r="AC147" s="1098"/>
      <c r="AD147" s="1098">
        <f>0.3*3*1490*12</f>
        <v>16091.999999999996</v>
      </c>
      <c r="AE147" s="1098">
        <f>23*3</f>
        <v>69</v>
      </c>
      <c r="AF147" s="1098"/>
      <c r="AG147" s="1098">
        <f>+K147/1390*180</f>
        <v>902181.23741007189</v>
      </c>
      <c r="AH147" s="1095">
        <f>+AH146*90</f>
        <v>482319.96923076926</v>
      </c>
      <c r="AI147" s="1095"/>
      <c r="AJ147" s="1093"/>
      <c r="AK147" s="1095"/>
      <c r="AL147" s="1095"/>
      <c r="AM147" s="1095"/>
      <c r="AN147" s="465"/>
      <c r="AO147" s="465"/>
      <c r="AP147" s="465"/>
      <c r="AQ147" s="466"/>
      <c r="AR147" s="465"/>
      <c r="AS147" s="465"/>
      <c r="AT147" s="465"/>
      <c r="AU147" s="465"/>
      <c r="AV147" s="465"/>
      <c r="AW147" s="465"/>
      <c r="AX147" s="465"/>
      <c r="AY147" s="465"/>
      <c r="AZ147" s="465"/>
      <c r="BA147" s="465"/>
      <c r="BB147" s="1738"/>
      <c r="BC147" s="1738">
        <f>+K147/1800*1490</f>
        <v>5766998.6444444451</v>
      </c>
      <c r="BD147" s="1738">
        <f>+K147/1800*1490</f>
        <v>5766998.6444444451</v>
      </c>
      <c r="BE147" s="1738"/>
      <c r="BF147" s="1734"/>
      <c r="BG147" s="1772">
        <f>+(K147/1800*1490)</f>
        <v>5766998.6444444451</v>
      </c>
      <c r="BH147" s="1772">
        <f>+BG147/0.82-BG147+400000</f>
        <v>1665926.5317073176</v>
      </c>
      <c r="BI147" s="1772"/>
      <c r="BJ147" s="1795">
        <f>+K147+K186+K210+K226+K241+K256+K265+K303+K316+K328+K337+K350+K366</f>
        <v>21437585</v>
      </c>
      <c r="BK147" s="1795">
        <f>+K154+K187+K211+K227+K242+K259+K266+K308+K320+K334+K339+K353+K369</f>
        <v>4156800</v>
      </c>
      <c r="BL147" s="1773">
        <f>1200/(50+41)</f>
        <v>13.186813186813186</v>
      </c>
      <c r="BM147" s="1773"/>
      <c r="BN147" s="1773"/>
      <c r="BO147" s="1773"/>
      <c r="BP147" s="1773"/>
      <c r="BQ147" s="1773"/>
      <c r="BR147" s="1773"/>
      <c r="BS147" s="1773"/>
      <c r="BT147" s="1773"/>
      <c r="BU147" s="1773"/>
      <c r="BV147" s="1773"/>
      <c r="BW147" s="1773"/>
      <c r="BX147" s="1773"/>
      <c r="BY147" s="1773"/>
      <c r="BZ147" s="1773"/>
      <c r="CA147" s="1773"/>
      <c r="CB147" s="1773"/>
    </row>
    <row r="148" spans="1:80" s="1060" customFormat="1" ht="31.5" customHeight="1">
      <c r="A148" s="910"/>
      <c r="B148" s="754" t="s">
        <v>2399</v>
      </c>
      <c r="C148" s="754"/>
      <c r="D148" s="754"/>
      <c r="E148" s="754"/>
      <c r="F148" s="908"/>
      <c r="G148" s="908"/>
      <c r="H148" s="875">
        <v>207408</v>
      </c>
      <c r="I148" s="875">
        <v>207408</v>
      </c>
      <c r="J148" s="875">
        <f>SUM(K148:L148)</f>
        <v>314496.00000000006</v>
      </c>
      <c r="K148" s="875">
        <f>28*0.4*2340*12</f>
        <v>314496.00000000006</v>
      </c>
      <c r="L148" s="875"/>
      <c r="M148" s="1553">
        <f>+K148</f>
        <v>314496.00000000006</v>
      </c>
      <c r="N148" s="875"/>
      <c r="O148" s="875"/>
      <c r="P148" s="875">
        <f>+J148-N148</f>
        <v>314496.00000000006</v>
      </c>
      <c r="Q148" s="875"/>
      <c r="R148" s="908"/>
      <c r="S148" s="1097"/>
      <c r="T148" s="1097">
        <f t="shared" si="46"/>
        <v>0</v>
      </c>
      <c r="U148" s="1097"/>
      <c r="V148" s="1098" t="s">
        <v>1502</v>
      </c>
      <c r="W148" s="1098"/>
      <c r="X148" s="1098"/>
      <c r="Y148" s="1098"/>
      <c r="Z148" s="1098"/>
      <c r="AA148" s="1098"/>
      <c r="AB148" s="1098"/>
      <c r="AC148" s="1098"/>
      <c r="AD148" s="1098">
        <f>740000/173</f>
        <v>4277.4566473988443</v>
      </c>
      <c r="AE148" s="1098">
        <f>50+33+21</f>
        <v>104</v>
      </c>
      <c r="AF148" s="1098"/>
      <c r="AG148" s="1098"/>
      <c r="AH148" s="1095"/>
      <c r="AI148" s="1095"/>
      <c r="AJ148" s="1093"/>
      <c r="AK148" s="1095"/>
      <c r="AL148" s="1095"/>
      <c r="AM148" s="1095"/>
      <c r="AN148" s="465"/>
      <c r="AO148" s="465"/>
      <c r="AP148" s="465"/>
      <c r="AQ148" s="466"/>
      <c r="AR148" s="465"/>
      <c r="AS148" s="465"/>
      <c r="AT148" s="465"/>
      <c r="AU148" s="465"/>
      <c r="AV148" s="465"/>
      <c r="AW148" s="465"/>
      <c r="AX148" s="465"/>
      <c r="AY148" s="465"/>
      <c r="AZ148" s="465"/>
      <c r="BA148" s="465"/>
      <c r="BB148" s="1738"/>
      <c r="BC148" s="1738">
        <f>+BC147/0.8-BC147</f>
        <v>1441749.6611111108</v>
      </c>
      <c r="BD148" s="1738">
        <f>+BD147/0.8-BD147</f>
        <v>1441749.6611111108</v>
      </c>
      <c r="BE148" s="1738"/>
      <c r="BF148" s="1734"/>
      <c r="BG148" s="1772">
        <f>+K147/1800*1490</f>
        <v>5766998.6444444451</v>
      </c>
      <c r="BH148" s="1772"/>
      <c r="BI148" s="1772"/>
      <c r="BJ148" s="1796">
        <f>+BJ147+BK147</f>
        <v>25594385</v>
      </c>
      <c r="BK148" s="1773">
        <f>+BK147/BJ148</f>
        <v>0.16241062248614296</v>
      </c>
      <c r="BL148" s="1773"/>
      <c r="BM148" s="1773"/>
      <c r="BN148" s="1773"/>
      <c r="BO148" s="1773"/>
      <c r="BP148" s="1773"/>
      <c r="BQ148" s="1773"/>
      <c r="BR148" s="1773"/>
      <c r="BS148" s="1773"/>
      <c r="BT148" s="1773"/>
      <c r="BU148" s="1773"/>
      <c r="BV148" s="1773"/>
      <c r="BW148" s="1773"/>
      <c r="BX148" s="1773"/>
      <c r="BY148" s="1773"/>
      <c r="BZ148" s="1773"/>
      <c r="CA148" s="1773"/>
      <c r="CB148" s="1773"/>
    </row>
    <row r="149" spans="1:80" s="1060" customFormat="1" ht="36" customHeight="1">
      <c r="A149" s="910"/>
      <c r="B149" s="754" t="s">
        <v>2297</v>
      </c>
      <c r="C149" s="754"/>
      <c r="D149" s="754"/>
      <c r="E149" s="754"/>
      <c r="F149" s="908"/>
      <c r="G149" s="908"/>
      <c r="H149" s="875">
        <v>51456</v>
      </c>
      <c r="I149" s="875">
        <v>51456</v>
      </c>
      <c r="J149" s="875">
        <f>SUM(K149:L149)</f>
        <v>55000</v>
      </c>
      <c r="K149" s="875">
        <v>55000</v>
      </c>
      <c r="L149" s="875"/>
      <c r="M149" s="1553">
        <v>447000</v>
      </c>
      <c r="N149" s="875">
        <f>0.1*K149</f>
        <v>5500</v>
      </c>
      <c r="O149" s="875"/>
      <c r="P149" s="875">
        <f>+J149-N149</f>
        <v>49500</v>
      </c>
      <c r="Q149" s="875"/>
      <c r="R149" s="908"/>
      <c r="S149" s="1097"/>
      <c r="T149" s="1097">
        <f t="shared" si="46"/>
        <v>0</v>
      </c>
      <c r="U149" s="1097"/>
      <c r="V149" s="1098" t="s">
        <v>1503</v>
      </c>
      <c r="W149" s="1098">
        <f>+K101+'chi tietxã 2025'!D47</f>
        <v>3331573</v>
      </c>
      <c r="X149" s="1098"/>
      <c r="Y149" s="1098"/>
      <c r="Z149" s="1098"/>
      <c r="AA149" s="1098"/>
      <c r="AB149" s="1098"/>
      <c r="AC149" s="1098"/>
      <c r="AD149" s="1098"/>
      <c r="AE149" s="1098"/>
      <c r="AF149" s="1098"/>
      <c r="AG149" s="1098"/>
      <c r="AH149" s="1095"/>
      <c r="AI149" s="1095"/>
      <c r="AJ149" s="1093"/>
      <c r="AK149" s="1095">
        <f>15-12.5</f>
        <v>2.5</v>
      </c>
      <c r="AL149" s="1095"/>
      <c r="AM149" s="1095"/>
      <c r="AN149" s="465"/>
      <c r="AO149" s="465"/>
      <c r="AP149" s="465"/>
      <c r="AQ149" s="466"/>
      <c r="AR149" s="465"/>
      <c r="AS149" s="465"/>
      <c r="AT149" s="465"/>
      <c r="AU149" s="465"/>
      <c r="AV149" s="465"/>
      <c r="AW149" s="465"/>
      <c r="AX149" s="465"/>
      <c r="AY149" s="465"/>
      <c r="AZ149" s="465"/>
      <c r="BA149" s="465"/>
      <c r="BB149" s="1738"/>
      <c r="BC149" s="1738">
        <f>18*4</f>
        <v>72</v>
      </c>
      <c r="BD149" s="1738"/>
      <c r="BE149" s="1738"/>
      <c r="BF149" s="1734"/>
      <c r="BG149" s="1772">
        <f>+BG148/0.8-BG148</f>
        <v>1441749.6611111108</v>
      </c>
      <c r="BH149" s="1772"/>
      <c r="BI149" s="1772"/>
      <c r="BJ149" s="1773">
        <f>+K147/0.82</f>
        <v>8496151.2195121963</v>
      </c>
      <c r="BK149" s="1773"/>
      <c r="BL149" s="1773"/>
      <c r="BM149" s="1773"/>
      <c r="BN149" s="1773"/>
      <c r="BO149" s="1773"/>
      <c r="BP149" s="1773"/>
      <c r="BQ149" s="1773"/>
      <c r="BR149" s="1773"/>
      <c r="BS149" s="1773"/>
      <c r="BT149" s="1773"/>
      <c r="BU149" s="1773"/>
      <c r="BV149" s="1773"/>
      <c r="BW149" s="1773"/>
      <c r="BX149" s="1773"/>
      <c r="BY149" s="1773"/>
      <c r="BZ149" s="1773"/>
      <c r="CA149" s="1773"/>
      <c r="CB149" s="1773"/>
    </row>
    <row r="150" spans="1:80" s="1060" customFormat="1" ht="37.5" customHeight="1">
      <c r="A150" s="910"/>
      <c r="B150" s="754" t="s">
        <v>1519</v>
      </c>
      <c r="C150" s="754"/>
      <c r="D150" s="754"/>
      <c r="E150" s="754"/>
      <c r="F150" s="908"/>
      <c r="G150" s="908"/>
      <c r="H150" s="875">
        <v>10008</v>
      </c>
      <c r="I150" s="875">
        <v>14304</v>
      </c>
      <c r="J150" s="875">
        <f t="shared" ref="J150:J166" si="47">SUM(K150:L150)</f>
        <v>5723</v>
      </c>
      <c r="K150" s="875">
        <v>5723</v>
      </c>
      <c r="L150" s="875"/>
      <c r="M150" s="1553">
        <f>+K150</f>
        <v>5723</v>
      </c>
      <c r="N150" s="875"/>
      <c r="O150" s="875"/>
      <c r="P150" s="875">
        <f>+J150-N150</f>
        <v>5723</v>
      </c>
      <c r="Q150" s="875"/>
      <c r="R150" s="908"/>
      <c r="S150" s="1097"/>
      <c r="T150" s="1097">
        <f t="shared" si="46"/>
        <v>0</v>
      </c>
      <c r="U150" s="1097"/>
      <c r="V150" s="1098" t="s">
        <v>1504</v>
      </c>
      <c r="W150" s="1098">
        <f>+K112</f>
        <v>330000</v>
      </c>
      <c r="X150" s="1098"/>
      <c r="Y150" s="1098"/>
      <c r="Z150" s="1098"/>
      <c r="AA150" s="1098">
        <f>20026-K150</f>
        <v>14303</v>
      </c>
      <c r="AB150" s="1098"/>
      <c r="AC150" s="1098"/>
      <c r="AD150" s="1098"/>
      <c r="AE150" s="1098"/>
      <c r="AF150" s="1098"/>
      <c r="AG150" s="1098"/>
      <c r="AH150" s="1095"/>
      <c r="AI150" s="1095"/>
      <c r="AJ150" s="1093"/>
      <c r="AK150" s="1095">
        <f>20-2.5</f>
        <v>17.5</v>
      </c>
      <c r="AL150" s="1095"/>
      <c r="AM150" s="1095"/>
      <c r="AN150" s="465"/>
      <c r="AO150" s="465"/>
      <c r="AP150" s="465"/>
      <c r="AQ150" s="466"/>
      <c r="AR150" s="465"/>
      <c r="AS150" s="465"/>
      <c r="AT150" s="465"/>
      <c r="AU150" s="465"/>
      <c r="AV150" s="465"/>
      <c r="AW150" s="465"/>
      <c r="AX150" s="465"/>
      <c r="AY150" s="465"/>
      <c r="AZ150" s="465"/>
      <c r="BA150" s="465"/>
      <c r="BB150" s="1738"/>
      <c r="BC150" s="1738">
        <f>+J147+J154</f>
        <v>8374844</v>
      </c>
      <c r="BD150" s="1738">
        <f>18*4</f>
        <v>72</v>
      </c>
      <c r="BE150" s="1738"/>
      <c r="BF150" s="1734"/>
      <c r="BG150" s="1772"/>
      <c r="BH150" s="1772"/>
      <c r="BI150" s="1772"/>
      <c r="BJ150" s="1796">
        <f>+BJ149-K147</f>
        <v>1529307.2195121963</v>
      </c>
      <c r="BK150" s="1773"/>
      <c r="BL150" s="1773"/>
      <c r="BM150" s="1773"/>
      <c r="BN150" s="1773"/>
      <c r="BO150" s="1773"/>
      <c r="BP150" s="1773"/>
      <c r="BQ150" s="1773"/>
      <c r="BR150" s="1773"/>
      <c r="BS150" s="1773"/>
      <c r="BT150" s="1773"/>
      <c r="BU150" s="1773"/>
      <c r="BV150" s="1773"/>
      <c r="BW150" s="1773"/>
      <c r="BX150" s="1773"/>
      <c r="BY150" s="1773"/>
      <c r="BZ150" s="1773"/>
      <c r="CA150" s="1773"/>
      <c r="CB150" s="1773"/>
    </row>
    <row r="151" spans="1:80" s="1060" customFormat="1" ht="15.75">
      <c r="A151" s="910"/>
      <c r="B151" s="754" t="s">
        <v>2312</v>
      </c>
      <c r="C151" s="754"/>
      <c r="D151" s="754"/>
      <c r="E151" s="754"/>
      <c r="F151" s="908"/>
      <c r="G151" s="908"/>
      <c r="H151" s="875"/>
      <c r="I151" s="875"/>
      <c r="J151" s="875">
        <f t="shared" si="47"/>
        <v>3000</v>
      </c>
      <c r="K151" s="875">
        <v>3000</v>
      </c>
      <c r="L151" s="875"/>
      <c r="M151" s="1553"/>
      <c r="N151" s="875"/>
      <c r="O151" s="875"/>
      <c r="P151" s="875">
        <f>+J151-N151</f>
        <v>3000</v>
      </c>
      <c r="Q151" s="875"/>
      <c r="R151" s="908"/>
      <c r="S151" s="1097"/>
      <c r="T151" s="1097"/>
      <c r="U151" s="1097"/>
      <c r="V151" s="1098"/>
      <c r="W151" s="1098"/>
      <c r="X151" s="1098"/>
      <c r="Y151" s="1098"/>
      <c r="Z151" s="1098"/>
      <c r="AA151" s="1098"/>
      <c r="AB151" s="1098"/>
      <c r="AC151" s="1098"/>
      <c r="AD151" s="1098"/>
      <c r="AE151" s="1098"/>
      <c r="AF151" s="1098"/>
      <c r="AG151" s="1098"/>
      <c r="AH151" s="1095"/>
      <c r="AI151" s="1095"/>
      <c r="AJ151" s="1093"/>
      <c r="AK151" s="1095"/>
      <c r="AL151" s="1095"/>
      <c r="AM151" s="1095"/>
      <c r="AN151" s="465"/>
      <c r="AO151" s="465"/>
      <c r="AP151" s="465"/>
      <c r="AQ151" s="466"/>
      <c r="AR151" s="465"/>
      <c r="AS151" s="465"/>
      <c r="AT151" s="465"/>
      <c r="AU151" s="465"/>
      <c r="AV151" s="465"/>
      <c r="AW151" s="465"/>
      <c r="AX151" s="465"/>
      <c r="AY151" s="465"/>
      <c r="AZ151" s="465"/>
      <c r="BA151" s="465"/>
      <c r="BB151" s="1738"/>
      <c r="BC151" s="1738">
        <f>+J154/BC150</f>
        <v>0.16812253458094265</v>
      </c>
      <c r="BD151" s="1738"/>
      <c r="BE151" s="1738"/>
      <c r="BF151" s="1734"/>
      <c r="BG151" s="1772"/>
      <c r="BH151" s="1772"/>
      <c r="BI151" s="1772"/>
      <c r="BJ151" s="1796"/>
      <c r="BK151" s="1773"/>
      <c r="BL151" s="1773"/>
      <c r="BM151" s="1773"/>
      <c r="BN151" s="1773"/>
      <c r="BO151" s="1773"/>
      <c r="BP151" s="1773"/>
      <c r="BQ151" s="1773"/>
      <c r="BR151" s="1773"/>
      <c r="BS151" s="1773"/>
      <c r="BT151" s="1773"/>
      <c r="BU151" s="1773"/>
      <c r="BV151" s="1773"/>
      <c r="BW151" s="1773"/>
      <c r="BX151" s="1773"/>
      <c r="BY151" s="1773"/>
      <c r="BZ151" s="1773"/>
      <c r="CA151" s="1773"/>
      <c r="CB151" s="1773"/>
    </row>
    <row r="152" spans="1:80" s="1060" customFormat="1" ht="47.25">
      <c r="A152" s="910"/>
      <c r="B152" s="754" t="s">
        <v>2401</v>
      </c>
      <c r="C152" s="754"/>
      <c r="D152" s="754"/>
      <c r="E152" s="754"/>
      <c r="F152" s="908"/>
      <c r="G152" s="908"/>
      <c r="H152" s="875">
        <v>3000</v>
      </c>
      <c r="I152" s="875">
        <v>3000</v>
      </c>
      <c r="J152" s="875">
        <f>SUM(K152:L152)</f>
        <v>1000000</v>
      </c>
      <c r="K152" s="875">
        <v>1000000</v>
      </c>
      <c r="L152" s="875"/>
      <c r="M152" s="1553">
        <f>+K152</f>
        <v>1000000</v>
      </c>
      <c r="N152" s="875">
        <f>0.1*(1000000-900000)</f>
        <v>10000</v>
      </c>
      <c r="O152" s="875">
        <f>0.1*100000</f>
        <v>10000</v>
      </c>
      <c r="P152" s="875">
        <f>+J152-N152-O152</f>
        <v>980000</v>
      </c>
      <c r="Q152" s="875"/>
      <c r="R152" s="908"/>
      <c r="S152" s="1097"/>
      <c r="T152" s="1097">
        <f>0.1*S152</f>
        <v>0</v>
      </c>
      <c r="U152" s="1097"/>
      <c r="V152" s="1098" t="s">
        <v>1505</v>
      </c>
      <c r="W152" s="1098">
        <f>+K110</f>
        <v>400000</v>
      </c>
      <c r="X152" s="1098"/>
      <c r="Y152" s="1098"/>
      <c r="Z152" s="1098"/>
      <c r="AA152" s="1098">
        <f>20026-K152</f>
        <v>-979974</v>
      </c>
      <c r="AB152" s="1098"/>
      <c r="AC152" s="1098"/>
      <c r="AD152" s="1098"/>
      <c r="AE152" s="1098"/>
      <c r="AF152" s="1098"/>
      <c r="AG152" s="1098"/>
      <c r="AH152" s="1095"/>
      <c r="AI152" s="1095"/>
      <c r="AJ152" s="1093"/>
      <c r="AK152" s="1095">
        <f>20-2.5</f>
        <v>17.5</v>
      </c>
      <c r="AL152" s="1095"/>
      <c r="AM152" s="1095"/>
      <c r="AN152" s="465"/>
      <c r="AO152" s="465"/>
      <c r="AP152" s="465"/>
      <c r="AQ152" s="466"/>
      <c r="AR152" s="465"/>
      <c r="AS152" s="465"/>
      <c r="AT152" s="465"/>
      <c r="AU152" s="465"/>
      <c r="AV152" s="465"/>
      <c r="AW152" s="465"/>
      <c r="AX152" s="465"/>
      <c r="AY152" s="465"/>
      <c r="AZ152" s="465"/>
      <c r="BA152" s="465"/>
      <c r="BB152" s="1738">
        <f>2700*0.8</f>
        <v>2160</v>
      </c>
      <c r="BC152" s="1738"/>
      <c r="BD152" s="1738"/>
      <c r="BE152" s="1738"/>
      <c r="BF152" s="1738"/>
      <c r="BG152" s="1772"/>
      <c r="BH152" s="1772"/>
      <c r="BI152" s="1772"/>
      <c r="BJ152" s="1773"/>
      <c r="BK152" s="1773"/>
      <c r="BL152" s="1773"/>
      <c r="BM152" s="1773"/>
      <c r="BN152" s="1773"/>
      <c r="BO152" s="1773"/>
      <c r="BP152" s="1773"/>
      <c r="BQ152" s="1773"/>
      <c r="BR152" s="1773"/>
      <c r="BS152" s="1773"/>
      <c r="BT152" s="1773"/>
      <c r="BU152" s="1773"/>
      <c r="BV152" s="1773"/>
      <c r="BW152" s="1773"/>
      <c r="BX152" s="1773"/>
      <c r="BY152" s="1773"/>
      <c r="BZ152" s="1773"/>
      <c r="CA152" s="1773"/>
      <c r="CB152" s="1773"/>
    </row>
    <row r="153" spans="1:80" s="1060" customFormat="1" ht="47.25">
      <c r="A153" s="910"/>
      <c r="B153" s="754" t="s">
        <v>764</v>
      </c>
      <c r="C153" s="754"/>
      <c r="D153" s="754"/>
      <c r="E153" s="754"/>
      <c r="F153" s="908"/>
      <c r="G153" s="908"/>
      <c r="H153" s="875">
        <v>28608</v>
      </c>
      <c r="I153" s="875">
        <v>28608</v>
      </c>
      <c r="J153" s="875">
        <f t="shared" si="47"/>
        <v>44928</v>
      </c>
      <c r="K153" s="875">
        <v>44928</v>
      </c>
      <c r="L153" s="875"/>
      <c r="M153" s="1553">
        <f>+K153</f>
        <v>44928</v>
      </c>
      <c r="N153" s="875"/>
      <c r="O153" s="875"/>
      <c r="P153" s="875">
        <f>+J153-N153</f>
        <v>44928</v>
      </c>
      <c r="Q153" s="875"/>
      <c r="R153" s="908"/>
      <c r="S153" s="1097"/>
      <c r="T153" s="1097">
        <f t="shared" si="46"/>
        <v>0</v>
      </c>
      <c r="U153" s="1097"/>
      <c r="V153" s="1098" t="s">
        <v>1506</v>
      </c>
      <c r="W153" s="1098">
        <f>+K91+'chi tietxã 2025'!D37</f>
        <v>2405000</v>
      </c>
      <c r="X153" s="1098">
        <f>361000/1500</f>
        <v>240.66666666666666</v>
      </c>
      <c r="Y153" s="1098"/>
      <c r="Z153" s="1098"/>
      <c r="AA153" s="1098"/>
      <c r="AB153" s="1098"/>
      <c r="AC153" s="1098"/>
      <c r="AD153" s="1098">
        <f>7*0.2*1490*12</f>
        <v>25032</v>
      </c>
      <c r="AE153" s="1098"/>
      <c r="AF153" s="1098"/>
      <c r="AG153" s="1098"/>
      <c r="AH153" s="1095"/>
      <c r="AI153" s="1095"/>
      <c r="AJ153" s="1093"/>
      <c r="AK153" s="1095"/>
      <c r="AL153" s="1095"/>
      <c r="AM153" s="1095"/>
      <c r="AN153" s="465"/>
      <c r="AO153" s="465"/>
      <c r="AP153" s="465"/>
      <c r="AQ153" s="466"/>
      <c r="AR153" s="465"/>
      <c r="AS153" s="465"/>
      <c r="AT153" s="465"/>
      <c r="AU153" s="465"/>
      <c r="AV153" s="465"/>
      <c r="AW153" s="465"/>
      <c r="AX153" s="465"/>
      <c r="AY153" s="465"/>
      <c r="AZ153" s="465"/>
      <c r="BA153" s="465"/>
      <c r="BB153" s="1738"/>
      <c r="BC153" s="1738"/>
      <c r="BD153" s="1738"/>
      <c r="BE153" s="1738"/>
      <c r="BF153" s="1734"/>
      <c r="BG153" s="1772"/>
      <c r="BH153" s="1772"/>
      <c r="BI153" s="1772"/>
      <c r="BJ153" s="1773"/>
      <c r="BK153" s="1773"/>
      <c r="BL153" s="1773"/>
      <c r="BM153" s="1773"/>
      <c r="BN153" s="1773"/>
      <c r="BO153" s="1773"/>
      <c r="BP153" s="1773"/>
      <c r="BQ153" s="1773"/>
      <c r="BR153" s="1773"/>
      <c r="BS153" s="1773"/>
      <c r="BT153" s="1773"/>
      <c r="BU153" s="1773"/>
      <c r="BV153" s="1773"/>
      <c r="BW153" s="1773"/>
      <c r="BX153" s="1773"/>
      <c r="BY153" s="1773"/>
      <c r="BZ153" s="1773"/>
      <c r="CA153" s="1773"/>
      <c r="CB153" s="1773"/>
    </row>
    <row r="154" spans="1:80" s="1060" customFormat="1" ht="36" customHeight="1">
      <c r="A154" s="910"/>
      <c r="B154" s="754" t="s">
        <v>2473</v>
      </c>
      <c r="C154" s="754"/>
      <c r="D154" s="754"/>
      <c r="E154" s="754"/>
      <c r="F154" s="908"/>
      <c r="G154" s="908"/>
      <c r="H154" s="875">
        <v>612000</v>
      </c>
      <c r="I154" s="875">
        <v>1152000</v>
      </c>
      <c r="J154" s="875">
        <f t="shared" si="47"/>
        <v>1408000</v>
      </c>
      <c r="K154" s="875">
        <f>22*32000*2</f>
        <v>1408000</v>
      </c>
      <c r="L154" s="875"/>
      <c r="M154" s="1553"/>
      <c r="N154" s="875">
        <f>0.1*K154</f>
        <v>140800</v>
      </c>
      <c r="O154" s="875"/>
      <c r="P154" s="875">
        <f>+J154-N154</f>
        <v>1267200</v>
      </c>
      <c r="Q154" s="875"/>
      <c r="R154" s="908"/>
      <c r="S154" s="1097">
        <f>+K154</f>
        <v>1408000</v>
      </c>
      <c r="T154" s="1097">
        <f t="shared" si="46"/>
        <v>140800</v>
      </c>
      <c r="U154" s="1097"/>
      <c r="V154" s="1098" t="s">
        <v>1507</v>
      </c>
      <c r="W154" s="1098">
        <f>+K54</f>
        <v>4748937</v>
      </c>
      <c r="X154" s="1098"/>
      <c r="Y154" s="1098"/>
      <c r="Z154" s="1098"/>
      <c r="AA154" s="1098"/>
      <c r="AB154" s="1098"/>
      <c r="AC154" s="1098"/>
      <c r="AD154" s="1098"/>
      <c r="AE154" s="1098"/>
      <c r="AF154" s="1098"/>
      <c r="AG154" s="1098"/>
      <c r="AH154" s="1095"/>
      <c r="AI154" s="1095"/>
      <c r="AJ154" s="1093"/>
      <c r="AK154" s="1095"/>
      <c r="AL154" s="1095"/>
      <c r="AM154" s="1095"/>
      <c r="AN154" s="465"/>
      <c r="AO154" s="465"/>
      <c r="AP154" s="465"/>
      <c r="AQ154" s="466"/>
      <c r="AR154" s="465"/>
      <c r="AS154" s="465"/>
      <c r="AT154" s="465"/>
      <c r="AU154" s="465"/>
      <c r="AV154" s="465"/>
      <c r="AW154" s="465"/>
      <c r="AX154" s="465"/>
      <c r="AY154" s="465"/>
      <c r="AZ154" s="465"/>
      <c r="BA154" s="465"/>
      <c r="BB154" s="1738"/>
      <c r="BC154" s="1738"/>
      <c r="BD154" s="1738"/>
      <c r="BE154" s="1738"/>
      <c r="BF154" s="1734"/>
      <c r="BG154" s="1772"/>
      <c r="BH154" s="1772"/>
      <c r="BI154" s="1772"/>
      <c r="BJ154" s="1773"/>
      <c r="BK154" s="1773"/>
      <c r="BL154" s="1773"/>
      <c r="BM154" s="1773"/>
      <c r="BN154" s="1773"/>
      <c r="BO154" s="1773"/>
      <c r="BP154" s="1773"/>
      <c r="BQ154" s="1773"/>
      <c r="BR154" s="1773"/>
      <c r="BS154" s="1773"/>
      <c r="BT154" s="1773"/>
      <c r="BU154" s="1773"/>
      <c r="BV154" s="1773"/>
      <c r="BW154" s="1773"/>
      <c r="BX154" s="1773"/>
      <c r="BY154" s="1773"/>
      <c r="BZ154" s="1773"/>
      <c r="CA154" s="1773"/>
      <c r="CB154" s="1773"/>
    </row>
    <row r="155" spans="1:80" customFormat="1" ht="27.75" hidden="1" customHeight="1">
      <c r="A155" s="1485"/>
      <c r="B155" s="1486" t="s">
        <v>2299</v>
      </c>
      <c r="C155" s="1486"/>
      <c r="D155" s="1486"/>
      <c r="E155" s="1486"/>
      <c r="F155" s="1487"/>
      <c r="G155" s="1487"/>
      <c r="H155" s="944"/>
      <c r="I155" s="944"/>
      <c r="J155" s="944">
        <f>SUM(K155:L155)</f>
        <v>0</v>
      </c>
      <c r="K155" s="944"/>
      <c r="L155" s="944"/>
      <c r="M155" s="1553"/>
      <c r="N155" s="944">
        <f>0.1*K155</f>
        <v>0</v>
      </c>
      <c r="O155" s="944"/>
      <c r="P155" s="944">
        <f>+J155-N155-O155</f>
        <v>0</v>
      </c>
      <c r="Q155" s="944"/>
      <c r="R155" s="1487"/>
      <c r="BB155" s="1738"/>
      <c r="BC155" s="1738"/>
      <c r="BD155" s="1738"/>
      <c r="BE155" s="1738"/>
      <c r="BF155" s="1738"/>
      <c r="BG155" s="1738"/>
      <c r="BH155" s="1738"/>
      <c r="BI155" s="1738"/>
      <c r="BJ155" s="1738"/>
      <c r="BK155" s="1738"/>
      <c r="BL155" s="1738"/>
      <c r="BM155" s="1738"/>
      <c r="BN155" s="1738"/>
      <c r="BO155" s="1738"/>
      <c r="BP155" s="1738"/>
      <c r="BQ155" s="1738"/>
      <c r="BR155" s="1738"/>
      <c r="BS155" s="1738"/>
      <c r="BT155" s="1738"/>
      <c r="BU155" s="1738"/>
      <c r="BV155" s="1738"/>
      <c r="BW155" s="1738"/>
      <c r="BX155" s="1738"/>
      <c r="BY155" s="1738"/>
      <c r="BZ155" s="1738"/>
      <c r="CA155" s="1738"/>
      <c r="CB155" s="1738"/>
    </row>
    <row r="156" spans="1:80" s="1060" customFormat="1" ht="36" customHeight="1">
      <c r="A156" s="910"/>
      <c r="B156" s="754" t="s">
        <v>1902</v>
      </c>
      <c r="C156" s="754"/>
      <c r="D156" s="754"/>
      <c r="E156" s="754"/>
      <c r="F156" s="908"/>
      <c r="G156" s="908"/>
      <c r="H156" s="875">
        <v>896400</v>
      </c>
      <c r="I156" s="875">
        <v>823800</v>
      </c>
      <c r="J156" s="875">
        <f>SUM(K156:L156)</f>
        <v>550000</v>
      </c>
      <c r="K156" s="875">
        <v>550000</v>
      </c>
      <c r="L156" s="875"/>
      <c r="M156" s="1553"/>
      <c r="N156" s="875">
        <f>0.1*K156</f>
        <v>55000</v>
      </c>
      <c r="O156" s="875"/>
      <c r="P156" s="875">
        <f>+J156-N156-O156</f>
        <v>495000</v>
      </c>
      <c r="Q156" s="875"/>
      <c r="R156" s="908"/>
      <c r="S156" s="1097">
        <f>+K156</f>
        <v>550000</v>
      </c>
      <c r="T156" s="1097">
        <f t="shared" si="46"/>
        <v>55000</v>
      </c>
      <c r="U156" s="1097"/>
      <c r="V156" s="1098" t="s">
        <v>1508</v>
      </c>
      <c r="W156" s="1098">
        <f>+K144+K430+K445+'chi tietxã 2025'!D14+'chi tietxã 2025'!D16+'chi tietxã 2025'!D17+'chi tietxã 2025'!D18+'chi tietxã 2025'!D19+'chi tietxã 2025'!D29+'chi tietxã 2025'!D31+'chi tietxã 2025'!D32+'chi tietxã 2025'!D33+'chi tietxã 2025'!D35+'chi tietxã 2025'!D38+'chi tietxã 2025'!D50+'chi tietxã 2025'!D52++'chi tietxã 2025'!D54+'chi tietxã 2025'!D55+'chi tietxã 2025'!D57+'chi tietxã 2025'!D58+'chi tietxã 2025'!D64+'chi tietxã 2025'!D73+'chi tietxã 2025'!D76</f>
        <v>64147260</v>
      </c>
      <c r="X156" s="1098"/>
      <c r="Y156" s="1098"/>
      <c r="Z156" s="1098"/>
      <c r="AA156" s="1098">
        <f>829900-J156</f>
        <v>279900</v>
      </c>
      <c r="AB156" s="1098"/>
      <c r="AC156" s="1098"/>
      <c r="AD156" s="1098"/>
      <c r="AE156" s="1098"/>
      <c r="AF156" s="1098"/>
      <c r="AG156" s="1098"/>
      <c r="AH156" s="1095"/>
      <c r="AI156" s="1095"/>
      <c r="AJ156" s="1093"/>
      <c r="AK156" s="1095"/>
      <c r="AL156" s="1095"/>
      <c r="AM156" s="1095"/>
      <c r="AN156" s="465"/>
      <c r="AO156" s="465"/>
      <c r="AP156" s="465"/>
      <c r="AQ156" s="466"/>
      <c r="AR156" s="465"/>
      <c r="AS156" s="465"/>
      <c r="AT156" s="465"/>
      <c r="AU156" s="465"/>
      <c r="AV156" s="465"/>
      <c r="AW156" s="465"/>
      <c r="AX156" s="465"/>
      <c r="AY156" s="465"/>
      <c r="AZ156" s="465"/>
      <c r="BA156" s="465"/>
      <c r="BB156" s="1738"/>
      <c r="BC156" s="1738"/>
      <c r="BD156" s="1738"/>
      <c r="BE156" s="1738"/>
      <c r="BF156" s="1734"/>
      <c r="BG156" s="1772"/>
      <c r="BH156" s="1772"/>
      <c r="BI156" s="1772"/>
      <c r="BJ156" s="1773"/>
      <c r="BK156" s="1773"/>
      <c r="BL156" s="1773"/>
      <c r="BM156" s="1773"/>
      <c r="BN156" s="1773"/>
      <c r="BO156" s="1773"/>
      <c r="BP156" s="1773"/>
      <c r="BQ156" s="1773"/>
      <c r="BR156" s="1773"/>
      <c r="BS156" s="1773"/>
      <c r="BT156" s="1773"/>
      <c r="BU156" s="1773"/>
      <c r="BV156" s="1773"/>
      <c r="BW156" s="1773"/>
      <c r="BX156" s="1773"/>
      <c r="BY156" s="1773"/>
      <c r="BZ156" s="1773"/>
      <c r="CA156" s="1773"/>
      <c r="CB156" s="1773"/>
    </row>
    <row r="157" spans="1:80" s="985" customFormat="1" ht="36" hidden="1" customHeight="1">
      <c r="A157" s="431"/>
      <c r="B157" s="431" t="s">
        <v>1474</v>
      </c>
      <c r="C157" s="431"/>
      <c r="D157" s="431"/>
      <c r="E157" s="431"/>
      <c r="F157" s="431"/>
      <c r="G157" s="431"/>
      <c r="H157" s="431">
        <v>29800</v>
      </c>
      <c r="I157" s="431">
        <v>0</v>
      </c>
      <c r="J157" s="431">
        <f>SUM(K157:L157)</f>
        <v>0</v>
      </c>
      <c r="K157" s="922"/>
      <c r="L157" s="922"/>
      <c r="M157" s="1569"/>
      <c r="N157" s="431"/>
      <c r="O157" s="431"/>
      <c r="P157" s="431">
        <f>+J157-N157</f>
        <v>0</v>
      </c>
      <c r="Q157" s="431"/>
      <c r="R157" s="431"/>
      <c r="S157" s="1057"/>
      <c r="T157" s="1057"/>
      <c r="U157" s="1057"/>
      <c r="V157" s="1057" t="s">
        <v>896</v>
      </c>
      <c r="W157" s="1057">
        <f>+'chi tietxã 2025'!D48+'PB chi tiet cap huyenchi tiet 6'!K120</f>
        <v>3438000</v>
      </c>
      <c r="X157" s="1057"/>
      <c r="Y157" s="1057"/>
      <c r="Z157" s="1057"/>
      <c r="AA157" s="1057"/>
      <c r="AB157" s="1057"/>
      <c r="AC157" s="1057"/>
      <c r="AD157" s="1057"/>
      <c r="AE157" s="1057"/>
      <c r="AF157" s="1057"/>
      <c r="AG157" s="1057"/>
      <c r="AH157" s="1057"/>
      <c r="AI157" s="1057"/>
      <c r="AJ157" s="1057"/>
      <c r="AK157" s="1057"/>
      <c r="AL157" s="1057"/>
      <c r="AM157" s="1057"/>
      <c r="BB157" s="1738"/>
      <c r="BC157" s="1738"/>
      <c r="BD157" s="1738"/>
      <c r="BE157" s="1738"/>
      <c r="BF157" s="1734"/>
      <c r="BG157" s="1784"/>
      <c r="BH157" s="1784"/>
      <c r="BI157" s="1784"/>
      <c r="BJ157" s="1746"/>
      <c r="BK157" s="1746"/>
      <c r="BL157" s="1746"/>
      <c r="BM157" s="1746"/>
      <c r="BN157" s="1746"/>
      <c r="BO157" s="1746"/>
      <c r="BP157" s="1746"/>
      <c r="BQ157" s="1746"/>
      <c r="BR157" s="1746"/>
      <c r="BS157" s="1746"/>
      <c r="BT157" s="1746"/>
      <c r="BU157" s="1746"/>
      <c r="BV157" s="1746"/>
      <c r="BW157" s="1746"/>
      <c r="BX157" s="1746"/>
      <c r="BY157" s="1746"/>
      <c r="BZ157" s="1746"/>
      <c r="CA157" s="1746"/>
      <c r="CB157" s="1746"/>
    </row>
    <row r="158" spans="1:80" s="1060" customFormat="1" ht="36" customHeight="1">
      <c r="A158" s="910"/>
      <c r="B158" s="754" t="s">
        <v>402</v>
      </c>
      <c r="C158" s="754"/>
      <c r="D158" s="754"/>
      <c r="E158" s="754"/>
      <c r="F158" s="908"/>
      <c r="G158" s="908"/>
      <c r="H158" s="875">
        <v>355000</v>
      </c>
      <c r="I158" s="875">
        <v>355000</v>
      </c>
      <c r="J158" s="875">
        <f t="shared" si="47"/>
        <v>270000</v>
      </c>
      <c r="K158" s="875">
        <v>270000</v>
      </c>
      <c r="L158" s="875"/>
      <c r="M158" s="1553">
        <f>+K158</f>
        <v>270000</v>
      </c>
      <c r="N158" s="875">
        <f>0.1*K158</f>
        <v>27000</v>
      </c>
      <c r="O158" s="875"/>
      <c r="P158" s="875">
        <f>+J158-N158</f>
        <v>243000</v>
      </c>
      <c r="Q158" s="875"/>
      <c r="R158" s="908"/>
      <c r="S158" s="1097"/>
      <c r="T158" s="1097">
        <f t="shared" si="46"/>
        <v>0</v>
      </c>
      <c r="U158" s="1097"/>
      <c r="V158" s="1098" t="s">
        <v>1509</v>
      </c>
      <c r="W158" s="1098">
        <f>+K432</f>
        <v>250000</v>
      </c>
      <c r="X158" s="1098"/>
      <c r="Y158" s="1098"/>
      <c r="Z158" s="1098"/>
      <c r="AA158" s="1098"/>
      <c r="AB158" s="1098"/>
      <c r="AC158" s="1098"/>
      <c r="AD158" s="1098"/>
      <c r="AE158" s="1098"/>
      <c r="AF158" s="1098"/>
      <c r="AG158" s="1098"/>
      <c r="AH158" s="1095"/>
      <c r="AI158" s="1095"/>
      <c r="AJ158" s="1093"/>
      <c r="AK158" s="1095"/>
      <c r="AL158" s="1095"/>
      <c r="AM158" s="1095"/>
      <c r="AN158" s="465"/>
      <c r="AO158" s="465"/>
      <c r="AP158" s="465"/>
      <c r="AQ158" s="466"/>
      <c r="AR158" s="465"/>
      <c r="AS158" s="465"/>
      <c r="AT158" s="465"/>
      <c r="AU158" s="465"/>
      <c r="AV158" s="465"/>
      <c r="AW158" s="465"/>
      <c r="AX158" s="465"/>
      <c r="AY158" s="465"/>
      <c r="AZ158" s="465"/>
      <c r="BA158" s="465"/>
      <c r="BB158" s="1738"/>
      <c r="BC158" s="1738"/>
      <c r="BD158" s="1738"/>
      <c r="BE158" s="1738"/>
      <c r="BF158" s="1734"/>
      <c r="BG158" s="1772"/>
      <c r="BH158" s="1772"/>
      <c r="BI158" s="1772"/>
      <c r="BJ158" s="1773"/>
      <c r="BK158" s="1773"/>
      <c r="BL158" s="1773"/>
      <c r="BM158" s="1773"/>
      <c r="BN158" s="1773"/>
      <c r="BO158" s="1773"/>
      <c r="BP158" s="1773"/>
      <c r="BQ158" s="1773"/>
      <c r="BR158" s="1773"/>
      <c r="BS158" s="1773"/>
      <c r="BT158" s="1773"/>
      <c r="BU158" s="1773"/>
      <c r="BV158" s="1773"/>
      <c r="BW158" s="1773"/>
      <c r="BX158" s="1773"/>
      <c r="BY158" s="1773"/>
      <c r="BZ158" s="1773"/>
      <c r="CA158" s="1773"/>
      <c r="CB158" s="1773"/>
    </row>
    <row r="159" spans="1:80" s="985" customFormat="1" ht="36" hidden="1" customHeight="1">
      <c r="A159" s="431"/>
      <c r="B159" s="431" t="s">
        <v>1376</v>
      </c>
      <c r="C159" s="431"/>
      <c r="D159" s="431"/>
      <c r="E159" s="431"/>
      <c r="F159" s="431"/>
      <c r="G159" s="431"/>
      <c r="H159" s="922"/>
      <c r="I159" s="922">
        <v>0</v>
      </c>
      <c r="J159" s="922">
        <f t="shared" si="47"/>
        <v>0</v>
      </c>
      <c r="K159" s="875"/>
      <c r="L159" s="922"/>
      <c r="M159" s="1570">
        <f>+K159</f>
        <v>0</v>
      </c>
      <c r="N159" s="922">
        <f>0.1*K159</f>
        <v>0</v>
      </c>
      <c r="O159" s="922"/>
      <c r="P159" s="922">
        <f>+J159-N159</f>
        <v>0</v>
      </c>
      <c r="Q159" s="922"/>
      <c r="R159" s="431"/>
      <c r="S159" s="1057"/>
      <c r="T159" s="1057">
        <f t="shared" si="46"/>
        <v>0</v>
      </c>
      <c r="U159" s="1057"/>
      <c r="V159" s="1057" t="s">
        <v>1509</v>
      </c>
      <c r="W159" s="1057"/>
      <c r="X159" s="1057">
        <f>208000-50000</f>
        <v>158000</v>
      </c>
      <c r="Y159" s="1057"/>
      <c r="Z159" s="1057"/>
      <c r="AA159" s="1057"/>
      <c r="AB159" s="1057"/>
      <c r="AC159" s="1057"/>
      <c r="AD159" s="1057"/>
      <c r="AE159" s="1057"/>
      <c r="AF159" s="1057"/>
      <c r="AG159" s="1057"/>
      <c r="AH159" s="1057"/>
      <c r="AI159" s="1057"/>
      <c r="AJ159" s="1057"/>
      <c r="AK159" s="1057"/>
      <c r="AL159" s="1057"/>
      <c r="AM159" s="1057"/>
      <c r="BB159" s="1738"/>
      <c r="BC159" s="1738"/>
      <c r="BD159" s="1738"/>
      <c r="BE159" s="1738"/>
      <c r="BF159" s="1734"/>
      <c r="BG159" s="1784"/>
      <c r="BH159" s="1784"/>
      <c r="BI159" s="1784"/>
      <c r="BJ159" s="1746"/>
      <c r="BK159" s="1746"/>
      <c r="BL159" s="1746"/>
      <c r="BM159" s="1746"/>
      <c r="BN159" s="1746"/>
      <c r="BO159" s="1746"/>
      <c r="BP159" s="1746"/>
      <c r="BQ159" s="1746"/>
      <c r="BR159" s="1746"/>
      <c r="BS159" s="1746"/>
      <c r="BT159" s="1746"/>
      <c r="BU159" s="1746"/>
      <c r="BV159" s="1746"/>
      <c r="BW159" s="1746"/>
      <c r="BX159" s="1746"/>
      <c r="BY159" s="1746"/>
      <c r="BZ159" s="1746"/>
      <c r="CA159" s="1746"/>
      <c r="CB159" s="1746"/>
    </row>
    <row r="160" spans="1:80" s="1060" customFormat="1" ht="36" customHeight="1">
      <c r="A160" s="910"/>
      <c r="B160" s="754" t="s">
        <v>2069</v>
      </c>
      <c r="C160" s="754"/>
      <c r="D160" s="754"/>
      <c r="E160" s="754"/>
      <c r="F160" s="908"/>
      <c r="G160" s="908"/>
      <c r="H160" s="875">
        <v>220000</v>
      </c>
      <c r="I160" s="875">
        <v>230000</v>
      </c>
      <c r="J160" s="875">
        <f t="shared" si="47"/>
        <v>180000</v>
      </c>
      <c r="K160" s="875">
        <f>185000-5000</f>
        <v>180000</v>
      </c>
      <c r="L160" s="875"/>
      <c r="M160" s="1553"/>
      <c r="N160" s="875">
        <f>+K160*0.1</f>
        <v>18000</v>
      </c>
      <c r="O160" s="875"/>
      <c r="P160" s="875">
        <f>+J160-N160-O160</f>
        <v>162000</v>
      </c>
      <c r="Q160" s="875"/>
      <c r="R160" s="908"/>
      <c r="S160" s="1097">
        <f t="shared" ref="S160:S166" si="48">+K160</f>
        <v>180000</v>
      </c>
      <c r="T160" s="1097">
        <f t="shared" si="46"/>
        <v>18000</v>
      </c>
      <c r="U160" s="1097"/>
      <c r="V160" s="1098"/>
      <c r="W160" s="1098"/>
      <c r="X160" s="1098"/>
      <c r="Y160" s="1098"/>
      <c r="Z160" s="1098"/>
      <c r="AA160" s="1098"/>
      <c r="AB160" s="1098"/>
      <c r="AC160" s="1098"/>
      <c r="AD160" s="1098"/>
      <c r="AE160" s="1098"/>
      <c r="AF160" s="1098"/>
      <c r="AG160" s="1098"/>
      <c r="AH160" s="1095"/>
      <c r="AI160" s="1095"/>
      <c r="AJ160" s="1093"/>
      <c r="AK160" s="1095"/>
      <c r="AL160" s="1095"/>
      <c r="AM160" s="1095"/>
      <c r="AN160" s="465"/>
      <c r="AO160" s="465"/>
      <c r="AP160" s="465"/>
      <c r="AQ160" s="466"/>
      <c r="AR160" s="465"/>
      <c r="AS160" s="465"/>
      <c r="AT160" s="465"/>
      <c r="AU160" s="465"/>
      <c r="AV160" s="465"/>
      <c r="AW160" s="465"/>
      <c r="AX160" s="465"/>
      <c r="AY160" s="465"/>
      <c r="AZ160" s="465"/>
      <c r="BA160" s="465"/>
      <c r="BB160" s="1738"/>
      <c r="BC160" s="1738"/>
      <c r="BD160" s="1738"/>
      <c r="BE160" s="1738"/>
      <c r="BF160" s="1734"/>
      <c r="BG160" s="1772"/>
      <c r="BH160" s="1772"/>
      <c r="BI160" s="1772"/>
      <c r="BJ160" s="1773"/>
      <c r="BK160" s="1773"/>
      <c r="BL160" s="1773"/>
      <c r="BM160" s="1773"/>
      <c r="BN160" s="1773"/>
      <c r="BO160" s="1773"/>
      <c r="BP160" s="1773"/>
      <c r="BQ160" s="1773"/>
      <c r="BR160" s="1773"/>
      <c r="BS160" s="1773"/>
      <c r="BT160" s="1773"/>
      <c r="BU160" s="1773"/>
      <c r="BV160" s="1773"/>
      <c r="BW160" s="1773"/>
      <c r="BX160" s="1773"/>
      <c r="BY160" s="1773"/>
      <c r="BZ160" s="1773"/>
      <c r="CA160" s="1773"/>
      <c r="CB160" s="1773"/>
    </row>
    <row r="161" spans="1:80" s="985" customFormat="1" ht="36" hidden="1" customHeight="1">
      <c r="A161" s="431"/>
      <c r="B161" s="431" t="s">
        <v>403</v>
      </c>
      <c r="C161" s="431"/>
      <c r="D161" s="431"/>
      <c r="E161" s="431"/>
      <c r="F161" s="431"/>
      <c r="G161" s="431"/>
      <c r="H161" s="431">
        <v>10000</v>
      </c>
      <c r="I161" s="431">
        <v>0</v>
      </c>
      <c r="J161" s="431">
        <f t="shared" si="47"/>
        <v>0</v>
      </c>
      <c r="K161" s="922"/>
      <c r="L161" s="922"/>
      <c r="M161" s="1569"/>
      <c r="N161" s="431">
        <f t="shared" ref="N161:N167" si="49">+K161*0.1</f>
        <v>0</v>
      </c>
      <c r="O161" s="431"/>
      <c r="P161" s="431">
        <f>+J161-N161</f>
        <v>0</v>
      </c>
      <c r="Q161" s="431"/>
      <c r="R161" s="431"/>
      <c r="S161" s="1097">
        <f t="shared" si="48"/>
        <v>0</v>
      </c>
      <c r="T161" s="1097">
        <f t="shared" si="46"/>
        <v>0</v>
      </c>
      <c r="U161" s="1097"/>
      <c r="V161" s="1098"/>
      <c r="W161" s="1098"/>
      <c r="X161" s="1098"/>
      <c r="Y161" s="1098"/>
      <c r="Z161" s="1098"/>
      <c r="AA161" s="1098"/>
      <c r="AB161" s="1098"/>
      <c r="AC161" s="1098"/>
      <c r="AD161" s="1098"/>
      <c r="AE161" s="1098"/>
      <c r="AF161" s="1098"/>
      <c r="AG161" s="1098"/>
      <c r="AH161" s="1057"/>
      <c r="AI161" s="1057"/>
      <c r="AJ161" s="1093"/>
      <c r="AK161" s="1057"/>
      <c r="AL161" s="1057"/>
      <c r="AM161" s="1057"/>
      <c r="AQ161" s="466"/>
      <c r="BB161" s="1738"/>
      <c r="BC161" s="1738"/>
      <c r="BD161" s="1738"/>
      <c r="BE161" s="1738"/>
      <c r="BF161" s="1734"/>
      <c r="BG161" s="1784"/>
      <c r="BH161" s="1784"/>
      <c r="BI161" s="1784"/>
      <c r="BJ161" s="1746"/>
      <c r="BK161" s="1746"/>
      <c r="BL161" s="1746"/>
      <c r="BM161" s="1746"/>
      <c r="BN161" s="1746"/>
      <c r="BO161" s="1746"/>
      <c r="BP161" s="1746"/>
      <c r="BQ161" s="1746"/>
      <c r="BR161" s="1746"/>
      <c r="BS161" s="1746"/>
      <c r="BT161" s="1746"/>
      <c r="BU161" s="1746"/>
      <c r="BV161" s="1746"/>
      <c r="BW161" s="1746"/>
      <c r="BX161" s="1746"/>
      <c r="BY161" s="1746"/>
      <c r="BZ161" s="1746"/>
      <c r="CA161" s="1746"/>
      <c r="CB161" s="1746"/>
    </row>
    <row r="162" spans="1:80" s="985" customFormat="1" ht="36" hidden="1" customHeight="1">
      <c r="A162" s="431"/>
      <c r="B162" s="431" t="s">
        <v>1297</v>
      </c>
      <c r="C162" s="431"/>
      <c r="D162" s="431"/>
      <c r="E162" s="431"/>
      <c r="F162" s="431"/>
      <c r="G162" s="431"/>
      <c r="H162" s="922"/>
      <c r="I162" s="922">
        <v>0</v>
      </c>
      <c r="J162" s="922">
        <f t="shared" si="47"/>
        <v>0</v>
      </c>
      <c r="K162" s="875"/>
      <c r="L162" s="922"/>
      <c r="M162" s="1570"/>
      <c r="N162" s="922">
        <f t="shared" si="49"/>
        <v>0</v>
      </c>
      <c r="O162" s="922">
        <f>0.1*(K162-H162)</f>
        <v>0</v>
      </c>
      <c r="P162" s="922">
        <f>+J162-N162</f>
        <v>0</v>
      </c>
      <c r="Q162" s="922"/>
      <c r="R162" s="431"/>
      <c r="S162" s="1057">
        <f t="shared" si="48"/>
        <v>0</v>
      </c>
      <c r="T162" s="1057">
        <f t="shared" si="46"/>
        <v>0</v>
      </c>
      <c r="U162" s="1057"/>
      <c r="V162" s="1057"/>
      <c r="W162" s="1057"/>
      <c r="X162" s="1057"/>
      <c r="Y162" s="1057"/>
      <c r="Z162" s="1057"/>
      <c r="AA162" s="1057"/>
      <c r="AB162" s="1057"/>
      <c r="AC162" s="1057"/>
      <c r="AD162" s="1057"/>
      <c r="AE162" s="1057"/>
      <c r="AF162" s="1057"/>
      <c r="AG162" s="1057"/>
      <c r="AH162" s="1057"/>
      <c r="AI162" s="1057"/>
      <c r="AJ162" s="1057"/>
      <c r="AK162" s="1057"/>
      <c r="AL162" s="1057"/>
      <c r="AM162" s="1057"/>
      <c r="BB162" s="1738"/>
      <c r="BC162" s="1738"/>
      <c r="BD162" s="1738"/>
      <c r="BE162" s="1738"/>
      <c r="BF162" s="1734"/>
      <c r="BG162" s="1784"/>
      <c r="BH162" s="1784"/>
      <c r="BI162" s="1784"/>
      <c r="BJ162" s="1746"/>
      <c r="BK162" s="1746"/>
      <c r="BL162" s="1746"/>
      <c r="BM162" s="1746"/>
      <c r="BN162" s="1746"/>
      <c r="BO162" s="1746"/>
      <c r="BP162" s="1746"/>
      <c r="BQ162" s="1746"/>
      <c r="BR162" s="1746"/>
      <c r="BS162" s="1746"/>
      <c r="BT162" s="1746"/>
      <c r="BU162" s="1746"/>
      <c r="BV162" s="1746"/>
      <c r="BW162" s="1746"/>
      <c r="BX162" s="1746"/>
      <c r="BY162" s="1746"/>
      <c r="BZ162" s="1746"/>
      <c r="CA162" s="1746"/>
      <c r="CB162" s="1746"/>
    </row>
    <row r="163" spans="1:80" s="1060" customFormat="1" ht="36" customHeight="1">
      <c r="A163" s="910"/>
      <c r="B163" s="754" t="s">
        <v>1298</v>
      </c>
      <c r="C163" s="754"/>
      <c r="D163" s="754"/>
      <c r="E163" s="754"/>
      <c r="F163" s="908"/>
      <c r="G163" s="908"/>
      <c r="H163" s="875">
        <v>220000</v>
      </c>
      <c r="I163" s="875">
        <v>230000</v>
      </c>
      <c r="J163" s="875">
        <f>SUM(K163:L163)</f>
        <v>272000</v>
      </c>
      <c r="K163" s="875">
        <v>272000</v>
      </c>
      <c r="L163" s="875"/>
      <c r="M163" s="1553"/>
      <c r="N163" s="875">
        <f>(K163-175000)*0.1</f>
        <v>9700</v>
      </c>
      <c r="O163" s="875"/>
      <c r="P163" s="875">
        <f>+J163-N163-O163</f>
        <v>262300</v>
      </c>
      <c r="Q163" s="875"/>
      <c r="R163" s="908"/>
      <c r="S163" s="1097">
        <f>+K163</f>
        <v>272000</v>
      </c>
      <c r="T163" s="1097">
        <f>0.1*S163</f>
        <v>27200</v>
      </c>
      <c r="U163" s="1097"/>
      <c r="V163" s="1098"/>
      <c r="W163" s="1098"/>
      <c r="X163" s="1098"/>
      <c r="Y163" s="1098"/>
      <c r="Z163" s="1098"/>
      <c r="AA163" s="1098"/>
      <c r="AB163" s="1098"/>
      <c r="AC163" s="1098"/>
      <c r="AD163" s="1098"/>
      <c r="AE163" s="1098"/>
      <c r="AF163" s="1098"/>
      <c r="AG163" s="1098"/>
      <c r="AH163" s="1095"/>
      <c r="AI163" s="1095"/>
      <c r="AJ163" s="1093"/>
      <c r="AK163" s="1095"/>
      <c r="AL163" s="1095"/>
      <c r="AM163" s="1095"/>
      <c r="AN163" s="465"/>
      <c r="AO163" s="465"/>
      <c r="AP163" s="465"/>
      <c r="AQ163" s="466"/>
      <c r="AR163" s="465"/>
      <c r="AS163" s="465"/>
      <c r="AT163" s="465"/>
      <c r="AU163" s="465"/>
      <c r="AV163" s="465"/>
      <c r="AW163" s="465"/>
      <c r="AX163" s="465"/>
      <c r="AY163" s="465"/>
      <c r="AZ163" s="465"/>
      <c r="BA163" s="465"/>
      <c r="BB163" s="1738"/>
      <c r="BC163" s="1738"/>
      <c r="BD163" s="1738"/>
      <c r="BE163" s="1738"/>
      <c r="BF163" s="1734"/>
      <c r="BG163" s="1772"/>
      <c r="BH163" s="1772"/>
      <c r="BI163" s="1772"/>
      <c r="BJ163" s="1773"/>
      <c r="BK163" s="1773"/>
      <c r="BL163" s="1773"/>
      <c r="BM163" s="1773"/>
      <c r="BN163" s="1773"/>
      <c r="BO163" s="1773"/>
      <c r="BP163" s="1773"/>
      <c r="BQ163" s="1773"/>
      <c r="BR163" s="1773"/>
      <c r="BS163" s="1773"/>
      <c r="BT163" s="1773"/>
      <c r="BU163" s="1773"/>
      <c r="BV163" s="1773"/>
      <c r="BW163" s="1773"/>
      <c r="BX163" s="1773"/>
      <c r="BY163" s="1773"/>
      <c r="BZ163" s="1773"/>
      <c r="CA163" s="1773"/>
      <c r="CB163" s="1773"/>
    </row>
    <row r="164" spans="1:80" s="1060" customFormat="1" ht="28.5" customHeight="1">
      <c r="A164" s="910"/>
      <c r="B164" s="754" t="s">
        <v>1903</v>
      </c>
      <c r="C164" s="754"/>
      <c r="D164" s="754"/>
      <c r="E164" s="754"/>
      <c r="F164" s="908"/>
      <c r="G164" s="908"/>
      <c r="H164" s="875"/>
      <c r="I164" s="875">
        <v>140000</v>
      </c>
      <c r="J164" s="875">
        <f>SUM(K164:L164)</f>
        <v>80000</v>
      </c>
      <c r="K164" s="875">
        <v>80000</v>
      </c>
      <c r="L164" s="875"/>
      <c r="M164" s="1553"/>
      <c r="N164" s="875">
        <f>0.1*K164</f>
        <v>8000</v>
      </c>
      <c r="O164" s="875"/>
      <c r="P164" s="875">
        <f>+J164-N164</f>
        <v>72000</v>
      </c>
      <c r="Q164" s="875"/>
      <c r="R164" s="908"/>
      <c r="S164" s="1097">
        <f>+K164</f>
        <v>80000</v>
      </c>
      <c r="T164" s="1097">
        <f>0.1*S164</f>
        <v>8000</v>
      </c>
      <c r="U164" s="1097"/>
      <c r="V164" s="1098"/>
      <c r="W164" s="1098"/>
      <c r="X164" s="1098"/>
      <c r="Y164" s="1098"/>
      <c r="Z164" s="1098"/>
      <c r="AA164" s="1098"/>
      <c r="AB164" s="1098"/>
      <c r="AC164" s="1098"/>
      <c r="AD164" s="1098"/>
      <c r="AE164" s="1098"/>
      <c r="AF164" s="1098"/>
      <c r="AG164" s="1098"/>
      <c r="AH164" s="1095"/>
      <c r="AI164" s="1095"/>
      <c r="AJ164" s="1093"/>
      <c r="AK164" s="1095"/>
      <c r="AL164" s="1095"/>
      <c r="AM164" s="1095"/>
      <c r="AN164" s="465"/>
      <c r="AO164" s="465"/>
      <c r="AP164" s="465"/>
      <c r="AQ164" s="466"/>
      <c r="AR164" s="465"/>
      <c r="AS164" s="465"/>
      <c r="AT164" s="465"/>
      <c r="AU164" s="465"/>
      <c r="AV164" s="465"/>
      <c r="AW164" s="465"/>
      <c r="AX164" s="465"/>
      <c r="AY164" s="465"/>
      <c r="AZ164" s="465"/>
      <c r="BA164" s="465"/>
      <c r="BB164" s="1738"/>
      <c r="BC164" s="1738"/>
      <c r="BD164" s="1738"/>
      <c r="BE164" s="1738"/>
      <c r="BF164" s="1734"/>
      <c r="BG164" s="1772"/>
      <c r="BH164" s="1772"/>
      <c r="BI164" s="1772"/>
      <c r="BJ164" s="1773"/>
      <c r="BK164" s="1773"/>
      <c r="BL164" s="1773"/>
      <c r="BM164" s="1773"/>
      <c r="BN164" s="1773"/>
      <c r="BO164" s="1773"/>
      <c r="BP164" s="1773"/>
      <c r="BQ164" s="1773"/>
      <c r="BR164" s="1773"/>
      <c r="BS164" s="1773"/>
      <c r="BT164" s="1773"/>
      <c r="BU164" s="1773"/>
      <c r="BV164" s="1773"/>
      <c r="BW164" s="1773"/>
      <c r="BX164" s="1773"/>
      <c r="BY164" s="1773"/>
      <c r="BZ164" s="1773"/>
      <c r="CA164" s="1773"/>
      <c r="CB164" s="1773"/>
    </row>
    <row r="165" spans="1:80" s="1060" customFormat="1" ht="36" customHeight="1">
      <c r="A165" s="910"/>
      <c r="B165" s="754" t="s">
        <v>2400</v>
      </c>
      <c r="C165" s="754"/>
      <c r="D165" s="754"/>
      <c r="E165" s="754"/>
      <c r="F165" s="908"/>
      <c r="G165" s="908"/>
      <c r="H165" s="875">
        <v>154000</v>
      </c>
      <c r="I165" s="875">
        <v>186000</v>
      </c>
      <c r="J165" s="875">
        <f t="shared" si="47"/>
        <v>89856</v>
      </c>
      <c r="K165" s="875">
        <v>89856</v>
      </c>
      <c r="L165" s="875"/>
      <c r="M165" s="1553"/>
      <c r="N165" s="875">
        <f>0.1*132000</f>
        <v>13200</v>
      </c>
      <c r="O165" s="875"/>
      <c r="P165" s="875">
        <f>+J165-N165-O165</f>
        <v>76656</v>
      </c>
      <c r="Q165" s="875"/>
      <c r="R165" s="908"/>
      <c r="S165" s="1097">
        <f t="shared" si="48"/>
        <v>89856</v>
      </c>
      <c r="T165" s="1097">
        <f t="shared" si="46"/>
        <v>8985.6</v>
      </c>
      <c r="U165" s="1097"/>
      <c r="V165" s="1098"/>
      <c r="W165" s="1098"/>
      <c r="X165" s="1098"/>
      <c r="Y165" s="1098"/>
      <c r="Z165" s="1098"/>
      <c r="AA165" s="1098"/>
      <c r="AB165" s="1098"/>
      <c r="AC165" s="1098"/>
      <c r="AD165" s="1098">
        <f>1967-1500</f>
        <v>467</v>
      </c>
      <c r="AE165" s="1098"/>
      <c r="AF165" s="1098"/>
      <c r="AG165" s="1098"/>
      <c r="AH165" s="1095"/>
      <c r="AI165" s="1095"/>
      <c r="AJ165" s="1093"/>
      <c r="AK165" s="1095"/>
      <c r="AL165" s="1095"/>
      <c r="AM165" s="1095"/>
      <c r="AN165" s="465"/>
      <c r="AO165" s="465"/>
      <c r="AP165" s="465"/>
      <c r="AQ165" s="466"/>
      <c r="AR165" s="465"/>
      <c r="AS165" s="465"/>
      <c r="AT165" s="465"/>
      <c r="AU165" s="465"/>
      <c r="AV165" s="465"/>
      <c r="AW165" s="465"/>
      <c r="AX165" s="465"/>
      <c r="AY165" s="465"/>
      <c r="AZ165" s="465"/>
      <c r="BA165" s="465"/>
      <c r="BB165" s="1738"/>
      <c r="BC165" s="1738"/>
      <c r="BD165" s="1738"/>
      <c r="BE165" s="1738"/>
      <c r="BF165" s="1734"/>
      <c r="BG165" s="1772"/>
      <c r="BH165" s="1772"/>
      <c r="BI165" s="1772"/>
      <c r="BJ165" s="1773"/>
      <c r="BK165" s="1773"/>
      <c r="BL165" s="1773"/>
      <c r="BM165" s="1773"/>
      <c r="BN165" s="1773"/>
      <c r="BO165" s="1773"/>
      <c r="BP165" s="1773"/>
      <c r="BQ165" s="1773"/>
      <c r="BR165" s="1773"/>
      <c r="BS165" s="1773"/>
      <c r="BT165" s="1773"/>
      <c r="BU165" s="1773"/>
      <c r="BV165" s="1773"/>
      <c r="BW165" s="1773"/>
      <c r="BX165" s="1773"/>
      <c r="BY165" s="1773"/>
      <c r="BZ165" s="1773"/>
      <c r="CA165" s="1773"/>
      <c r="CB165" s="1773"/>
    </row>
    <row r="166" spans="1:80" s="985" customFormat="1" ht="36" hidden="1" customHeight="1">
      <c r="A166" s="431"/>
      <c r="B166" s="431" t="s">
        <v>1520</v>
      </c>
      <c r="C166" s="431"/>
      <c r="D166" s="431"/>
      <c r="E166" s="431"/>
      <c r="F166" s="431"/>
      <c r="G166" s="431"/>
      <c r="H166" s="431">
        <v>150000</v>
      </c>
      <c r="I166" s="431">
        <v>0</v>
      </c>
      <c r="J166" s="431">
        <f t="shared" si="47"/>
        <v>0</v>
      </c>
      <c r="K166" s="922"/>
      <c r="L166" s="922"/>
      <c r="M166" s="1569"/>
      <c r="N166" s="431">
        <f t="shared" si="49"/>
        <v>0</v>
      </c>
      <c r="O166" s="431"/>
      <c r="P166" s="431">
        <f>+J166-N166</f>
        <v>0</v>
      </c>
      <c r="Q166" s="431"/>
      <c r="R166" s="431"/>
      <c r="S166" s="1057">
        <f t="shared" si="48"/>
        <v>0</v>
      </c>
      <c r="T166" s="1057">
        <f t="shared" si="46"/>
        <v>0</v>
      </c>
      <c r="U166" s="1057"/>
      <c r="V166" s="1057"/>
      <c r="W166" s="1057"/>
      <c r="X166" s="1057"/>
      <c r="Y166" s="1057"/>
      <c r="Z166" s="1057"/>
      <c r="AA166" s="1057"/>
      <c r="AB166" s="1057"/>
      <c r="AC166" s="1057"/>
      <c r="AD166" s="1057"/>
      <c r="AE166" s="1057"/>
      <c r="AF166" s="1057"/>
      <c r="AG166" s="1057"/>
      <c r="AH166" s="1057"/>
      <c r="AI166" s="1057"/>
      <c r="AJ166" s="1057"/>
      <c r="AK166" s="1057"/>
      <c r="AL166" s="1057"/>
      <c r="AM166" s="1057"/>
      <c r="BB166" s="1738"/>
      <c r="BC166" s="1738"/>
      <c r="BD166" s="1738"/>
      <c r="BE166" s="1738"/>
      <c r="BF166" s="1734"/>
      <c r="BG166" s="1784"/>
      <c r="BH166" s="1784"/>
      <c r="BI166" s="1784"/>
      <c r="BJ166" s="1746"/>
      <c r="BK166" s="1746"/>
      <c r="BL166" s="1746"/>
      <c r="BM166" s="1746"/>
      <c r="BN166" s="1746"/>
      <c r="BO166" s="1746"/>
      <c r="BP166" s="1746"/>
      <c r="BQ166" s="1746"/>
      <c r="BR166" s="1746"/>
      <c r="BS166" s="1746"/>
      <c r="BT166" s="1746"/>
      <c r="BU166" s="1746"/>
      <c r="BV166" s="1746"/>
      <c r="BW166" s="1746"/>
      <c r="BX166" s="1746"/>
      <c r="BY166" s="1746"/>
      <c r="BZ166" s="1746"/>
      <c r="CA166" s="1746"/>
      <c r="CB166" s="1746"/>
    </row>
    <row r="167" spans="1:80" s="1060" customFormat="1" ht="36" customHeight="1">
      <c r="A167" s="910"/>
      <c r="B167" s="754" t="s">
        <v>2487</v>
      </c>
      <c r="C167" s="754"/>
      <c r="D167" s="754"/>
      <c r="E167" s="754"/>
      <c r="F167" s="908"/>
      <c r="G167" s="908"/>
      <c r="H167" s="875">
        <v>200000</v>
      </c>
      <c r="I167" s="875">
        <v>177000</v>
      </c>
      <c r="J167" s="875">
        <f>SUM(K167:L167)</f>
        <v>170000</v>
      </c>
      <c r="K167" s="875">
        <v>170000</v>
      </c>
      <c r="L167" s="875"/>
      <c r="M167" s="1553"/>
      <c r="N167" s="875">
        <f t="shared" si="49"/>
        <v>17000</v>
      </c>
      <c r="O167" s="875">
        <f>+(180000-150000)*0.1</f>
        <v>3000</v>
      </c>
      <c r="P167" s="875">
        <f>+J167-N167-O167</f>
        <v>150000</v>
      </c>
      <c r="Q167" s="875"/>
      <c r="R167" s="908"/>
      <c r="S167" s="1097"/>
      <c r="T167" s="1097">
        <f t="shared" si="46"/>
        <v>0</v>
      </c>
      <c r="U167" s="1097"/>
      <c r="V167" s="1098"/>
      <c r="W167" s="1098"/>
      <c r="X167" s="1098"/>
      <c r="Y167" s="1098"/>
      <c r="Z167" s="1098"/>
      <c r="AA167" s="1098"/>
      <c r="AB167" s="1098"/>
      <c r="AC167" s="1098"/>
      <c r="AD167" s="1098"/>
      <c r="AE167" s="1098"/>
      <c r="AF167" s="1098"/>
      <c r="AG167" s="1098"/>
      <c r="AH167" s="1095" t="s">
        <v>56</v>
      </c>
      <c r="AI167" s="1095"/>
      <c r="AJ167" s="1093"/>
      <c r="AK167" s="1095"/>
      <c r="AL167" s="1095"/>
      <c r="AM167" s="1095"/>
      <c r="AN167" s="465"/>
      <c r="AO167" s="465"/>
      <c r="AP167" s="465"/>
      <c r="AQ167" s="466"/>
      <c r="AR167" s="465"/>
      <c r="AS167" s="465"/>
      <c r="AT167" s="465"/>
      <c r="AU167" s="465"/>
      <c r="AV167" s="465"/>
      <c r="AW167" s="465"/>
      <c r="AX167" s="465"/>
      <c r="AY167" s="465"/>
      <c r="AZ167" s="465"/>
      <c r="BA167" s="465"/>
      <c r="BB167" s="1738"/>
      <c r="BC167" s="1738"/>
      <c r="BD167" s="1738"/>
      <c r="BE167" s="1738"/>
      <c r="BF167" s="1734"/>
      <c r="BG167" s="1772"/>
      <c r="BH167" s="1772"/>
      <c r="BI167" s="1772"/>
      <c r="BJ167" s="1773"/>
      <c r="BK167" s="1773"/>
      <c r="BL167" s="1773"/>
      <c r="BM167" s="1773"/>
      <c r="BN167" s="1773"/>
      <c r="BO167" s="1773"/>
      <c r="BP167" s="1773"/>
      <c r="BQ167" s="1773"/>
      <c r="BR167" s="1773"/>
      <c r="BS167" s="1773"/>
      <c r="BT167" s="1773"/>
      <c r="BU167" s="1773"/>
      <c r="BV167" s="1773"/>
      <c r="BW167" s="1773"/>
      <c r="BX167" s="1773"/>
      <c r="BY167" s="1773"/>
      <c r="BZ167" s="1773"/>
      <c r="CA167" s="1773"/>
      <c r="CB167" s="1773"/>
    </row>
    <row r="168" spans="1:80" s="1065" customFormat="1" ht="31.5" hidden="1" customHeight="1">
      <c r="A168" s="910" t="s">
        <v>378</v>
      </c>
      <c r="B168" s="916" t="s">
        <v>411</v>
      </c>
      <c r="C168" s="754"/>
      <c r="D168" s="754"/>
      <c r="E168" s="754"/>
      <c r="F168" s="908"/>
      <c r="G168" s="908"/>
      <c r="H168" s="875"/>
      <c r="I168" s="875">
        <v>0</v>
      </c>
      <c r="J168" s="875">
        <f>SUM(K168:L168)</f>
        <v>0</v>
      </c>
      <c r="K168" s="925"/>
      <c r="L168" s="875"/>
      <c r="M168" s="1553"/>
      <c r="N168" s="875"/>
      <c r="O168" s="875"/>
      <c r="P168" s="875">
        <f>+J168-N168</f>
        <v>0</v>
      </c>
      <c r="Q168" s="875"/>
      <c r="R168" s="908"/>
      <c r="S168" s="1097"/>
      <c r="T168" s="1097">
        <f>0.1*S168</f>
        <v>0</v>
      </c>
      <c r="U168" s="1097"/>
      <c r="V168" s="1098"/>
      <c r="W168" s="1098"/>
      <c r="X168" s="1098"/>
      <c r="Y168" s="1098"/>
      <c r="Z168" s="1098"/>
      <c r="AA168" s="1098"/>
      <c r="AB168" s="1098"/>
      <c r="AC168" s="1098"/>
      <c r="AD168" s="1098"/>
      <c r="AE168" s="1098"/>
      <c r="AF168" s="1098"/>
      <c r="AG168" s="1098"/>
      <c r="AH168" s="1095"/>
      <c r="AI168" s="1095"/>
      <c r="AJ168" s="1093"/>
      <c r="AK168" s="1127"/>
      <c r="AL168" s="1127"/>
      <c r="AM168" s="1127"/>
      <c r="AN168" s="470"/>
      <c r="AO168" s="470"/>
      <c r="AP168" s="470"/>
      <c r="AQ168" s="466"/>
      <c r="AR168" s="470"/>
      <c r="AS168" s="470"/>
      <c r="AT168" s="470"/>
      <c r="AU168" s="470"/>
      <c r="AV168" s="470"/>
      <c r="AW168" s="470"/>
      <c r="AX168" s="470"/>
      <c r="AY168" s="470"/>
      <c r="AZ168" s="470"/>
      <c r="BA168" s="470"/>
      <c r="BB168" s="1738"/>
      <c r="BC168" s="1738"/>
      <c r="BD168" s="1738"/>
      <c r="BE168" s="1738"/>
      <c r="BF168" s="1734"/>
      <c r="BG168" s="1772"/>
      <c r="BH168" s="1772"/>
      <c r="BI168" s="1772"/>
      <c r="BJ168" s="1794"/>
      <c r="BK168" s="1794"/>
      <c r="BL168" s="1794"/>
      <c r="BM168" s="1794"/>
      <c r="BN168" s="1794"/>
      <c r="BO168" s="1794"/>
      <c r="BP168" s="1794"/>
      <c r="BQ168" s="1794"/>
      <c r="BR168" s="1794"/>
      <c r="BS168" s="1794"/>
      <c r="BT168" s="1794"/>
      <c r="BU168" s="1794"/>
      <c r="BV168" s="1794"/>
      <c r="BW168" s="1794"/>
      <c r="BX168" s="1794"/>
      <c r="BY168" s="1794"/>
      <c r="BZ168" s="1794"/>
      <c r="CA168" s="1794"/>
      <c r="CB168" s="1794"/>
    </row>
    <row r="169" spans="1:80" s="1060" customFormat="1" ht="31.5" hidden="1" customHeight="1">
      <c r="A169" s="910" t="s">
        <v>378</v>
      </c>
      <c r="B169" s="754" t="s">
        <v>412</v>
      </c>
      <c r="C169" s="754"/>
      <c r="D169" s="754"/>
      <c r="E169" s="754"/>
      <c r="F169" s="908"/>
      <c r="G169" s="908"/>
      <c r="H169" s="875"/>
      <c r="I169" s="875">
        <v>0</v>
      </c>
      <c r="J169" s="875">
        <f>SUM(K169:L169)</f>
        <v>0</v>
      </c>
      <c r="K169" s="875"/>
      <c r="L169" s="875"/>
      <c r="M169" s="1553"/>
      <c r="N169" s="875"/>
      <c r="O169" s="875"/>
      <c r="P169" s="875">
        <f>+J169-N169</f>
        <v>0</v>
      </c>
      <c r="Q169" s="875"/>
      <c r="R169" s="908"/>
      <c r="S169" s="1097">
        <f>+K169</f>
        <v>0</v>
      </c>
      <c r="T169" s="1097">
        <f>0.1*S169</f>
        <v>0</v>
      </c>
      <c r="U169" s="1097"/>
      <c r="V169" s="1098"/>
      <c r="W169" s="1098"/>
      <c r="X169" s="1098"/>
      <c r="Y169" s="1098"/>
      <c r="Z169" s="1098"/>
      <c r="AA169" s="1098"/>
      <c r="AB169" s="1098"/>
      <c r="AC169" s="1098"/>
      <c r="AD169" s="1098"/>
      <c r="AE169" s="1098"/>
      <c r="AF169" s="1098"/>
      <c r="AG169" s="1098"/>
      <c r="AH169" s="1094"/>
      <c r="AI169" s="1094"/>
      <c r="AJ169" s="1093"/>
      <c r="AK169" s="1095"/>
      <c r="AL169" s="1095"/>
      <c r="AM169" s="1095"/>
      <c r="AN169" s="465"/>
      <c r="AO169" s="465"/>
      <c r="AP169" s="465"/>
      <c r="AQ169" s="466"/>
      <c r="AR169" s="465"/>
      <c r="AS169" s="465"/>
      <c r="AT169" s="465"/>
      <c r="AU169" s="465"/>
      <c r="AV169" s="465"/>
      <c r="AW169" s="465"/>
      <c r="AX169" s="465"/>
      <c r="AY169" s="465"/>
      <c r="AZ169" s="465"/>
      <c r="BA169" s="465"/>
      <c r="BB169" s="1738"/>
      <c r="BC169" s="1738"/>
      <c r="BD169" s="1738"/>
      <c r="BE169" s="1738"/>
      <c r="BF169" s="1734"/>
      <c r="BG169" s="1772"/>
      <c r="BH169" s="1772"/>
      <c r="BI169" s="1772"/>
      <c r="BJ169" s="1773"/>
      <c r="BK169" s="1773"/>
      <c r="BL169" s="1773"/>
      <c r="BM169" s="1773"/>
      <c r="BN169" s="1773"/>
      <c r="BO169" s="1773"/>
      <c r="BP169" s="1773"/>
      <c r="BQ169" s="1773"/>
      <c r="BR169" s="1773"/>
      <c r="BS169" s="1773"/>
      <c r="BT169" s="1773"/>
      <c r="BU169" s="1773"/>
      <c r="BV169" s="1773"/>
      <c r="BW169" s="1773"/>
      <c r="BX169" s="1773"/>
      <c r="BY169" s="1773"/>
      <c r="BZ169" s="1773"/>
      <c r="CA169" s="1773"/>
      <c r="CB169" s="1773"/>
    </row>
    <row r="170" spans="1:80" s="901" customFormat="1" ht="28.5" hidden="1" customHeight="1">
      <c r="A170" s="905" t="s">
        <v>22</v>
      </c>
      <c r="B170" s="913" t="s">
        <v>1161</v>
      </c>
      <c r="C170" s="913"/>
      <c r="D170" s="913"/>
      <c r="E170" s="913"/>
      <c r="F170" s="915"/>
      <c r="G170" s="915"/>
      <c r="H170" s="845">
        <f t="shared" ref="H170:O170" si="50">SUM(H171:H173)</f>
        <v>64700</v>
      </c>
      <c r="I170" s="845">
        <v>67900</v>
      </c>
      <c r="J170" s="845">
        <f t="shared" si="50"/>
        <v>0</v>
      </c>
      <c r="K170" s="845">
        <f t="shared" si="50"/>
        <v>0</v>
      </c>
      <c r="L170" s="845">
        <f t="shared" si="50"/>
        <v>0</v>
      </c>
      <c r="M170" s="1603">
        <f t="shared" si="50"/>
        <v>0</v>
      </c>
      <c r="N170" s="845">
        <f t="shared" si="50"/>
        <v>0</v>
      </c>
      <c r="O170" s="845">
        <f t="shared" si="50"/>
        <v>0</v>
      </c>
      <c r="P170" s="845">
        <f>+J170-N170</f>
        <v>0</v>
      </c>
      <c r="Q170" s="845"/>
      <c r="R170" s="911"/>
      <c r="S170" s="1103"/>
      <c r="T170" s="1103"/>
      <c r="U170" s="1103"/>
      <c r="V170" s="1104"/>
      <c r="W170" s="1104"/>
      <c r="X170" s="1104"/>
      <c r="Y170" s="1104"/>
      <c r="Z170" s="1104"/>
      <c r="AA170" s="1104"/>
      <c r="AB170" s="1104"/>
      <c r="AC170" s="1104"/>
      <c r="AD170" s="1104"/>
      <c r="AE170" s="1104"/>
      <c r="AF170" s="1104"/>
      <c r="AG170" s="1104"/>
      <c r="AH170" s="1107"/>
      <c r="AI170" s="1107"/>
      <c r="AJ170" s="1106"/>
      <c r="AK170" s="1107"/>
      <c r="AL170" s="1107"/>
      <c r="AM170" s="1107"/>
      <c r="AN170" s="898"/>
      <c r="AO170" s="898"/>
      <c r="AP170" s="898"/>
      <c r="AQ170" s="519"/>
      <c r="AR170" s="898"/>
      <c r="AS170" s="898"/>
      <c r="AT170" s="898"/>
      <c r="AU170" s="898"/>
      <c r="AV170" s="898"/>
      <c r="AW170" s="898"/>
      <c r="AX170" s="898"/>
      <c r="AY170" s="898"/>
      <c r="AZ170" s="898"/>
      <c r="BA170" s="898"/>
      <c r="BB170" s="1738"/>
      <c r="BC170" s="1738"/>
      <c r="BD170" s="1738"/>
      <c r="BE170" s="1738"/>
      <c r="BF170" s="1734"/>
      <c r="BG170" s="1738"/>
      <c r="BH170" s="1775"/>
      <c r="BI170" s="1775"/>
      <c r="BJ170" s="1776"/>
      <c r="BK170" s="1776"/>
      <c r="BL170" s="1776"/>
      <c r="BM170" s="1776"/>
      <c r="BN170" s="1776"/>
      <c r="BO170" s="1776"/>
      <c r="BP170" s="1776"/>
      <c r="BQ170" s="1776"/>
      <c r="BR170" s="1776"/>
      <c r="BS170" s="1776"/>
      <c r="BT170" s="1776"/>
      <c r="BU170" s="1776"/>
      <c r="BV170" s="1776"/>
      <c r="BW170" s="1776"/>
      <c r="BX170" s="1776"/>
      <c r="BY170" s="1776"/>
      <c r="BZ170" s="1776"/>
      <c r="CA170" s="1776"/>
      <c r="CB170" s="1776"/>
    </row>
    <row r="171" spans="1:80" s="1060" customFormat="1" ht="15.75" hidden="1" customHeight="1">
      <c r="A171" s="910"/>
      <c r="B171" s="754" t="s">
        <v>1521</v>
      </c>
      <c r="C171" s="754"/>
      <c r="D171" s="754"/>
      <c r="E171" s="754"/>
      <c r="F171" s="908"/>
      <c r="G171" s="908"/>
      <c r="H171" s="875">
        <v>29700</v>
      </c>
      <c r="I171" s="875">
        <v>29400</v>
      </c>
      <c r="J171" s="875"/>
      <c r="K171" s="875"/>
      <c r="L171" s="875"/>
      <c r="M171" s="1553"/>
      <c r="N171" s="875"/>
      <c r="O171" s="875"/>
      <c r="P171" s="875"/>
      <c r="Q171" s="875"/>
      <c r="R171" s="908"/>
      <c r="S171" s="1097"/>
      <c r="T171" s="1097">
        <f>0.1*S171</f>
        <v>0</v>
      </c>
      <c r="U171" s="1097"/>
      <c r="V171" s="1098"/>
      <c r="W171" s="1098"/>
      <c r="X171" s="1098"/>
      <c r="Y171" s="1098"/>
      <c r="Z171" s="1098"/>
      <c r="AA171" s="1098"/>
      <c r="AB171" s="1098"/>
      <c r="AC171" s="1098"/>
      <c r="AD171" s="1098"/>
      <c r="AE171" s="1098"/>
      <c r="AF171" s="1098"/>
      <c r="AG171" s="1098"/>
      <c r="AH171" s="1095"/>
      <c r="AI171" s="1095"/>
      <c r="AJ171" s="1093"/>
      <c r="AK171" s="1095"/>
      <c r="AL171" s="1095"/>
      <c r="AM171" s="1095"/>
      <c r="AN171" s="465"/>
      <c r="AO171" s="465"/>
      <c r="AP171" s="465"/>
      <c r="AQ171" s="466"/>
      <c r="AR171" s="465"/>
      <c r="AS171" s="465"/>
      <c r="AT171" s="465"/>
      <c r="AU171" s="465"/>
      <c r="AV171" s="465"/>
      <c r="AW171" s="465"/>
      <c r="AX171" s="465"/>
      <c r="AY171" s="465"/>
      <c r="AZ171" s="465"/>
      <c r="BA171" s="465"/>
      <c r="BB171" s="1738"/>
      <c r="BC171" s="1738"/>
      <c r="BD171" s="1738"/>
      <c r="BE171" s="1738"/>
      <c r="BF171" s="1734"/>
      <c r="BG171" s="1772"/>
      <c r="BH171" s="1772"/>
      <c r="BI171" s="1772"/>
      <c r="BJ171" s="1773"/>
      <c r="BK171" s="1773"/>
      <c r="BL171" s="1773"/>
      <c r="BM171" s="1773"/>
      <c r="BN171" s="1773"/>
      <c r="BO171" s="1773"/>
      <c r="BP171" s="1773"/>
      <c r="BQ171" s="1773"/>
      <c r="BR171" s="1773"/>
      <c r="BS171" s="1773"/>
      <c r="BT171" s="1773"/>
      <c r="BU171" s="1773"/>
      <c r="BV171" s="1773"/>
      <c r="BW171" s="1773"/>
      <c r="BX171" s="1773"/>
      <c r="BY171" s="1773"/>
      <c r="BZ171" s="1773"/>
      <c r="CA171" s="1773"/>
      <c r="CB171" s="1773"/>
    </row>
    <row r="172" spans="1:80" s="1060" customFormat="1" ht="47.25" hidden="1" customHeight="1">
      <c r="A172" s="910"/>
      <c r="B172" s="754" t="s">
        <v>2070</v>
      </c>
      <c r="C172" s="754"/>
      <c r="D172" s="754"/>
      <c r="E172" s="754"/>
      <c r="F172" s="908"/>
      <c r="G172" s="908"/>
      <c r="H172" s="875">
        <v>25000</v>
      </c>
      <c r="I172" s="875">
        <v>27500</v>
      </c>
      <c r="J172" s="875"/>
      <c r="K172" s="875"/>
      <c r="L172" s="875"/>
      <c r="M172" s="1553"/>
      <c r="N172" s="875"/>
      <c r="O172" s="875"/>
      <c r="P172" s="875"/>
      <c r="Q172" s="875"/>
      <c r="R172" s="908"/>
      <c r="S172" s="1097">
        <f>+K172</f>
        <v>0</v>
      </c>
      <c r="T172" s="1097">
        <f>0.1*S172</f>
        <v>0</v>
      </c>
      <c r="U172" s="1097"/>
      <c r="V172" s="1098"/>
      <c r="W172" s="1098"/>
      <c r="X172" s="1098"/>
      <c r="Y172" s="1098"/>
      <c r="Z172" s="1098"/>
      <c r="AA172" s="1098"/>
      <c r="AB172" s="1098"/>
      <c r="AC172" s="1098"/>
      <c r="AD172" s="1098">
        <f>80000*22</f>
        <v>1760000</v>
      </c>
      <c r="AE172" s="1098"/>
      <c r="AF172" s="1098"/>
      <c r="AG172" s="1098"/>
      <c r="AH172" s="1095"/>
      <c r="AI172" s="1095"/>
      <c r="AJ172" s="1093"/>
      <c r="AK172" s="1095"/>
      <c r="AL172" s="1095"/>
      <c r="AM172" s="1095"/>
      <c r="AN172" s="465"/>
      <c r="AO172" s="465"/>
      <c r="AP172" s="465"/>
      <c r="AQ172" s="466"/>
      <c r="AR172" s="465"/>
      <c r="AS172" s="465"/>
      <c r="AT172" s="465"/>
      <c r="AU172" s="465"/>
      <c r="AV172" s="465"/>
      <c r="AW172" s="465"/>
      <c r="AX172" s="465"/>
      <c r="AY172" s="465"/>
      <c r="AZ172" s="465"/>
      <c r="BA172" s="465"/>
      <c r="BB172" s="1738"/>
      <c r="BC172" s="1738"/>
      <c r="BD172" s="1738"/>
      <c r="BE172" s="1738"/>
      <c r="BF172" s="1734"/>
      <c r="BG172" s="1772"/>
      <c r="BH172" s="1772"/>
      <c r="BI172" s="1772"/>
      <c r="BJ172" s="1773"/>
      <c r="BK172" s="1773"/>
      <c r="BL172" s="1773"/>
      <c r="BM172" s="1773"/>
      <c r="BN172" s="1773"/>
      <c r="BO172" s="1773"/>
      <c r="BP172" s="1773"/>
      <c r="BQ172" s="1773"/>
      <c r="BR172" s="1773"/>
      <c r="BS172" s="1773"/>
      <c r="BT172" s="1773"/>
      <c r="BU172" s="1773"/>
      <c r="BV172" s="1773"/>
      <c r="BW172" s="1773"/>
      <c r="BX172" s="1773"/>
      <c r="BY172" s="1773"/>
      <c r="BZ172" s="1773"/>
      <c r="CA172" s="1773"/>
      <c r="CB172" s="1773"/>
    </row>
    <row r="173" spans="1:80" s="1060" customFormat="1" ht="31.5" hidden="1" customHeight="1">
      <c r="A173" s="910"/>
      <c r="B173" s="754" t="s">
        <v>417</v>
      </c>
      <c r="C173" s="754"/>
      <c r="D173" s="754"/>
      <c r="E173" s="754"/>
      <c r="F173" s="908"/>
      <c r="G173" s="908"/>
      <c r="H173" s="875">
        <v>10000</v>
      </c>
      <c r="I173" s="875">
        <v>11000</v>
      </c>
      <c r="J173" s="875"/>
      <c r="K173" s="875"/>
      <c r="L173" s="875"/>
      <c r="M173" s="1553"/>
      <c r="N173" s="875"/>
      <c r="O173" s="875"/>
      <c r="P173" s="875"/>
      <c r="Q173" s="875"/>
      <c r="R173" s="908"/>
      <c r="S173" s="1097"/>
      <c r="T173" s="1097"/>
      <c r="U173" s="1097"/>
      <c r="V173" s="1098"/>
      <c r="W173" s="1098"/>
      <c r="X173" s="1098"/>
      <c r="Y173" s="1098"/>
      <c r="Z173" s="1098"/>
      <c r="AA173" s="1098">
        <v>160</v>
      </c>
      <c r="AB173" s="1098"/>
      <c r="AC173" s="1098"/>
      <c r="AD173" s="1098">
        <f>+AD172*12</f>
        <v>21120000</v>
      </c>
      <c r="AE173" s="1098"/>
      <c r="AF173" s="1098"/>
      <c r="AG173" s="1098"/>
      <c r="AH173" s="1095"/>
      <c r="AI173" s="1095"/>
      <c r="AJ173" s="1093"/>
      <c r="AK173" s="1095"/>
      <c r="AL173" s="1095"/>
      <c r="AM173" s="1095"/>
      <c r="AN173" s="465"/>
      <c r="AO173" s="465"/>
      <c r="AP173" s="465"/>
      <c r="AQ173" s="466"/>
      <c r="AR173" s="465"/>
      <c r="AS173" s="465"/>
      <c r="AT173" s="465"/>
      <c r="AU173" s="465"/>
      <c r="AV173" s="465"/>
      <c r="AW173" s="465"/>
      <c r="AX173" s="465"/>
      <c r="AY173" s="465"/>
      <c r="AZ173" s="465"/>
      <c r="BA173" s="465"/>
      <c r="BB173" s="1738"/>
      <c r="BC173" s="1738"/>
      <c r="BD173" s="1738"/>
      <c r="BE173" s="1738"/>
      <c r="BF173" s="1734"/>
      <c r="BG173" s="1772"/>
      <c r="BH173" s="1772"/>
      <c r="BI173" s="1772"/>
      <c r="BJ173" s="1773"/>
      <c r="BK173" s="1773"/>
      <c r="BL173" s="1773"/>
      <c r="BM173" s="1773"/>
      <c r="BN173" s="1773"/>
      <c r="BO173" s="1773"/>
      <c r="BP173" s="1773"/>
      <c r="BQ173" s="1773"/>
      <c r="BR173" s="1773"/>
      <c r="BS173" s="1773"/>
      <c r="BT173" s="1773"/>
      <c r="BU173" s="1773"/>
      <c r="BV173" s="1773"/>
      <c r="BW173" s="1773"/>
      <c r="BX173" s="1773"/>
      <c r="BY173" s="1773"/>
      <c r="BZ173" s="1773"/>
      <c r="CA173" s="1773"/>
      <c r="CB173" s="1773"/>
    </row>
    <row r="174" spans="1:80" s="901" customFormat="1" ht="15.75" hidden="1" customHeight="1">
      <c r="A174" s="431" t="s">
        <v>22</v>
      </c>
      <c r="B174" s="913" t="s">
        <v>1160</v>
      </c>
      <c r="C174" s="913"/>
      <c r="D174" s="913"/>
      <c r="E174" s="913"/>
      <c r="F174" s="915"/>
      <c r="G174" s="915"/>
      <c r="H174" s="845">
        <f t="shared" ref="H174:O174" si="51">SUM(H175:H183)</f>
        <v>63000</v>
      </c>
      <c r="I174" s="845">
        <v>62000</v>
      </c>
      <c r="J174" s="845">
        <f t="shared" si="51"/>
        <v>0</v>
      </c>
      <c r="K174" s="845">
        <f t="shared" si="51"/>
        <v>0</v>
      </c>
      <c r="L174" s="845">
        <f t="shared" si="51"/>
        <v>0</v>
      </c>
      <c r="M174" s="1603">
        <f t="shared" si="51"/>
        <v>0</v>
      </c>
      <c r="N174" s="845">
        <f t="shared" si="51"/>
        <v>0</v>
      </c>
      <c r="O174" s="845">
        <f t="shared" si="51"/>
        <v>0</v>
      </c>
      <c r="P174" s="845">
        <f>+J174-N174</f>
        <v>0</v>
      </c>
      <c r="Q174" s="845"/>
      <c r="R174" s="431"/>
      <c r="S174" s="1103"/>
      <c r="T174" s="1103"/>
      <c r="U174" s="1103"/>
      <c r="V174" s="1104"/>
      <c r="W174" s="1104"/>
      <c r="X174" s="1104"/>
      <c r="Y174" s="1104"/>
      <c r="Z174" s="1104"/>
      <c r="AA174" s="1104"/>
      <c r="AB174" s="1104"/>
      <c r="AC174" s="1104"/>
      <c r="AD174" s="1104"/>
      <c r="AE174" s="1104"/>
      <c r="AF174" s="1104"/>
      <c r="AG174" s="1104"/>
      <c r="AH174" s="1107"/>
      <c r="AI174" s="1107"/>
      <c r="AJ174" s="1106"/>
      <c r="AK174" s="1107"/>
      <c r="AL174" s="1107"/>
      <c r="AM174" s="1107"/>
      <c r="AN174" s="898"/>
      <c r="AO174" s="898"/>
      <c r="AP174" s="898"/>
      <c r="AQ174" s="519"/>
      <c r="AR174" s="898"/>
      <c r="AS174" s="898"/>
      <c r="AT174" s="898"/>
      <c r="AU174" s="898"/>
      <c r="AV174" s="898"/>
      <c r="AW174" s="898"/>
      <c r="AX174" s="898"/>
      <c r="AY174" s="898"/>
      <c r="AZ174" s="898"/>
      <c r="BA174" s="898"/>
      <c r="BB174" s="1738"/>
      <c r="BC174" s="1738"/>
      <c r="BD174" s="1738"/>
      <c r="BE174" s="1738"/>
      <c r="BF174" s="1734"/>
      <c r="BG174" s="1738"/>
      <c r="BH174" s="1775"/>
      <c r="BI174" s="1775"/>
      <c r="BJ174" s="1776"/>
      <c r="BK174" s="1776"/>
      <c r="BL174" s="1776"/>
      <c r="BM174" s="1776"/>
      <c r="BN174" s="1776"/>
      <c r="BO174" s="1776"/>
      <c r="BP174" s="1776"/>
      <c r="BQ174" s="1776"/>
      <c r="BR174" s="1776"/>
      <c r="BS174" s="1776"/>
      <c r="BT174" s="1776"/>
      <c r="BU174" s="1776"/>
      <c r="BV174" s="1776"/>
      <c r="BW174" s="1776"/>
      <c r="BX174" s="1776"/>
      <c r="BY174" s="1776"/>
      <c r="BZ174" s="1776"/>
      <c r="CA174" s="1776"/>
      <c r="CB174" s="1776"/>
    </row>
    <row r="175" spans="1:80" s="1060" customFormat="1" ht="15.75" hidden="1" customHeight="1">
      <c r="A175" s="910"/>
      <c r="B175" s="754" t="s">
        <v>1522</v>
      </c>
      <c r="C175" s="754"/>
      <c r="D175" s="754"/>
      <c r="E175" s="754"/>
      <c r="F175" s="908"/>
      <c r="G175" s="908"/>
      <c r="H175" s="875">
        <v>11000</v>
      </c>
      <c r="I175" s="875">
        <v>11000</v>
      </c>
      <c r="J175" s="875">
        <f t="shared" ref="J175:J183" si="52">SUM(K175:L175)</f>
        <v>0</v>
      </c>
      <c r="K175" s="875"/>
      <c r="L175" s="875"/>
      <c r="M175" s="1553"/>
      <c r="N175" s="875">
        <f>0.1*K175</f>
        <v>0</v>
      </c>
      <c r="O175" s="875"/>
      <c r="P175" s="875">
        <f>+J175-N175-O175</f>
        <v>0</v>
      </c>
      <c r="Q175" s="875"/>
      <c r="R175" s="908"/>
      <c r="S175" s="1097">
        <f t="shared" ref="S175:S181" si="53">+K175</f>
        <v>0</v>
      </c>
      <c r="T175" s="1097">
        <f t="shared" ref="T175:T181" si="54">0.1*S175</f>
        <v>0</v>
      </c>
      <c r="U175" s="1097"/>
      <c r="V175" s="1098"/>
      <c r="W175" s="1098"/>
      <c r="X175" s="1098"/>
      <c r="Y175" s="1098"/>
      <c r="Z175" s="1098"/>
      <c r="AA175" s="1098"/>
      <c r="AB175" s="1098"/>
      <c r="AC175" s="1098"/>
      <c r="AD175" s="1098"/>
      <c r="AE175" s="1098"/>
      <c r="AF175" s="1098"/>
      <c r="AG175" s="1098"/>
      <c r="AH175" s="1095"/>
      <c r="AI175" s="1095"/>
      <c r="AJ175" s="1093"/>
      <c r="AK175" s="1095"/>
      <c r="AL175" s="1095"/>
      <c r="AM175" s="1095"/>
      <c r="AN175" s="465"/>
      <c r="AO175" s="465"/>
      <c r="AP175" s="465"/>
      <c r="AQ175" s="466"/>
      <c r="AR175" s="465"/>
      <c r="AS175" s="465"/>
      <c r="AT175" s="465"/>
      <c r="AU175" s="465"/>
      <c r="AV175" s="465"/>
      <c r="AW175" s="465"/>
      <c r="AX175" s="465"/>
      <c r="AY175" s="465"/>
      <c r="AZ175" s="465"/>
      <c r="BA175" s="465"/>
      <c r="BB175" s="1738"/>
      <c r="BC175" s="1738"/>
      <c r="BD175" s="1738"/>
      <c r="BE175" s="1738"/>
      <c r="BF175" s="1734"/>
      <c r="BG175" s="1772"/>
      <c r="BH175" s="1772"/>
      <c r="BI175" s="1772"/>
      <c r="BJ175" s="1773"/>
      <c r="BK175" s="1773"/>
      <c r="BL175" s="1773"/>
      <c r="BM175" s="1773"/>
      <c r="BN175" s="1773"/>
      <c r="BO175" s="1773"/>
      <c r="BP175" s="1773"/>
      <c r="BQ175" s="1773"/>
      <c r="BR175" s="1773"/>
      <c r="BS175" s="1773"/>
      <c r="BT175" s="1773"/>
      <c r="BU175" s="1773"/>
      <c r="BV175" s="1773"/>
      <c r="BW175" s="1773"/>
      <c r="BX175" s="1773"/>
      <c r="BY175" s="1773"/>
      <c r="BZ175" s="1773"/>
      <c r="CA175" s="1773"/>
      <c r="CB175" s="1773"/>
    </row>
    <row r="176" spans="1:80" s="985" customFormat="1" ht="15.75" hidden="1" customHeight="1">
      <c r="A176" s="910"/>
      <c r="B176" s="754" t="s">
        <v>421</v>
      </c>
      <c r="C176" s="754"/>
      <c r="D176" s="754"/>
      <c r="E176" s="754"/>
      <c r="F176" s="431"/>
      <c r="G176" s="431"/>
      <c r="H176" s="922"/>
      <c r="I176" s="922">
        <v>0</v>
      </c>
      <c r="J176" s="431">
        <f t="shared" si="52"/>
        <v>0</v>
      </c>
      <c r="K176" s="922"/>
      <c r="L176" s="922"/>
      <c r="M176" s="1569"/>
      <c r="N176" s="431">
        <f t="shared" ref="N176:N183" si="55">0.1*K176</f>
        <v>0</v>
      </c>
      <c r="O176" s="431"/>
      <c r="P176" s="875">
        <f t="shared" ref="P176:P183" si="56">+J176-N176-O176</f>
        <v>0</v>
      </c>
      <c r="Q176" s="875"/>
      <c r="R176" s="431"/>
      <c r="S176" s="1057">
        <f t="shared" si="53"/>
        <v>0</v>
      </c>
      <c r="T176" s="1057">
        <f t="shared" si="54"/>
        <v>0</v>
      </c>
      <c r="U176" s="1057"/>
      <c r="V176" s="1057"/>
      <c r="W176" s="1057"/>
      <c r="X176" s="1057"/>
      <c r="Y176" s="1057"/>
      <c r="Z176" s="1057"/>
      <c r="AA176" s="1057"/>
      <c r="AB176" s="1057"/>
      <c r="AC176" s="1057"/>
      <c r="AD176" s="1057"/>
      <c r="AE176" s="1057"/>
      <c r="AF176" s="1057"/>
      <c r="AG176" s="1057"/>
      <c r="AH176" s="1057"/>
      <c r="AI176" s="1057"/>
      <c r="AJ176" s="1057"/>
      <c r="AK176" s="1057"/>
      <c r="AL176" s="1057"/>
      <c r="AM176" s="1057"/>
      <c r="BB176" s="1738"/>
      <c r="BC176" s="1738"/>
      <c r="BD176" s="1738"/>
      <c r="BE176" s="1738"/>
      <c r="BF176" s="1734"/>
      <c r="BG176" s="1784"/>
      <c r="BH176" s="1784"/>
      <c r="BI176" s="1784"/>
      <c r="BJ176" s="1746"/>
      <c r="BK176" s="1746"/>
      <c r="BL176" s="1746"/>
      <c r="BM176" s="1746"/>
      <c r="BN176" s="1746"/>
      <c r="BO176" s="1746"/>
      <c r="BP176" s="1746"/>
      <c r="BQ176" s="1746"/>
      <c r="BR176" s="1746"/>
      <c r="BS176" s="1746"/>
      <c r="BT176" s="1746"/>
      <c r="BU176" s="1746"/>
      <c r="BV176" s="1746"/>
      <c r="BW176" s="1746"/>
      <c r="BX176" s="1746"/>
      <c r="BY176" s="1746"/>
      <c r="BZ176" s="1746"/>
      <c r="CA176" s="1746"/>
      <c r="CB176" s="1746"/>
    </row>
    <row r="177" spans="1:80" s="1060" customFormat="1" ht="31.5" hidden="1" customHeight="1">
      <c r="A177" s="910"/>
      <c r="B177" s="754" t="s">
        <v>1523</v>
      </c>
      <c r="C177" s="754"/>
      <c r="D177" s="754"/>
      <c r="E177" s="754"/>
      <c r="F177" s="908"/>
      <c r="G177" s="908"/>
      <c r="H177" s="875">
        <v>8000</v>
      </c>
      <c r="I177" s="875">
        <v>8000</v>
      </c>
      <c r="J177" s="875">
        <f>SUM(K177:L177)</f>
        <v>0</v>
      </c>
      <c r="K177" s="875"/>
      <c r="L177" s="875"/>
      <c r="M177" s="1553"/>
      <c r="N177" s="875">
        <f t="shared" si="55"/>
        <v>0</v>
      </c>
      <c r="O177" s="875"/>
      <c r="P177" s="875">
        <f t="shared" si="56"/>
        <v>0</v>
      </c>
      <c r="Q177" s="875"/>
      <c r="R177" s="908"/>
      <c r="S177" s="1097"/>
      <c r="T177" s="1097"/>
      <c r="U177" s="1097"/>
      <c r="V177" s="1098"/>
      <c r="W177" s="1098"/>
      <c r="X177" s="1098"/>
      <c r="Y177" s="1098"/>
      <c r="Z177" s="1098"/>
      <c r="AA177" s="1098"/>
      <c r="AB177" s="1098"/>
      <c r="AC177" s="1098"/>
      <c r="AD177" s="1098"/>
      <c r="AE177" s="1098"/>
      <c r="AF177" s="1098"/>
      <c r="AG177" s="1098"/>
      <c r="AH177" s="1095"/>
      <c r="AI177" s="1095"/>
      <c r="AJ177" s="1093"/>
      <c r="AK177" s="1095"/>
      <c r="AL177" s="1095"/>
      <c r="AM177" s="1095"/>
      <c r="AN177" s="465"/>
      <c r="AO177" s="465"/>
      <c r="AP177" s="465"/>
      <c r="AQ177" s="466"/>
      <c r="AR177" s="465"/>
      <c r="AS177" s="465"/>
      <c r="AT177" s="465"/>
      <c r="AU177" s="465"/>
      <c r="AV177" s="465"/>
      <c r="AW177" s="465"/>
      <c r="AX177" s="465"/>
      <c r="AY177" s="465"/>
      <c r="AZ177" s="465"/>
      <c r="BA177" s="465"/>
      <c r="BB177" s="1738"/>
      <c r="BC177" s="1738"/>
      <c r="BD177" s="1738"/>
      <c r="BE177" s="1738"/>
      <c r="BF177" s="1734"/>
      <c r="BG177" s="1772"/>
      <c r="BH177" s="1772"/>
      <c r="BI177" s="1772"/>
      <c r="BJ177" s="1773"/>
      <c r="BK177" s="1773"/>
      <c r="BL177" s="1773"/>
      <c r="BM177" s="1773"/>
      <c r="BN177" s="1773"/>
      <c r="BO177" s="1773"/>
      <c r="BP177" s="1773"/>
      <c r="BQ177" s="1773"/>
      <c r="BR177" s="1773"/>
      <c r="BS177" s="1773"/>
      <c r="BT177" s="1773"/>
      <c r="BU177" s="1773"/>
      <c r="BV177" s="1773"/>
      <c r="BW177" s="1773"/>
      <c r="BX177" s="1773"/>
      <c r="BY177" s="1773"/>
      <c r="BZ177" s="1773"/>
      <c r="CA177" s="1773"/>
      <c r="CB177" s="1773"/>
    </row>
    <row r="178" spans="1:80" s="1060" customFormat="1" ht="31.5" hidden="1" customHeight="1">
      <c r="A178" s="910"/>
      <c r="B178" s="754" t="s">
        <v>1377</v>
      </c>
      <c r="C178" s="754"/>
      <c r="D178" s="754"/>
      <c r="E178" s="754"/>
      <c r="F178" s="908"/>
      <c r="G178" s="908"/>
      <c r="H178" s="875">
        <v>35000</v>
      </c>
      <c r="I178" s="875">
        <v>33000</v>
      </c>
      <c r="J178" s="875">
        <f t="shared" si="52"/>
        <v>0</v>
      </c>
      <c r="K178" s="875"/>
      <c r="L178" s="875"/>
      <c r="M178" s="1553"/>
      <c r="N178" s="875">
        <f t="shared" si="55"/>
        <v>0</v>
      </c>
      <c r="O178" s="875"/>
      <c r="P178" s="875">
        <f t="shared" si="56"/>
        <v>0</v>
      </c>
      <c r="Q178" s="875"/>
      <c r="R178" s="908"/>
      <c r="S178" s="1097">
        <f t="shared" si="53"/>
        <v>0</v>
      </c>
      <c r="T178" s="1097">
        <f t="shared" si="54"/>
        <v>0</v>
      </c>
      <c r="U178" s="1097"/>
      <c r="V178" s="1098"/>
      <c r="W178" s="1098"/>
      <c r="X178" s="1098"/>
      <c r="Y178" s="1098"/>
      <c r="Z178" s="1098"/>
      <c r="AA178" s="1098"/>
      <c r="AB178" s="1098"/>
      <c r="AC178" s="1098"/>
      <c r="AD178" s="1098"/>
      <c r="AE178" s="1098"/>
      <c r="AF178" s="1098"/>
      <c r="AG178" s="1098"/>
      <c r="AH178" s="1095"/>
      <c r="AI178" s="1095"/>
      <c r="AJ178" s="1093"/>
      <c r="AK178" s="1095"/>
      <c r="AL178" s="1095"/>
      <c r="AM178" s="1095"/>
      <c r="AN178" s="465"/>
      <c r="AO178" s="465"/>
      <c r="AP178" s="465"/>
      <c r="AQ178" s="466"/>
      <c r="AR178" s="465"/>
      <c r="AS178" s="465"/>
      <c r="AT178" s="465"/>
      <c r="AU178" s="465"/>
      <c r="AV178" s="465"/>
      <c r="AW178" s="465"/>
      <c r="AX178" s="465"/>
      <c r="AY178" s="465"/>
      <c r="AZ178" s="465"/>
      <c r="BA178" s="465"/>
      <c r="BB178" s="1738"/>
      <c r="BC178" s="1738"/>
      <c r="BD178" s="1738"/>
      <c r="BE178" s="1738"/>
      <c r="BF178" s="1734"/>
      <c r="BG178" s="1772"/>
      <c r="BH178" s="1772"/>
      <c r="BI178" s="1772"/>
      <c r="BJ178" s="1773"/>
      <c r="BK178" s="1773"/>
      <c r="BL178" s="1773"/>
      <c r="BM178" s="1773"/>
      <c r="BN178" s="1773"/>
      <c r="BO178" s="1773"/>
      <c r="BP178" s="1773"/>
      <c r="BQ178" s="1773"/>
      <c r="BR178" s="1773"/>
      <c r="BS178" s="1773"/>
      <c r="BT178" s="1773"/>
      <c r="BU178" s="1773"/>
      <c r="BV178" s="1773"/>
      <c r="BW178" s="1773"/>
      <c r="BX178" s="1773"/>
      <c r="BY178" s="1773"/>
      <c r="BZ178" s="1773"/>
      <c r="CA178" s="1773"/>
      <c r="CB178" s="1773"/>
    </row>
    <row r="179" spans="1:80" s="985" customFormat="1" ht="49.9" hidden="1" customHeight="1">
      <c r="A179" s="910"/>
      <c r="B179" s="431" t="s">
        <v>423</v>
      </c>
      <c r="C179" s="431"/>
      <c r="D179" s="431"/>
      <c r="E179" s="431"/>
      <c r="F179" s="431"/>
      <c r="G179" s="431"/>
      <c r="H179" s="922"/>
      <c r="I179" s="922">
        <v>0</v>
      </c>
      <c r="J179" s="875">
        <f t="shared" si="52"/>
        <v>0</v>
      </c>
      <c r="K179" s="875"/>
      <c r="L179" s="875"/>
      <c r="M179" s="1553"/>
      <c r="N179" s="875">
        <f t="shared" si="55"/>
        <v>0</v>
      </c>
      <c r="O179" s="875"/>
      <c r="P179" s="875">
        <f t="shared" si="56"/>
        <v>0</v>
      </c>
      <c r="Q179" s="875"/>
      <c r="R179" s="431"/>
      <c r="S179" s="1114">
        <f t="shared" si="53"/>
        <v>0</v>
      </c>
      <c r="T179" s="1114">
        <f t="shared" si="54"/>
        <v>0</v>
      </c>
      <c r="U179" s="1114"/>
      <c r="V179" s="1114"/>
      <c r="W179" s="1114"/>
      <c r="X179" s="1114"/>
      <c r="Y179" s="1114"/>
      <c r="Z179" s="1114"/>
      <c r="AA179" s="1114"/>
      <c r="AB179" s="1114"/>
      <c r="AC179" s="1114"/>
      <c r="AD179" s="1114"/>
      <c r="AE179" s="1114"/>
      <c r="AF179" s="1114"/>
      <c r="AG179" s="1057"/>
      <c r="AH179" s="1057"/>
      <c r="AI179" s="1057"/>
      <c r="AJ179" s="1057"/>
      <c r="AK179" s="1057"/>
      <c r="AL179" s="1057"/>
      <c r="AM179" s="1057"/>
      <c r="BB179" s="1738"/>
      <c r="BC179" s="1738"/>
      <c r="BD179" s="1738"/>
      <c r="BE179" s="1738"/>
      <c r="BF179" s="1734"/>
      <c r="BG179" s="1784"/>
      <c r="BH179" s="1784"/>
      <c r="BI179" s="1784"/>
      <c r="BJ179" s="1746"/>
      <c r="BK179" s="1746"/>
      <c r="BL179" s="1746"/>
      <c r="BM179" s="1746"/>
      <c r="BN179" s="1746"/>
      <c r="BO179" s="1746"/>
      <c r="BP179" s="1746"/>
      <c r="BQ179" s="1746"/>
      <c r="BR179" s="1746"/>
      <c r="BS179" s="1746"/>
      <c r="BT179" s="1746"/>
      <c r="BU179" s="1746"/>
      <c r="BV179" s="1746"/>
      <c r="BW179" s="1746"/>
      <c r="BX179" s="1746"/>
      <c r="BY179" s="1746"/>
      <c r="BZ179" s="1746"/>
      <c r="CA179" s="1746"/>
      <c r="CB179" s="1746"/>
    </row>
    <row r="180" spans="1:80" s="985" customFormat="1" ht="49.9" hidden="1" customHeight="1">
      <c r="A180" s="910"/>
      <c r="B180" s="431" t="s">
        <v>424</v>
      </c>
      <c r="C180" s="431"/>
      <c r="D180" s="431"/>
      <c r="E180" s="431"/>
      <c r="F180" s="431"/>
      <c r="G180" s="431"/>
      <c r="H180" s="922"/>
      <c r="I180" s="922">
        <v>0</v>
      </c>
      <c r="J180" s="875">
        <f t="shared" si="52"/>
        <v>0</v>
      </c>
      <c r="K180" s="875"/>
      <c r="L180" s="875"/>
      <c r="M180" s="1553"/>
      <c r="N180" s="875">
        <f t="shared" si="55"/>
        <v>0</v>
      </c>
      <c r="O180" s="875"/>
      <c r="P180" s="875">
        <f t="shared" si="56"/>
        <v>0</v>
      </c>
      <c r="Q180" s="875"/>
      <c r="R180" s="431"/>
      <c r="S180" s="1114">
        <f t="shared" si="53"/>
        <v>0</v>
      </c>
      <c r="T180" s="1114">
        <f t="shared" si="54"/>
        <v>0</v>
      </c>
      <c r="U180" s="1114"/>
      <c r="V180" s="1114"/>
      <c r="W180" s="1114"/>
      <c r="X180" s="1114"/>
      <c r="Y180" s="1114"/>
      <c r="Z180" s="1114"/>
      <c r="AA180" s="1114"/>
      <c r="AB180" s="1114"/>
      <c r="AC180" s="1114"/>
      <c r="AD180" s="1114"/>
      <c r="AE180" s="1114"/>
      <c r="AF180" s="1114"/>
      <c r="AG180" s="1057"/>
      <c r="AH180" s="1057"/>
      <c r="AI180" s="1057"/>
      <c r="AJ180" s="1057"/>
      <c r="AK180" s="1057"/>
      <c r="AL180" s="1057"/>
      <c r="AM180" s="1057"/>
      <c r="BB180" s="1738"/>
      <c r="BC180" s="1738"/>
      <c r="BD180" s="1738"/>
      <c r="BE180" s="1738"/>
      <c r="BF180" s="1734"/>
      <c r="BG180" s="1784"/>
      <c r="BH180" s="1784"/>
      <c r="BI180" s="1784"/>
      <c r="BJ180" s="1746"/>
      <c r="BK180" s="1746"/>
      <c r="BL180" s="1746"/>
      <c r="BM180" s="1746"/>
      <c r="BN180" s="1746"/>
      <c r="BO180" s="1746"/>
      <c r="BP180" s="1746"/>
      <c r="BQ180" s="1746"/>
      <c r="BR180" s="1746"/>
      <c r="BS180" s="1746"/>
      <c r="BT180" s="1746"/>
      <c r="BU180" s="1746"/>
      <c r="BV180" s="1746"/>
      <c r="BW180" s="1746"/>
      <c r="BX180" s="1746"/>
      <c r="BY180" s="1746"/>
      <c r="BZ180" s="1746"/>
      <c r="CA180" s="1746"/>
      <c r="CB180" s="1746"/>
    </row>
    <row r="181" spans="1:80" s="985" customFormat="1" ht="49.9" hidden="1" customHeight="1">
      <c r="A181" s="910"/>
      <c r="B181" s="431" t="s">
        <v>425</v>
      </c>
      <c r="C181" s="431"/>
      <c r="D181" s="431"/>
      <c r="E181" s="431"/>
      <c r="F181" s="431"/>
      <c r="G181" s="431"/>
      <c r="H181" s="922"/>
      <c r="I181" s="922">
        <v>0</v>
      </c>
      <c r="J181" s="875">
        <f t="shared" si="52"/>
        <v>0</v>
      </c>
      <c r="K181" s="875"/>
      <c r="L181" s="875"/>
      <c r="M181" s="1553"/>
      <c r="N181" s="875">
        <f t="shared" si="55"/>
        <v>0</v>
      </c>
      <c r="O181" s="875"/>
      <c r="P181" s="875">
        <f t="shared" si="56"/>
        <v>0</v>
      </c>
      <c r="Q181" s="875"/>
      <c r="R181" s="431"/>
      <c r="S181" s="1114">
        <f t="shared" si="53"/>
        <v>0</v>
      </c>
      <c r="T181" s="1114">
        <f t="shared" si="54"/>
        <v>0</v>
      </c>
      <c r="U181" s="1114"/>
      <c r="V181" s="1114"/>
      <c r="W181" s="1114"/>
      <c r="X181" s="1114"/>
      <c r="Y181" s="1114"/>
      <c r="Z181" s="1114"/>
      <c r="AA181" s="1114"/>
      <c r="AB181" s="1114"/>
      <c r="AC181" s="1114"/>
      <c r="AD181" s="1114"/>
      <c r="AE181" s="1114"/>
      <c r="AF181" s="1114"/>
      <c r="AG181" s="1057"/>
      <c r="AH181" s="1057"/>
      <c r="AI181" s="1057"/>
      <c r="AJ181" s="1057"/>
      <c r="AK181" s="1057"/>
      <c r="AL181" s="1057"/>
      <c r="AM181" s="1057"/>
      <c r="BB181" s="1738"/>
      <c r="BC181" s="1738"/>
      <c r="BD181" s="1738"/>
      <c r="BE181" s="1738"/>
      <c r="BF181" s="1734"/>
      <c r="BG181" s="1784"/>
      <c r="BH181" s="1784"/>
      <c r="BI181" s="1784"/>
      <c r="BJ181" s="1746"/>
      <c r="BK181" s="1746"/>
      <c r="BL181" s="1746"/>
      <c r="BM181" s="1746"/>
      <c r="BN181" s="1746"/>
      <c r="BO181" s="1746"/>
      <c r="BP181" s="1746"/>
      <c r="BQ181" s="1746"/>
      <c r="BR181" s="1746"/>
      <c r="BS181" s="1746"/>
      <c r="BT181" s="1746"/>
      <c r="BU181" s="1746"/>
      <c r="BV181" s="1746"/>
      <c r="BW181" s="1746"/>
      <c r="BX181" s="1746"/>
      <c r="BY181" s="1746"/>
      <c r="BZ181" s="1746"/>
      <c r="CA181" s="1746"/>
      <c r="CB181" s="1746"/>
    </row>
    <row r="182" spans="1:80" s="985" customFormat="1" ht="30" hidden="1" customHeight="1">
      <c r="A182" s="910"/>
      <c r="B182" s="431" t="s">
        <v>426</v>
      </c>
      <c r="C182" s="431"/>
      <c r="D182" s="431"/>
      <c r="E182" s="431"/>
      <c r="F182" s="431"/>
      <c r="G182" s="431"/>
      <c r="H182" s="922"/>
      <c r="I182" s="922">
        <v>0</v>
      </c>
      <c r="J182" s="875">
        <f t="shared" si="52"/>
        <v>0</v>
      </c>
      <c r="K182" s="875"/>
      <c r="L182" s="875"/>
      <c r="M182" s="1553"/>
      <c r="N182" s="875">
        <f t="shared" si="55"/>
        <v>0</v>
      </c>
      <c r="O182" s="875"/>
      <c r="P182" s="875">
        <f t="shared" si="56"/>
        <v>0</v>
      </c>
      <c r="Q182" s="875"/>
      <c r="R182" s="431"/>
      <c r="S182" s="1114"/>
      <c r="T182" s="1114"/>
      <c r="U182" s="1114"/>
      <c r="V182" s="1114"/>
      <c r="W182" s="1114"/>
      <c r="X182" s="1114"/>
      <c r="Y182" s="1114"/>
      <c r="Z182" s="1114"/>
      <c r="AA182" s="1114"/>
      <c r="AB182" s="1114"/>
      <c r="AC182" s="1114"/>
      <c r="AD182" s="1114"/>
      <c r="AE182" s="1114"/>
      <c r="AF182" s="1114"/>
      <c r="AG182" s="1057"/>
      <c r="AH182" s="1057"/>
      <c r="AI182" s="1057"/>
      <c r="AJ182" s="1057"/>
      <c r="AK182" s="1057"/>
      <c r="AL182" s="1057"/>
      <c r="AM182" s="1057"/>
      <c r="BB182" s="1738"/>
      <c r="BC182" s="1738"/>
      <c r="BD182" s="1738"/>
      <c r="BE182" s="1738"/>
      <c r="BF182" s="1734"/>
      <c r="BG182" s="1784"/>
      <c r="BH182" s="1784"/>
      <c r="BI182" s="1784"/>
      <c r="BJ182" s="1746"/>
      <c r="BK182" s="1746"/>
      <c r="BL182" s="1746"/>
      <c r="BM182" s="1746"/>
      <c r="BN182" s="1746"/>
      <c r="BO182" s="1746"/>
      <c r="BP182" s="1746"/>
      <c r="BQ182" s="1746"/>
      <c r="BR182" s="1746"/>
      <c r="BS182" s="1746"/>
      <c r="BT182" s="1746"/>
      <c r="BU182" s="1746"/>
      <c r="BV182" s="1746"/>
      <c r="BW182" s="1746"/>
      <c r="BX182" s="1746"/>
      <c r="BY182" s="1746"/>
      <c r="BZ182" s="1746"/>
      <c r="CA182" s="1746"/>
      <c r="CB182" s="1746"/>
    </row>
    <row r="183" spans="1:80" s="1060" customFormat="1" ht="31.5" hidden="1" customHeight="1">
      <c r="A183" s="910"/>
      <c r="B183" s="754" t="s">
        <v>441</v>
      </c>
      <c r="C183" s="754"/>
      <c r="D183" s="754"/>
      <c r="E183" s="754"/>
      <c r="F183" s="908"/>
      <c r="G183" s="908"/>
      <c r="H183" s="875">
        <v>9000</v>
      </c>
      <c r="I183" s="875">
        <v>10000</v>
      </c>
      <c r="J183" s="875">
        <f t="shared" si="52"/>
        <v>0</v>
      </c>
      <c r="K183" s="875"/>
      <c r="L183" s="875"/>
      <c r="M183" s="1553"/>
      <c r="N183" s="875">
        <f t="shared" si="55"/>
        <v>0</v>
      </c>
      <c r="O183" s="875"/>
      <c r="P183" s="875">
        <f t="shared" si="56"/>
        <v>0</v>
      </c>
      <c r="Q183" s="875"/>
      <c r="R183" s="908"/>
      <c r="S183" s="1097"/>
      <c r="T183" s="1097"/>
      <c r="U183" s="1097"/>
      <c r="V183" s="1098"/>
      <c r="W183" s="1098"/>
      <c r="X183" s="1098"/>
      <c r="Y183" s="1098"/>
      <c r="Z183" s="1098"/>
      <c r="AA183" s="1098"/>
      <c r="AB183" s="1098"/>
      <c r="AC183" s="1098"/>
      <c r="AD183" s="1098"/>
      <c r="AE183" s="1098"/>
      <c r="AF183" s="1098"/>
      <c r="AG183" s="1098"/>
      <c r="AH183" s="1095"/>
      <c r="AI183" s="1095"/>
      <c r="AJ183" s="1093"/>
      <c r="AK183" s="1095"/>
      <c r="AL183" s="1095"/>
      <c r="AM183" s="1095"/>
      <c r="AN183" s="465"/>
      <c r="AO183" s="465"/>
      <c r="AP183" s="465"/>
      <c r="AQ183" s="466"/>
      <c r="AR183" s="465"/>
      <c r="AS183" s="465"/>
      <c r="AT183" s="465"/>
      <c r="AU183" s="465"/>
      <c r="AV183" s="465"/>
      <c r="AW183" s="465"/>
      <c r="AX183" s="465"/>
      <c r="AY183" s="465"/>
      <c r="AZ183" s="465"/>
      <c r="BA183" s="465"/>
      <c r="BB183" s="1738"/>
      <c r="BC183" s="1738"/>
      <c r="BD183" s="1738"/>
      <c r="BE183" s="1738"/>
      <c r="BF183" s="1734"/>
      <c r="BG183" s="1772"/>
      <c r="BH183" s="1772"/>
      <c r="BI183" s="1772"/>
      <c r="BJ183" s="1773"/>
      <c r="BK183" s="1773"/>
      <c r="BL183" s="1773"/>
      <c r="BM183" s="1773"/>
      <c r="BN183" s="1773"/>
      <c r="BO183" s="1773"/>
      <c r="BP183" s="1773"/>
      <c r="BQ183" s="1773"/>
      <c r="BR183" s="1773"/>
      <c r="BS183" s="1773"/>
      <c r="BT183" s="1773"/>
      <c r="BU183" s="1773"/>
      <c r="BV183" s="1773"/>
      <c r="BW183" s="1773"/>
      <c r="BX183" s="1773"/>
      <c r="BY183" s="1773"/>
      <c r="BZ183" s="1773"/>
      <c r="CA183" s="1773"/>
      <c r="CB183" s="1773"/>
    </row>
    <row r="184" spans="1:80" s="1065" customFormat="1" ht="22.5" customHeight="1">
      <c r="A184" s="917" t="s">
        <v>316</v>
      </c>
      <c r="B184" s="918" t="s">
        <v>1511</v>
      </c>
      <c r="C184" s="918" t="e">
        <f>+#REF!+C209+C225+C240+C255</f>
        <v>#REF!</v>
      </c>
      <c r="D184" s="918" t="e">
        <f>+#REF!+D209+D225+D240+D255</f>
        <v>#REF!</v>
      </c>
      <c r="E184" s="918" t="e">
        <f>+#REF!+E209+E225+E240+E255</f>
        <v>#REF!</v>
      </c>
      <c r="F184" s="911">
        <v>1740254</v>
      </c>
      <c r="G184" s="911"/>
      <c r="H184" s="912">
        <f>+H185+H209+H225+H240+H255</f>
        <v>3602523</v>
      </c>
      <c r="I184" s="912">
        <v>4133691</v>
      </c>
      <c r="J184" s="912">
        <f t="shared" ref="J184:P184" si="57">+J185+J209+J225+J240+J255</f>
        <v>5187154</v>
      </c>
      <c r="K184" s="912">
        <f t="shared" si="57"/>
        <v>5133154</v>
      </c>
      <c r="L184" s="912">
        <f t="shared" si="57"/>
        <v>54000</v>
      </c>
      <c r="M184" s="1620">
        <f t="shared" si="57"/>
        <v>3304248</v>
      </c>
      <c r="N184" s="912">
        <f t="shared" si="57"/>
        <v>175240.6</v>
      </c>
      <c r="O184" s="912">
        <f t="shared" si="57"/>
        <v>19630.599999999999</v>
      </c>
      <c r="P184" s="912">
        <f t="shared" si="57"/>
        <v>4992282.8</v>
      </c>
      <c r="Q184" s="912"/>
      <c r="R184" s="911"/>
      <c r="S184" s="1091" t="e">
        <f>+#REF!+S185+S209+S225+S240+S255</f>
        <v>#REF!</v>
      </c>
      <c r="T184" s="1091" t="e">
        <f>+#REF!+T185+T209+T225+T240+T255</f>
        <v>#REF!</v>
      </c>
      <c r="U184" s="1091"/>
      <c r="V184" s="1092"/>
      <c r="W184" s="1092"/>
      <c r="X184" s="1092"/>
      <c r="Y184" s="1092"/>
      <c r="Z184" s="1092"/>
      <c r="AA184" s="1092">
        <f>+N184-66800</f>
        <v>108440.6</v>
      </c>
      <c r="AB184" s="1092"/>
      <c r="AC184" s="1092"/>
      <c r="AD184" s="1092"/>
      <c r="AE184" s="1092"/>
      <c r="AF184" s="1092"/>
      <c r="AG184" s="1092"/>
      <c r="AH184" s="1095"/>
      <c r="AI184" s="1095"/>
      <c r="AJ184" s="1093"/>
      <c r="AK184" s="1127"/>
      <c r="AL184" s="1127"/>
      <c r="AM184" s="1127"/>
      <c r="AN184" s="470"/>
      <c r="AO184" s="470"/>
      <c r="AP184" s="470"/>
      <c r="AQ184" s="466"/>
      <c r="AR184" s="470"/>
      <c r="AS184" s="470"/>
      <c r="AT184" s="470"/>
      <c r="AU184" s="470"/>
      <c r="AV184" s="470"/>
      <c r="AW184" s="470"/>
      <c r="AX184" s="470"/>
      <c r="AY184" s="470"/>
      <c r="AZ184" s="470"/>
      <c r="BA184" s="470"/>
      <c r="BB184" s="1738"/>
      <c r="BC184" s="1738">
        <f>+J184+191000</f>
        <v>5378154</v>
      </c>
      <c r="BD184" s="1738"/>
      <c r="BE184" s="1738"/>
      <c r="BF184" s="1734"/>
      <c r="BG184" s="1772"/>
      <c r="BH184" s="1772"/>
      <c r="BI184" s="1772"/>
      <c r="BJ184" s="1794"/>
      <c r="BK184" s="1794"/>
      <c r="BL184" s="1794"/>
      <c r="BM184" s="1794"/>
      <c r="BN184" s="1794"/>
      <c r="BO184" s="1794"/>
      <c r="BP184" s="1794"/>
      <c r="BQ184" s="1794"/>
      <c r="BR184" s="1794"/>
      <c r="BS184" s="1794"/>
      <c r="BT184" s="1794"/>
      <c r="BU184" s="1794"/>
      <c r="BV184" s="1794"/>
      <c r="BW184" s="1794"/>
      <c r="BX184" s="1794"/>
      <c r="BY184" s="1794"/>
      <c r="BZ184" s="1794"/>
      <c r="CA184" s="1794"/>
      <c r="CB184" s="1794"/>
    </row>
    <row r="185" spans="1:80" s="1065" customFormat="1" ht="18.75" customHeight="1">
      <c r="A185" s="917" t="s">
        <v>22</v>
      </c>
      <c r="B185" s="918" t="s">
        <v>486</v>
      </c>
      <c r="C185" s="918"/>
      <c r="D185" s="918"/>
      <c r="E185" s="918"/>
      <c r="F185" s="911" t="s">
        <v>485</v>
      </c>
      <c r="G185" s="911"/>
      <c r="H185" s="912">
        <f>SUM(H186:H208)</f>
        <v>1375135</v>
      </c>
      <c r="I185" s="912">
        <v>1777485</v>
      </c>
      <c r="J185" s="912">
        <f t="shared" ref="J185:P185" si="58">SUM(J186:J208)</f>
        <v>1952464</v>
      </c>
      <c r="K185" s="912">
        <f>SUM(K186:K208)</f>
        <v>1898464</v>
      </c>
      <c r="L185" s="912">
        <f t="shared" si="58"/>
        <v>54000</v>
      </c>
      <c r="M185" s="1620">
        <f t="shared" si="58"/>
        <v>1263564</v>
      </c>
      <c r="N185" s="912">
        <f t="shared" si="58"/>
        <v>55840</v>
      </c>
      <c r="O185" s="912">
        <f>SUM(O186:O208)</f>
        <v>12000</v>
      </c>
      <c r="P185" s="912">
        <f t="shared" si="58"/>
        <v>1884624</v>
      </c>
      <c r="Q185" s="912"/>
      <c r="R185" s="911"/>
      <c r="S185" s="1091">
        <f>SUM(S188:S208)</f>
        <v>273500</v>
      </c>
      <c r="T185" s="1091">
        <f>SUM(T188:T208)</f>
        <v>27350</v>
      </c>
      <c r="U185" s="1091"/>
      <c r="V185" s="1092"/>
      <c r="W185" s="1092"/>
      <c r="X185" s="1092"/>
      <c r="Y185" s="1092"/>
      <c r="Z185" s="1092"/>
      <c r="AA185" s="1092"/>
      <c r="AB185" s="1092"/>
      <c r="AC185" s="1092"/>
      <c r="AD185" s="1092"/>
      <c r="AE185" s="1092"/>
      <c r="AF185" s="1092"/>
      <c r="AG185" s="1092"/>
      <c r="AH185" s="1095"/>
      <c r="AI185" s="1095"/>
      <c r="AJ185" s="1093"/>
      <c r="AK185" s="1127"/>
      <c r="AL185" s="1127"/>
      <c r="AM185" s="1127"/>
      <c r="AN185" s="470"/>
      <c r="AO185" s="470"/>
      <c r="AP185" s="470"/>
      <c r="AQ185" s="466"/>
      <c r="AR185" s="470"/>
      <c r="AS185" s="470"/>
      <c r="AT185" s="470"/>
      <c r="AU185" s="470"/>
      <c r="AV185" s="470"/>
      <c r="AW185" s="470"/>
      <c r="AX185" s="470"/>
      <c r="AY185" s="470"/>
      <c r="AZ185" s="470"/>
      <c r="BA185" s="470"/>
      <c r="BB185" s="1738"/>
      <c r="BC185" s="1738"/>
      <c r="BD185" s="1738"/>
      <c r="BE185" s="1738"/>
      <c r="BF185" s="1734"/>
      <c r="BG185" s="1772"/>
      <c r="BH185" s="1772"/>
      <c r="BI185" s="1772"/>
      <c r="BJ185" s="1794"/>
      <c r="BK185" s="1794"/>
      <c r="BL185" s="1794"/>
      <c r="BM185" s="1794"/>
      <c r="BN185" s="1794"/>
      <c r="BO185" s="1794"/>
      <c r="BP185" s="1794"/>
      <c r="BQ185" s="1794"/>
      <c r="BR185" s="1794"/>
      <c r="BS185" s="1794"/>
      <c r="BT185" s="1794"/>
      <c r="BU185" s="1794"/>
      <c r="BV185" s="1794"/>
      <c r="BW185" s="1794"/>
      <c r="BX185" s="1794"/>
      <c r="BY185" s="1794"/>
      <c r="BZ185" s="1794"/>
      <c r="CA185" s="1794"/>
      <c r="CB185" s="1794"/>
    </row>
    <row r="186" spans="1:80" s="985" customFormat="1" ht="33.75" customHeight="1">
      <c r="A186" s="910"/>
      <c r="B186" s="754" t="s">
        <v>2493</v>
      </c>
      <c r="C186" s="754"/>
      <c r="D186" s="754"/>
      <c r="E186" s="754"/>
      <c r="F186" s="908"/>
      <c r="G186" s="908"/>
      <c r="H186" s="875">
        <v>924870</v>
      </c>
      <c r="I186" s="875">
        <v>894220</v>
      </c>
      <c r="J186" s="875">
        <f t="shared" ref="J186:J208" si="59">SUM(K186:L186)</f>
        <v>1195339</v>
      </c>
      <c r="K186" s="875">
        <f>+ROUNDUP('lương mới 2023'!AG260,0)+'lương mới 2023'!AH260</f>
        <v>1195339</v>
      </c>
      <c r="L186" s="875"/>
      <c r="M186" s="1553">
        <f>+K186</f>
        <v>1195339</v>
      </c>
      <c r="N186" s="875"/>
      <c r="O186" s="875"/>
      <c r="P186" s="875">
        <f>+J186-N186-O186</f>
        <v>1195339</v>
      </c>
      <c r="Q186" s="875"/>
      <c r="R186" s="431"/>
      <c r="S186" s="1057"/>
      <c r="T186" s="1057"/>
      <c r="U186" s="1057"/>
      <c r="V186" s="1057"/>
      <c r="W186" s="1057"/>
      <c r="X186" s="1057"/>
      <c r="Y186" s="1057"/>
      <c r="Z186" s="1057"/>
      <c r="AA186" s="1057"/>
      <c r="AB186" s="1057"/>
      <c r="AC186" s="1057"/>
      <c r="AD186" s="1057"/>
      <c r="AE186" s="1057"/>
      <c r="AF186" s="1057"/>
      <c r="AG186" s="1057"/>
      <c r="AH186" s="1057"/>
      <c r="AI186" s="1057"/>
      <c r="AJ186" s="1057"/>
      <c r="AK186" s="1057"/>
      <c r="AL186" s="1057"/>
      <c r="AM186" s="1057"/>
      <c r="BB186" s="1738"/>
      <c r="BC186" s="1738"/>
      <c r="BD186" s="1738">
        <f>32*1.3</f>
        <v>41.6</v>
      </c>
      <c r="BE186" s="1738"/>
      <c r="BF186" s="1734"/>
      <c r="BG186" s="1784">
        <f>+K186/1800*1490</f>
        <v>989475.06111111108</v>
      </c>
      <c r="BH186" s="1784">
        <f>+BG186/0.82-BG186</f>
        <v>217201.8426829268</v>
      </c>
      <c r="BI186" s="1784"/>
      <c r="BJ186" s="1746"/>
      <c r="BK186" s="1746"/>
      <c r="BL186" s="1746"/>
      <c r="BM186" s="1746"/>
      <c r="BN186" s="1746"/>
      <c r="BO186" s="1746"/>
      <c r="BP186" s="1746"/>
      <c r="BQ186" s="1746"/>
      <c r="BR186" s="1746"/>
      <c r="BS186" s="1746"/>
      <c r="BT186" s="1746"/>
      <c r="BU186" s="1746"/>
      <c r="BV186" s="1746"/>
      <c r="BW186" s="1746"/>
      <c r="BX186" s="1746"/>
      <c r="BY186" s="1746"/>
      <c r="BZ186" s="1746"/>
      <c r="CA186" s="1746"/>
      <c r="CB186" s="1746"/>
    </row>
    <row r="187" spans="1:80" s="985" customFormat="1" ht="37.5" customHeight="1">
      <c r="A187" s="910"/>
      <c r="B187" s="754" t="s">
        <v>2316</v>
      </c>
      <c r="C187" s="754"/>
      <c r="D187" s="754"/>
      <c r="E187" s="754"/>
      <c r="F187" s="908"/>
      <c r="G187" s="908"/>
      <c r="H187" s="875">
        <v>76000</v>
      </c>
      <c r="I187" s="875">
        <v>128000</v>
      </c>
      <c r="J187" s="875">
        <f t="shared" si="59"/>
        <v>166400</v>
      </c>
      <c r="K187" s="875">
        <f>4*32000*1.3</f>
        <v>166400</v>
      </c>
      <c r="L187" s="875"/>
      <c r="M187" s="1553"/>
      <c r="N187" s="875">
        <f>0.1*K187</f>
        <v>16640</v>
      </c>
      <c r="O187" s="875"/>
      <c r="P187" s="875">
        <f t="shared" ref="P187:P208" si="60">+J187-N187-O187</f>
        <v>149760</v>
      </c>
      <c r="Q187" s="875"/>
      <c r="R187" s="431"/>
      <c r="S187" s="1057"/>
      <c r="T187" s="1057"/>
      <c r="U187" s="1057"/>
      <c r="V187" s="1057"/>
      <c r="W187" s="1057"/>
      <c r="X187" s="1057"/>
      <c r="Y187" s="1057"/>
      <c r="Z187" s="1057"/>
      <c r="AA187" s="1057"/>
      <c r="AB187" s="1057"/>
      <c r="AC187" s="1057"/>
      <c r="AD187" s="1057"/>
      <c r="AE187" s="1057"/>
      <c r="AF187" s="1057"/>
      <c r="AG187" s="1057"/>
      <c r="AH187" s="1057"/>
      <c r="AI187" s="1057"/>
      <c r="AJ187" s="1057"/>
      <c r="AK187" s="1057"/>
      <c r="AL187" s="1057"/>
      <c r="AM187" s="1057"/>
      <c r="BB187" s="1738"/>
      <c r="BC187" s="1738">
        <f>+K186/1800*1490</f>
        <v>989475.06111111108</v>
      </c>
      <c r="BD187" s="1738">
        <f>128+40+15</f>
        <v>183</v>
      </c>
      <c r="BE187" s="1738"/>
      <c r="BF187" s="1734"/>
      <c r="BG187" s="1784">
        <f>+K186/1800*1490</f>
        <v>989475.06111111108</v>
      </c>
      <c r="BH187" s="1784"/>
      <c r="BI187" s="1784"/>
      <c r="BJ187" s="1746"/>
      <c r="BK187" s="1746"/>
      <c r="BL187" s="1746"/>
      <c r="BM187" s="1746"/>
      <c r="BN187" s="1746"/>
      <c r="BO187" s="1746"/>
      <c r="BP187" s="1746"/>
      <c r="BQ187" s="1746"/>
      <c r="BR187" s="1746"/>
      <c r="BS187" s="1746"/>
      <c r="BT187" s="1746"/>
      <c r="BU187" s="1746"/>
      <c r="BV187" s="1746"/>
      <c r="BW187" s="1746"/>
      <c r="BX187" s="1746"/>
      <c r="BY187" s="1746"/>
      <c r="BZ187" s="1746"/>
      <c r="CA187" s="1746"/>
      <c r="CB187" s="1746"/>
    </row>
    <row r="188" spans="1:80" s="985" customFormat="1" ht="36" customHeight="1">
      <c r="A188" s="910"/>
      <c r="B188" s="754" t="s">
        <v>404</v>
      </c>
      <c r="C188" s="754"/>
      <c r="D188" s="754"/>
      <c r="E188" s="754"/>
      <c r="F188" s="908"/>
      <c r="G188" s="908"/>
      <c r="H188" s="875">
        <v>15000</v>
      </c>
      <c r="I188" s="875">
        <v>15000</v>
      </c>
      <c r="J188" s="875">
        <f t="shared" si="59"/>
        <v>24000</v>
      </c>
      <c r="K188" s="875">
        <v>24000</v>
      </c>
      <c r="L188" s="875">
        <f>10*0</f>
        <v>0</v>
      </c>
      <c r="M188" s="1553">
        <f>+K188</f>
        <v>24000</v>
      </c>
      <c r="N188" s="875">
        <f>0.1*K188</f>
        <v>2400</v>
      </c>
      <c r="O188" s="875"/>
      <c r="P188" s="875">
        <f t="shared" si="60"/>
        <v>21600</v>
      </c>
      <c r="Q188" s="875"/>
      <c r="R188" s="431"/>
      <c r="S188" s="1057"/>
      <c r="T188" s="1057">
        <f>0.1*S188</f>
        <v>0</v>
      </c>
      <c r="U188" s="1057"/>
      <c r="V188" s="1057"/>
      <c r="W188" s="1057"/>
      <c r="X188" s="1057"/>
      <c r="Y188" s="1057"/>
      <c r="Z188" s="1057"/>
      <c r="AA188" s="1057"/>
      <c r="AB188" s="1057"/>
      <c r="AC188" s="1057"/>
      <c r="AD188" s="1057"/>
      <c r="AE188" s="1057"/>
      <c r="AF188" s="1057"/>
      <c r="AG188" s="1057"/>
      <c r="AH188" s="1057"/>
      <c r="AI188" s="1057"/>
      <c r="AJ188" s="1057"/>
      <c r="AK188" s="1057"/>
      <c r="AL188" s="1057"/>
      <c r="AM188" s="1057"/>
      <c r="BB188" s="1738"/>
      <c r="BC188" s="1738">
        <f>+BC187/0.8-BC187</f>
        <v>247368.76527777768</v>
      </c>
      <c r="BD188" s="1738"/>
      <c r="BE188" s="1738"/>
      <c r="BF188" s="1734"/>
      <c r="BG188" s="1784">
        <f>+BG187/0.8-BG187</f>
        <v>247368.76527777768</v>
      </c>
      <c r="BH188" s="1784"/>
      <c r="BI188" s="1784"/>
      <c r="BJ188" s="1746"/>
      <c r="BK188" s="1746"/>
      <c r="BL188" s="1746"/>
      <c r="BM188" s="1746"/>
      <c r="BN188" s="1746"/>
      <c r="BO188" s="1746"/>
      <c r="BP188" s="1746"/>
      <c r="BQ188" s="1746"/>
      <c r="BR188" s="1746"/>
      <c r="BS188" s="1746"/>
      <c r="BT188" s="1746"/>
      <c r="BU188" s="1746"/>
      <c r="BV188" s="1746"/>
      <c r="BW188" s="1746"/>
      <c r="BX188" s="1746"/>
      <c r="BY188" s="1746"/>
      <c r="BZ188" s="1746"/>
      <c r="CA188" s="1746"/>
      <c r="CB188" s="1746"/>
    </row>
    <row r="189" spans="1:80" customFormat="1" ht="31.5" hidden="1" customHeight="1">
      <c r="B189" t="s">
        <v>2334</v>
      </c>
      <c r="I189">
        <v>0</v>
      </c>
      <c r="J189">
        <f t="shared" si="59"/>
        <v>0</v>
      </c>
      <c r="K189" s="1597"/>
      <c r="M189" s="1554"/>
      <c r="N189">
        <f>0.1*K189</f>
        <v>0</v>
      </c>
      <c r="O189" s="1612"/>
      <c r="P189">
        <f t="shared" si="60"/>
        <v>0</v>
      </c>
      <c r="BB189" s="1738"/>
      <c r="BC189" s="1738"/>
      <c r="BD189" s="1738"/>
      <c r="BE189" s="1738"/>
      <c r="BF189" s="1738"/>
      <c r="BG189" s="1738">
        <f>+BG188/4</f>
        <v>61842.191319444421</v>
      </c>
      <c r="BH189" s="1738"/>
      <c r="BI189" s="1738"/>
      <c r="BJ189" s="1738"/>
      <c r="BK189" s="1738"/>
      <c r="BL189" s="1738"/>
      <c r="BM189" s="1738"/>
      <c r="BN189" s="1738"/>
      <c r="BO189" s="1738"/>
      <c r="BP189" s="1738"/>
      <c r="BQ189" s="1738"/>
      <c r="BR189" s="1738"/>
      <c r="BS189" s="1738"/>
      <c r="BT189" s="1738"/>
      <c r="BU189" s="1738"/>
      <c r="BV189" s="1738"/>
      <c r="BW189" s="1738"/>
      <c r="BX189" s="1738"/>
      <c r="BY189" s="1738"/>
      <c r="BZ189" s="1738"/>
      <c r="CA189" s="1738"/>
      <c r="CB189" s="1738"/>
    </row>
    <row r="190" spans="1:80" s="985" customFormat="1" ht="15.75">
      <c r="A190" s="910"/>
      <c r="B190" s="431" t="s">
        <v>405</v>
      </c>
      <c r="C190" s="431"/>
      <c r="D190" s="431"/>
      <c r="E190" s="431"/>
      <c r="F190" s="431"/>
      <c r="G190" s="431"/>
      <c r="H190" s="922">
        <v>8225</v>
      </c>
      <c r="I190" s="922">
        <v>8225</v>
      </c>
      <c r="J190" s="922">
        <f t="shared" si="59"/>
        <v>8225</v>
      </c>
      <c r="K190" s="922">
        <v>8225</v>
      </c>
      <c r="L190" s="922"/>
      <c r="M190" s="1570">
        <f>+K190</f>
        <v>8225</v>
      </c>
      <c r="N190" s="922"/>
      <c r="O190" s="922"/>
      <c r="P190" s="875">
        <f t="shared" si="60"/>
        <v>8225</v>
      </c>
      <c r="Q190" s="875"/>
      <c r="R190" s="431"/>
      <c r="S190" s="1057"/>
      <c r="T190" s="1057">
        <f>0.1*S190</f>
        <v>0</v>
      </c>
      <c r="U190" s="1057"/>
      <c r="V190" s="1057"/>
      <c r="W190" s="1057"/>
      <c r="X190" s="1057"/>
      <c r="Y190" s="1057"/>
      <c r="Z190" s="1057"/>
      <c r="AA190" s="1057"/>
      <c r="AB190" s="1057"/>
      <c r="AC190" s="1057"/>
      <c r="AD190" s="1057"/>
      <c r="AE190" s="1057"/>
      <c r="AF190" s="1057"/>
      <c r="AG190" s="1057"/>
      <c r="AH190" s="1057"/>
      <c r="AI190" s="1057"/>
      <c r="AJ190" s="1057"/>
      <c r="AK190" s="1057"/>
      <c r="AL190" s="1057"/>
      <c r="AM190" s="1057"/>
      <c r="BB190" s="1738"/>
      <c r="BC190" s="1738"/>
      <c r="BD190" s="1738"/>
      <c r="BE190" s="1738"/>
      <c r="BF190" s="1734"/>
      <c r="BG190" s="1784"/>
      <c r="BH190" s="1784"/>
      <c r="BI190" s="1784"/>
      <c r="BJ190" s="1746"/>
      <c r="BK190" s="1746"/>
      <c r="BL190" s="1746"/>
      <c r="BM190" s="1746"/>
      <c r="BN190" s="1746"/>
      <c r="BO190" s="1746"/>
      <c r="BP190" s="1746"/>
      <c r="BQ190" s="1746"/>
      <c r="BR190" s="1746"/>
      <c r="BS190" s="1746"/>
      <c r="BT190" s="1746"/>
      <c r="BU190" s="1746"/>
      <c r="BV190" s="1746"/>
      <c r="BW190" s="1746"/>
      <c r="BX190" s="1746"/>
      <c r="BY190" s="1746"/>
      <c r="BZ190" s="1746"/>
      <c r="CA190" s="1746"/>
      <c r="CB190" s="1746"/>
    </row>
    <row r="191" spans="1:80" s="985" customFormat="1" ht="39" customHeight="1">
      <c r="A191" s="910"/>
      <c r="B191" s="431" t="s">
        <v>407</v>
      </c>
      <c r="C191" s="431"/>
      <c r="D191" s="431"/>
      <c r="E191" s="431"/>
      <c r="F191" s="431"/>
      <c r="G191" s="431"/>
      <c r="H191" s="922"/>
      <c r="I191" s="922"/>
      <c r="J191" s="922">
        <f t="shared" si="59"/>
        <v>15000</v>
      </c>
      <c r="K191" s="922">
        <v>15000</v>
      </c>
      <c r="L191" s="922"/>
      <c r="M191" s="1570"/>
      <c r="N191" s="922"/>
      <c r="O191" s="922"/>
      <c r="P191" s="875">
        <f t="shared" si="60"/>
        <v>15000</v>
      </c>
      <c r="Q191" s="875"/>
      <c r="R191" s="431"/>
      <c r="S191" s="1057"/>
      <c r="T191" s="1057"/>
      <c r="U191" s="1057"/>
      <c r="V191" s="1057"/>
      <c r="W191" s="1057"/>
      <c r="X191" s="1057"/>
      <c r="Y191" s="1057"/>
      <c r="Z191" s="1057"/>
      <c r="AA191" s="1057"/>
      <c r="AB191" s="1057"/>
      <c r="AC191" s="1057"/>
      <c r="AD191" s="1057"/>
      <c r="AE191" s="1057"/>
      <c r="AF191" s="1057"/>
      <c r="AG191" s="1057"/>
      <c r="AH191" s="1057"/>
      <c r="AI191" s="1057"/>
      <c r="AJ191" s="1057"/>
      <c r="AK191" s="1057"/>
      <c r="AL191" s="1057"/>
      <c r="AM191" s="1057"/>
      <c r="BB191" s="1738"/>
      <c r="BC191" s="1738"/>
      <c r="BD191" s="1738"/>
      <c r="BE191" s="1738"/>
      <c r="BF191" s="1734"/>
      <c r="BG191" s="1784"/>
      <c r="BH191" s="1784"/>
      <c r="BI191" s="1784"/>
      <c r="BJ191" s="1746"/>
      <c r="BK191" s="1746"/>
      <c r="BL191" s="1746"/>
      <c r="BM191" s="1746"/>
      <c r="BN191" s="1746"/>
      <c r="BO191" s="1746"/>
      <c r="BP191" s="1746"/>
      <c r="BQ191" s="1746"/>
      <c r="BR191" s="1746"/>
      <c r="BS191" s="1746"/>
      <c r="BT191" s="1746"/>
      <c r="BU191" s="1746"/>
      <c r="BV191" s="1746"/>
      <c r="BW191" s="1746"/>
      <c r="BX191" s="1746"/>
      <c r="BY191" s="1746"/>
      <c r="BZ191" s="1746"/>
      <c r="CA191" s="1746"/>
      <c r="CB191" s="1746"/>
    </row>
    <row r="192" spans="1:80" s="985" customFormat="1" ht="30">
      <c r="A192" s="431"/>
      <c r="B192" s="431" t="s">
        <v>2309</v>
      </c>
      <c r="C192" s="431"/>
      <c r="D192" s="431"/>
      <c r="E192" s="431"/>
      <c r="F192" s="431"/>
      <c r="G192" s="431"/>
      <c r="H192" s="922">
        <v>23040</v>
      </c>
      <c r="I192" s="922">
        <v>23040</v>
      </c>
      <c r="J192" s="922">
        <f t="shared" si="59"/>
        <v>36000</v>
      </c>
      <c r="K192" s="922">
        <v>36000</v>
      </c>
      <c r="L192" s="922"/>
      <c r="M192" s="1570">
        <f>+K192</f>
        <v>36000</v>
      </c>
      <c r="N192" s="922"/>
      <c r="O192" s="922"/>
      <c r="P192" s="875">
        <f t="shared" si="60"/>
        <v>36000</v>
      </c>
      <c r="Q192" s="875"/>
      <c r="R192" s="431"/>
      <c r="S192" s="1057"/>
      <c r="T192" s="1057">
        <f>0.1*S192</f>
        <v>0</v>
      </c>
      <c r="U192" s="1057"/>
      <c r="V192" s="1057"/>
      <c r="W192" s="1057"/>
      <c r="X192" s="1057"/>
      <c r="Y192" s="1057"/>
      <c r="Z192" s="1057"/>
      <c r="AA192" s="1057"/>
      <c r="AB192" s="1057"/>
      <c r="AC192" s="1057"/>
      <c r="AD192" s="1057"/>
      <c r="AE192" s="1057"/>
      <c r="AF192" s="1057"/>
      <c r="AG192" s="1057"/>
      <c r="AH192" s="1057"/>
      <c r="AI192" s="1057"/>
      <c r="AJ192" s="1057"/>
      <c r="AK192" s="1057"/>
      <c r="AL192" s="1057"/>
      <c r="AM192" s="1057"/>
      <c r="BB192" s="1738"/>
      <c r="BC192" s="1738">
        <f>120*25*12</f>
        <v>36000</v>
      </c>
      <c r="BD192" s="1738"/>
      <c r="BE192" s="1738"/>
      <c r="BF192" s="1734"/>
      <c r="BG192" s="1784"/>
      <c r="BH192" s="1784"/>
      <c r="BI192" s="1784"/>
      <c r="BJ192" s="1746"/>
      <c r="BK192" s="1746"/>
      <c r="BL192" s="1746"/>
      <c r="BM192" s="1746"/>
      <c r="BN192" s="1746"/>
      <c r="BO192" s="1746"/>
      <c r="BP192" s="1746"/>
      <c r="BQ192" s="1746"/>
      <c r="BR192" s="1746"/>
      <c r="BS192" s="1746"/>
      <c r="BT192" s="1746"/>
      <c r="BU192" s="1746"/>
      <c r="BV192" s="1746"/>
      <c r="BW192" s="1746"/>
      <c r="BX192" s="1746"/>
      <c r="BY192" s="1746"/>
      <c r="BZ192" s="1746"/>
      <c r="CA192" s="1746"/>
      <c r="CB192" s="1746"/>
    </row>
    <row r="193" spans="1:80" s="985" customFormat="1" ht="39.6" customHeight="1">
      <c r="A193" s="431"/>
      <c r="B193" s="431" t="s">
        <v>2079</v>
      </c>
      <c r="C193" s="431"/>
      <c r="D193" s="431"/>
      <c r="E193" s="431"/>
      <c r="F193" s="431"/>
      <c r="G193" s="431"/>
      <c r="H193" s="922">
        <v>50000</v>
      </c>
      <c r="I193" s="922">
        <v>50000</v>
      </c>
      <c r="J193" s="922">
        <f t="shared" si="59"/>
        <v>50000</v>
      </c>
      <c r="K193" s="922">
        <v>50000</v>
      </c>
      <c r="L193" s="922"/>
      <c r="M193" s="1570"/>
      <c r="N193" s="922">
        <f t="shared" ref="N193:N207" si="61">0.1*K193</f>
        <v>5000</v>
      </c>
      <c r="O193" s="922"/>
      <c r="P193" s="875">
        <f t="shared" si="60"/>
        <v>45000</v>
      </c>
      <c r="Q193" s="875"/>
      <c r="R193" s="945" t="s">
        <v>2080</v>
      </c>
      <c r="S193" s="1057"/>
      <c r="T193" s="1057">
        <f>0.1*S193</f>
        <v>0</v>
      </c>
      <c r="U193" s="1057"/>
      <c r="V193" s="1057"/>
      <c r="W193" s="1057"/>
      <c r="X193" s="1057"/>
      <c r="Y193" s="1057"/>
      <c r="Z193" s="1057"/>
      <c r="AA193" s="1057"/>
      <c r="AB193" s="1057"/>
      <c r="AC193" s="1057"/>
      <c r="AD193" s="1057"/>
      <c r="AE193" s="1057"/>
      <c r="AF193" s="1057"/>
      <c r="AG193" s="1057"/>
      <c r="AH193" s="1057"/>
      <c r="AI193" s="1057"/>
      <c r="AJ193" s="1057"/>
      <c r="AK193" s="1057"/>
      <c r="AL193" s="1057"/>
      <c r="AM193" s="1057"/>
      <c r="BB193" s="1738"/>
      <c r="BC193" s="1738"/>
      <c r="BD193" s="1738"/>
      <c r="BE193" s="1738"/>
      <c r="BF193" s="1734"/>
      <c r="BG193" s="1784"/>
      <c r="BH193" s="1784"/>
      <c r="BI193" s="1784"/>
      <c r="BJ193" s="1746"/>
      <c r="BK193" s="1746"/>
      <c r="BL193" s="1746"/>
      <c r="BM193" s="1746"/>
      <c r="BN193" s="1746"/>
      <c r="BO193" s="1746"/>
      <c r="BP193" s="1746"/>
      <c r="BQ193" s="1746"/>
      <c r="BR193" s="1746"/>
      <c r="BS193" s="1746"/>
      <c r="BT193" s="1746"/>
      <c r="BU193" s="1746"/>
      <c r="BV193" s="1746"/>
      <c r="BW193" s="1746"/>
      <c r="BX193" s="1746"/>
      <c r="BY193" s="1746"/>
      <c r="BZ193" s="1746"/>
      <c r="CA193" s="1746"/>
      <c r="CB193" s="1746"/>
    </row>
    <row r="194" spans="1:80" s="985" customFormat="1" ht="49.9" hidden="1" customHeight="1">
      <c r="A194" s="431"/>
      <c r="B194" s="431" t="s">
        <v>406</v>
      </c>
      <c r="C194" s="431"/>
      <c r="D194" s="431"/>
      <c r="E194" s="431"/>
      <c r="F194" s="431"/>
      <c r="G194" s="431"/>
      <c r="H194" s="922"/>
      <c r="I194" s="922">
        <v>0</v>
      </c>
      <c r="J194" s="922">
        <f t="shared" si="59"/>
        <v>0</v>
      </c>
      <c r="K194" s="922"/>
      <c r="L194" s="922"/>
      <c r="M194" s="1570"/>
      <c r="N194" s="922">
        <f t="shared" si="61"/>
        <v>0</v>
      </c>
      <c r="O194" s="922"/>
      <c r="P194" s="875">
        <f t="shared" si="60"/>
        <v>0</v>
      </c>
      <c r="Q194" s="875"/>
      <c r="R194" s="431"/>
      <c r="S194" s="1057">
        <f>+K194</f>
        <v>0</v>
      </c>
      <c r="T194" s="1057">
        <f>0.1*S194</f>
        <v>0</v>
      </c>
      <c r="U194" s="1057"/>
      <c r="V194" s="1057"/>
      <c r="W194" s="1057"/>
      <c r="X194" s="1057"/>
      <c r="Y194" s="1057"/>
      <c r="Z194" s="1057"/>
      <c r="AA194" s="1057"/>
      <c r="AB194" s="1057"/>
      <c r="AC194" s="1057"/>
      <c r="AD194" s="1057"/>
      <c r="AE194" s="1057"/>
      <c r="AF194" s="1057"/>
      <c r="AG194" s="1057"/>
      <c r="AH194" s="1057"/>
      <c r="AI194" s="1057"/>
      <c r="AJ194" s="1057"/>
      <c r="AK194" s="1057"/>
      <c r="AL194" s="1057"/>
      <c r="AM194" s="1057"/>
      <c r="BB194" s="1738"/>
      <c r="BC194" s="1738"/>
      <c r="BD194" s="1738"/>
      <c r="BE194" s="1738"/>
      <c r="BF194" s="1734"/>
      <c r="BG194" s="1784"/>
      <c r="BH194" s="1784"/>
      <c r="BI194" s="1784"/>
      <c r="BJ194" s="1746"/>
      <c r="BK194" s="1746"/>
      <c r="BL194" s="1746"/>
      <c r="BM194" s="1746"/>
      <c r="BN194" s="1746"/>
      <c r="BO194" s="1746"/>
      <c r="BP194" s="1746"/>
      <c r="BQ194" s="1746"/>
      <c r="BR194" s="1746"/>
      <c r="BS194" s="1746"/>
      <c r="BT194" s="1746"/>
      <c r="BU194" s="1746"/>
      <c r="BV194" s="1746"/>
      <c r="BW194" s="1746"/>
      <c r="BX194" s="1746"/>
      <c r="BY194" s="1746"/>
      <c r="BZ194" s="1746"/>
      <c r="CA194" s="1746"/>
      <c r="CB194" s="1746"/>
    </row>
    <row r="195" spans="1:80" s="985" customFormat="1" ht="90">
      <c r="A195" s="431"/>
      <c r="B195" s="431" t="s">
        <v>2525</v>
      </c>
      <c r="C195" s="431"/>
      <c r="D195" s="431"/>
      <c r="E195" s="431"/>
      <c r="F195" s="431"/>
      <c r="G195" s="431"/>
      <c r="H195" s="922">
        <v>100000</v>
      </c>
      <c r="I195" s="922">
        <v>80000</v>
      </c>
      <c r="J195" s="922">
        <f t="shared" si="59"/>
        <v>95000</v>
      </c>
      <c r="K195" s="922">
        <f>80000+15000</f>
        <v>95000</v>
      </c>
      <c r="L195" s="922"/>
      <c r="M195" s="1570"/>
      <c r="N195" s="922">
        <f t="shared" si="61"/>
        <v>9500</v>
      </c>
      <c r="O195" s="922">
        <f>+(95000-80000)*0.1</f>
        <v>1500</v>
      </c>
      <c r="P195" s="875">
        <f t="shared" si="60"/>
        <v>84000</v>
      </c>
      <c r="Q195" s="875"/>
      <c r="R195" s="945" t="s">
        <v>2078</v>
      </c>
      <c r="S195" s="1057"/>
      <c r="T195" s="1057"/>
      <c r="U195" s="1057"/>
      <c r="V195" s="1057"/>
      <c r="W195" s="1057"/>
      <c r="X195" s="1057"/>
      <c r="Y195" s="1057"/>
      <c r="Z195" s="1057"/>
      <c r="AA195" s="1057"/>
      <c r="AB195" s="1057"/>
      <c r="AC195" s="1057"/>
      <c r="AD195" s="1057"/>
      <c r="AE195" s="1057"/>
      <c r="AF195" s="1057"/>
      <c r="AG195" s="1057"/>
      <c r="AH195" s="1057"/>
      <c r="AI195" s="1057"/>
      <c r="AJ195" s="1057"/>
      <c r="AK195" s="1057"/>
      <c r="AL195" s="1057"/>
      <c r="AM195" s="1057"/>
      <c r="BB195" s="1738"/>
      <c r="BC195" s="1738"/>
      <c r="BD195" s="1738"/>
      <c r="BE195" s="1738"/>
      <c r="BF195" s="1734"/>
      <c r="BG195" s="1784"/>
      <c r="BH195" s="1784"/>
      <c r="BI195" s="1784"/>
      <c r="BJ195" s="1746"/>
      <c r="BK195" s="1746"/>
      <c r="BL195" s="1746"/>
      <c r="BM195" s="1746"/>
      <c r="BN195" s="1746"/>
      <c r="BO195" s="1746"/>
      <c r="BP195" s="1746"/>
      <c r="BQ195" s="1746"/>
      <c r="BR195" s="1746"/>
      <c r="BS195" s="1746"/>
      <c r="BT195" s="1746"/>
      <c r="BU195" s="1746"/>
      <c r="BV195" s="1746"/>
      <c r="BW195" s="1746"/>
      <c r="BX195" s="1746"/>
      <c r="BY195" s="1746"/>
      <c r="BZ195" s="1746"/>
      <c r="CA195" s="1746"/>
      <c r="CB195" s="1746"/>
    </row>
    <row r="196" spans="1:80" s="985" customFormat="1" ht="15.75">
      <c r="A196" s="431"/>
      <c r="B196" s="431" t="s">
        <v>1524</v>
      </c>
      <c r="C196" s="431"/>
      <c r="D196" s="431"/>
      <c r="E196" s="431"/>
      <c r="F196" s="431"/>
      <c r="G196" s="431"/>
      <c r="H196" s="922">
        <v>10000</v>
      </c>
      <c r="I196" s="922">
        <v>10000</v>
      </c>
      <c r="J196" s="922">
        <f t="shared" si="59"/>
        <v>10000</v>
      </c>
      <c r="K196" s="922">
        <v>10000</v>
      </c>
      <c r="L196" s="922"/>
      <c r="M196" s="1570"/>
      <c r="N196" s="922">
        <f t="shared" si="61"/>
        <v>1000</v>
      </c>
      <c r="O196" s="922"/>
      <c r="P196" s="875">
        <f t="shared" si="60"/>
        <v>9000</v>
      </c>
      <c r="Q196" s="875"/>
      <c r="R196" s="431"/>
      <c r="S196" s="1057">
        <f>+K196</f>
        <v>10000</v>
      </c>
      <c r="T196" s="1057">
        <f t="shared" ref="T196:T208" si="62">0.1*S196</f>
        <v>1000</v>
      </c>
      <c r="U196" s="1057"/>
      <c r="V196" s="1057"/>
      <c r="W196" s="1057"/>
      <c r="X196" s="1057"/>
      <c r="Y196" s="1057"/>
      <c r="Z196" s="1057"/>
      <c r="AA196" s="1057"/>
      <c r="AB196" s="1057"/>
      <c r="AC196" s="1057"/>
      <c r="AD196" s="1057"/>
      <c r="AE196" s="1057"/>
      <c r="AF196" s="1057"/>
      <c r="AG196" s="1057"/>
      <c r="AH196" s="1057"/>
      <c r="AI196" s="1057"/>
      <c r="AJ196" s="1057"/>
      <c r="AK196" s="1057"/>
      <c r="AL196" s="1057"/>
      <c r="AM196" s="1057"/>
      <c r="BB196" s="1738"/>
      <c r="BC196" s="1738"/>
      <c r="BD196" s="1738"/>
      <c r="BE196" s="1738"/>
      <c r="BF196" s="1734"/>
      <c r="BG196" s="1784"/>
      <c r="BH196" s="1784"/>
      <c r="BI196" s="1784"/>
      <c r="BJ196" s="1746"/>
      <c r="BK196" s="1746"/>
      <c r="BL196" s="1746"/>
      <c r="BM196" s="1746"/>
      <c r="BN196" s="1746"/>
      <c r="BO196" s="1746"/>
      <c r="BP196" s="1746"/>
      <c r="BQ196" s="1746"/>
      <c r="BR196" s="1746"/>
      <c r="BS196" s="1746"/>
      <c r="BT196" s="1746"/>
      <c r="BU196" s="1746"/>
      <c r="BV196" s="1746"/>
      <c r="BW196" s="1746"/>
      <c r="BX196" s="1746"/>
      <c r="BY196" s="1746"/>
      <c r="BZ196" s="1746"/>
      <c r="CA196" s="1746"/>
      <c r="CB196" s="1746"/>
    </row>
    <row r="197" spans="1:80" customFormat="1" ht="15" hidden="1" customHeight="1">
      <c r="B197" t="s">
        <v>407</v>
      </c>
      <c r="H197">
        <v>20000</v>
      </c>
      <c r="I197">
        <v>15000</v>
      </c>
      <c r="J197">
        <f t="shared" si="59"/>
        <v>0</v>
      </c>
      <c r="K197" s="1597"/>
      <c r="M197" s="1554"/>
      <c r="N197">
        <f t="shared" si="61"/>
        <v>0</v>
      </c>
      <c r="O197" s="1612"/>
      <c r="P197">
        <f t="shared" si="60"/>
        <v>0</v>
      </c>
      <c r="S197">
        <f t="shared" ref="S197:S208" si="63">+K197</f>
        <v>0</v>
      </c>
      <c r="T197">
        <f t="shared" si="62"/>
        <v>0</v>
      </c>
      <c r="BB197" s="1738"/>
      <c r="BC197" s="1738"/>
      <c r="BD197" s="1738"/>
      <c r="BE197" s="1738"/>
      <c r="BF197" s="1734"/>
      <c r="BG197" s="1734"/>
      <c r="BH197" s="1734"/>
      <c r="BI197" s="1734"/>
      <c r="BJ197" s="1734"/>
      <c r="BK197" s="1734"/>
      <c r="BL197" s="1734"/>
      <c r="BM197" s="1738"/>
      <c r="BN197" s="1738"/>
      <c r="BO197" s="1738"/>
      <c r="BP197" s="1738"/>
      <c r="BQ197" s="1738"/>
      <c r="BR197" s="1738"/>
      <c r="BS197" s="1738"/>
      <c r="BT197" s="1738"/>
      <c r="BU197" s="1738"/>
      <c r="BV197" s="1738"/>
      <c r="BW197" s="1738"/>
      <c r="BX197" s="1738"/>
      <c r="BY197" s="1738"/>
      <c r="BZ197" s="1738"/>
      <c r="CA197" s="1738"/>
      <c r="CB197" s="1738"/>
    </row>
    <row r="198" spans="1:80" s="985" customFormat="1" ht="30">
      <c r="A198" s="431"/>
      <c r="B198" s="431" t="s">
        <v>1525</v>
      </c>
      <c r="C198" s="431"/>
      <c r="D198" s="431"/>
      <c r="E198" s="431"/>
      <c r="F198" s="431"/>
      <c r="G198" s="431"/>
      <c r="H198" s="922">
        <v>10000</v>
      </c>
      <c r="I198" s="922">
        <v>10000</v>
      </c>
      <c r="J198" s="922">
        <f t="shared" si="59"/>
        <v>10000</v>
      </c>
      <c r="K198" s="922">
        <v>10000</v>
      </c>
      <c r="L198" s="922"/>
      <c r="M198" s="1570"/>
      <c r="N198" s="922">
        <f t="shared" si="61"/>
        <v>1000</v>
      </c>
      <c r="O198" s="922"/>
      <c r="P198" s="875">
        <f t="shared" si="60"/>
        <v>9000</v>
      </c>
      <c r="Q198" s="875"/>
      <c r="R198" s="431"/>
      <c r="S198" s="1057">
        <f t="shared" si="63"/>
        <v>10000</v>
      </c>
      <c r="T198" s="1057">
        <f t="shared" si="62"/>
        <v>1000</v>
      </c>
      <c r="U198" s="1057"/>
      <c r="V198" s="1057"/>
      <c r="W198" s="1057"/>
      <c r="X198" s="1057"/>
      <c r="Y198" s="1057"/>
      <c r="Z198" s="1057"/>
      <c r="AA198" s="1057"/>
      <c r="AB198" s="1057"/>
      <c r="AC198" s="1057"/>
      <c r="AD198" s="1057"/>
      <c r="AE198" s="1057"/>
      <c r="AF198" s="1057"/>
      <c r="AG198" s="1057"/>
      <c r="AH198" s="1057"/>
      <c r="AI198" s="1057"/>
      <c r="AJ198" s="1057"/>
      <c r="AK198" s="1057"/>
      <c r="AL198" s="1057"/>
      <c r="AM198" s="1057"/>
      <c r="BB198" s="1738"/>
      <c r="BC198" s="1738"/>
      <c r="BD198" s="1738"/>
      <c r="BE198" s="1738"/>
      <c r="BF198" s="1734"/>
      <c r="BG198" s="1784"/>
      <c r="BH198" s="1784"/>
      <c r="BI198" s="1784"/>
      <c r="BJ198" s="1746"/>
      <c r="BK198" s="1746"/>
      <c r="BL198" s="1746"/>
      <c r="BM198" s="1746"/>
      <c r="BN198" s="1746"/>
      <c r="BO198" s="1746"/>
      <c r="BP198" s="1746"/>
      <c r="BQ198" s="1746"/>
      <c r="BR198" s="1746"/>
      <c r="BS198" s="1746"/>
      <c r="BT198" s="1746"/>
      <c r="BU198" s="1746"/>
      <c r="BV198" s="1746"/>
      <c r="BW198" s="1746"/>
      <c r="BX198" s="1746"/>
      <c r="BY198" s="1746"/>
      <c r="BZ198" s="1746"/>
      <c r="CA198" s="1746"/>
      <c r="CB198" s="1746"/>
    </row>
    <row r="199" spans="1:80" s="985" customFormat="1" ht="28.5" customHeight="1">
      <c r="A199" s="431"/>
      <c r="B199" s="431" t="s">
        <v>1526</v>
      </c>
      <c r="C199" s="431"/>
      <c r="D199" s="431"/>
      <c r="E199" s="431"/>
      <c r="F199" s="431"/>
      <c r="G199" s="431"/>
      <c r="H199" s="922">
        <v>3000</v>
      </c>
      <c r="I199" s="922">
        <v>3000</v>
      </c>
      <c r="J199" s="922">
        <f t="shared" si="59"/>
        <v>3000</v>
      </c>
      <c r="K199" s="922">
        <v>3000</v>
      </c>
      <c r="L199" s="922"/>
      <c r="M199" s="1570"/>
      <c r="N199" s="922">
        <f t="shared" si="61"/>
        <v>300</v>
      </c>
      <c r="O199" s="922"/>
      <c r="P199" s="875">
        <f t="shared" si="60"/>
        <v>2700</v>
      </c>
      <c r="Q199" s="875"/>
      <c r="R199" s="431"/>
      <c r="S199" s="1057">
        <f t="shared" si="63"/>
        <v>3000</v>
      </c>
      <c r="T199" s="1057">
        <f t="shared" si="62"/>
        <v>300</v>
      </c>
      <c r="U199" s="1057"/>
      <c r="V199" s="1057"/>
      <c r="W199" s="1057"/>
      <c r="X199" s="1057"/>
      <c r="Y199" s="1057"/>
      <c r="Z199" s="1057"/>
      <c r="AA199" s="1057"/>
      <c r="AB199" s="1057"/>
      <c r="AC199" s="1057"/>
      <c r="AD199" s="1057"/>
      <c r="AE199" s="1057"/>
      <c r="AF199" s="1057"/>
      <c r="AG199" s="1057"/>
      <c r="AH199" s="1057"/>
      <c r="AI199" s="1057"/>
      <c r="AJ199" s="1057"/>
      <c r="AK199" s="1057"/>
      <c r="AL199" s="1057"/>
      <c r="AM199" s="1057"/>
      <c r="BB199" s="1738"/>
      <c r="BC199" s="1738"/>
      <c r="BD199" s="1738"/>
      <c r="BE199" s="1738"/>
      <c r="BF199" s="1734"/>
      <c r="BG199" s="1784"/>
      <c r="BH199" s="1784"/>
      <c r="BI199" s="1784"/>
      <c r="BJ199" s="1746"/>
      <c r="BK199" s="1746"/>
      <c r="BL199" s="1746"/>
      <c r="BM199" s="1746"/>
      <c r="BN199" s="1746"/>
      <c r="BO199" s="1746"/>
      <c r="BP199" s="1746"/>
      <c r="BQ199" s="1746"/>
      <c r="BR199" s="1746"/>
      <c r="BS199" s="1746"/>
      <c r="BT199" s="1746"/>
      <c r="BU199" s="1746"/>
      <c r="BV199" s="1746"/>
      <c r="BW199" s="1746"/>
      <c r="BX199" s="1746"/>
      <c r="BY199" s="1746"/>
      <c r="BZ199" s="1746"/>
      <c r="CA199" s="1746"/>
      <c r="CB199" s="1746"/>
    </row>
    <row r="200" spans="1:80" s="985" customFormat="1" ht="49.5" customHeight="1">
      <c r="A200" s="431"/>
      <c r="B200" s="431" t="s">
        <v>2528</v>
      </c>
      <c r="C200" s="431"/>
      <c r="D200" s="431"/>
      <c r="E200" s="431"/>
      <c r="F200" s="431"/>
      <c r="G200" s="431"/>
      <c r="H200" s="922">
        <v>40000</v>
      </c>
      <c r="I200" s="922">
        <v>40000</v>
      </c>
      <c r="J200" s="922">
        <f t="shared" si="59"/>
        <v>145000</v>
      </c>
      <c r="K200" s="922">
        <f>75000+50000+20000</f>
        <v>145000</v>
      </c>
      <c r="L200" s="922"/>
      <c r="M200" s="1570"/>
      <c r="N200" s="922">
        <f t="shared" si="61"/>
        <v>14500</v>
      </c>
      <c r="O200" s="922">
        <f>+(145000-40000)*0.1</f>
        <v>10500</v>
      </c>
      <c r="P200" s="875">
        <f t="shared" si="60"/>
        <v>120000</v>
      </c>
      <c r="Q200" s="875"/>
      <c r="R200" s="431"/>
      <c r="S200" s="1057">
        <f t="shared" si="63"/>
        <v>145000</v>
      </c>
      <c r="T200" s="1057">
        <f t="shared" si="62"/>
        <v>14500</v>
      </c>
      <c r="U200" s="1057"/>
      <c r="V200" s="1057"/>
      <c r="W200" s="1057"/>
      <c r="X200" s="1057"/>
      <c r="Y200" s="1057"/>
      <c r="Z200" s="1057"/>
      <c r="AA200" s="1057"/>
      <c r="AB200" s="1057"/>
      <c r="AC200" s="1057"/>
      <c r="AD200" s="1057"/>
      <c r="AE200" s="1057"/>
      <c r="AF200" s="1057"/>
      <c r="AG200" s="1057"/>
      <c r="AH200" s="1057"/>
      <c r="AI200" s="1057"/>
      <c r="AJ200" s="1057"/>
      <c r="AK200" s="1057"/>
      <c r="AL200" s="1057"/>
      <c r="AM200" s="1057"/>
      <c r="BB200" s="1738"/>
      <c r="BC200" s="1738"/>
      <c r="BD200" s="1738"/>
      <c r="BE200" s="1738"/>
      <c r="BF200" s="1734"/>
      <c r="BG200" s="1784"/>
      <c r="BH200" s="1784"/>
      <c r="BI200" s="1784"/>
      <c r="BJ200" s="1746"/>
      <c r="BK200" s="1746"/>
      <c r="BL200" s="1746"/>
      <c r="BM200" s="1746"/>
      <c r="BN200" s="1746"/>
      <c r="BO200" s="1746"/>
      <c r="BP200" s="1746"/>
      <c r="BQ200" s="1746"/>
      <c r="BR200" s="1746"/>
      <c r="BS200" s="1746"/>
      <c r="BT200" s="1746"/>
      <c r="BU200" s="1746"/>
      <c r="BV200" s="1746"/>
      <c r="BW200" s="1746"/>
      <c r="BX200" s="1746"/>
      <c r="BY200" s="1746"/>
      <c r="BZ200" s="1746"/>
      <c r="CA200" s="1746"/>
      <c r="CB200" s="1746"/>
    </row>
    <row r="201" spans="1:80" s="985" customFormat="1" ht="36" hidden="1" customHeight="1">
      <c r="A201" s="431"/>
      <c r="B201" s="431" t="s">
        <v>1527</v>
      </c>
      <c r="C201" s="431"/>
      <c r="D201" s="431"/>
      <c r="E201" s="431"/>
      <c r="F201" s="431"/>
      <c r="G201" s="431"/>
      <c r="H201" s="922">
        <v>10000</v>
      </c>
      <c r="I201" s="922">
        <v>0</v>
      </c>
      <c r="J201" s="922">
        <f t="shared" si="59"/>
        <v>0</v>
      </c>
      <c r="K201" s="922"/>
      <c r="L201" s="922"/>
      <c r="M201" s="1570"/>
      <c r="N201" s="922">
        <f t="shared" si="61"/>
        <v>0</v>
      </c>
      <c r="O201" s="922"/>
      <c r="P201" s="875">
        <f>+J201-N201-O201</f>
        <v>0</v>
      </c>
      <c r="Q201" s="875"/>
      <c r="R201" s="431"/>
      <c r="S201" s="1057">
        <f t="shared" si="63"/>
        <v>0</v>
      </c>
      <c r="T201" s="1057">
        <f t="shared" si="62"/>
        <v>0</v>
      </c>
      <c r="U201" s="1057"/>
      <c r="V201" s="1057"/>
      <c r="W201" s="1057"/>
      <c r="X201" s="1057"/>
      <c r="Y201" s="1057"/>
      <c r="Z201" s="1057"/>
      <c r="AA201" s="1057"/>
      <c r="AB201" s="1057"/>
      <c r="AC201" s="1057">
        <f>12080-5000</f>
        <v>7080</v>
      </c>
      <c r="AD201" s="1057"/>
      <c r="AE201" s="1057"/>
      <c r="AF201" s="1057"/>
      <c r="AG201" s="1057"/>
      <c r="AH201" s="1057"/>
      <c r="AI201" s="1057"/>
      <c r="AJ201" s="1057"/>
      <c r="AK201" s="1057"/>
      <c r="AL201" s="1057"/>
      <c r="AM201" s="1057"/>
      <c r="BB201" s="1738"/>
      <c r="BC201" s="1738"/>
      <c r="BD201" s="1738"/>
      <c r="BE201" s="1738"/>
      <c r="BF201" s="1734"/>
      <c r="BG201" s="1784"/>
      <c r="BH201" s="1784"/>
      <c r="BI201" s="1784"/>
      <c r="BJ201" s="1746"/>
      <c r="BK201" s="1746"/>
      <c r="BL201" s="1746"/>
      <c r="BM201" s="1746"/>
      <c r="BN201" s="1746"/>
      <c r="BO201" s="1746"/>
      <c r="BP201" s="1746"/>
      <c r="BQ201" s="1746"/>
      <c r="BR201" s="1746"/>
      <c r="BS201" s="1746"/>
      <c r="BT201" s="1746"/>
      <c r="BU201" s="1746"/>
      <c r="BV201" s="1746"/>
      <c r="BW201" s="1746"/>
      <c r="BX201" s="1746"/>
      <c r="BY201" s="1746"/>
      <c r="BZ201" s="1746"/>
      <c r="CA201" s="1746"/>
      <c r="CB201" s="1746"/>
    </row>
    <row r="202" spans="1:80" s="985" customFormat="1" ht="36" hidden="1" customHeight="1">
      <c r="A202" s="431"/>
      <c r="B202" s="431" t="s">
        <v>1766</v>
      </c>
      <c r="C202" s="431"/>
      <c r="D202" s="431"/>
      <c r="E202" s="431"/>
      <c r="F202" s="431"/>
      <c r="G202" s="431"/>
      <c r="H202" s="922">
        <v>26000</v>
      </c>
      <c r="I202" s="922"/>
      <c r="J202" s="922"/>
      <c r="K202" s="922"/>
      <c r="L202" s="922"/>
      <c r="M202" s="1570"/>
      <c r="N202" s="922"/>
      <c r="O202" s="922"/>
      <c r="P202" s="875">
        <f t="shared" si="60"/>
        <v>0</v>
      </c>
      <c r="Q202" s="875"/>
      <c r="R202" s="431"/>
      <c r="S202" s="1057"/>
      <c r="T202" s="1057"/>
      <c r="U202" s="1057"/>
      <c r="V202" s="1057"/>
      <c r="W202" s="1057"/>
      <c r="X202" s="1057"/>
      <c r="Y202" s="1057"/>
      <c r="Z202" s="1057"/>
      <c r="AA202" s="1057"/>
      <c r="AB202" s="1057"/>
      <c r="AC202" s="1057"/>
      <c r="AD202" s="1057"/>
      <c r="AE202" s="1057"/>
      <c r="AF202" s="1057"/>
      <c r="AG202" s="1057"/>
      <c r="AH202" s="1057"/>
      <c r="AI202" s="1057"/>
      <c r="AJ202" s="1057"/>
      <c r="AK202" s="1057"/>
      <c r="AL202" s="1057"/>
      <c r="AM202" s="1057"/>
      <c r="BB202" s="1738"/>
      <c r="BC202" s="1738"/>
      <c r="BD202" s="1738"/>
      <c r="BE202" s="1738"/>
      <c r="BF202" s="1734"/>
      <c r="BG202" s="1784"/>
      <c r="BH202" s="1784"/>
      <c r="BI202" s="1784"/>
      <c r="BJ202" s="1746"/>
      <c r="BK202" s="1746"/>
      <c r="BL202" s="1746"/>
      <c r="BM202" s="1746"/>
      <c r="BN202" s="1746"/>
      <c r="BO202" s="1746"/>
      <c r="BP202" s="1746"/>
      <c r="BQ202" s="1746"/>
      <c r="BR202" s="1746"/>
      <c r="BS202" s="1746"/>
      <c r="BT202" s="1746"/>
      <c r="BU202" s="1746"/>
      <c r="BV202" s="1746"/>
      <c r="BW202" s="1746"/>
      <c r="BX202" s="1746"/>
      <c r="BY202" s="1746"/>
      <c r="BZ202" s="1746"/>
      <c r="CA202" s="1746"/>
      <c r="CB202" s="1746"/>
    </row>
    <row r="203" spans="1:80" s="985" customFormat="1" ht="37.5" hidden="1" customHeight="1">
      <c r="A203" s="431"/>
      <c r="B203" s="431" t="s">
        <v>2294</v>
      </c>
      <c r="C203" s="431"/>
      <c r="D203" s="431"/>
      <c r="E203" s="431"/>
      <c r="F203" s="431"/>
      <c r="G203" s="431"/>
      <c r="H203" s="922"/>
      <c r="I203" s="922">
        <v>50000</v>
      </c>
      <c r="J203" s="922">
        <f>SUM(K203:L203)</f>
        <v>0</v>
      </c>
      <c r="K203" s="922"/>
      <c r="L203" s="922"/>
      <c r="M203" s="1570"/>
      <c r="N203" s="922">
        <f>0.1*K203</f>
        <v>0</v>
      </c>
      <c r="O203" s="922"/>
      <c r="P203" s="875">
        <f>+J203-N203-O203</f>
        <v>0</v>
      </c>
      <c r="Q203" s="875"/>
      <c r="R203" s="431"/>
      <c r="S203" s="1057"/>
      <c r="T203" s="1057"/>
      <c r="U203" s="1057"/>
      <c r="V203" s="1057"/>
      <c r="W203" s="1057"/>
      <c r="X203" s="1057"/>
      <c r="Y203" s="1057"/>
      <c r="Z203" s="1057"/>
      <c r="AA203" s="1057"/>
      <c r="AB203" s="1057"/>
      <c r="AC203" s="1057"/>
      <c r="AD203" s="1057"/>
      <c r="AE203" s="1057"/>
      <c r="AF203" s="1057"/>
      <c r="AG203" s="1057"/>
      <c r="AH203" s="1057"/>
      <c r="AI203" s="1057"/>
      <c r="AJ203" s="1057"/>
      <c r="AK203" s="1057"/>
      <c r="AL203" s="1057"/>
      <c r="AM203" s="1057"/>
      <c r="BB203" s="1738"/>
      <c r="BC203" s="1738"/>
      <c r="BD203" s="1738"/>
      <c r="BE203" s="1738"/>
      <c r="BF203" s="1734"/>
      <c r="BG203" s="1784"/>
      <c r="BH203" s="1784"/>
      <c r="BI203" s="1784"/>
      <c r="BJ203" s="1746"/>
      <c r="BK203" s="1746"/>
      <c r="BL203" s="1746"/>
      <c r="BM203" s="1746"/>
      <c r="BN203" s="1746"/>
      <c r="BO203" s="1746"/>
      <c r="BP203" s="1746"/>
      <c r="BQ203" s="1746"/>
      <c r="BR203" s="1746"/>
      <c r="BS203" s="1746"/>
      <c r="BT203" s="1746"/>
      <c r="BU203" s="1746"/>
      <c r="BV203" s="1746"/>
      <c r="BW203" s="1746"/>
      <c r="BX203" s="1746"/>
      <c r="BY203" s="1746"/>
      <c r="BZ203" s="1746"/>
      <c r="CA203" s="1746"/>
      <c r="CB203" s="1746"/>
    </row>
    <row r="204" spans="1:80" customFormat="1" ht="33" hidden="1" customHeight="1">
      <c r="B204" t="s">
        <v>1922</v>
      </c>
      <c r="I204">
        <v>30000</v>
      </c>
      <c r="J204">
        <f>SUM(K204:L204)</f>
        <v>0</v>
      </c>
      <c r="K204" s="1597"/>
      <c r="M204" s="1554"/>
      <c r="N204">
        <f>0.1*K204</f>
        <v>0</v>
      </c>
      <c r="O204" s="1612"/>
      <c r="P204">
        <f t="shared" si="60"/>
        <v>0</v>
      </c>
      <c r="BB204" s="1738"/>
      <c r="BC204" s="1738"/>
      <c r="BD204" s="1738"/>
      <c r="BE204" s="1738"/>
      <c r="BF204" s="1734"/>
      <c r="BG204" s="1734"/>
      <c r="BH204" s="1734"/>
      <c r="BI204" s="1734"/>
      <c r="BJ204" s="1734"/>
      <c r="BK204" s="1734"/>
      <c r="BL204" s="1734"/>
      <c r="BM204" s="1738"/>
      <c r="BN204" s="1738"/>
      <c r="BO204" s="1738"/>
      <c r="BP204" s="1738"/>
      <c r="BQ204" s="1738"/>
      <c r="BR204" s="1738"/>
      <c r="BS204" s="1738"/>
      <c r="BT204" s="1738"/>
      <c r="BU204" s="1738"/>
      <c r="BV204" s="1738"/>
      <c r="BW204" s="1738"/>
      <c r="BX204" s="1738"/>
      <c r="BY204" s="1738"/>
      <c r="BZ204" s="1738"/>
      <c r="CA204" s="1738"/>
      <c r="CB204" s="1738"/>
    </row>
    <row r="205" spans="1:80" s="985" customFormat="1" ht="26.25" customHeight="1">
      <c r="A205" s="431"/>
      <c r="B205" s="431" t="s">
        <v>1528</v>
      </c>
      <c r="C205" s="431"/>
      <c r="D205" s="431"/>
      <c r="E205" s="431"/>
      <c r="F205" s="431"/>
      <c r="G205" s="431"/>
      <c r="H205" s="922">
        <v>35000</v>
      </c>
      <c r="I205" s="922">
        <v>35000</v>
      </c>
      <c r="J205" s="922">
        <f t="shared" si="59"/>
        <v>35000</v>
      </c>
      <c r="K205" s="922">
        <v>35000</v>
      </c>
      <c r="L205" s="922"/>
      <c r="M205" s="1570"/>
      <c r="N205" s="922">
        <f t="shared" si="61"/>
        <v>3500</v>
      </c>
      <c r="O205" s="922"/>
      <c r="P205" s="875">
        <f t="shared" si="60"/>
        <v>31500</v>
      </c>
      <c r="Q205" s="875"/>
      <c r="R205" s="431"/>
      <c r="S205" s="1057"/>
      <c r="T205" s="1057"/>
      <c r="U205" s="1057"/>
      <c r="V205" s="1057"/>
      <c r="W205" s="1057"/>
      <c r="X205" s="1057"/>
      <c r="Y205" s="1057"/>
      <c r="Z205" s="1057"/>
      <c r="AA205" s="1057"/>
      <c r="AB205" s="1057"/>
      <c r="AC205" s="1057"/>
      <c r="AD205" s="1057"/>
      <c r="AE205" s="1057"/>
      <c r="AF205" s="1057"/>
      <c r="AG205" s="1057"/>
      <c r="AH205" s="1057"/>
      <c r="AI205" s="1057"/>
      <c r="AJ205" s="1057"/>
      <c r="AK205" s="1057"/>
      <c r="AL205" s="1057"/>
      <c r="AM205" s="1057"/>
      <c r="BB205" s="1738"/>
      <c r="BC205" s="1738"/>
      <c r="BD205" s="1738"/>
      <c r="BE205" s="1738"/>
      <c r="BF205" s="1734"/>
      <c r="BG205" s="1784"/>
      <c r="BH205" s="1784"/>
      <c r="BI205" s="1784"/>
      <c r="BJ205" s="1746"/>
      <c r="BK205" s="1746"/>
      <c r="BL205" s="1746"/>
      <c r="BM205" s="1746"/>
      <c r="BN205" s="1746"/>
      <c r="BO205" s="1746"/>
      <c r="BP205" s="1746"/>
      <c r="BQ205" s="1746"/>
      <c r="BR205" s="1746"/>
      <c r="BS205" s="1746"/>
      <c r="BT205" s="1746"/>
      <c r="BU205" s="1746"/>
      <c r="BV205" s="1746"/>
      <c r="BW205" s="1746"/>
      <c r="BX205" s="1746"/>
      <c r="BY205" s="1746"/>
      <c r="BZ205" s="1746"/>
      <c r="CA205" s="1746"/>
      <c r="CB205" s="1746"/>
    </row>
    <row r="206" spans="1:80" s="985" customFormat="1" ht="47.25" customHeight="1">
      <c r="A206" s="431"/>
      <c r="B206" s="431" t="s">
        <v>1901</v>
      </c>
      <c r="C206" s="431"/>
      <c r="D206" s="431"/>
      <c r="E206" s="431"/>
      <c r="F206" s="431"/>
      <c r="G206" s="431"/>
      <c r="H206" s="922"/>
      <c r="I206" s="922">
        <v>20000</v>
      </c>
      <c r="J206" s="922">
        <f>SUM(K206:L206)</f>
        <v>20000</v>
      </c>
      <c r="K206" s="922">
        <v>20000</v>
      </c>
      <c r="L206" s="922"/>
      <c r="M206" s="1570"/>
      <c r="N206" s="922">
        <f>0.1*K206</f>
        <v>2000</v>
      </c>
      <c r="O206" s="922"/>
      <c r="P206" s="875">
        <f t="shared" si="60"/>
        <v>18000</v>
      </c>
      <c r="Q206" s="875"/>
      <c r="R206" s="431"/>
      <c r="S206" s="1057">
        <f>+K206</f>
        <v>20000</v>
      </c>
      <c r="T206" s="1057">
        <f>0.1*S206</f>
        <v>2000</v>
      </c>
      <c r="U206" s="1057"/>
      <c r="V206" s="1057"/>
      <c r="W206" s="1057"/>
      <c r="X206" s="1057"/>
      <c r="Y206" s="1057"/>
      <c r="Z206" s="1057"/>
      <c r="AA206" s="1057"/>
      <c r="AB206" s="1057"/>
      <c r="AC206" s="1057"/>
      <c r="AD206" s="1057"/>
      <c r="AE206" s="1057"/>
      <c r="AF206" s="1057"/>
      <c r="AG206" s="1057"/>
      <c r="AH206" s="1057"/>
      <c r="AI206" s="1057"/>
      <c r="AJ206" s="1057"/>
      <c r="AK206" s="1057"/>
      <c r="AL206" s="1057"/>
      <c r="AM206" s="1057"/>
      <c r="BB206" s="1738"/>
      <c r="BC206" s="1738"/>
      <c r="BD206" s="1738"/>
      <c r="BE206" s="1738"/>
      <c r="BF206" s="1734"/>
      <c r="BG206" s="1784"/>
      <c r="BH206" s="1784"/>
      <c r="BI206" s="1784"/>
      <c r="BJ206" s="1746"/>
      <c r="BK206" s="1746"/>
      <c r="BL206" s="1746"/>
      <c r="BM206" s="1746"/>
      <c r="BN206" s="1746"/>
      <c r="BO206" s="1746"/>
      <c r="BP206" s="1746"/>
      <c r="BQ206" s="1746"/>
      <c r="BR206" s="1746"/>
      <c r="BS206" s="1746"/>
      <c r="BT206" s="1746"/>
      <c r="BU206" s="1746"/>
      <c r="BV206" s="1746"/>
      <c r="BW206" s="1746"/>
      <c r="BX206" s="1746"/>
      <c r="BY206" s="1746"/>
      <c r="BZ206" s="1746"/>
      <c r="CA206" s="1746"/>
      <c r="CB206" s="1746"/>
    </row>
    <row r="207" spans="1:80" s="985" customFormat="1" ht="36.75" hidden="1" customHeight="1">
      <c r="A207" s="431" t="s">
        <v>378</v>
      </c>
      <c r="B207" s="431" t="s">
        <v>1917</v>
      </c>
      <c r="C207" s="431"/>
      <c r="D207" s="431"/>
      <c r="E207" s="431"/>
      <c r="F207" s="431"/>
      <c r="G207" s="431"/>
      <c r="H207" s="922">
        <v>24000</v>
      </c>
      <c r="I207" s="922">
        <v>0</v>
      </c>
      <c r="J207" s="922">
        <f t="shared" si="59"/>
        <v>0</v>
      </c>
      <c r="K207" s="922"/>
      <c r="L207" s="922"/>
      <c r="M207" s="1570"/>
      <c r="N207" s="922">
        <f t="shared" si="61"/>
        <v>0</v>
      </c>
      <c r="O207" s="922"/>
      <c r="P207" s="875">
        <f t="shared" si="60"/>
        <v>0</v>
      </c>
      <c r="Q207" s="875"/>
      <c r="R207" s="431"/>
      <c r="S207" s="1097">
        <f t="shared" si="63"/>
        <v>0</v>
      </c>
      <c r="T207" s="1057">
        <f t="shared" si="62"/>
        <v>0</v>
      </c>
      <c r="U207" s="1057"/>
      <c r="V207" s="1057"/>
      <c r="W207" s="1057"/>
      <c r="X207" s="1057"/>
      <c r="Y207" s="1057"/>
      <c r="Z207" s="1057"/>
      <c r="AA207" s="1057"/>
      <c r="AB207" s="1057"/>
      <c r="AC207" s="1057"/>
      <c r="AD207" s="1057"/>
      <c r="AE207" s="1057"/>
      <c r="AF207" s="1057"/>
      <c r="AG207" s="1057"/>
      <c r="AH207" s="1057"/>
      <c r="AI207" s="1057"/>
      <c r="AJ207" s="1057"/>
      <c r="AK207" s="1057"/>
      <c r="AL207" s="1057"/>
      <c r="AM207" s="1057"/>
      <c r="BB207" s="1738"/>
      <c r="BC207" s="1738"/>
      <c r="BD207" s="1738"/>
      <c r="BE207" s="1738"/>
      <c r="BF207" s="1734"/>
      <c r="BG207" s="1784"/>
      <c r="BH207" s="1784"/>
      <c r="BI207" s="1784"/>
      <c r="BJ207" s="1746"/>
      <c r="BK207" s="1746"/>
      <c r="BL207" s="1746"/>
      <c r="BM207" s="1746"/>
      <c r="BN207" s="1746"/>
      <c r="BO207" s="1746"/>
      <c r="BP207" s="1746"/>
      <c r="BQ207" s="1746"/>
      <c r="BR207" s="1746"/>
      <c r="BS207" s="1746"/>
      <c r="BT207" s="1746"/>
      <c r="BU207" s="1746"/>
      <c r="BV207" s="1746"/>
      <c r="BW207" s="1746"/>
      <c r="BX207" s="1746"/>
      <c r="BY207" s="1746"/>
      <c r="BZ207" s="1746"/>
      <c r="CA207" s="1746"/>
      <c r="CB207" s="1746"/>
    </row>
    <row r="208" spans="1:80" s="1065" customFormat="1" ht="32.25" customHeight="1">
      <c r="A208" s="431"/>
      <c r="B208" s="431" t="s">
        <v>2413</v>
      </c>
      <c r="C208" s="431"/>
      <c r="D208" s="431"/>
      <c r="E208" s="431"/>
      <c r="F208" s="431"/>
      <c r="G208" s="431"/>
      <c r="H208" s="922"/>
      <c r="I208" s="922">
        <v>366000</v>
      </c>
      <c r="J208" s="922">
        <f t="shared" si="59"/>
        <v>139500</v>
      </c>
      <c r="K208" s="922">
        <f>285*300</f>
        <v>85500</v>
      </c>
      <c r="L208" s="922">
        <v>54000</v>
      </c>
      <c r="M208" s="1570"/>
      <c r="N208" s="922"/>
      <c r="O208" s="922"/>
      <c r="P208" s="875">
        <f t="shared" si="60"/>
        <v>139500</v>
      </c>
      <c r="Q208" s="875"/>
      <c r="R208" s="431"/>
      <c r="S208" s="1097">
        <f t="shared" si="63"/>
        <v>85500</v>
      </c>
      <c r="T208" s="1097">
        <f t="shared" si="62"/>
        <v>8550</v>
      </c>
      <c r="U208" s="1097"/>
      <c r="V208" s="1098"/>
      <c r="W208" s="1098"/>
      <c r="X208" s="1098"/>
      <c r="Y208" s="1098"/>
      <c r="Z208" s="1098"/>
      <c r="AA208" s="1098"/>
      <c r="AB208" s="1098"/>
      <c r="AC208" s="1098"/>
      <c r="AD208" s="1098"/>
      <c r="AE208" s="1098"/>
      <c r="AF208" s="1098"/>
      <c r="AG208" s="1098"/>
      <c r="AH208" s="1095"/>
      <c r="AI208" s="1095"/>
      <c r="AJ208" s="1093"/>
      <c r="AK208" s="1127"/>
      <c r="AL208" s="1127"/>
      <c r="AM208" s="1127"/>
      <c r="AN208" s="470"/>
      <c r="AO208" s="470"/>
      <c r="AP208" s="470"/>
      <c r="AQ208" s="466"/>
      <c r="AR208" s="470"/>
      <c r="AS208" s="470"/>
      <c r="AT208" s="470"/>
      <c r="AU208" s="470"/>
      <c r="AV208" s="470"/>
      <c r="AW208" s="470"/>
      <c r="AX208" s="470"/>
      <c r="AY208" s="470"/>
      <c r="AZ208" s="470"/>
      <c r="BA208" s="470"/>
      <c r="BB208" s="1738"/>
      <c r="BC208" s="1738"/>
      <c r="BD208" s="1738"/>
      <c r="BE208" s="1738"/>
      <c r="BF208" s="1734"/>
      <c r="BG208" s="1772"/>
      <c r="BH208" s="1772"/>
      <c r="BI208" s="1772"/>
      <c r="BJ208" s="1794"/>
      <c r="BK208" s="1794"/>
      <c r="BL208" s="1794"/>
      <c r="BM208" s="1794"/>
      <c r="BN208" s="1794"/>
      <c r="BO208" s="1794"/>
      <c r="BP208" s="1794"/>
      <c r="BQ208" s="1794"/>
      <c r="BR208" s="1794"/>
      <c r="BS208" s="1794"/>
      <c r="BT208" s="1794"/>
      <c r="BU208" s="1794"/>
      <c r="BV208" s="1794"/>
      <c r="BW208" s="1794"/>
      <c r="BX208" s="1794"/>
      <c r="BY208" s="1794"/>
      <c r="BZ208" s="1794"/>
      <c r="CA208" s="1794"/>
      <c r="CB208" s="1794"/>
    </row>
    <row r="209" spans="1:80" s="903" customFormat="1" ht="15.75">
      <c r="A209" s="926" t="s">
        <v>22</v>
      </c>
      <c r="B209" s="926" t="s">
        <v>38</v>
      </c>
      <c r="C209" s="926">
        <f>+D209+E209</f>
        <v>4</v>
      </c>
      <c r="D209" s="926">
        <v>2</v>
      </c>
      <c r="E209" s="926">
        <v>2</v>
      </c>
      <c r="F209" s="926">
        <v>403242</v>
      </c>
      <c r="G209" s="926"/>
      <c r="H209" s="927">
        <f t="shared" ref="H209:P209" si="64">SUM(H210:H224)</f>
        <v>491301</v>
      </c>
      <c r="I209" s="927">
        <v>591554</v>
      </c>
      <c r="J209" s="927">
        <f>SUM(J210:J224)</f>
        <v>979915</v>
      </c>
      <c r="K209" s="927">
        <f>SUM(K210:K224)</f>
        <v>979915</v>
      </c>
      <c r="L209" s="927">
        <f t="shared" si="64"/>
        <v>0</v>
      </c>
      <c r="M209" s="1622">
        <f t="shared" si="64"/>
        <v>588909</v>
      </c>
      <c r="N209" s="927">
        <f t="shared" si="64"/>
        <v>39100.6</v>
      </c>
      <c r="O209" s="927">
        <f t="shared" si="64"/>
        <v>3780.6000000000004</v>
      </c>
      <c r="P209" s="927">
        <f t="shared" si="64"/>
        <v>937033.8</v>
      </c>
      <c r="Q209" s="927"/>
      <c r="R209" s="926"/>
      <c r="S209" s="1091">
        <f>SUM(S212:S224)</f>
        <v>170000</v>
      </c>
      <c r="T209" s="1091">
        <f>SUM(T212:T224)</f>
        <v>17000</v>
      </c>
      <c r="U209" s="1091"/>
      <c r="V209" s="1092"/>
      <c r="W209" s="1092"/>
      <c r="X209" s="1092"/>
      <c r="Y209" s="1092"/>
      <c r="Z209" s="1092"/>
      <c r="AA209" s="1092"/>
      <c r="AB209" s="1092"/>
      <c r="AC209" s="1092"/>
      <c r="AD209" s="1092"/>
      <c r="AE209" s="1092"/>
      <c r="AF209" s="1092"/>
      <c r="AG209" s="1092"/>
      <c r="AH209" s="1107"/>
      <c r="AI209" s="1107"/>
      <c r="AJ209" s="1106"/>
      <c r="AK209" s="1129"/>
      <c r="AL209" s="1129"/>
      <c r="AM209" s="1129"/>
      <c r="AN209" s="902"/>
      <c r="AO209" s="902"/>
      <c r="AP209" s="902"/>
      <c r="AQ209" s="519"/>
      <c r="AR209" s="902"/>
      <c r="AS209" s="902"/>
      <c r="AT209" s="902"/>
      <c r="AU209" s="902"/>
      <c r="AV209" s="902"/>
      <c r="AW209" s="902"/>
      <c r="AX209" s="902"/>
      <c r="AY209" s="902"/>
      <c r="AZ209" s="902"/>
      <c r="BA209" s="902"/>
      <c r="BB209" s="1738"/>
      <c r="BC209" s="1738"/>
      <c r="BD209" s="1738"/>
      <c r="BE209" s="1738"/>
      <c r="BF209" s="1734"/>
      <c r="BG209" s="1738"/>
      <c r="BH209" s="1775"/>
      <c r="BI209" s="1775"/>
      <c r="BJ209" s="1797"/>
      <c r="BK209" s="1797"/>
      <c r="BL209" s="1797"/>
      <c r="BM209" s="1797"/>
      <c r="BN209" s="1797"/>
      <c r="BO209" s="1797"/>
      <c r="BP209" s="1797"/>
      <c r="BQ209" s="1797"/>
      <c r="BR209" s="1797"/>
      <c r="BS209" s="1797"/>
      <c r="BT209" s="1797"/>
      <c r="BU209" s="1797"/>
      <c r="BV209" s="1797"/>
      <c r="BW209" s="1797"/>
      <c r="BX209" s="1797"/>
      <c r="BY209" s="1797"/>
      <c r="BZ209" s="1797"/>
      <c r="CA209" s="1797"/>
      <c r="CB209" s="1797"/>
    </row>
    <row r="210" spans="1:80" s="1060" customFormat="1" ht="30">
      <c r="A210" s="431"/>
      <c r="B210" s="431" t="s">
        <v>2477</v>
      </c>
      <c r="C210" s="431"/>
      <c r="D210" s="431"/>
      <c r="E210" s="431"/>
      <c r="F210" s="431"/>
      <c r="G210" s="431"/>
      <c r="H210" s="922">
        <v>335301</v>
      </c>
      <c r="I210" s="922">
        <v>342554</v>
      </c>
      <c r="J210" s="922">
        <f t="shared" ref="J210:J224" si="65">SUM(K210:L210)</f>
        <v>588909</v>
      </c>
      <c r="K210" s="922">
        <f>+ROUNDUP('lương mới 2023'!AG268,0)+'lương mới 2023'!AH268</f>
        <v>588909</v>
      </c>
      <c r="L210" s="922"/>
      <c r="M210" s="1570">
        <f>+K210</f>
        <v>588909</v>
      </c>
      <c r="N210" s="922"/>
      <c r="O210" s="922"/>
      <c r="P210" s="922">
        <f>+J210-N210-O210</f>
        <v>588909</v>
      </c>
      <c r="Q210" s="922"/>
      <c r="R210" s="431"/>
      <c r="S210" s="1097"/>
      <c r="T210" s="1097"/>
      <c r="U210" s="1097"/>
      <c r="V210" s="1098"/>
      <c r="W210" s="1098"/>
      <c r="X210" s="1098"/>
      <c r="Y210" s="1098"/>
      <c r="Z210" s="1098"/>
      <c r="AA210" s="1098"/>
      <c r="AB210" s="1098"/>
      <c r="AC210" s="1098"/>
      <c r="AD210" s="1098"/>
      <c r="AE210" s="1098"/>
      <c r="AF210" s="1098"/>
      <c r="AG210" s="1098"/>
      <c r="AH210" s="1095"/>
      <c r="AI210" s="1095"/>
      <c r="AJ210" s="1093"/>
      <c r="AK210" s="1095"/>
      <c r="AL210" s="1095"/>
      <c r="AM210" s="1095"/>
      <c r="AN210" s="465"/>
      <c r="AO210" s="465"/>
      <c r="AP210" s="465"/>
      <c r="AQ210" s="466"/>
      <c r="AR210" s="465"/>
      <c r="AS210" s="465"/>
      <c r="AT210" s="465"/>
      <c r="AU210" s="465"/>
      <c r="AV210" s="465"/>
      <c r="AW210" s="465"/>
      <c r="AX210" s="465"/>
      <c r="AY210" s="465"/>
      <c r="AZ210" s="465"/>
      <c r="BA210" s="465"/>
      <c r="BB210" s="1738"/>
      <c r="BC210" s="1738">
        <f>+K210/1800*1490</f>
        <v>487485.78333333338</v>
      </c>
      <c r="BD210" s="1738">
        <f>+K210/1800*1490</f>
        <v>487485.78333333338</v>
      </c>
      <c r="BE210" s="1738"/>
      <c r="BF210" s="1734"/>
      <c r="BG210" s="1772">
        <f>+K210/1800*1490</f>
        <v>487485.78333333338</v>
      </c>
      <c r="BH210" s="1772">
        <f>+BG210/0.82-BG210</f>
        <v>107009.07439024391</v>
      </c>
      <c r="BI210" s="1772"/>
      <c r="BJ210" s="1773"/>
      <c r="BK210" s="1773"/>
      <c r="BL210" s="1773"/>
      <c r="BM210" s="1773"/>
      <c r="BN210" s="1773"/>
      <c r="BO210" s="1773"/>
      <c r="BP210" s="1773"/>
      <c r="BQ210" s="1773"/>
      <c r="BR210" s="1773"/>
      <c r="BS210" s="1773"/>
      <c r="BT210" s="1773"/>
      <c r="BU210" s="1773"/>
      <c r="BV210" s="1773"/>
      <c r="BW210" s="1773"/>
      <c r="BX210" s="1773"/>
      <c r="BY210" s="1773"/>
      <c r="BZ210" s="1773"/>
      <c r="CA210" s="1773"/>
      <c r="CB210" s="1773"/>
    </row>
    <row r="211" spans="1:80" s="1060" customFormat="1" ht="15.75">
      <c r="A211" s="431"/>
      <c r="B211" s="431" t="s">
        <v>2317</v>
      </c>
      <c r="C211" s="431"/>
      <c r="D211" s="431"/>
      <c r="E211" s="431"/>
      <c r="F211" s="431"/>
      <c r="G211" s="431"/>
      <c r="H211" s="922">
        <v>38000</v>
      </c>
      <c r="I211" s="922">
        <v>64000</v>
      </c>
      <c r="J211" s="922">
        <f t="shared" si="65"/>
        <v>83200</v>
      </c>
      <c r="K211" s="922">
        <f>2*32000*1.3</f>
        <v>83200</v>
      </c>
      <c r="L211" s="922"/>
      <c r="M211" s="1570"/>
      <c r="N211" s="922">
        <f t="shared" ref="N211:N224" si="66">0.1*K211</f>
        <v>8320</v>
      </c>
      <c r="O211" s="922"/>
      <c r="P211" s="922">
        <f t="shared" ref="P211:P224" si="67">+J211-N211-O211</f>
        <v>74880</v>
      </c>
      <c r="Q211" s="922"/>
      <c r="R211" s="431"/>
      <c r="S211" s="1097"/>
      <c r="T211" s="1097"/>
      <c r="U211" s="1097"/>
      <c r="V211" s="1098"/>
      <c r="W211" s="1098"/>
      <c r="X211" s="1098"/>
      <c r="Y211" s="1098"/>
      <c r="Z211" s="1098"/>
      <c r="AA211" s="1098"/>
      <c r="AB211" s="1098"/>
      <c r="AC211" s="1098"/>
      <c r="AD211" s="1098"/>
      <c r="AE211" s="1098"/>
      <c r="AF211" s="1098"/>
      <c r="AG211" s="1098"/>
      <c r="AH211" s="1095"/>
      <c r="AI211" s="1095"/>
      <c r="AJ211" s="1093"/>
      <c r="AK211" s="1095"/>
      <c r="AL211" s="1095"/>
      <c r="AM211" s="1095"/>
      <c r="AN211" s="465"/>
      <c r="AO211" s="465"/>
      <c r="AP211" s="465"/>
      <c r="AQ211" s="466"/>
      <c r="AR211" s="465"/>
      <c r="AS211" s="465"/>
      <c r="AT211" s="465"/>
      <c r="AU211" s="465"/>
      <c r="AV211" s="465"/>
      <c r="AW211" s="465"/>
      <c r="AX211" s="465"/>
      <c r="AY211" s="465"/>
      <c r="AZ211" s="465"/>
      <c r="BA211" s="465"/>
      <c r="BB211" s="1738"/>
      <c r="BC211" s="1738">
        <f>+BC210/0.8-BC210</f>
        <v>121871.44583333336</v>
      </c>
      <c r="BD211" s="1738"/>
      <c r="BE211" s="1738">
        <f>32*1.2</f>
        <v>38.4</v>
      </c>
      <c r="BF211" s="1734"/>
      <c r="BG211" s="1772"/>
      <c r="BH211" s="1772"/>
      <c r="BI211" s="1772"/>
      <c r="BJ211" s="1773"/>
      <c r="BK211" s="1773"/>
      <c r="BL211" s="1773"/>
      <c r="BM211" s="1773"/>
      <c r="BN211" s="1773"/>
      <c r="BO211" s="1773"/>
      <c r="BP211" s="1773"/>
      <c r="BQ211" s="1773"/>
      <c r="BR211" s="1773"/>
      <c r="BS211" s="1773"/>
      <c r="BT211" s="1773"/>
      <c r="BU211" s="1773"/>
      <c r="BV211" s="1773"/>
      <c r="BW211" s="1773"/>
      <c r="BX211" s="1773"/>
      <c r="BY211" s="1773"/>
      <c r="BZ211" s="1773"/>
      <c r="CA211" s="1773"/>
      <c r="CB211" s="1773"/>
    </row>
    <row r="212" spans="1:80" s="985" customFormat="1" ht="18.75" hidden="1" customHeight="1">
      <c r="A212" s="431"/>
      <c r="B212" s="431" t="s">
        <v>516</v>
      </c>
      <c r="C212" s="431"/>
      <c r="D212" s="431"/>
      <c r="E212" s="431"/>
      <c r="F212" s="431"/>
      <c r="G212" s="431"/>
      <c r="H212" s="922"/>
      <c r="I212" s="922">
        <v>0</v>
      </c>
      <c r="J212" s="922">
        <f t="shared" si="65"/>
        <v>0</v>
      </c>
      <c r="K212" s="922"/>
      <c r="L212" s="922"/>
      <c r="M212" s="1570"/>
      <c r="N212" s="922">
        <f t="shared" si="66"/>
        <v>0</v>
      </c>
      <c r="O212" s="922"/>
      <c r="P212" s="922">
        <f t="shared" si="67"/>
        <v>0</v>
      </c>
      <c r="Q212" s="922"/>
      <c r="R212" s="431"/>
      <c r="S212" s="1097">
        <f>+K212</f>
        <v>0</v>
      </c>
      <c r="T212" s="1057">
        <f>0.1*S212</f>
        <v>0</v>
      </c>
      <c r="U212" s="1057"/>
      <c r="V212" s="1057"/>
      <c r="W212" s="1057"/>
      <c r="X212" s="1057"/>
      <c r="Y212" s="1057"/>
      <c r="Z212" s="1057"/>
      <c r="AA212" s="1057"/>
      <c r="AB212" s="1057"/>
      <c r="AC212" s="1057"/>
      <c r="AD212" s="1057"/>
      <c r="AE212" s="1057"/>
      <c r="AF212" s="1057"/>
      <c r="AG212" s="1057"/>
      <c r="AH212" s="1057"/>
      <c r="AI212" s="1057"/>
      <c r="AJ212" s="1057"/>
      <c r="AK212" s="1057"/>
      <c r="AL212" s="1057"/>
      <c r="AM212" s="1057"/>
      <c r="BB212" s="1738"/>
      <c r="BC212" s="1738"/>
      <c r="BD212" s="1738"/>
      <c r="BE212" s="1738"/>
      <c r="BF212" s="1734"/>
      <c r="BG212" s="1784"/>
      <c r="BH212" s="1784"/>
      <c r="BI212" s="1784"/>
      <c r="BJ212" s="1746"/>
      <c r="BK212" s="1746"/>
      <c r="BL212" s="1746"/>
      <c r="BM212" s="1746"/>
      <c r="BN212" s="1746"/>
      <c r="BO212" s="1746"/>
      <c r="BP212" s="1746"/>
      <c r="BQ212" s="1746"/>
      <c r="BR212" s="1746"/>
      <c r="BS212" s="1746"/>
      <c r="BT212" s="1746"/>
      <c r="BU212" s="1746"/>
      <c r="BV212" s="1746"/>
      <c r="BW212" s="1746"/>
      <c r="BX212" s="1746"/>
      <c r="BY212" s="1746"/>
      <c r="BZ212" s="1746"/>
      <c r="CA212" s="1746"/>
      <c r="CB212" s="1746"/>
    </row>
    <row r="213" spans="1:80" s="1060" customFormat="1" ht="15.75">
      <c r="A213" s="431"/>
      <c r="B213" s="431" t="s">
        <v>2402</v>
      </c>
      <c r="C213" s="431"/>
      <c r="D213" s="431"/>
      <c r="E213" s="431"/>
      <c r="F213" s="431"/>
      <c r="G213" s="431"/>
      <c r="H213" s="922"/>
      <c r="I213" s="922"/>
      <c r="J213" s="922">
        <f>SUM(K213:L213)</f>
        <v>10000</v>
      </c>
      <c r="K213" s="922">
        <v>10000</v>
      </c>
      <c r="L213" s="922"/>
      <c r="M213" s="1570"/>
      <c r="N213" s="922">
        <f>0.1*K213</f>
        <v>1000</v>
      </c>
      <c r="O213" s="922"/>
      <c r="P213" s="922">
        <f>+J213-N213-O213</f>
        <v>9000</v>
      </c>
      <c r="Q213" s="922"/>
      <c r="R213" s="431"/>
      <c r="S213" s="1097"/>
      <c r="T213" s="1097"/>
      <c r="U213" s="1097"/>
      <c r="V213" s="1098"/>
      <c r="W213" s="1098"/>
      <c r="X213" s="1098"/>
      <c r="Y213" s="1098"/>
      <c r="Z213" s="1098"/>
      <c r="AA213" s="1098"/>
      <c r="AB213" s="1098"/>
      <c r="AC213" s="1098"/>
      <c r="AD213" s="1098"/>
      <c r="AE213" s="1098"/>
      <c r="AF213" s="1098"/>
      <c r="AG213" s="1098"/>
      <c r="AH213" s="1095"/>
      <c r="AI213" s="1095"/>
      <c r="AJ213" s="1093"/>
      <c r="AK213" s="1095"/>
      <c r="AL213" s="1095"/>
      <c r="AM213" s="1095"/>
      <c r="AN213" s="465"/>
      <c r="AO213" s="465"/>
      <c r="AP213" s="465"/>
      <c r="AQ213" s="466"/>
      <c r="AR213" s="465"/>
      <c r="AS213" s="465"/>
      <c r="AT213" s="465"/>
      <c r="AU213" s="465"/>
      <c r="AV213" s="465"/>
      <c r="AW213" s="465"/>
      <c r="AX213" s="465"/>
      <c r="AY213" s="465"/>
      <c r="AZ213" s="465"/>
      <c r="BA213" s="465"/>
      <c r="BB213" s="1738"/>
      <c r="BC213" s="1738"/>
      <c r="BD213" s="1738">
        <f>+BD212/0.8-BD212</f>
        <v>0</v>
      </c>
      <c r="BE213" s="1738"/>
      <c r="BF213" s="1734"/>
      <c r="BG213" s="1772"/>
      <c r="BH213" s="1772"/>
      <c r="BI213" s="1772"/>
      <c r="BJ213" s="1773"/>
      <c r="BK213" s="1773"/>
      <c r="BL213" s="1773"/>
      <c r="BM213" s="1773"/>
      <c r="BN213" s="1773"/>
      <c r="BO213" s="1773"/>
      <c r="BP213" s="1773"/>
      <c r="BQ213" s="1773"/>
      <c r="BR213" s="1773"/>
      <c r="BS213" s="1773"/>
      <c r="BT213" s="1773"/>
      <c r="BU213" s="1773"/>
      <c r="BV213" s="1773"/>
      <c r="BW213" s="1773"/>
      <c r="BX213" s="1773"/>
      <c r="BY213" s="1773"/>
      <c r="BZ213" s="1773"/>
      <c r="CA213" s="1773"/>
      <c r="CB213" s="1773"/>
    </row>
    <row r="214" spans="1:80" s="1065" customFormat="1" ht="65.25" customHeight="1">
      <c r="A214" s="431"/>
      <c r="B214" s="431" t="s">
        <v>2335</v>
      </c>
      <c r="C214" s="431"/>
      <c r="D214" s="431"/>
      <c r="E214" s="431"/>
      <c r="F214" s="431"/>
      <c r="G214" s="431"/>
      <c r="H214" s="922">
        <v>50000</v>
      </c>
      <c r="I214" s="922">
        <v>60000</v>
      </c>
      <c r="J214" s="922">
        <f t="shared" si="65"/>
        <v>75000</v>
      </c>
      <c r="K214" s="922">
        <v>75000</v>
      </c>
      <c r="L214" s="922"/>
      <c r="M214" s="1570"/>
      <c r="N214" s="922">
        <f t="shared" si="66"/>
        <v>7500</v>
      </c>
      <c r="O214" s="922"/>
      <c r="P214" s="922">
        <f t="shared" si="67"/>
        <v>67500</v>
      </c>
      <c r="Q214" s="922"/>
      <c r="R214" s="431"/>
      <c r="S214" s="1097">
        <f>+K214</f>
        <v>75000</v>
      </c>
      <c r="T214" s="1097">
        <f>0.1*S214</f>
        <v>7500</v>
      </c>
      <c r="U214" s="1097"/>
      <c r="V214" s="1098"/>
      <c r="W214" s="1098"/>
      <c r="X214" s="1098"/>
      <c r="Y214" s="1098"/>
      <c r="Z214" s="1098"/>
      <c r="AA214" s="1098"/>
      <c r="AB214" s="1098"/>
      <c r="AC214" s="1098"/>
      <c r="AD214" s="1098"/>
      <c r="AE214" s="1098"/>
      <c r="AF214" s="1098"/>
      <c r="AG214" s="1098"/>
      <c r="AH214" s="1095"/>
      <c r="AI214" s="1095"/>
      <c r="AJ214" s="1093"/>
      <c r="AK214" s="1127"/>
      <c r="AL214" s="1127"/>
      <c r="AM214" s="1127"/>
      <c r="AN214" s="470"/>
      <c r="AO214" s="470"/>
      <c r="AP214" s="470"/>
      <c r="AQ214" s="466"/>
      <c r="AR214" s="470"/>
      <c r="AS214" s="470"/>
      <c r="AT214" s="470"/>
      <c r="AU214" s="470"/>
      <c r="AV214" s="470"/>
      <c r="AW214" s="470"/>
      <c r="AX214" s="470"/>
      <c r="AY214" s="470"/>
      <c r="AZ214" s="470"/>
      <c r="BA214" s="470"/>
      <c r="BB214" s="1738"/>
      <c r="BC214" s="1738"/>
      <c r="BD214" s="1738">
        <f>6*32</f>
        <v>192</v>
      </c>
      <c r="BE214" s="1738">
        <f>32*1.3</f>
        <v>41.6</v>
      </c>
      <c r="BF214" s="1734"/>
      <c r="BG214" s="1772"/>
      <c r="BH214" s="1772"/>
      <c r="BI214" s="1772"/>
      <c r="BJ214" s="1794"/>
      <c r="BK214" s="1794"/>
      <c r="BL214" s="1794"/>
      <c r="BM214" s="1794"/>
      <c r="BN214" s="1794"/>
      <c r="BO214" s="1794"/>
      <c r="BP214" s="1794"/>
      <c r="BQ214" s="1794"/>
      <c r="BR214" s="1794"/>
      <c r="BS214" s="1794"/>
      <c r="BT214" s="1794"/>
      <c r="BU214" s="1794"/>
      <c r="BV214" s="1794"/>
      <c r="BW214" s="1794"/>
      <c r="BX214" s="1794"/>
      <c r="BY214" s="1794"/>
      <c r="BZ214" s="1794"/>
      <c r="CA214" s="1794"/>
      <c r="CB214" s="1794"/>
    </row>
    <row r="215" spans="1:80" s="1065" customFormat="1" ht="70.5" customHeight="1">
      <c r="A215" s="431"/>
      <c r="B215" s="431" t="s">
        <v>2531</v>
      </c>
      <c r="C215" s="431"/>
      <c r="D215" s="431"/>
      <c r="E215" s="431"/>
      <c r="F215" s="431"/>
      <c r="G215" s="431"/>
      <c r="H215" s="922">
        <v>10000</v>
      </c>
      <c r="I215" s="922">
        <v>10000</v>
      </c>
      <c r="J215" s="922">
        <f t="shared" si="65"/>
        <v>40000</v>
      </c>
      <c r="K215" s="922">
        <v>40000</v>
      </c>
      <c r="L215" s="922"/>
      <c r="M215" s="1570"/>
      <c r="N215" s="922">
        <f t="shared" si="66"/>
        <v>4000</v>
      </c>
      <c r="O215" s="922"/>
      <c r="P215" s="922">
        <f t="shared" si="67"/>
        <v>36000</v>
      </c>
      <c r="Q215" s="922"/>
      <c r="R215" s="945" t="s">
        <v>2081</v>
      </c>
      <c r="S215" s="1097">
        <f>+K215</f>
        <v>40000</v>
      </c>
      <c r="T215" s="1097">
        <f>0.1*S215</f>
        <v>4000</v>
      </c>
      <c r="U215" s="1097"/>
      <c r="V215" s="1098"/>
      <c r="W215" s="1098"/>
      <c r="X215" s="1098"/>
      <c r="Y215" s="1098"/>
      <c r="Z215" s="1098"/>
      <c r="AA215" s="1098"/>
      <c r="AB215" s="1098"/>
      <c r="AC215" s="1098"/>
      <c r="AD215" s="1098"/>
      <c r="AE215" s="1098"/>
      <c r="AF215" s="1098"/>
      <c r="AG215" s="1098"/>
      <c r="AH215" s="1095"/>
      <c r="AI215" s="1095"/>
      <c r="AJ215" s="1093"/>
      <c r="AK215" s="1127"/>
      <c r="AL215" s="1127"/>
      <c r="AM215" s="1127"/>
      <c r="AN215" s="470"/>
      <c r="AO215" s="470"/>
      <c r="AP215" s="470"/>
      <c r="AQ215" s="466"/>
      <c r="AR215" s="470"/>
      <c r="AS215" s="470"/>
      <c r="AT215" s="470"/>
      <c r="AU215" s="470"/>
      <c r="AV215" s="470"/>
      <c r="AW215" s="470"/>
      <c r="AX215" s="470"/>
      <c r="AY215" s="470"/>
      <c r="AZ215" s="470"/>
      <c r="BA215" s="470"/>
      <c r="BB215" s="1738"/>
      <c r="BC215" s="1738"/>
      <c r="BD215" s="1738">
        <f>+BD214*1.2</f>
        <v>230.39999999999998</v>
      </c>
      <c r="BE215" s="1738"/>
      <c r="BF215" s="1734"/>
      <c r="BG215" s="1772"/>
      <c r="BH215" s="1772"/>
      <c r="BI215" s="1772"/>
      <c r="BJ215" s="1794"/>
      <c r="BK215" s="1794"/>
      <c r="BL215" s="1794"/>
      <c r="BM215" s="1794"/>
      <c r="BN215" s="1794"/>
      <c r="BO215" s="1794"/>
      <c r="BP215" s="1794"/>
      <c r="BQ215" s="1794"/>
      <c r="BR215" s="1794"/>
      <c r="BS215" s="1794"/>
      <c r="BT215" s="1794"/>
      <c r="BU215" s="1794"/>
      <c r="BV215" s="1794"/>
      <c r="BW215" s="1794"/>
      <c r="BX215" s="1794"/>
      <c r="BY215" s="1794"/>
      <c r="BZ215" s="1794"/>
      <c r="CA215" s="1794"/>
      <c r="CB215" s="1794"/>
    </row>
    <row r="216" spans="1:80" s="1065" customFormat="1" ht="57" customHeight="1">
      <c r="A216" s="431"/>
      <c r="B216" s="431" t="s">
        <v>2532</v>
      </c>
      <c r="C216" s="431"/>
      <c r="D216" s="431"/>
      <c r="E216" s="431"/>
      <c r="F216" s="431"/>
      <c r="G216" s="431"/>
      <c r="H216" s="922"/>
      <c r="I216" s="922">
        <v>0</v>
      </c>
      <c r="J216" s="922">
        <f t="shared" si="65"/>
        <v>45000</v>
      </c>
      <c r="K216" s="922">
        <v>45000</v>
      </c>
      <c r="L216" s="922"/>
      <c r="M216" s="1570"/>
      <c r="N216" s="922">
        <f t="shared" si="66"/>
        <v>4500</v>
      </c>
      <c r="O216" s="922">
        <f>+(45000-30000)*0.1</f>
        <v>1500</v>
      </c>
      <c r="P216" s="922">
        <f t="shared" si="67"/>
        <v>39000</v>
      </c>
      <c r="Q216" s="922"/>
      <c r="R216" s="431"/>
      <c r="S216" s="1097"/>
      <c r="T216" s="1097"/>
      <c r="U216" s="1097"/>
      <c r="V216" s="1098"/>
      <c r="W216" s="1098"/>
      <c r="X216" s="1098"/>
      <c r="Y216" s="1098"/>
      <c r="Z216" s="1098"/>
      <c r="AA216" s="1098"/>
      <c r="AB216" s="1098"/>
      <c r="AC216" s="1098"/>
      <c r="AD216" s="1098"/>
      <c r="AE216" s="1098"/>
      <c r="AF216" s="1098"/>
      <c r="AG216" s="1098"/>
      <c r="AH216" s="1095"/>
      <c r="AI216" s="1095"/>
      <c r="AJ216" s="1093"/>
      <c r="AK216" s="1127"/>
      <c r="AL216" s="1127"/>
      <c r="AM216" s="1127"/>
      <c r="AN216" s="470"/>
      <c r="AO216" s="470"/>
      <c r="AP216" s="470"/>
      <c r="AQ216" s="466"/>
      <c r="AR216" s="470"/>
      <c r="AS216" s="470"/>
      <c r="AT216" s="470"/>
      <c r="AU216" s="470"/>
      <c r="AV216" s="470"/>
      <c r="AW216" s="470"/>
      <c r="AX216" s="470"/>
      <c r="AY216" s="470"/>
      <c r="AZ216" s="470"/>
      <c r="BA216" s="470"/>
      <c r="BB216" s="1738"/>
      <c r="BC216" s="1738"/>
      <c r="BD216" s="1738"/>
      <c r="BE216" s="1738"/>
      <c r="BF216" s="1734"/>
      <c r="BG216" s="1772"/>
      <c r="BH216" s="1772"/>
      <c r="BI216" s="1772"/>
      <c r="BJ216" s="1794"/>
      <c r="BK216" s="1794"/>
      <c r="BL216" s="1794"/>
      <c r="BM216" s="1794"/>
      <c r="BN216" s="1794"/>
      <c r="BO216" s="1794"/>
      <c r="BP216" s="1794"/>
      <c r="BQ216" s="1794"/>
      <c r="BR216" s="1794"/>
      <c r="BS216" s="1794"/>
      <c r="BT216" s="1794"/>
      <c r="BU216" s="1794"/>
      <c r="BV216" s="1794"/>
      <c r="BW216" s="1794"/>
      <c r="BX216" s="1794"/>
      <c r="BY216" s="1794"/>
      <c r="BZ216" s="1794"/>
      <c r="CA216" s="1794"/>
      <c r="CB216" s="1794"/>
    </row>
    <row r="217" spans="1:80" customFormat="1" ht="15" hidden="1" customHeight="1">
      <c r="B217" t="s">
        <v>1381</v>
      </c>
      <c r="I217">
        <v>0</v>
      </c>
      <c r="J217">
        <f t="shared" si="65"/>
        <v>0</v>
      </c>
      <c r="K217" s="1597"/>
      <c r="M217" s="1554"/>
      <c r="N217">
        <f t="shared" si="66"/>
        <v>0</v>
      </c>
      <c r="O217" s="1612"/>
      <c r="P217">
        <f t="shared" si="67"/>
        <v>0</v>
      </c>
      <c r="BB217" s="1738"/>
      <c r="BC217" s="1738"/>
      <c r="BD217" s="1738"/>
      <c r="BE217" s="1738"/>
      <c r="BF217" s="1738"/>
      <c r="BG217" s="1738"/>
      <c r="BH217" s="1738"/>
      <c r="BI217" s="1738"/>
      <c r="BJ217" s="1738"/>
      <c r="BK217" s="1738"/>
      <c r="BL217" s="1738"/>
      <c r="BM217" s="1738"/>
      <c r="BN217" s="1738"/>
      <c r="BO217" s="1738"/>
      <c r="BP217" s="1738"/>
      <c r="BQ217" s="1738"/>
      <c r="BR217" s="1738"/>
      <c r="BS217" s="1738"/>
      <c r="BT217" s="1738"/>
      <c r="BU217" s="1738"/>
      <c r="BV217" s="1738"/>
      <c r="BW217" s="1738"/>
      <c r="BX217" s="1738"/>
      <c r="BY217" s="1738"/>
      <c r="BZ217" s="1738"/>
      <c r="CA217" s="1738"/>
      <c r="CB217" s="1738"/>
    </row>
    <row r="218" spans="1:80" customFormat="1" ht="9.6" hidden="1" customHeight="1">
      <c r="B218" t="s">
        <v>1382</v>
      </c>
      <c r="I218">
        <v>0</v>
      </c>
      <c r="J218">
        <f t="shared" si="65"/>
        <v>0</v>
      </c>
      <c r="K218" s="1597"/>
      <c r="M218" s="1554"/>
      <c r="N218">
        <f t="shared" si="66"/>
        <v>0</v>
      </c>
      <c r="O218" s="1612"/>
      <c r="P218">
        <f t="shared" si="67"/>
        <v>0</v>
      </c>
      <c r="BB218" s="1738"/>
      <c r="BC218" s="1738"/>
      <c r="BD218" s="1738"/>
      <c r="BE218" s="1738"/>
      <c r="BF218" s="1738"/>
      <c r="BG218" s="1738"/>
      <c r="BH218" s="1738"/>
      <c r="BI218" s="1738"/>
      <c r="BJ218" s="1738"/>
      <c r="BK218" s="1738"/>
      <c r="BL218" s="1738"/>
      <c r="BM218" s="1738"/>
      <c r="BN218" s="1738"/>
      <c r="BO218" s="1738"/>
      <c r="BP218" s="1738"/>
      <c r="BQ218" s="1738"/>
      <c r="BR218" s="1738"/>
      <c r="BS218" s="1738"/>
      <c r="BT218" s="1738"/>
      <c r="BU218" s="1738"/>
      <c r="BV218" s="1738"/>
      <c r="BW218" s="1738"/>
      <c r="BX218" s="1738"/>
      <c r="BY218" s="1738"/>
      <c r="BZ218" s="1738"/>
      <c r="CA218" s="1738"/>
      <c r="CB218" s="1738"/>
    </row>
    <row r="219" spans="1:80" s="1488" customFormat="1" ht="43.5" hidden="1" customHeight="1">
      <c r="B219" s="1488" t="s">
        <v>2072</v>
      </c>
      <c r="I219" s="1488">
        <v>35000</v>
      </c>
      <c r="J219" s="1488">
        <f t="shared" si="65"/>
        <v>0</v>
      </c>
      <c r="K219" s="1597"/>
      <c r="L219"/>
      <c r="M219" s="1554"/>
      <c r="N219" s="1488">
        <f t="shared" si="66"/>
        <v>0</v>
      </c>
      <c r="P219" s="1488">
        <f t="shared" si="67"/>
        <v>0</v>
      </c>
      <c r="R219" s="1488" t="s">
        <v>2081</v>
      </c>
      <c r="BB219" s="1738"/>
      <c r="BC219" s="1738"/>
      <c r="BD219" s="1738">
        <f>230-192</f>
        <v>38</v>
      </c>
      <c r="BE219" s="1738"/>
      <c r="BF219" s="1738"/>
      <c r="BG219" s="1738"/>
      <c r="BH219" s="1738"/>
      <c r="BI219" s="1738"/>
      <c r="BJ219" s="1738"/>
      <c r="BK219" s="1738"/>
      <c r="BL219" s="1738"/>
      <c r="BM219" s="1779"/>
      <c r="BN219" s="1779"/>
      <c r="BO219" s="1779"/>
      <c r="BP219" s="1779"/>
      <c r="BQ219" s="1779"/>
      <c r="BR219" s="1779"/>
      <c r="BS219" s="1779"/>
      <c r="BT219" s="1779"/>
      <c r="BU219" s="1779"/>
      <c r="BV219" s="1779"/>
      <c r="BW219" s="1779"/>
      <c r="BX219" s="1779"/>
      <c r="BY219" s="1779"/>
      <c r="BZ219" s="1779"/>
      <c r="CA219" s="1779"/>
      <c r="CB219" s="1779"/>
    </row>
    <row r="220" spans="1:80" s="1065" customFormat="1" ht="30.75" customHeight="1">
      <c r="A220" s="431"/>
      <c r="B220" s="431" t="s">
        <v>2403</v>
      </c>
      <c r="C220" s="431"/>
      <c r="D220" s="431"/>
      <c r="E220" s="431"/>
      <c r="F220" s="431"/>
      <c r="G220" s="431"/>
      <c r="H220" s="922"/>
      <c r="I220" s="922"/>
      <c r="J220" s="922">
        <f t="shared" si="65"/>
        <v>30000</v>
      </c>
      <c r="K220" s="922">
        <v>30000</v>
      </c>
      <c r="L220" s="922"/>
      <c r="M220" s="1570"/>
      <c r="N220" s="922">
        <f>0.1*K220</f>
        <v>3000</v>
      </c>
      <c r="O220" s="922"/>
      <c r="P220" s="922">
        <f>+J220-N220-O220</f>
        <v>27000</v>
      </c>
      <c r="Q220" s="922"/>
      <c r="R220" s="945"/>
      <c r="S220" s="1097"/>
      <c r="T220" s="1097"/>
      <c r="U220" s="1097"/>
      <c r="V220" s="1098"/>
      <c r="W220" s="1098"/>
      <c r="X220" s="1098"/>
      <c r="Y220" s="1098"/>
      <c r="Z220" s="1098"/>
      <c r="AA220" s="1098"/>
      <c r="AB220" s="1098"/>
      <c r="AC220" s="1098"/>
      <c r="AD220" s="1098"/>
      <c r="AE220" s="1098"/>
      <c r="AF220" s="1098"/>
      <c r="AG220" s="1098"/>
      <c r="AH220" s="1095"/>
      <c r="AI220" s="1095"/>
      <c r="AJ220" s="1093"/>
      <c r="AK220" s="1127"/>
      <c r="AL220" s="1127"/>
      <c r="AM220" s="1127"/>
      <c r="AN220" s="470"/>
      <c r="AO220" s="470"/>
      <c r="AP220" s="470"/>
      <c r="AQ220" s="466"/>
      <c r="AR220" s="470"/>
      <c r="AS220" s="470"/>
      <c r="AT220" s="470"/>
      <c r="AU220" s="470"/>
      <c r="AV220" s="470"/>
      <c r="AW220" s="470"/>
      <c r="AX220" s="470"/>
      <c r="AY220" s="470"/>
      <c r="AZ220" s="470"/>
      <c r="BA220" s="470"/>
      <c r="BB220" s="1738"/>
      <c r="BC220" s="1738"/>
      <c r="BD220" s="1738"/>
      <c r="BE220" s="1738"/>
      <c r="BF220" s="1734"/>
      <c r="BG220" s="1772"/>
      <c r="BH220" s="1772"/>
      <c r="BI220" s="1772"/>
      <c r="BJ220" s="1794"/>
      <c r="BK220" s="1794"/>
      <c r="BL220" s="1794"/>
      <c r="BM220" s="1794"/>
      <c r="BN220" s="1794"/>
      <c r="BO220" s="1794"/>
      <c r="BP220" s="1794"/>
      <c r="BQ220" s="1794"/>
      <c r="BR220" s="1794"/>
      <c r="BS220" s="1794"/>
      <c r="BT220" s="1794"/>
      <c r="BU220" s="1794"/>
      <c r="BV220" s="1794"/>
      <c r="BW220" s="1794"/>
      <c r="BX220" s="1794"/>
      <c r="BY220" s="1794"/>
      <c r="BZ220" s="1794"/>
      <c r="CA220" s="1794"/>
      <c r="CB220" s="1794"/>
    </row>
    <row r="221" spans="1:80" s="1065" customFormat="1" ht="165">
      <c r="A221" s="431"/>
      <c r="B221" s="431" t="s">
        <v>2478</v>
      </c>
      <c r="C221" s="431"/>
      <c r="D221" s="431"/>
      <c r="E221" s="431"/>
      <c r="F221" s="431"/>
      <c r="G221" s="431"/>
      <c r="H221" s="922">
        <f>10000+10000</f>
        <v>20000</v>
      </c>
      <c r="I221" s="922">
        <v>35000</v>
      </c>
      <c r="J221" s="922">
        <f>SUM(K221:L221)</f>
        <v>52806</v>
      </c>
      <c r="K221" s="922">
        <f>5085+50000-2279</f>
        <v>52806</v>
      </c>
      <c r="L221" s="922"/>
      <c r="M221" s="1570"/>
      <c r="N221" s="922">
        <f>0.1*K221</f>
        <v>5280.6</v>
      </c>
      <c r="O221" s="922">
        <f>+(52806-40000)*0.1</f>
        <v>1280.6000000000001</v>
      </c>
      <c r="P221" s="922">
        <f t="shared" si="67"/>
        <v>46244.800000000003</v>
      </c>
      <c r="Q221" s="922"/>
      <c r="R221" s="945" t="s">
        <v>2078</v>
      </c>
      <c r="S221" s="1097"/>
      <c r="T221" s="1097"/>
      <c r="U221" s="1097"/>
      <c r="V221" s="1098"/>
      <c r="W221" s="1098"/>
      <c r="X221" s="1098"/>
      <c r="Y221" s="1098"/>
      <c r="Z221" s="1098"/>
      <c r="AA221" s="1098"/>
      <c r="AB221" s="1098"/>
      <c r="AC221" s="1098"/>
      <c r="AD221" s="1098"/>
      <c r="AE221" s="1098"/>
      <c r="AF221" s="1098"/>
      <c r="AG221" s="1098"/>
      <c r="AH221" s="1095"/>
      <c r="AI221" s="1095"/>
      <c r="AJ221" s="1093"/>
      <c r="AK221" s="1127"/>
      <c r="AL221" s="1127"/>
      <c r="AM221" s="1127"/>
      <c r="AN221" s="470"/>
      <c r="AO221" s="470"/>
      <c r="AP221" s="470"/>
      <c r="AQ221" s="466"/>
      <c r="AR221" s="470"/>
      <c r="AS221" s="470"/>
      <c r="AT221" s="470"/>
      <c r="AU221" s="470"/>
      <c r="AV221" s="470"/>
      <c r="AW221" s="470"/>
      <c r="AX221" s="470"/>
      <c r="AY221" s="470"/>
      <c r="AZ221" s="470"/>
      <c r="BA221" s="470"/>
      <c r="BB221" s="1738"/>
      <c r="BC221" s="1738"/>
      <c r="BD221" s="1738"/>
      <c r="BE221" s="1738"/>
      <c r="BF221" s="1734"/>
      <c r="BG221" s="1772"/>
      <c r="BH221" s="1772"/>
      <c r="BI221" s="1772"/>
      <c r="BJ221" s="1794"/>
      <c r="BK221" s="1794"/>
      <c r="BL221" s="1794"/>
      <c r="BM221" s="1794"/>
      <c r="BN221" s="1794"/>
      <c r="BO221" s="1794"/>
      <c r="BP221" s="1794"/>
      <c r="BQ221" s="1794"/>
      <c r="BR221" s="1794"/>
      <c r="BS221" s="1794"/>
      <c r="BT221" s="1794"/>
      <c r="BU221" s="1794"/>
      <c r="BV221" s="1794"/>
      <c r="BW221" s="1794"/>
      <c r="BX221" s="1794"/>
      <c r="BY221" s="1794"/>
      <c r="BZ221" s="1794"/>
      <c r="CA221" s="1794"/>
      <c r="CB221" s="1794"/>
    </row>
    <row r="222" spans="1:80" s="1065" customFormat="1" ht="96" customHeight="1">
      <c r="A222" s="431"/>
      <c r="B222" s="431" t="s">
        <v>2533</v>
      </c>
      <c r="C222" s="431"/>
      <c r="D222" s="431"/>
      <c r="E222" s="431"/>
      <c r="F222" s="431"/>
      <c r="G222" s="431"/>
      <c r="H222" s="922">
        <v>23000</v>
      </c>
      <c r="I222" s="922">
        <v>25000</v>
      </c>
      <c r="J222" s="922">
        <f>SUM(K222:L222)</f>
        <v>40000</v>
      </c>
      <c r="K222" s="922">
        <f>10000+30000</f>
        <v>40000</v>
      </c>
      <c r="L222" s="922"/>
      <c r="M222" s="1570"/>
      <c r="N222" s="922">
        <f t="shared" si="66"/>
        <v>4000</v>
      </c>
      <c r="O222" s="922">
        <f>10000*0.1</f>
        <v>1000</v>
      </c>
      <c r="P222" s="922">
        <f>+J222-N222-O222</f>
        <v>35000</v>
      </c>
      <c r="Q222" s="922"/>
      <c r="R222" s="431"/>
      <c r="S222" s="1097">
        <f>+K222</f>
        <v>40000</v>
      </c>
      <c r="T222" s="1097">
        <f>0.1*S222</f>
        <v>4000</v>
      </c>
      <c r="U222" s="1097"/>
      <c r="V222" s="1098"/>
      <c r="W222" s="1098"/>
      <c r="X222" s="1098"/>
      <c r="Y222" s="1098"/>
      <c r="Z222" s="1098"/>
      <c r="AA222" s="1098"/>
      <c r="AB222" s="1098"/>
      <c r="AC222" s="1098"/>
      <c r="AD222" s="1098"/>
      <c r="AE222" s="1098"/>
      <c r="AF222" s="1098"/>
      <c r="AG222" s="1098"/>
      <c r="AH222" s="1095"/>
      <c r="AI222" s="1095"/>
      <c r="AJ222" s="1093"/>
      <c r="AK222" s="1127"/>
      <c r="AL222" s="1127"/>
      <c r="AM222" s="1127"/>
      <c r="AN222" s="470"/>
      <c r="AO222" s="470"/>
      <c r="AP222" s="470"/>
      <c r="AQ222" s="466"/>
      <c r="AR222" s="470"/>
      <c r="AS222" s="470"/>
      <c r="AT222" s="470"/>
      <c r="AU222" s="470"/>
      <c r="AV222" s="470"/>
      <c r="AW222" s="470"/>
      <c r="AX222" s="470"/>
      <c r="AY222" s="470"/>
      <c r="AZ222" s="470"/>
      <c r="BA222" s="470"/>
      <c r="BB222" s="1738"/>
      <c r="BC222" s="1738"/>
      <c r="BD222" s="1738"/>
      <c r="BE222" s="1738"/>
      <c r="BF222" s="1734"/>
      <c r="BG222" s="1772"/>
      <c r="BH222" s="1772"/>
      <c r="BI222" s="1772"/>
      <c r="BJ222" s="1794"/>
      <c r="BK222" s="1794"/>
      <c r="BL222" s="1794"/>
      <c r="BM222" s="1794"/>
      <c r="BN222" s="1794"/>
      <c r="BO222" s="1794"/>
      <c r="BP222" s="1794"/>
      <c r="BQ222" s="1794"/>
      <c r="BR222" s="1794"/>
      <c r="BS222" s="1794"/>
      <c r="BT222" s="1794"/>
      <c r="BU222" s="1794"/>
      <c r="BV222" s="1794"/>
      <c r="BW222" s="1794"/>
      <c r="BX222" s="1794"/>
      <c r="BY222" s="1794"/>
      <c r="BZ222" s="1794"/>
      <c r="CA222" s="1794"/>
      <c r="CB222" s="1794"/>
    </row>
    <row r="223" spans="1:80" s="1065" customFormat="1" ht="29.25" hidden="1" customHeight="1">
      <c r="A223" s="431"/>
      <c r="B223" s="431" t="s">
        <v>1467</v>
      </c>
      <c r="C223" s="431"/>
      <c r="D223" s="431"/>
      <c r="E223" s="431"/>
      <c r="F223" s="431"/>
      <c r="G223" s="431"/>
      <c r="H223" s="922"/>
      <c r="I223" s="922">
        <v>0</v>
      </c>
      <c r="J223" s="922">
        <f>SUM(K223:L223)</f>
        <v>0</v>
      </c>
      <c r="K223" s="922"/>
      <c r="L223" s="922"/>
      <c r="M223" s="1570"/>
      <c r="N223" s="922">
        <f>0.1*K223</f>
        <v>0</v>
      </c>
      <c r="O223" s="922"/>
      <c r="P223" s="922">
        <f t="shared" si="67"/>
        <v>0</v>
      </c>
      <c r="Q223" s="922"/>
      <c r="R223" s="431"/>
      <c r="S223" s="1097"/>
      <c r="T223" s="1097"/>
      <c r="U223" s="1097"/>
      <c r="V223" s="1098"/>
      <c r="W223" s="1098"/>
      <c r="X223" s="1098"/>
      <c r="Y223" s="1098"/>
      <c r="Z223" s="1098"/>
      <c r="AA223" s="1098"/>
      <c r="AB223" s="1098"/>
      <c r="AC223" s="1098"/>
      <c r="AD223" s="1098"/>
      <c r="AE223" s="1098"/>
      <c r="AF223" s="1098"/>
      <c r="AG223" s="1098"/>
      <c r="AH223" s="1094"/>
      <c r="AI223" s="1094"/>
      <c r="AJ223" s="1093"/>
      <c r="AK223" s="1127"/>
      <c r="AL223" s="1127"/>
      <c r="AM223" s="1127"/>
      <c r="AN223" s="470"/>
      <c r="AO223" s="470"/>
      <c r="AP223" s="470"/>
      <c r="AQ223" s="466"/>
      <c r="AR223" s="470"/>
      <c r="AS223" s="470"/>
      <c r="AT223" s="470"/>
      <c r="AU223" s="470"/>
      <c r="AV223" s="470"/>
      <c r="AW223" s="470"/>
      <c r="AX223" s="470"/>
      <c r="AY223" s="470"/>
      <c r="AZ223" s="470"/>
      <c r="BA223" s="470"/>
      <c r="BB223" s="1738"/>
      <c r="BC223" s="1738"/>
      <c r="BD223" s="1738"/>
      <c r="BE223" s="1738"/>
      <c r="BF223" s="1734"/>
      <c r="BG223" s="1772"/>
      <c r="BH223" s="1772"/>
      <c r="BI223" s="1772"/>
      <c r="BJ223" s="1794"/>
      <c r="BK223" s="1794"/>
      <c r="BL223" s="1794"/>
      <c r="BM223" s="1794"/>
      <c r="BN223" s="1794"/>
      <c r="BO223" s="1794"/>
      <c r="BP223" s="1794"/>
      <c r="BQ223" s="1794"/>
      <c r="BR223" s="1794"/>
      <c r="BS223" s="1794"/>
      <c r="BT223" s="1794"/>
      <c r="BU223" s="1794"/>
      <c r="BV223" s="1794"/>
      <c r="BW223" s="1794"/>
      <c r="BX223" s="1794"/>
      <c r="BY223" s="1794"/>
      <c r="BZ223" s="1794"/>
      <c r="CA223" s="1794"/>
      <c r="CB223" s="1794"/>
    </row>
    <row r="224" spans="1:80" s="1065" customFormat="1" ht="24" customHeight="1">
      <c r="A224" s="431"/>
      <c r="B224" s="431" t="s">
        <v>2082</v>
      </c>
      <c r="C224" s="431"/>
      <c r="D224" s="431"/>
      <c r="E224" s="431"/>
      <c r="F224" s="431"/>
      <c r="G224" s="431"/>
      <c r="H224" s="922">
        <v>15000</v>
      </c>
      <c r="I224" s="922">
        <v>20000</v>
      </c>
      <c r="J224" s="922">
        <f t="shared" si="65"/>
        <v>15000</v>
      </c>
      <c r="K224" s="922">
        <v>15000</v>
      </c>
      <c r="L224" s="922"/>
      <c r="M224" s="1570"/>
      <c r="N224" s="922">
        <f t="shared" si="66"/>
        <v>1500</v>
      </c>
      <c r="O224" s="922"/>
      <c r="P224" s="922">
        <f t="shared" si="67"/>
        <v>13500</v>
      </c>
      <c r="Q224" s="922"/>
      <c r="R224" s="945" t="s">
        <v>2083</v>
      </c>
      <c r="S224" s="1097">
        <f>+K224</f>
        <v>15000</v>
      </c>
      <c r="T224" s="1097">
        <f>0.1*S224</f>
        <v>1500</v>
      </c>
      <c r="U224" s="1097"/>
      <c r="V224" s="1098"/>
      <c r="W224" s="1098"/>
      <c r="X224" s="1098"/>
      <c r="Y224" s="1098"/>
      <c r="Z224" s="1098"/>
      <c r="AA224" s="1098"/>
      <c r="AB224" s="1098"/>
      <c r="AC224" s="1098"/>
      <c r="AD224" s="1098"/>
      <c r="AE224" s="1098"/>
      <c r="AF224" s="1098"/>
      <c r="AG224" s="1098"/>
      <c r="AH224" s="1095"/>
      <c r="AI224" s="1095"/>
      <c r="AJ224" s="1093"/>
      <c r="AK224" s="1127"/>
      <c r="AL224" s="1127"/>
      <c r="AM224" s="1127"/>
      <c r="AN224" s="470"/>
      <c r="AO224" s="470"/>
      <c r="AP224" s="470"/>
      <c r="AQ224" s="466"/>
      <c r="AR224" s="470"/>
      <c r="AS224" s="470"/>
      <c r="AT224" s="470"/>
      <c r="AU224" s="470"/>
      <c r="AV224" s="470"/>
      <c r="AW224" s="470"/>
      <c r="AX224" s="470"/>
      <c r="AY224" s="470"/>
      <c r="AZ224" s="470"/>
      <c r="BA224" s="470"/>
      <c r="BB224" s="1738"/>
      <c r="BC224" s="1738"/>
      <c r="BD224" s="1738"/>
      <c r="BE224" s="1738"/>
      <c r="BF224" s="1734"/>
      <c r="BG224" s="1772"/>
      <c r="BH224" s="1772"/>
      <c r="BI224" s="1772"/>
      <c r="BJ224" s="1794"/>
      <c r="BK224" s="1794"/>
      <c r="BL224" s="1794"/>
      <c r="BM224" s="1794"/>
      <c r="BN224" s="1794"/>
      <c r="BO224" s="1794"/>
      <c r="BP224" s="1794"/>
      <c r="BQ224" s="1794"/>
      <c r="BR224" s="1794"/>
      <c r="BS224" s="1794"/>
      <c r="BT224" s="1794"/>
      <c r="BU224" s="1794"/>
      <c r="BV224" s="1794"/>
      <c r="BW224" s="1794"/>
      <c r="BX224" s="1794"/>
      <c r="BY224" s="1794"/>
      <c r="BZ224" s="1794"/>
      <c r="CA224" s="1794"/>
      <c r="CB224" s="1794"/>
    </row>
    <row r="225" spans="1:80" s="901" customFormat="1" ht="18.75" customHeight="1">
      <c r="A225" s="926" t="s">
        <v>22</v>
      </c>
      <c r="B225" s="926" t="s">
        <v>1295</v>
      </c>
      <c r="C225" s="926">
        <f>+D225+E225</f>
        <v>6</v>
      </c>
      <c r="D225" s="926">
        <v>3</v>
      </c>
      <c r="E225" s="926">
        <v>3</v>
      </c>
      <c r="F225" s="926">
        <v>460510</v>
      </c>
      <c r="G225" s="926"/>
      <c r="H225" s="927">
        <f t="shared" ref="H225:P225" si="68">SUM(H226:H239)</f>
        <v>751989</v>
      </c>
      <c r="I225" s="927">
        <v>695475</v>
      </c>
      <c r="J225" s="927">
        <f t="shared" si="68"/>
        <v>819326</v>
      </c>
      <c r="K225" s="927">
        <f>SUM(K226:K239)</f>
        <v>819326</v>
      </c>
      <c r="L225" s="927">
        <f t="shared" si="68"/>
        <v>0</v>
      </c>
      <c r="M225" s="1622">
        <f t="shared" si="68"/>
        <v>436126</v>
      </c>
      <c r="N225" s="927">
        <f t="shared" si="68"/>
        <v>38320</v>
      </c>
      <c r="O225" s="927">
        <f t="shared" si="68"/>
        <v>1500</v>
      </c>
      <c r="P225" s="927">
        <f t="shared" si="68"/>
        <v>779506</v>
      </c>
      <c r="Q225" s="927"/>
      <c r="R225" s="926"/>
      <c r="S225" s="1091">
        <f>SUM(S229:S239)</f>
        <v>300000</v>
      </c>
      <c r="T225" s="1091">
        <f>SUM(T229:T239)</f>
        <v>30000</v>
      </c>
      <c r="U225" s="1091"/>
      <c r="V225" s="1092"/>
      <c r="W225" s="1092"/>
      <c r="X225" s="1092"/>
      <c r="Y225" s="1092"/>
      <c r="Z225" s="1092"/>
      <c r="AA225" s="1092"/>
      <c r="AB225" s="1092"/>
      <c r="AC225" s="1092"/>
      <c r="AD225" s="1092">
        <f>867-790</f>
        <v>77</v>
      </c>
      <c r="AE225" s="1092"/>
      <c r="AF225" s="1092"/>
      <c r="AG225" s="1092"/>
      <c r="AH225" s="1105"/>
      <c r="AI225" s="1107"/>
      <c r="AJ225" s="1106"/>
      <c r="AK225" s="1107"/>
      <c r="AL225" s="1107"/>
      <c r="AM225" s="1107"/>
      <c r="AN225" s="898"/>
      <c r="AO225" s="898"/>
      <c r="AP225" s="898"/>
      <c r="AQ225" s="519"/>
      <c r="AR225" s="898"/>
      <c r="AS225" s="898"/>
      <c r="AT225" s="898"/>
      <c r="AU225" s="898"/>
      <c r="AV225" s="898"/>
      <c r="AW225" s="898"/>
      <c r="AX225" s="898"/>
      <c r="AY225" s="898"/>
      <c r="AZ225" s="898"/>
      <c r="BA225" s="898"/>
      <c r="BB225" s="1738"/>
      <c r="BC225" s="1738"/>
      <c r="BD225" s="1738"/>
      <c r="BE225" s="1738"/>
      <c r="BF225" s="1734"/>
      <c r="BG225" s="1738">
        <f>+K226/1800*1490</f>
        <v>361015.41111111111</v>
      </c>
      <c r="BH225" s="1775"/>
      <c r="BI225" s="1775"/>
      <c r="BJ225" s="1776"/>
      <c r="BK225" s="1776"/>
      <c r="BL225" s="1776"/>
      <c r="BM225" s="1776"/>
      <c r="BN225" s="1776"/>
      <c r="BO225" s="1776"/>
      <c r="BP225" s="1776"/>
      <c r="BQ225" s="1776"/>
      <c r="BR225" s="1776"/>
      <c r="BS225" s="1776"/>
      <c r="BT225" s="1776"/>
      <c r="BU225" s="1776"/>
      <c r="BV225" s="1776"/>
      <c r="BW225" s="1776"/>
      <c r="BX225" s="1776"/>
      <c r="BY225" s="1776"/>
      <c r="BZ225" s="1776"/>
      <c r="CA225" s="1776"/>
      <c r="CB225" s="1776"/>
    </row>
    <row r="226" spans="1:80" s="1060" customFormat="1" ht="30">
      <c r="A226" s="431"/>
      <c r="B226" s="431" t="s">
        <v>2477</v>
      </c>
      <c r="C226" s="431"/>
      <c r="D226" s="431"/>
      <c r="E226" s="431"/>
      <c r="F226" s="431"/>
      <c r="G226" s="431"/>
      <c r="H226" s="922">
        <v>443989</v>
      </c>
      <c r="I226" s="922">
        <v>444475</v>
      </c>
      <c r="J226" s="922">
        <f>SUM(K226:L226)</f>
        <v>436126</v>
      </c>
      <c r="K226" s="922">
        <f>+ROUNDUP('lương mới 2023'!AG265,0)+'lương mới 2023'!AH265</f>
        <v>436126</v>
      </c>
      <c r="L226" s="922"/>
      <c r="M226" s="1570">
        <f>+K226</f>
        <v>436126</v>
      </c>
      <c r="N226" s="922"/>
      <c r="O226" s="922"/>
      <c r="P226" s="922">
        <f>+J226-N226-O226</f>
        <v>436126</v>
      </c>
      <c r="Q226" s="922"/>
      <c r="R226" s="431"/>
      <c r="S226" s="1097"/>
      <c r="T226" s="1097"/>
      <c r="U226" s="1097"/>
      <c r="V226" s="1098"/>
      <c r="W226" s="1098"/>
      <c r="X226" s="1098"/>
      <c r="Y226" s="1098"/>
      <c r="Z226" s="1098"/>
      <c r="AA226" s="1098"/>
      <c r="AB226" s="1098"/>
      <c r="AC226" s="1098"/>
      <c r="AD226" s="1098">
        <f>+AD225-15</f>
        <v>62</v>
      </c>
      <c r="AE226" s="1098"/>
      <c r="AF226" s="1098"/>
      <c r="AG226" s="1098"/>
      <c r="AH226" s="1095"/>
      <c r="AI226" s="1095"/>
      <c r="AJ226" s="1093"/>
      <c r="AK226" s="1095"/>
      <c r="AL226" s="1095"/>
      <c r="AM226" s="1095"/>
      <c r="AN226" s="465"/>
      <c r="AO226" s="465"/>
      <c r="AP226" s="465"/>
      <c r="AQ226" s="466"/>
      <c r="AR226" s="465"/>
      <c r="AS226" s="465"/>
      <c r="AT226" s="465"/>
      <c r="AU226" s="465"/>
      <c r="AV226" s="465"/>
      <c r="AW226" s="465"/>
      <c r="AX226" s="465"/>
      <c r="AY226" s="465"/>
      <c r="AZ226" s="465"/>
      <c r="BA226" s="465"/>
      <c r="BB226" s="1738"/>
      <c r="BC226" s="1738">
        <f>+K226/1800*1490</f>
        <v>361015.41111111111</v>
      </c>
      <c r="BD226" s="1738"/>
      <c r="BE226" s="1738"/>
      <c r="BF226" s="1734"/>
      <c r="BG226" s="1772">
        <f>+BG225/0.82-BG225</f>
        <v>79247.285365853691</v>
      </c>
      <c r="BH226" s="1772"/>
      <c r="BI226" s="1772"/>
      <c r="BJ226" s="1773"/>
      <c r="BK226" s="1773"/>
      <c r="BL226" s="1773"/>
      <c r="BM226" s="1773"/>
      <c r="BN226" s="1773"/>
      <c r="BO226" s="1773"/>
      <c r="BP226" s="1773"/>
      <c r="BQ226" s="1773"/>
      <c r="BR226" s="1773"/>
      <c r="BS226" s="1773"/>
      <c r="BT226" s="1773"/>
      <c r="BU226" s="1773"/>
      <c r="BV226" s="1773"/>
      <c r="BW226" s="1773"/>
      <c r="BX226" s="1773"/>
      <c r="BY226" s="1773"/>
      <c r="BZ226" s="1773"/>
      <c r="CA226" s="1773"/>
      <c r="CB226" s="1773"/>
    </row>
    <row r="227" spans="1:80" s="1060" customFormat="1" ht="15.75">
      <c r="A227" s="431"/>
      <c r="B227" s="431" t="s">
        <v>2317</v>
      </c>
      <c r="C227" s="431"/>
      <c r="D227" s="431"/>
      <c r="E227" s="431"/>
      <c r="F227" s="431"/>
      <c r="G227" s="431"/>
      <c r="H227" s="922">
        <v>57000</v>
      </c>
      <c r="I227" s="922">
        <v>96000</v>
      </c>
      <c r="J227" s="922">
        <f>SUM(K227:L227)</f>
        <v>83200</v>
      </c>
      <c r="K227" s="922">
        <f>2*32000*1.3</f>
        <v>83200</v>
      </c>
      <c r="L227" s="922"/>
      <c r="M227" s="1570"/>
      <c r="N227" s="922">
        <f>0.1*K227</f>
        <v>8320</v>
      </c>
      <c r="O227" s="922"/>
      <c r="P227" s="922">
        <f t="shared" ref="P227:P239" si="69">+J227-N227-O227</f>
        <v>74880</v>
      </c>
      <c r="Q227" s="922"/>
      <c r="R227" s="431"/>
      <c r="S227" s="1097"/>
      <c r="T227" s="1097"/>
      <c r="U227" s="1097"/>
      <c r="V227" s="1098"/>
      <c r="W227" s="1098"/>
      <c r="X227" s="1098"/>
      <c r="Y227" s="1098"/>
      <c r="Z227" s="1098"/>
      <c r="AA227" s="1098"/>
      <c r="AB227" s="1098"/>
      <c r="AC227" s="1098"/>
      <c r="AD227" s="1098">
        <f>391+15</f>
        <v>406</v>
      </c>
      <c r="AE227" s="1098"/>
      <c r="AF227" s="1098"/>
      <c r="AG227" s="1098"/>
      <c r="AH227" s="1095"/>
      <c r="AI227" s="1095"/>
      <c r="AJ227" s="1093"/>
      <c r="AK227" s="1095"/>
      <c r="AL227" s="1095"/>
      <c r="AM227" s="1095"/>
      <c r="AN227" s="465"/>
      <c r="AO227" s="465"/>
      <c r="AP227" s="465"/>
      <c r="AQ227" s="466"/>
      <c r="AR227" s="465"/>
      <c r="AS227" s="465"/>
      <c r="AT227" s="465"/>
      <c r="AU227" s="465"/>
      <c r="AV227" s="465"/>
      <c r="AW227" s="465"/>
      <c r="AX227" s="465"/>
      <c r="AY227" s="465"/>
      <c r="AZ227" s="465"/>
      <c r="BA227" s="465"/>
      <c r="BB227" s="1738"/>
      <c r="BC227" s="1738">
        <f>+BC226/0.8-BC226</f>
        <v>90253.852777777764</v>
      </c>
      <c r="BD227" s="1738"/>
      <c r="BE227" s="1738"/>
      <c r="BF227" s="1734"/>
      <c r="BG227" s="1772"/>
      <c r="BH227" s="1772"/>
      <c r="BI227" s="1772"/>
      <c r="BJ227" s="1773"/>
      <c r="BK227" s="1773"/>
      <c r="BL227" s="1773"/>
      <c r="BM227" s="1773"/>
      <c r="BN227" s="1773"/>
      <c r="BO227" s="1773"/>
      <c r="BP227" s="1773"/>
      <c r="BQ227" s="1773"/>
      <c r="BR227" s="1773"/>
      <c r="BS227" s="1773"/>
      <c r="BT227" s="1773"/>
      <c r="BU227" s="1773"/>
      <c r="BV227" s="1773"/>
      <c r="BW227" s="1773"/>
      <c r="BX227" s="1773"/>
      <c r="BY227" s="1773"/>
      <c r="BZ227" s="1773"/>
      <c r="CA227" s="1773"/>
      <c r="CB227" s="1773"/>
    </row>
    <row r="228" spans="1:80" customFormat="1" ht="15" hidden="1" customHeight="1">
      <c r="B228" t="s">
        <v>2295</v>
      </c>
      <c r="J228">
        <f>SUM(K228:L228)</f>
        <v>0</v>
      </c>
      <c r="K228" s="1597"/>
      <c r="M228" s="1554"/>
      <c r="N228">
        <f>0.1*K228</f>
        <v>0</v>
      </c>
      <c r="O228" s="1612"/>
      <c r="P228">
        <f>+J228-N228-O228</f>
        <v>0</v>
      </c>
      <c r="BB228" s="1738"/>
      <c r="BC228" s="1738"/>
      <c r="BD228" s="1738">
        <f>+BD227/0.8-BD227</f>
        <v>0</v>
      </c>
      <c r="BE228" s="1738"/>
      <c r="BF228" s="1738"/>
      <c r="BG228" s="1738"/>
      <c r="BH228" s="1738"/>
      <c r="BI228" s="1738"/>
      <c r="BJ228" s="1738"/>
      <c r="BK228" s="1738"/>
      <c r="BL228" s="1738"/>
      <c r="BM228" s="1738"/>
      <c r="BN228" s="1738"/>
      <c r="BO228" s="1738"/>
      <c r="BP228" s="1738"/>
      <c r="BQ228" s="1738"/>
      <c r="BR228" s="1738"/>
      <c r="BS228" s="1738"/>
      <c r="BT228" s="1738"/>
      <c r="BU228" s="1738"/>
      <c r="BV228" s="1738"/>
      <c r="BW228" s="1738"/>
      <c r="BX228" s="1738"/>
      <c r="BY228" s="1738"/>
      <c r="BZ228" s="1738"/>
      <c r="CA228" s="1738"/>
      <c r="CB228" s="1738"/>
    </row>
    <row r="229" spans="1:80" s="1060" customFormat="1" ht="15.75">
      <c r="A229" s="431"/>
      <c r="B229" s="431" t="s">
        <v>2416</v>
      </c>
      <c r="C229" s="431"/>
      <c r="D229" s="431"/>
      <c r="E229" s="431"/>
      <c r="F229" s="431"/>
      <c r="G229" s="431"/>
      <c r="H229" s="922"/>
      <c r="I229" s="922">
        <v>0</v>
      </c>
      <c r="J229" s="922">
        <f t="shared" ref="J229:J239" si="70">SUM(K229:L229)</f>
        <v>70000</v>
      </c>
      <c r="K229" s="922">
        <v>70000</v>
      </c>
      <c r="L229" s="922"/>
      <c r="M229" s="1570"/>
      <c r="N229" s="922">
        <f t="shared" ref="N229:N239" si="71">0.1*K229</f>
        <v>7000</v>
      </c>
      <c r="O229" s="922"/>
      <c r="P229" s="922">
        <f t="shared" si="69"/>
        <v>63000</v>
      </c>
      <c r="Q229" s="922"/>
      <c r="R229" s="431"/>
      <c r="S229" s="1097">
        <f t="shared" ref="S229:S239" si="72">+K229</f>
        <v>70000</v>
      </c>
      <c r="T229" s="1097">
        <f t="shared" ref="T229:T236" si="73">0.1*S229</f>
        <v>7000</v>
      </c>
      <c r="U229" s="1097"/>
      <c r="V229" s="1098"/>
      <c r="W229" s="1098"/>
      <c r="X229" s="1098"/>
      <c r="Y229" s="1098"/>
      <c r="Z229" s="1098"/>
      <c r="AA229" s="1098"/>
      <c r="AB229" s="1098"/>
      <c r="AC229" s="1098"/>
      <c r="AD229" s="1098"/>
      <c r="AE229" s="1098"/>
      <c r="AF229" s="1098"/>
      <c r="AG229" s="1098"/>
      <c r="AH229" s="1095"/>
      <c r="AI229" s="1095"/>
      <c r="AJ229" s="1093"/>
      <c r="AK229" s="1095"/>
      <c r="AL229" s="1095"/>
      <c r="AM229" s="1095"/>
      <c r="AN229" s="465"/>
      <c r="AO229" s="465"/>
      <c r="AP229" s="465"/>
      <c r="AQ229" s="466"/>
      <c r="AR229" s="465"/>
      <c r="AS229" s="465"/>
      <c r="AT229" s="465"/>
      <c r="AU229" s="465"/>
      <c r="AV229" s="465"/>
      <c r="AW229" s="465"/>
      <c r="AX229" s="465"/>
      <c r="AY229" s="465"/>
      <c r="AZ229" s="465"/>
      <c r="BA229" s="465"/>
      <c r="BB229" s="1738"/>
      <c r="BC229" s="1738"/>
      <c r="BD229" s="1738"/>
      <c r="BE229" s="1738"/>
      <c r="BF229" s="1734"/>
      <c r="BG229" s="1772"/>
      <c r="BH229" s="1772"/>
      <c r="BI229" s="1772"/>
      <c r="BJ229" s="1773"/>
      <c r="BK229" s="1773"/>
      <c r="BL229" s="1773"/>
      <c r="BM229" s="1773"/>
      <c r="BN229" s="1773"/>
      <c r="BO229" s="1773"/>
      <c r="BP229" s="1773"/>
      <c r="BQ229" s="1773"/>
      <c r="BR229" s="1773"/>
      <c r="BS229" s="1773"/>
      <c r="BT229" s="1773"/>
      <c r="BU229" s="1773"/>
      <c r="BV229" s="1773"/>
      <c r="BW229" s="1773"/>
      <c r="BX229" s="1773"/>
      <c r="BY229" s="1773"/>
      <c r="BZ229" s="1773"/>
      <c r="CA229" s="1773"/>
      <c r="CB229" s="1773"/>
    </row>
    <row r="230" spans="1:80" s="1060" customFormat="1" ht="21" customHeight="1">
      <c r="A230" s="431"/>
      <c r="B230" s="431" t="s">
        <v>2414</v>
      </c>
      <c r="C230" s="431"/>
      <c r="D230" s="431"/>
      <c r="E230" s="431"/>
      <c r="F230" s="431"/>
      <c r="G230" s="431"/>
      <c r="H230" s="922">
        <v>40000</v>
      </c>
      <c r="I230" s="922">
        <v>40000</v>
      </c>
      <c r="J230" s="922">
        <f t="shared" si="70"/>
        <v>40000</v>
      </c>
      <c r="K230" s="922">
        <v>40000</v>
      </c>
      <c r="L230" s="922"/>
      <c r="M230" s="1570"/>
      <c r="N230" s="922">
        <f t="shared" si="71"/>
        <v>4000</v>
      </c>
      <c r="O230" s="922"/>
      <c r="P230" s="922">
        <f t="shared" si="69"/>
        <v>36000</v>
      </c>
      <c r="Q230" s="922"/>
      <c r="R230" s="431"/>
      <c r="S230" s="1097">
        <f t="shared" si="72"/>
        <v>40000</v>
      </c>
      <c r="T230" s="1097">
        <f t="shared" si="73"/>
        <v>4000</v>
      </c>
      <c r="U230" s="1097"/>
      <c r="V230" s="1098"/>
      <c r="W230" s="1098"/>
      <c r="X230" s="1098"/>
      <c r="Y230" s="1098"/>
      <c r="Z230" s="1098"/>
      <c r="AA230" s="1098"/>
      <c r="AB230" s="1098"/>
      <c r="AC230" s="1098"/>
      <c r="AD230" s="1098"/>
      <c r="AE230" s="1098"/>
      <c r="AF230" s="1098"/>
      <c r="AG230" s="1098"/>
      <c r="AH230" s="1095"/>
      <c r="AI230" s="1095"/>
      <c r="AJ230" s="1093"/>
      <c r="AK230" s="1095"/>
      <c r="AL230" s="1095"/>
      <c r="AM230" s="1095"/>
      <c r="AN230" s="465"/>
      <c r="AO230" s="465"/>
      <c r="AP230" s="465"/>
      <c r="AQ230" s="466"/>
      <c r="AR230" s="465"/>
      <c r="AS230" s="465"/>
      <c r="AT230" s="465"/>
      <c r="AU230" s="465"/>
      <c r="AV230" s="465"/>
      <c r="AW230" s="465"/>
      <c r="AX230" s="465"/>
      <c r="AY230" s="465"/>
      <c r="AZ230" s="465"/>
      <c r="BA230" s="465"/>
      <c r="BB230" s="1738"/>
      <c r="BC230" s="1738"/>
      <c r="BD230" s="1738"/>
      <c r="BE230" s="1738"/>
      <c r="BF230" s="1734"/>
      <c r="BG230" s="1772"/>
      <c r="BH230" s="1772"/>
      <c r="BI230" s="1772"/>
      <c r="BJ230" s="1773"/>
      <c r="BK230" s="1773"/>
      <c r="BL230" s="1773"/>
      <c r="BM230" s="1773"/>
      <c r="BN230" s="1773"/>
      <c r="BO230" s="1773"/>
      <c r="BP230" s="1773"/>
      <c r="BQ230" s="1773"/>
      <c r="BR230" s="1773"/>
      <c r="BS230" s="1773"/>
      <c r="BT230" s="1773"/>
      <c r="BU230" s="1773"/>
      <c r="BV230" s="1773"/>
      <c r="BW230" s="1773"/>
      <c r="BX230" s="1773"/>
      <c r="BY230" s="1773"/>
      <c r="BZ230" s="1773"/>
      <c r="CA230" s="1773"/>
      <c r="CB230" s="1773"/>
    </row>
    <row r="231" spans="1:80" s="1060" customFormat="1" ht="30">
      <c r="A231" s="431"/>
      <c r="B231" s="431" t="s">
        <v>2526</v>
      </c>
      <c r="C231" s="431"/>
      <c r="D231" s="431"/>
      <c r="E231" s="431"/>
      <c r="F231" s="431"/>
      <c r="G231" s="431"/>
      <c r="H231" s="922">
        <v>20000</v>
      </c>
      <c r="I231" s="922">
        <v>20000</v>
      </c>
      <c r="J231" s="922">
        <f t="shared" si="70"/>
        <v>50000</v>
      </c>
      <c r="K231" s="922">
        <v>50000</v>
      </c>
      <c r="L231" s="922"/>
      <c r="M231" s="1570"/>
      <c r="N231" s="922">
        <f t="shared" si="71"/>
        <v>5000</v>
      </c>
      <c r="O231" s="922"/>
      <c r="P231" s="922">
        <f t="shared" si="69"/>
        <v>45000</v>
      </c>
      <c r="Q231" s="922"/>
      <c r="R231" s="431"/>
      <c r="S231" s="1097">
        <f t="shared" si="72"/>
        <v>50000</v>
      </c>
      <c r="T231" s="1097">
        <f t="shared" si="73"/>
        <v>5000</v>
      </c>
      <c r="U231" s="1097"/>
      <c r="V231" s="1098"/>
      <c r="W231" s="1098"/>
      <c r="X231" s="1098"/>
      <c r="Y231" s="1098"/>
      <c r="Z231" s="1098"/>
      <c r="AA231" s="1098"/>
      <c r="AB231" s="1098"/>
      <c r="AC231" s="1098"/>
      <c r="AD231" s="1098">
        <f>14*2.5</f>
        <v>35</v>
      </c>
      <c r="AE231" s="1098"/>
      <c r="AF231" s="1098"/>
      <c r="AG231" s="1098"/>
      <c r="AH231" s="1095"/>
      <c r="AI231" s="1095"/>
      <c r="AJ231" s="1093"/>
      <c r="AK231" s="1095"/>
      <c r="AL231" s="1095"/>
      <c r="AM231" s="1095"/>
      <c r="AN231" s="465"/>
      <c r="AO231" s="465"/>
      <c r="AP231" s="465"/>
      <c r="AQ231" s="466"/>
      <c r="AR231" s="465"/>
      <c r="AS231" s="465"/>
      <c r="AT231" s="465"/>
      <c r="AU231" s="465"/>
      <c r="AV231" s="465"/>
      <c r="AW231" s="465"/>
      <c r="AX231" s="465"/>
      <c r="AY231" s="465"/>
      <c r="AZ231" s="465"/>
      <c r="BA231" s="465"/>
      <c r="BB231" s="1738"/>
      <c r="BC231" s="1738"/>
      <c r="BD231" s="1738"/>
      <c r="BE231" s="1738"/>
      <c r="BF231" s="1734"/>
      <c r="BG231" s="1772"/>
      <c r="BH231" s="1772"/>
      <c r="BI231" s="1772"/>
      <c r="BJ231" s="1773"/>
      <c r="BK231" s="1773"/>
      <c r="BL231" s="1773"/>
      <c r="BM231" s="1773"/>
      <c r="BN231" s="1773"/>
      <c r="BO231" s="1773"/>
      <c r="BP231" s="1773"/>
      <c r="BQ231" s="1773"/>
      <c r="BR231" s="1773"/>
      <c r="BS231" s="1773"/>
      <c r="BT231" s="1773"/>
      <c r="BU231" s="1773"/>
      <c r="BV231" s="1773"/>
      <c r="BW231" s="1773"/>
      <c r="BX231" s="1773"/>
      <c r="BY231" s="1773"/>
      <c r="BZ231" s="1773"/>
      <c r="CA231" s="1773"/>
      <c r="CB231" s="1773"/>
    </row>
    <row r="232" spans="1:80" s="1060" customFormat="1" ht="15.75">
      <c r="A232" s="431"/>
      <c r="B232" s="431" t="s">
        <v>2415</v>
      </c>
      <c r="C232" s="431"/>
      <c r="D232" s="431"/>
      <c r="E232" s="431"/>
      <c r="F232" s="431"/>
      <c r="G232" s="431"/>
      <c r="H232" s="922">
        <v>15000</v>
      </c>
      <c r="I232" s="922">
        <v>15000</v>
      </c>
      <c r="J232" s="922">
        <f t="shared" si="70"/>
        <v>30000</v>
      </c>
      <c r="K232" s="922">
        <v>30000</v>
      </c>
      <c r="L232" s="922"/>
      <c r="M232" s="1570"/>
      <c r="N232" s="922">
        <f t="shared" si="71"/>
        <v>3000</v>
      </c>
      <c r="O232" s="922"/>
      <c r="P232" s="922">
        <f t="shared" si="69"/>
        <v>27000</v>
      </c>
      <c r="Q232" s="922"/>
      <c r="R232" s="431"/>
      <c r="S232" s="1097">
        <f t="shared" si="72"/>
        <v>30000</v>
      </c>
      <c r="T232" s="1097">
        <f t="shared" si="73"/>
        <v>3000</v>
      </c>
      <c r="U232" s="1097"/>
      <c r="V232" s="1098"/>
      <c r="W232" s="1098"/>
      <c r="X232" s="1098"/>
      <c r="Y232" s="1098"/>
      <c r="Z232" s="1098"/>
      <c r="AA232" s="1098"/>
      <c r="AB232" s="1098"/>
      <c r="AC232" s="1098"/>
      <c r="AD232" s="1098">
        <f>14*2.5</f>
        <v>35</v>
      </c>
      <c r="AE232" s="1098"/>
      <c r="AF232" s="1098"/>
      <c r="AG232" s="1098"/>
      <c r="AH232" s="1095"/>
      <c r="AI232" s="1095"/>
      <c r="AJ232" s="1093"/>
      <c r="AK232" s="1095"/>
      <c r="AL232" s="1095"/>
      <c r="AM232" s="1095"/>
      <c r="AN232" s="465"/>
      <c r="AO232" s="465"/>
      <c r="AP232" s="465"/>
      <c r="AQ232" s="466"/>
      <c r="AR232" s="465"/>
      <c r="AS232" s="465"/>
      <c r="AT232" s="465"/>
      <c r="AU232" s="465"/>
      <c r="AV232" s="465"/>
      <c r="AW232" s="465"/>
      <c r="AX232" s="465"/>
      <c r="AY232" s="465"/>
      <c r="AZ232" s="465"/>
      <c r="BA232" s="465"/>
      <c r="BB232" s="1738"/>
      <c r="BC232" s="1738"/>
      <c r="BD232" s="1738"/>
      <c r="BE232" s="1738"/>
      <c r="BF232" s="1734"/>
      <c r="BG232" s="1772"/>
      <c r="BH232" s="1772"/>
      <c r="BI232" s="1772"/>
      <c r="BJ232" s="1773"/>
      <c r="BK232" s="1773"/>
      <c r="BL232" s="1773"/>
      <c r="BM232" s="1773"/>
      <c r="BN232" s="1773"/>
      <c r="BO232" s="1773"/>
      <c r="BP232" s="1773"/>
      <c r="BQ232" s="1773"/>
      <c r="BR232" s="1773"/>
      <c r="BS232" s="1773"/>
      <c r="BT232" s="1773"/>
      <c r="BU232" s="1773"/>
      <c r="BV232" s="1773"/>
      <c r="BW232" s="1773"/>
      <c r="BX232" s="1773"/>
      <c r="BY232" s="1773"/>
      <c r="BZ232" s="1773"/>
      <c r="CA232" s="1773"/>
      <c r="CB232" s="1773"/>
    </row>
    <row r="233" spans="1:80" s="1060" customFormat="1" ht="15.75">
      <c r="A233" s="431"/>
      <c r="B233" s="431" t="s">
        <v>1296</v>
      </c>
      <c r="C233" s="431"/>
      <c r="D233" s="431"/>
      <c r="E233" s="431"/>
      <c r="F233" s="431"/>
      <c r="G233" s="431"/>
      <c r="H233" s="922">
        <v>15000</v>
      </c>
      <c r="I233" s="922">
        <v>15000</v>
      </c>
      <c r="J233" s="922">
        <f>SUM(K233:L233)</f>
        <v>10000</v>
      </c>
      <c r="K233" s="922">
        <v>10000</v>
      </c>
      <c r="L233" s="922"/>
      <c r="M233" s="1570"/>
      <c r="N233" s="922">
        <f t="shared" si="71"/>
        <v>1000</v>
      </c>
      <c r="O233" s="922"/>
      <c r="P233" s="922">
        <f t="shared" si="69"/>
        <v>9000</v>
      </c>
      <c r="Q233" s="922"/>
      <c r="R233" s="431"/>
      <c r="S233" s="1097">
        <f t="shared" si="72"/>
        <v>10000</v>
      </c>
      <c r="T233" s="1097">
        <f t="shared" si="73"/>
        <v>1000</v>
      </c>
      <c r="U233" s="1097"/>
      <c r="V233" s="1098"/>
      <c r="W233" s="1098"/>
      <c r="X233" s="1098"/>
      <c r="Y233" s="1098"/>
      <c r="Z233" s="1098"/>
      <c r="AA233" s="1098"/>
      <c r="AB233" s="1098"/>
      <c r="AC233" s="1098"/>
      <c r="AD233" s="1098">
        <f>+AD232*20</f>
        <v>700</v>
      </c>
      <c r="AE233" s="1098"/>
      <c r="AF233" s="1098"/>
      <c r="AG233" s="1098"/>
      <c r="AH233" s="1095"/>
      <c r="AI233" s="1095"/>
      <c r="AJ233" s="1093"/>
      <c r="AK233" s="1095"/>
      <c r="AL233" s="1095"/>
      <c r="AM233" s="1095"/>
      <c r="AN233" s="465"/>
      <c r="AO233" s="465"/>
      <c r="AP233" s="465"/>
      <c r="AQ233" s="466"/>
      <c r="AR233" s="465"/>
      <c r="AS233" s="465"/>
      <c r="AT233" s="465"/>
      <c r="AU233" s="465"/>
      <c r="AV233" s="465"/>
      <c r="AW233" s="465"/>
      <c r="AX233" s="465"/>
      <c r="AY233" s="465"/>
      <c r="AZ233" s="465"/>
      <c r="BA233" s="465"/>
      <c r="BB233" s="1738"/>
      <c r="BC233" s="1738"/>
      <c r="BD233" s="1738"/>
      <c r="BE233" s="1738"/>
      <c r="BF233" s="1734"/>
      <c r="BG233" s="1772"/>
      <c r="BH233" s="1772"/>
      <c r="BI233" s="1772"/>
      <c r="BJ233" s="1773"/>
      <c r="BK233" s="1773"/>
      <c r="BL233" s="1773"/>
      <c r="BM233" s="1773"/>
      <c r="BN233" s="1773"/>
      <c r="BO233" s="1773"/>
      <c r="BP233" s="1773"/>
      <c r="BQ233" s="1773"/>
      <c r="BR233" s="1773"/>
      <c r="BS233" s="1773"/>
      <c r="BT233" s="1773"/>
      <c r="BU233" s="1773"/>
      <c r="BV233" s="1773"/>
      <c r="BW233" s="1773"/>
      <c r="BX233" s="1773"/>
      <c r="BY233" s="1773"/>
      <c r="BZ233" s="1773"/>
      <c r="CA233" s="1773"/>
      <c r="CB233" s="1773"/>
    </row>
    <row r="234" spans="1:80" s="1060" customFormat="1" ht="15.75">
      <c r="A234" s="431"/>
      <c r="B234" s="431" t="s">
        <v>408</v>
      </c>
      <c r="C234" s="431"/>
      <c r="D234" s="431"/>
      <c r="E234" s="431"/>
      <c r="F234" s="431"/>
      <c r="G234" s="431"/>
      <c r="H234" s="922">
        <v>10000</v>
      </c>
      <c r="I234" s="922">
        <v>10000</v>
      </c>
      <c r="J234" s="922">
        <f t="shared" si="70"/>
        <v>10000</v>
      </c>
      <c r="K234" s="922">
        <v>10000</v>
      </c>
      <c r="L234" s="922"/>
      <c r="M234" s="1570"/>
      <c r="N234" s="922">
        <f t="shared" si="71"/>
        <v>1000</v>
      </c>
      <c r="O234" s="922"/>
      <c r="P234" s="922">
        <f t="shared" si="69"/>
        <v>9000</v>
      </c>
      <c r="Q234" s="922"/>
      <c r="R234" s="431"/>
      <c r="S234" s="1097">
        <f t="shared" si="72"/>
        <v>10000</v>
      </c>
      <c r="T234" s="1097">
        <f t="shared" si="73"/>
        <v>1000</v>
      </c>
      <c r="U234" s="1097"/>
      <c r="V234" s="1098"/>
      <c r="W234" s="1098"/>
      <c r="X234" s="1098"/>
      <c r="Y234" s="1098"/>
      <c r="Z234" s="1098"/>
      <c r="AA234" s="1098"/>
      <c r="AB234" s="1098"/>
      <c r="AC234" s="1098"/>
      <c r="AD234" s="1098"/>
      <c r="AE234" s="1098"/>
      <c r="AF234" s="1098"/>
      <c r="AG234" s="1098"/>
      <c r="AH234" s="1095"/>
      <c r="AI234" s="1095"/>
      <c r="AJ234" s="1093"/>
      <c r="AK234" s="1095"/>
      <c r="AL234" s="1095"/>
      <c r="AM234" s="1095"/>
      <c r="AN234" s="465"/>
      <c r="AO234" s="465"/>
      <c r="AP234" s="465"/>
      <c r="AQ234" s="466"/>
      <c r="AR234" s="465"/>
      <c r="AS234" s="465"/>
      <c r="AT234" s="465"/>
      <c r="AU234" s="465"/>
      <c r="AV234" s="465"/>
      <c r="AW234" s="465"/>
      <c r="AX234" s="465"/>
      <c r="AY234" s="465"/>
      <c r="AZ234" s="465"/>
      <c r="BA234" s="465"/>
      <c r="BB234" s="1738"/>
      <c r="BC234" s="1738"/>
      <c r="BD234" s="1738"/>
      <c r="BE234" s="1738"/>
      <c r="BF234" s="1734"/>
      <c r="BG234" s="1772"/>
      <c r="BH234" s="1772"/>
      <c r="BI234" s="1772"/>
      <c r="BJ234" s="1773"/>
      <c r="BK234" s="1773"/>
      <c r="BL234" s="1773"/>
      <c r="BM234" s="1773"/>
      <c r="BN234" s="1773"/>
      <c r="BO234" s="1773"/>
      <c r="BP234" s="1773"/>
      <c r="BQ234" s="1773"/>
      <c r="BR234" s="1773"/>
      <c r="BS234" s="1773"/>
      <c r="BT234" s="1773"/>
      <c r="BU234" s="1773"/>
      <c r="BV234" s="1773"/>
      <c r="BW234" s="1773"/>
      <c r="BX234" s="1773"/>
      <c r="BY234" s="1773"/>
      <c r="BZ234" s="1773"/>
      <c r="CA234" s="1773"/>
      <c r="CB234" s="1773"/>
    </row>
    <row r="235" spans="1:80" s="985" customFormat="1" ht="30" hidden="1" customHeight="1">
      <c r="A235" s="431"/>
      <c r="B235" s="431" t="s">
        <v>1765</v>
      </c>
      <c r="C235" s="431"/>
      <c r="D235" s="431"/>
      <c r="E235" s="431"/>
      <c r="F235" s="431"/>
      <c r="G235" s="431"/>
      <c r="H235" s="922"/>
      <c r="I235" s="922">
        <v>0</v>
      </c>
      <c r="J235" s="922">
        <f>SUM(K235:L235)</f>
        <v>0</v>
      </c>
      <c r="K235" s="922"/>
      <c r="L235" s="922"/>
      <c r="M235" s="1570"/>
      <c r="N235" s="922">
        <f t="shared" si="71"/>
        <v>0</v>
      </c>
      <c r="O235" s="922"/>
      <c r="P235" s="922">
        <f t="shared" si="69"/>
        <v>0</v>
      </c>
      <c r="Q235" s="922"/>
      <c r="R235" s="431"/>
      <c r="S235" s="1097">
        <f>+K235</f>
        <v>0</v>
      </c>
      <c r="T235" s="1057">
        <f t="shared" si="73"/>
        <v>0</v>
      </c>
      <c r="U235" s="1057"/>
      <c r="V235" s="1057"/>
      <c r="W235" s="1057"/>
      <c r="X235" s="1057"/>
      <c r="Y235" s="1057"/>
      <c r="Z235" s="1057"/>
      <c r="AA235" s="1057"/>
      <c r="AB235" s="1057"/>
      <c r="AC235" s="1057"/>
      <c r="AD235" s="1057"/>
      <c r="AE235" s="1057"/>
      <c r="AF235" s="1057"/>
      <c r="AG235" s="1057"/>
      <c r="AH235" s="1057"/>
      <c r="AI235" s="1057"/>
      <c r="AJ235" s="1057"/>
      <c r="AK235" s="1057"/>
      <c r="AL235" s="1057"/>
      <c r="AM235" s="1057"/>
      <c r="BB235" s="1738"/>
      <c r="BC235" s="1738"/>
      <c r="BD235" s="1738"/>
      <c r="BE235" s="1738"/>
      <c r="BF235" s="1734"/>
      <c r="BG235" s="1784"/>
      <c r="BH235" s="1784"/>
      <c r="BI235" s="1784"/>
      <c r="BJ235" s="1746"/>
      <c r="BK235" s="1746"/>
      <c r="BL235" s="1746"/>
      <c r="BM235" s="1746"/>
      <c r="BN235" s="1746"/>
      <c r="BO235" s="1746"/>
      <c r="BP235" s="1746"/>
      <c r="BQ235" s="1746"/>
      <c r="BR235" s="1746"/>
      <c r="BS235" s="1746"/>
      <c r="BT235" s="1746"/>
      <c r="BU235" s="1746"/>
      <c r="BV235" s="1746"/>
      <c r="BW235" s="1746"/>
      <c r="BX235" s="1746"/>
      <c r="BY235" s="1746"/>
      <c r="BZ235" s="1746"/>
      <c r="CA235" s="1746"/>
      <c r="CB235" s="1746"/>
    </row>
    <row r="236" spans="1:80" s="1060" customFormat="1" ht="15.75">
      <c r="A236" s="431"/>
      <c r="B236" s="431" t="s">
        <v>1165</v>
      </c>
      <c r="C236" s="431"/>
      <c r="D236" s="431"/>
      <c r="E236" s="431"/>
      <c r="F236" s="431"/>
      <c r="G236" s="431"/>
      <c r="H236" s="922">
        <v>31000</v>
      </c>
      <c r="I236" s="922">
        <v>30000</v>
      </c>
      <c r="J236" s="922">
        <f>SUM(K236:L236)</f>
        <v>40000</v>
      </c>
      <c r="K236" s="922">
        <v>40000</v>
      </c>
      <c r="L236" s="922"/>
      <c r="M236" s="1570"/>
      <c r="N236" s="922">
        <f t="shared" si="71"/>
        <v>4000</v>
      </c>
      <c r="O236" s="922"/>
      <c r="P236" s="922">
        <f t="shared" si="69"/>
        <v>36000</v>
      </c>
      <c r="Q236" s="922"/>
      <c r="R236" s="431"/>
      <c r="S236" s="1097">
        <f>+K236</f>
        <v>40000</v>
      </c>
      <c r="T236" s="1097">
        <f t="shared" si="73"/>
        <v>4000</v>
      </c>
      <c r="U236" s="1097"/>
      <c r="V236" s="1098"/>
      <c r="W236" s="1098"/>
      <c r="X236" s="1098"/>
      <c r="Y236" s="1098"/>
      <c r="Z236" s="1098"/>
      <c r="AA236" s="1098"/>
      <c r="AB236" s="1098"/>
      <c r="AC236" s="1098"/>
      <c r="AD236" s="1098"/>
      <c r="AE236" s="1098"/>
      <c r="AF236" s="1098"/>
      <c r="AG236" s="1098"/>
      <c r="AH236" s="1095"/>
      <c r="AI236" s="1095"/>
      <c r="AJ236" s="1093"/>
      <c r="AK236" s="1095"/>
      <c r="AL236" s="1095"/>
      <c r="AM236" s="1095"/>
      <c r="AN236" s="465"/>
      <c r="AO236" s="465"/>
      <c r="AP236" s="465"/>
      <c r="AQ236" s="466"/>
      <c r="AR236" s="465"/>
      <c r="AS236" s="465"/>
      <c r="AT236" s="465"/>
      <c r="AU236" s="465"/>
      <c r="AV236" s="465"/>
      <c r="AW236" s="465"/>
      <c r="AX236" s="465"/>
      <c r="AY236" s="465"/>
      <c r="AZ236" s="465"/>
      <c r="BA236" s="465"/>
      <c r="BB236" s="1738"/>
      <c r="BC236" s="1738"/>
      <c r="BD236" s="1738"/>
      <c r="BE236" s="1738"/>
      <c r="BF236" s="1734"/>
      <c r="BG236" s="1772"/>
      <c r="BH236" s="1772"/>
      <c r="BI236" s="1772"/>
      <c r="BJ236" s="1773"/>
      <c r="BK236" s="1773"/>
      <c r="BL236" s="1773"/>
      <c r="BM236" s="1773"/>
      <c r="BN236" s="1773"/>
      <c r="BO236" s="1773"/>
      <c r="BP236" s="1773"/>
      <c r="BQ236" s="1773"/>
      <c r="BR236" s="1773"/>
      <c r="BS236" s="1773"/>
      <c r="BT236" s="1773"/>
      <c r="BU236" s="1773"/>
      <c r="BV236" s="1773"/>
      <c r="BW236" s="1773"/>
      <c r="BX236" s="1773"/>
      <c r="BY236" s="1773"/>
      <c r="BZ236" s="1773"/>
      <c r="CA236" s="1773"/>
      <c r="CB236" s="1773"/>
    </row>
    <row r="237" spans="1:80" s="985" customFormat="1" ht="29.25" hidden="1" customHeight="1">
      <c r="A237" s="431"/>
      <c r="B237" s="431" t="s">
        <v>1467</v>
      </c>
      <c r="C237" s="431"/>
      <c r="D237" s="431"/>
      <c r="E237" s="431"/>
      <c r="F237" s="431"/>
      <c r="G237" s="431"/>
      <c r="H237" s="431"/>
      <c r="I237" s="431">
        <v>0</v>
      </c>
      <c r="J237" s="431">
        <f>SUM(K237:L237)</f>
        <v>0</v>
      </c>
      <c r="K237" s="922"/>
      <c r="L237" s="922"/>
      <c r="M237" s="1569"/>
      <c r="N237" s="431">
        <f>0.1*K237</f>
        <v>0</v>
      </c>
      <c r="O237" s="431"/>
      <c r="P237" s="922">
        <f t="shared" si="69"/>
        <v>0</v>
      </c>
      <c r="Q237" s="922"/>
      <c r="R237" s="431"/>
      <c r="S237" s="1057"/>
      <c r="T237" s="1057"/>
      <c r="U237" s="1057"/>
      <c r="V237" s="1057"/>
      <c r="W237" s="1057"/>
      <c r="X237" s="1057"/>
      <c r="Y237" s="1057"/>
      <c r="Z237" s="1057"/>
      <c r="AA237" s="1057"/>
      <c r="AB237" s="1057"/>
      <c r="AC237" s="1057"/>
      <c r="AD237" s="1057"/>
      <c r="AE237" s="1057"/>
      <c r="AF237" s="1057"/>
      <c r="AG237" s="1057"/>
      <c r="AH237" s="1057"/>
      <c r="AI237" s="1057"/>
      <c r="AJ237" s="1057"/>
      <c r="AK237" s="1057"/>
      <c r="AL237" s="1057"/>
      <c r="AM237" s="1057"/>
      <c r="BB237" s="1738"/>
      <c r="BC237" s="1738"/>
      <c r="BD237" s="1738"/>
      <c r="BE237" s="1738"/>
      <c r="BF237" s="1734"/>
      <c r="BG237" s="1784"/>
      <c r="BH237" s="1784"/>
      <c r="BI237" s="1784"/>
      <c r="BJ237" s="1746"/>
      <c r="BK237" s="1746"/>
      <c r="BL237" s="1746"/>
      <c r="BM237" s="1746"/>
      <c r="BN237" s="1746"/>
      <c r="BO237" s="1746"/>
      <c r="BP237" s="1746"/>
      <c r="BQ237" s="1746"/>
      <c r="BR237" s="1746"/>
      <c r="BS237" s="1746"/>
      <c r="BT237" s="1746"/>
      <c r="BU237" s="1746"/>
      <c r="BV237" s="1746"/>
      <c r="BW237" s="1746"/>
      <c r="BX237" s="1746"/>
      <c r="BY237" s="1746"/>
      <c r="BZ237" s="1746"/>
      <c r="CA237" s="1746"/>
      <c r="CB237" s="1746"/>
    </row>
    <row r="238" spans="1:80" s="1060" customFormat="1" ht="15.75" hidden="1" customHeight="1">
      <c r="A238" s="431"/>
      <c r="B238" s="431" t="s">
        <v>1383</v>
      </c>
      <c r="C238" s="431"/>
      <c r="D238" s="431"/>
      <c r="E238" s="431"/>
      <c r="F238" s="431"/>
      <c r="G238" s="431"/>
      <c r="H238" s="922">
        <v>100000</v>
      </c>
      <c r="I238" s="922">
        <v>0</v>
      </c>
      <c r="J238" s="922">
        <f>SUM(K238:L238)</f>
        <v>0</v>
      </c>
      <c r="K238" s="922"/>
      <c r="L238" s="922"/>
      <c r="M238" s="1570"/>
      <c r="N238" s="922">
        <f>0.1*K238</f>
        <v>0</v>
      </c>
      <c r="O238" s="922"/>
      <c r="P238" s="922">
        <f t="shared" si="69"/>
        <v>0</v>
      </c>
      <c r="Q238" s="922"/>
      <c r="R238" s="431"/>
      <c r="S238" s="1097"/>
      <c r="T238" s="1097"/>
      <c r="U238" s="1097"/>
      <c r="V238" s="1098"/>
      <c r="W238" s="1098"/>
      <c r="X238" s="1098"/>
      <c r="Y238" s="1098"/>
      <c r="Z238" s="1098"/>
      <c r="AA238" s="1098"/>
      <c r="AB238" s="1098"/>
      <c r="AC238" s="1098"/>
      <c r="AD238" s="1098"/>
      <c r="AE238" s="1098"/>
      <c r="AF238" s="1098"/>
      <c r="AG238" s="1098"/>
      <c r="AH238" s="1095"/>
      <c r="AI238" s="1095"/>
      <c r="AJ238" s="1093"/>
      <c r="AK238" s="1095"/>
      <c r="AL238" s="1095"/>
      <c r="AM238" s="1095"/>
      <c r="AN238" s="465"/>
      <c r="AO238" s="465"/>
      <c r="AP238" s="465"/>
      <c r="AQ238" s="466"/>
      <c r="AR238" s="465"/>
      <c r="AS238" s="465"/>
      <c r="AT238" s="465"/>
      <c r="AU238" s="465"/>
      <c r="AV238" s="465"/>
      <c r="AW238" s="465"/>
      <c r="AX238" s="465"/>
      <c r="AY238" s="465"/>
      <c r="AZ238" s="465"/>
      <c r="BA238" s="465"/>
      <c r="BB238" s="1738"/>
      <c r="BC238" s="1738"/>
      <c r="BD238" s="1738"/>
      <c r="BE238" s="1738"/>
      <c r="BF238" s="1734"/>
      <c r="BG238" s="1772"/>
      <c r="BH238" s="1772"/>
      <c r="BI238" s="1772"/>
      <c r="BJ238" s="1773"/>
      <c r="BK238" s="1773"/>
      <c r="BL238" s="1773"/>
      <c r="BM238" s="1773"/>
      <c r="BN238" s="1773"/>
      <c r="BO238" s="1773"/>
      <c r="BP238" s="1773"/>
      <c r="BQ238" s="1773"/>
      <c r="BR238" s="1773"/>
      <c r="BS238" s="1773"/>
      <c r="BT238" s="1773"/>
      <c r="BU238" s="1773"/>
      <c r="BV238" s="1773"/>
      <c r="BW238" s="1773"/>
      <c r="BX238" s="1773"/>
      <c r="BY238" s="1773"/>
      <c r="BZ238" s="1773"/>
      <c r="CA238" s="1773"/>
      <c r="CB238" s="1773"/>
    </row>
    <row r="239" spans="1:80" s="1060" customFormat="1" ht="30">
      <c r="A239" s="431"/>
      <c r="B239" s="431" t="s">
        <v>2527</v>
      </c>
      <c r="C239" s="431"/>
      <c r="D239" s="431"/>
      <c r="E239" s="431"/>
      <c r="F239" s="431"/>
      <c r="G239" s="431"/>
      <c r="H239" s="922">
        <v>20000</v>
      </c>
      <c r="I239" s="922">
        <v>25000</v>
      </c>
      <c r="J239" s="922">
        <f t="shared" si="70"/>
        <v>50000</v>
      </c>
      <c r="K239" s="922">
        <v>50000</v>
      </c>
      <c r="L239" s="922"/>
      <c r="M239" s="1570"/>
      <c r="N239" s="922">
        <f t="shared" si="71"/>
        <v>5000</v>
      </c>
      <c r="O239" s="922">
        <f>0.1*(45000-30000)</f>
        <v>1500</v>
      </c>
      <c r="P239" s="922">
        <f t="shared" si="69"/>
        <v>43500</v>
      </c>
      <c r="Q239" s="922"/>
      <c r="R239" s="431"/>
      <c r="S239" s="1097">
        <f t="shared" si="72"/>
        <v>50000</v>
      </c>
      <c r="T239" s="1097">
        <f>0.1*S239</f>
        <v>5000</v>
      </c>
      <c r="U239" s="1097"/>
      <c r="V239" s="1098"/>
      <c r="W239" s="1098"/>
      <c r="X239" s="1098"/>
      <c r="Y239" s="1098"/>
      <c r="Z239" s="1098"/>
      <c r="AA239" s="1098"/>
      <c r="AB239" s="1098"/>
      <c r="AC239" s="1098"/>
      <c r="AD239" s="1098"/>
      <c r="AE239" s="1098"/>
      <c r="AF239" s="1098"/>
      <c r="AG239" s="1098"/>
      <c r="AH239" s="1095"/>
      <c r="AI239" s="1095"/>
      <c r="AJ239" s="1093"/>
      <c r="AK239" s="1095"/>
      <c r="AL239" s="1095"/>
      <c r="AM239" s="1095"/>
      <c r="AN239" s="465"/>
      <c r="AO239" s="465"/>
      <c r="AP239" s="465"/>
      <c r="AQ239" s="466"/>
      <c r="AR239" s="465"/>
      <c r="AS239" s="465"/>
      <c r="AT239" s="465"/>
      <c r="AU239" s="465"/>
      <c r="AV239" s="465"/>
      <c r="AW239" s="465"/>
      <c r="AX239" s="465"/>
      <c r="AY239" s="465"/>
      <c r="AZ239" s="465"/>
      <c r="BA239" s="465"/>
      <c r="BB239" s="1738"/>
      <c r="BC239" s="1738"/>
      <c r="BD239" s="1738"/>
      <c r="BE239" s="1738"/>
      <c r="BF239" s="1734"/>
      <c r="BG239" s="1772"/>
      <c r="BH239" s="1772"/>
      <c r="BI239" s="1772"/>
      <c r="BJ239" s="1773"/>
      <c r="BK239" s="1773"/>
      <c r="BL239" s="1773"/>
      <c r="BM239" s="1773"/>
      <c r="BN239" s="1773"/>
      <c r="BO239" s="1773"/>
      <c r="BP239" s="1773"/>
      <c r="BQ239" s="1773"/>
      <c r="BR239" s="1773"/>
      <c r="BS239" s="1773"/>
      <c r="BT239" s="1773"/>
      <c r="BU239" s="1773"/>
      <c r="BV239" s="1773"/>
      <c r="BW239" s="1773"/>
      <c r="BX239" s="1773"/>
      <c r="BY239" s="1773"/>
      <c r="BZ239" s="1773"/>
      <c r="CA239" s="1773"/>
      <c r="CB239" s="1773"/>
    </row>
    <row r="240" spans="1:80" s="901" customFormat="1" ht="18.75" customHeight="1">
      <c r="A240" s="926" t="s">
        <v>22</v>
      </c>
      <c r="B240" s="926" t="s">
        <v>344</v>
      </c>
      <c r="C240" s="926">
        <f>+D240+E240</f>
        <v>4</v>
      </c>
      <c r="D240" s="926">
        <v>2</v>
      </c>
      <c r="E240" s="926">
        <v>2</v>
      </c>
      <c r="F240" s="926">
        <v>562222</v>
      </c>
      <c r="G240" s="926"/>
      <c r="H240" s="927">
        <f t="shared" ref="H240:P240" si="74">SUM(H241:H254)</f>
        <v>629491</v>
      </c>
      <c r="I240" s="927">
        <v>798491</v>
      </c>
      <c r="J240" s="927">
        <f>SUM(J241:J254)</f>
        <v>960756</v>
      </c>
      <c r="K240" s="927">
        <f>SUM(K241:K254)</f>
        <v>960756</v>
      </c>
      <c r="L240" s="927">
        <f t="shared" si="74"/>
        <v>0</v>
      </c>
      <c r="M240" s="1622">
        <f t="shared" si="74"/>
        <v>682556</v>
      </c>
      <c r="N240" s="927">
        <f t="shared" si="74"/>
        <v>27820</v>
      </c>
      <c r="O240" s="927">
        <f t="shared" si="74"/>
        <v>2350</v>
      </c>
      <c r="P240" s="927">
        <f t="shared" si="74"/>
        <v>930586</v>
      </c>
      <c r="Q240" s="927"/>
      <c r="R240" s="926"/>
      <c r="S240" s="1103">
        <f>SUM(S245:S254)</f>
        <v>55000</v>
      </c>
      <c r="T240" s="1103">
        <f>SUM(T245:T254)</f>
        <v>5500</v>
      </c>
      <c r="U240" s="1103"/>
      <c r="V240" s="1104"/>
      <c r="W240" s="1104"/>
      <c r="X240" s="1104"/>
      <c r="Y240" s="1104"/>
      <c r="Z240" s="1104"/>
      <c r="AA240" s="1104"/>
      <c r="AB240" s="1104"/>
      <c r="AC240" s="1104"/>
      <c r="AD240" s="1104"/>
      <c r="AE240" s="1104"/>
      <c r="AF240" s="1104"/>
      <c r="AG240" s="1104"/>
      <c r="AH240" s="1105" t="e">
        <f>+#REF!/1300*90</f>
        <v>#REF!</v>
      </c>
      <c r="AI240" s="1107"/>
      <c r="AJ240" s="1106"/>
      <c r="AK240" s="1107"/>
      <c r="AL240" s="1107"/>
      <c r="AM240" s="1107"/>
      <c r="AN240" s="898"/>
      <c r="AO240" s="898"/>
      <c r="AP240" s="898"/>
      <c r="AQ240" s="519"/>
      <c r="AR240" s="898"/>
      <c r="AS240" s="898"/>
      <c r="AT240" s="898"/>
      <c r="AU240" s="898"/>
      <c r="AV240" s="898"/>
      <c r="AW240" s="898"/>
      <c r="AX240" s="898"/>
      <c r="AY240" s="898"/>
      <c r="AZ240" s="898"/>
      <c r="BA240" s="898"/>
      <c r="BB240" s="1738"/>
      <c r="BC240" s="1738"/>
      <c r="BD240" s="1738"/>
      <c r="BE240" s="1738"/>
      <c r="BF240" s="1734"/>
      <c r="BG240" s="1738"/>
      <c r="BH240" s="1775"/>
      <c r="BI240" s="1775"/>
      <c r="BJ240" s="1776"/>
      <c r="BK240" s="1776"/>
      <c r="BL240" s="1776"/>
      <c r="BM240" s="1776"/>
      <c r="BN240" s="1776"/>
      <c r="BO240" s="1776"/>
      <c r="BP240" s="1776"/>
      <c r="BQ240" s="1776"/>
      <c r="BR240" s="1776"/>
      <c r="BS240" s="1776"/>
      <c r="BT240" s="1776"/>
      <c r="BU240" s="1776"/>
      <c r="BV240" s="1776"/>
      <c r="BW240" s="1776"/>
      <c r="BX240" s="1776"/>
      <c r="BY240" s="1776"/>
      <c r="BZ240" s="1776"/>
      <c r="CA240" s="1776"/>
      <c r="CB240" s="1776"/>
    </row>
    <row r="241" spans="1:80" s="1060" customFormat="1" ht="30">
      <c r="A241" s="431"/>
      <c r="B241" s="431" t="s">
        <v>2477</v>
      </c>
      <c r="C241" s="431"/>
      <c r="D241" s="431"/>
      <c r="E241" s="431"/>
      <c r="F241" s="431"/>
      <c r="G241" s="431"/>
      <c r="H241" s="922">
        <v>466491</v>
      </c>
      <c r="I241" s="922">
        <v>466491</v>
      </c>
      <c r="J241" s="922">
        <f>SUM(K241:L241)</f>
        <v>682556</v>
      </c>
      <c r="K241" s="922">
        <f>+ROUNDUP('lương mới 2023'!AG271,0)+'lương mới 2023'!AH271</f>
        <v>682556</v>
      </c>
      <c r="L241" s="922"/>
      <c r="M241" s="1570">
        <f>+K241</f>
        <v>682556</v>
      </c>
      <c r="N241" s="922"/>
      <c r="O241" s="922"/>
      <c r="P241" s="922">
        <f>+J241-N241-O241</f>
        <v>682556</v>
      </c>
      <c r="Q241" s="922"/>
      <c r="R241" s="431"/>
      <c r="S241" s="1097"/>
      <c r="T241" s="1097"/>
      <c r="U241" s="1097"/>
      <c r="V241" s="1098"/>
      <c r="W241" s="1098"/>
      <c r="X241" s="1098"/>
      <c r="Y241" s="1098"/>
      <c r="Z241" s="1098"/>
      <c r="AA241" s="1098"/>
      <c r="AB241" s="1098"/>
      <c r="AC241" s="1098"/>
      <c r="AD241" s="1098"/>
      <c r="AE241" s="1098"/>
      <c r="AF241" s="1098"/>
      <c r="AG241" s="1098"/>
      <c r="AH241" s="1095"/>
      <c r="AI241" s="1095"/>
      <c r="AJ241" s="1093"/>
      <c r="AK241" s="1095"/>
      <c r="AL241" s="1095"/>
      <c r="AM241" s="1095"/>
      <c r="AN241" s="465"/>
      <c r="AO241" s="465"/>
      <c r="AP241" s="465"/>
      <c r="AQ241" s="466"/>
      <c r="AR241" s="465"/>
      <c r="AS241" s="465"/>
      <c r="AT241" s="465"/>
      <c r="AU241" s="465"/>
      <c r="AV241" s="465"/>
      <c r="AW241" s="465"/>
      <c r="AX241" s="465"/>
      <c r="AY241" s="465"/>
      <c r="AZ241" s="465"/>
      <c r="BA241" s="465"/>
      <c r="BB241" s="1738"/>
      <c r="BC241" s="1738">
        <f>+K241/1800*1490</f>
        <v>565004.68888888892</v>
      </c>
      <c r="BD241" s="1738"/>
      <c r="BE241" s="1738"/>
      <c r="BF241" s="1734"/>
      <c r="BG241" s="1772">
        <f>+K241/1800*1490</f>
        <v>565004.68888888892</v>
      </c>
      <c r="BH241" s="1772"/>
      <c r="BI241" s="1772"/>
      <c r="BJ241" s="1773"/>
      <c r="BK241" s="1773"/>
      <c r="BL241" s="1773"/>
      <c r="BM241" s="1773"/>
      <c r="BN241" s="1773"/>
      <c r="BO241" s="1773"/>
      <c r="BP241" s="1773"/>
      <c r="BQ241" s="1773"/>
      <c r="BR241" s="1773"/>
      <c r="BS241" s="1773"/>
      <c r="BT241" s="1773"/>
      <c r="BU241" s="1773"/>
      <c r="BV241" s="1773"/>
      <c r="BW241" s="1773"/>
      <c r="BX241" s="1773"/>
      <c r="BY241" s="1773"/>
      <c r="BZ241" s="1773"/>
      <c r="CA241" s="1773"/>
      <c r="CB241" s="1773"/>
    </row>
    <row r="242" spans="1:80" s="1060" customFormat="1" ht="15.75">
      <c r="A242" s="431"/>
      <c r="B242" s="431" t="s">
        <v>2317</v>
      </c>
      <c r="C242" s="431"/>
      <c r="D242" s="431"/>
      <c r="E242" s="431"/>
      <c r="F242" s="431"/>
      <c r="G242" s="431"/>
      <c r="H242" s="922">
        <v>38000</v>
      </c>
      <c r="I242" s="922">
        <v>64000</v>
      </c>
      <c r="J242" s="922">
        <f t="shared" ref="J242:J254" si="75">SUM(K242:L242)</f>
        <v>83200</v>
      </c>
      <c r="K242" s="922">
        <f>2*32000*1.3</f>
        <v>83200</v>
      </c>
      <c r="L242" s="922"/>
      <c r="M242" s="1570"/>
      <c r="N242" s="922">
        <f t="shared" ref="N242:N254" si="76">0.1*K242</f>
        <v>8320</v>
      </c>
      <c r="O242" s="922"/>
      <c r="P242" s="922">
        <f t="shared" ref="P242:P254" si="77">+J242-N242-O242</f>
        <v>74880</v>
      </c>
      <c r="Q242" s="922"/>
      <c r="R242" s="431"/>
      <c r="S242" s="1097"/>
      <c r="T242" s="1097"/>
      <c r="U242" s="1097"/>
      <c r="V242" s="1098"/>
      <c r="W242" s="1098"/>
      <c r="X242" s="1098"/>
      <c r="Y242" s="1098"/>
      <c r="Z242" s="1098"/>
      <c r="AA242" s="1098"/>
      <c r="AB242" s="1098"/>
      <c r="AC242" s="1098"/>
      <c r="AD242" s="1098"/>
      <c r="AE242" s="1098"/>
      <c r="AF242" s="1098"/>
      <c r="AG242" s="1098"/>
      <c r="AH242" s="1095"/>
      <c r="AI242" s="1095"/>
      <c r="AJ242" s="1093"/>
      <c r="AK242" s="1095"/>
      <c r="AL242" s="1095"/>
      <c r="AM242" s="1095"/>
      <c r="AN242" s="465"/>
      <c r="AO242" s="465"/>
      <c r="AP242" s="465"/>
      <c r="AQ242" s="466"/>
      <c r="AR242" s="465"/>
      <c r="AS242" s="465"/>
      <c r="AT242" s="465"/>
      <c r="AU242" s="465"/>
      <c r="AV242" s="465"/>
      <c r="AW242" s="465"/>
      <c r="AX242" s="465"/>
      <c r="AY242" s="465"/>
      <c r="AZ242" s="465"/>
      <c r="BA242" s="465"/>
      <c r="BB242" s="1738"/>
      <c r="BC242" s="1738"/>
      <c r="BD242" s="1738"/>
      <c r="BE242" s="1738"/>
      <c r="BF242" s="1734"/>
      <c r="BG242" s="1772">
        <f>+BG241/0.8-BG241</f>
        <v>141251.1722222222</v>
      </c>
      <c r="BH242" s="1772"/>
      <c r="BI242" s="1772"/>
      <c r="BJ242" s="1773"/>
      <c r="BK242" s="1773"/>
      <c r="BL242" s="1773"/>
      <c r="BM242" s="1773"/>
      <c r="BN242" s="1773"/>
      <c r="BO242" s="1773"/>
      <c r="BP242" s="1773"/>
      <c r="BQ242" s="1773"/>
      <c r="BR242" s="1773"/>
      <c r="BS242" s="1773"/>
      <c r="BT242" s="1773"/>
      <c r="BU242" s="1773"/>
      <c r="BV242" s="1773"/>
      <c r="BW242" s="1773"/>
      <c r="BX242" s="1773"/>
      <c r="BY242" s="1773"/>
      <c r="BZ242" s="1773"/>
      <c r="CA242" s="1773"/>
      <c r="CB242" s="1773"/>
    </row>
    <row r="243" spans="1:80" customFormat="1" ht="15" hidden="1" customHeight="1">
      <c r="B243" t="s">
        <v>2295</v>
      </c>
      <c r="J243">
        <f t="shared" si="75"/>
        <v>0</v>
      </c>
      <c r="K243" s="1597"/>
      <c r="M243" s="1554"/>
      <c r="N243">
        <f t="shared" si="76"/>
        <v>0</v>
      </c>
      <c r="O243" s="1612"/>
      <c r="P243">
        <f t="shared" si="77"/>
        <v>0</v>
      </c>
      <c r="BB243" s="1738"/>
      <c r="BC243" s="1738">
        <f>32*1.3</f>
        <v>41.6</v>
      </c>
      <c r="BD243" s="1738"/>
      <c r="BE243" s="1738"/>
      <c r="BF243" s="1738"/>
      <c r="BG243" s="1738"/>
      <c r="BH243" s="1738"/>
      <c r="BI243" s="1738"/>
      <c r="BJ243" s="1738"/>
      <c r="BK243" s="1738"/>
      <c r="BL243" s="1738"/>
      <c r="BM243" s="1738"/>
      <c r="BN243" s="1738"/>
      <c r="BO243" s="1738"/>
      <c r="BP243" s="1738"/>
      <c r="BQ243" s="1738"/>
      <c r="BR243" s="1738"/>
      <c r="BS243" s="1738"/>
      <c r="BT243" s="1738"/>
      <c r="BU243" s="1738"/>
      <c r="BV243" s="1738"/>
      <c r="BW243" s="1738"/>
      <c r="BX243" s="1738"/>
      <c r="BY243" s="1738"/>
      <c r="BZ243" s="1738"/>
      <c r="CA243" s="1738"/>
      <c r="CB243" s="1738"/>
    </row>
    <row r="244" spans="1:80" s="1060" customFormat="1" ht="15.75">
      <c r="A244" s="431"/>
      <c r="B244" s="431" t="s">
        <v>2333</v>
      </c>
      <c r="C244" s="431"/>
      <c r="D244" s="431"/>
      <c r="E244" s="431"/>
      <c r="F244" s="431"/>
      <c r="G244" s="431"/>
      <c r="H244" s="922"/>
      <c r="I244" s="922"/>
      <c r="J244" s="922">
        <f t="shared" si="75"/>
        <v>10000</v>
      </c>
      <c r="K244" s="922">
        <v>10000</v>
      </c>
      <c r="L244" s="922"/>
      <c r="M244" s="1570"/>
      <c r="N244" s="922">
        <f>0.1*K244</f>
        <v>1000</v>
      </c>
      <c r="O244" s="922"/>
      <c r="P244" s="922">
        <f>+J244-N244-O244</f>
        <v>9000</v>
      </c>
      <c r="Q244" s="922"/>
      <c r="R244" s="431"/>
      <c r="S244" s="1097"/>
      <c r="T244" s="1097"/>
      <c r="U244" s="1097"/>
      <c r="V244" s="1098"/>
      <c r="W244" s="1098"/>
      <c r="X244" s="1098"/>
      <c r="Y244" s="1098"/>
      <c r="Z244" s="1098"/>
      <c r="AA244" s="1098"/>
      <c r="AB244" s="1098"/>
      <c r="AC244" s="1098"/>
      <c r="AD244" s="1098"/>
      <c r="AE244" s="1098"/>
      <c r="AF244" s="1098"/>
      <c r="AG244" s="1098"/>
      <c r="AH244" s="1095"/>
      <c r="AI244" s="1095"/>
      <c r="AJ244" s="1093"/>
      <c r="AK244" s="1095"/>
      <c r="AL244" s="1095"/>
      <c r="AM244" s="1095"/>
      <c r="AN244" s="465"/>
      <c r="AO244" s="465"/>
      <c r="AP244" s="465"/>
      <c r="AQ244" s="466"/>
      <c r="AR244" s="465"/>
      <c r="AS244" s="465"/>
      <c r="AT244" s="465"/>
      <c r="AU244" s="465"/>
      <c r="AV244" s="465"/>
      <c r="AW244" s="465"/>
      <c r="AX244" s="465"/>
      <c r="AY244" s="465"/>
      <c r="AZ244" s="465"/>
      <c r="BA244" s="465"/>
      <c r="BB244" s="1738"/>
      <c r="BC244" s="1738"/>
      <c r="BD244" s="1738"/>
      <c r="BE244" s="1738"/>
      <c r="BF244" s="1734"/>
      <c r="BG244" s="1772"/>
      <c r="BH244" s="1772"/>
      <c r="BI244" s="1772"/>
      <c r="BJ244" s="1773"/>
      <c r="BK244" s="1773"/>
      <c r="BL244" s="1773"/>
      <c r="BM244" s="1773"/>
      <c r="BN244" s="1773"/>
      <c r="BO244" s="1773"/>
      <c r="BP244" s="1773"/>
      <c r="BQ244" s="1773"/>
      <c r="BR244" s="1773"/>
      <c r="BS244" s="1773"/>
      <c r="BT244" s="1773"/>
      <c r="BU244" s="1773"/>
      <c r="BV244" s="1773"/>
      <c r="BW244" s="1773"/>
      <c r="BX244" s="1773"/>
      <c r="BY244" s="1773"/>
      <c r="BZ244" s="1773"/>
      <c r="CA244" s="1773"/>
      <c r="CB244" s="1773"/>
    </row>
    <row r="245" spans="1:80" s="1065" customFormat="1" ht="30">
      <c r="A245" s="431"/>
      <c r="B245" s="431" t="s">
        <v>517</v>
      </c>
      <c r="C245" s="431"/>
      <c r="D245" s="431"/>
      <c r="E245" s="431"/>
      <c r="F245" s="431"/>
      <c r="G245" s="431"/>
      <c r="H245" s="922">
        <v>20000</v>
      </c>
      <c r="I245" s="922">
        <v>20000</v>
      </c>
      <c r="J245" s="922">
        <f t="shared" si="75"/>
        <v>25000</v>
      </c>
      <c r="K245" s="922">
        <v>25000</v>
      </c>
      <c r="L245" s="922"/>
      <c r="M245" s="1570"/>
      <c r="N245" s="922">
        <f t="shared" si="76"/>
        <v>2500</v>
      </c>
      <c r="O245" s="922"/>
      <c r="P245" s="922">
        <f t="shared" si="77"/>
        <v>22500</v>
      </c>
      <c r="Q245" s="922"/>
      <c r="R245" s="431"/>
      <c r="S245" s="1097">
        <f>+K245</f>
        <v>25000</v>
      </c>
      <c r="T245" s="1097">
        <f>0.1*S245</f>
        <v>2500</v>
      </c>
      <c r="U245" s="1097"/>
      <c r="V245" s="1098"/>
      <c r="W245" s="1098"/>
      <c r="X245" s="1098"/>
      <c r="Y245" s="1098"/>
      <c r="Z245" s="1098"/>
      <c r="AA245" s="1098"/>
      <c r="AB245" s="1098"/>
      <c r="AC245" s="1098"/>
      <c r="AD245" s="1098"/>
      <c r="AE245" s="1098"/>
      <c r="AF245" s="1098"/>
      <c r="AG245" s="1098"/>
      <c r="AH245" s="1095"/>
      <c r="AI245" s="1095"/>
      <c r="AJ245" s="1093"/>
      <c r="AK245" s="1127"/>
      <c r="AL245" s="1127"/>
      <c r="AM245" s="1127"/>
      <c r="AN245" s="470"/>
      <c r="AO245" s="470"/>
      <c r="AP245" s="470"/>
      <c r="AQ245" s="466"/>
      <c r="AR245" s="470"/>
      <c r="AS245" s="470"/>
      <c r="AT245" s="470"/>
      <c r="AU245" s="470"/>
      <c r="AV245" s="470"/>
      <c r="AW245" s="470"/>
      <c r="AX245" s="470"/>
      <c r="AY245" s="470"/>
      <c r="AZ245" s="470"/>
      <c r="BA245" s="470"/>
      <c r="BB245" s="1738"/>
      <c r="BC245" s="1738"/>
      <c r="BD245" s="1738"/>
      <c r="BE245" s="1738"/>
      <c r="BF245" s="1734"/>
      <c r="BG245" s="1772"/>
      <c r="BH245" s="1772"/>
      <c r="BI245" s="1772"/>
      <c r="BJ245" s="1794"/>
      <c r="BK245" s="1794"/>
      <c r="BL245" s="1794"/>
      <c r="BM245" s="1794"/>
      <c r="BN245" s="1794"/>
      <c r="BO245" s="1794"/>
      <c r="BP245" s="1794"/>
      <c r="BQ245" s="1794"/>
      <c r="BR245" s="1794"/>
      <c r="BS245" s="1794"/>
      <c r="BT245" s="1794"/>
      <c r="BU245" s="1794"/>
      <c r="BV245" s="1794"/>
      <c r="BW245" s="1794"/>
      <c r="BX245" s="1794"/>
      <c r="BY245" s="1794"/>
      <c r="BZ245" s="1794"/>
      <c r="CA245" s="1794"/>
      <c r="CB245" s="1794"/>
    </row>
    <row r="246" spans="1:80" s="1617" customFormat="1" ht="15.75" hidden="1" customHeight="1">
      <c r="A246" s="1569"/>
      <c r="B246" s="1569" t="s">
        <v>1326</v>
      </c>
      <c r="C246" s="1569"/>
      <c r="D246" s="1569"/>
      <c r="E246" s="1569"/>
      <c r="F246" s="1569"/>
      <c r="G246" s="1569"/>
      <c r="H246" s="1570">
        <v>15000</v>
      </c>
      <c r="I246" s="1570">
        <v>15000</v>
      </c>
      <c r="J246" s="1570">
        <f>SUM(K246:L246)</f>
        <v>0</v>
      </c>
      <c r="K246" s="1570"/>
      <c r="L246" s="1570"/>
      <c r="M246" s="1570"/>
      <c r="N246" s="1570">
        <f t="shared" si="76"/>
        <v>0</v>
      </c>
      <c r="O246" s="1570"/>
      <c r="P246" s="1570">
        <f t="shared" si="77"/>
        <v>0</v>
      </c>
      <c r="Q246" s="1570"/>
      <c r="R246" s="1569"/>
      <c r="S246" s="1577">
        <f>+K246</f>
        <v>0</v>
      </c>
      <c r="T246" s="1577">
        <f>0.1*S246</f>
        <v>0</v>
      </c>
      <c r="U246" s="1577"/>
      <c r="V246" s="1578"/>
      <c r="W246" s="1578"/>
      <c r="X246" s="1578"/>
      <c r="Y246" s="1578"/>
      <c r="Z246" s="1578"/>
      <c r="AA246" s="1578"/>
      <c r="AB246" s="1578"/>
      <c r="AC246" s="1578"/>
      <c r="AD246" s="1578"/>
      <c r="AE246" s="1578"/>
      <c r="AF246" s="1578"/>
      <c r="AG246" s="1578"/>
      <c r="AH246" s="1579"/>
      <c r="AI246" s="1579"/>
      <c r="AJ246" s="1580"/>
      <c r="AK246" s="1615"/>
      <c r="AL246" s="1615"/>
      <c r="AM246" s="1615"/>
      <c r="AN246" s="1616"/>
      <c r="AO246" s="1616"/>
      <c r="AP246" s="1616"/>
      <c r="AQ246" s="1582"/>
      <c r="AR246" s="1616"/>
      <c r="AS246" s="1616"/>
      <c r="AT246" s="1616"/>
      <c r="AU246" s="1616"/>
      <c r="AV246" s="1616"/>
      <c r="AW246" s="1616"/>
      <c r="AX246" s="1616"/>
      <c r="AY246" s="1616"/>
      <c r="AZ246" s="1616"/>
      <c r="BA246" s="1616"/>
      <c r="BB246" s="1779"/>
      <c r="BC246" s="1779"/>
      <c r="BD246" s="1779"/>
      <c r="BE246" s="1779"/>
      <c r="BF246" s="1780"/>
      <c r="BG246" s="1792"/>
      <c r="BH246" s="1792"/>
      <c r="BI246" s="1792"/>
      <c r="BJ246" s="1798"/>
      <c r="BK246" s="1798"/>
      <c r="BL246" s="1798"/>
      <c r="BM246" s="1798"/>
      <c r="BN246" s="1798"/>
      <c r="BO246" s="1798"/>
      <c r="BP246" s="1798"/>
      <c r="BQ246" s="1798"/>
      <c r="BR246" s="1798"/>
      <c r="BS246" s="1798"/>
      <c r="BT246" s="1798"/>
      <c r="BU246" s="1798"/>
      <c r="BV246" s="1798"/>
      <c r="BW246" s="1798"/>
      <c r="BX246" s="1798"/>
      <c r="BY246" s="1798"/>
      <c r="BZ246" s="1798"/>
      <c r="CA246" s="1798"/>
      <c r="CB246" s="1798"/>
    </row>
    <row r="247" spans="1:80" s="1060" customFormat="1" ht="15.75">
      <c r="A247" s="431"/>
      <c r="B247" s="431" t="s">
        <v>1529</v>
      </c>
      <c r="C247" s="431"/>
      <c r="D247" s="431"/>
      <c r="E247" s="431"/>
      <c r="F247" s="431"/>
      <c r="G247" s="431"/>
      <c r="H247" s="922">
        <v>15000</v>
      </c>
      <c r="I247" s="922">
        <v>15000</v>
      </c>
      <c r="J247" s="922">
        <f t="shared" si="75"/>
        <v>15000</v>
      </c>
      <c r="K247" s="922">
        <v>15000</v>
      </c>
      <c r="L247" s="922"/>
      <c r="M247" s="1570"/>
      <c r="N247" s="922">
        <f t="shared" si="76"/>
        <v>1500</v>
      </c>
      <c r="O247" s="922"/>
      <c r="P247" s="922">
        <f t="shared" si="77"/>
        <v>13500</v>
      </c>
      <c r="Q247" s="922"/>
      <c r="R247" s="431"/>
      <c r="S247" s="1097">
        <f>+K247</f>
        <v>15000</v>
      </c>
      <c r="T247" s="1097">
        <f>0.1*S247</f>
        <v>1500</v>
      </c>
      <c r="U247" s="1097"/>
      <c r="V247" s="1098"/>
      <c r="W247" s="1098"/>
      <c r="X247" s="1098"/>
      <c r="Y247" s="1098"/>
      <c r="Z247" s="1098"/>
      <c r="AA247" s="1098"/>
      <c r="AB247" s="1098"/>
      <c r="AC247" s="1098"/>
      <c r="AD247" s="1098"/>
      <c r="AE247" s="1098"/>
      <c r="AF247" s="1098"/>
      <c r="AG247" s="1098"/>
      <c r="AH247" s="1095"/>
      <c r="AI247" s="1095"/>
      <c r="AJ247" s="1093"/>
      <c r="AK247" s="1095"/>
      <c r="AL247" s="1095"/>
      <c r="AM247" s="1095"/>
      <c r="AN247" s="465"/>
      <c r="AO247" s="465"/>
      <c r="AP247" s="465"/>
      <c r="AQ247" s="466"/>
      <c r="AR247" s="465"/>
      <c r="AS247" s="465"/>
      <c r="AT247" s="465"/>
      <c r="AU247" s="465"/>
      <c r="AV247" s="465"/>
      <c r="AW247" s="465"/>
      <c r="AX247" s="465"/>
      <c r="AY247" s="465"/>
      <c r="AZ247" s="465"/>
      <c r="BA247" s="465"/>
      <c r="BB247" s="1738"/>
      <c r="BC247" s="1738"/>
      <c r="BD247" s="1738"/>
      <c r="BE247" s="1738"/>
      <c r="BF247" s="1734"/>
      <c r="BG247" s="1772"/>
      <c r="BH247" s="1772"/>
      <c r="BI247" s="1772"/>
      <c r="BJ247" s="1773"/>
      <c r="BK247" s="1773"/>
      <c r="BL247" s="1773"/>
      <c r="BM247" s="1773"/>
      <c r="BN247" s="1773"/>
      <c r="BO247" s="1773"/>
      <c r="BP247" s="1773"/>
      <c r="BQ247" s="1773"/>
      <c r="BR247" s="1773"/>
      <c r="BS247" s="1773"/>
      <c r="BT247" s="1773"/>
      <c r="BU247" s="1773"/>
      <c r="BV247" s="1773"/>
      <c r="BW247" s="1773"/>
      <c r="BX247" s="1773"/>
      <c r="BY247" s="1773"/>
      <c r="BZ247" s="1773"/>
      <c r="CA247" s="1773"/>
      <c r="CB247" s="1773"/>
    </row>
    <row r="248" spans="1:80" s="985" customFormat="1" ht="15" hidden="1" customHeight="1">
      <c r="A248" s="431"/>
      <c r="B248" s="431" t="s">
        <v>1378</v>
      </c>
      <c r="C248" s="431"/>
      <c r="D248" s="431"/>
      <c r="E248" s="431"/>
      <c r="F248" s="431"/>
      <c r="G248" s="431"/>
      <c r="H248" s="431"/>
      <c r="I248" s="431">
        <v>0</v>
      </c>
      <c r="J248" s="431">
        <f t="shared" si="75"/>
        <v>0</v>
      </c>
      <c r="K248" s="922"/>
      <c r="L248" s="922"/>
      <c r="M248" s="1569"/>
      <c r="N248" s="431">
        <f t="shared" si="76"/>
        <v>0</v>
      </c>
      <c r="O248" s="431"/>
      <c r="P248" s="922">
        <f t="shared" si="77"/>
        <v>0</v>
      </c>
      <c r="Q248" s="922"/>
      <c r="R248" s="431"/>
      <c r="S248" s="1057"/>
      <c r="T248" s="1057"/>
      <c r="U248" s="1057"/>
      <c r="V248" s="1057"/>
      <c r="W248" s="1057"/>
      <c r="X248" s="1057"/>
      <c r="Y248" s="1057"/>
      <c r="Z248" s="1057"/>
      <c r="AA248" s="1057"/>
      <c r="AB248" s="1057"/>
      <c r="AC248" s="1057"/>
      <c r="AD248" s="1057"/>
      <c r="AE248" s="1057"/>
      <c r="AF248" s="1057"/>
      <c r="AG248" s="1057"/>
      <c r="AH248" s="1057"/>
      <c r="AI248" s="1057"/>
      <c r="AJ248" s="1057"/>
      <c r="AK248" s="1057"/>
      <c r="AL248" s="1057"/>
      <c r="AM248" s="1057"/>
      <c r="BB248" s="1738"/>
      <c r="BC248" s="1738"/>
      <c r="BD248" s="1738"/>
      <c r="BE248" s="1738"/>
      <c r="BF248" s="1734"/>
      <c r="BG248" s="1784"/>
      <c r="BH248" s="1784"/>
      <c r="BI248" s="1784"/>
      <c r="BJ248" s="1746"/>
      <c r="BK248" s="1746"/>
      <c r="BL248" s="1746"/>
      <c r="BM248" s="1746"/>
      <c r="BN248" s="1746"/>
      <c r="BO248" s="1746"/>
      <c r="BP248" s="1746"/>
      <c r="BQ248" s="1746"/>
      <c r="BR248" s="1746"/>
      <c r="BS248" s="1746"/>
      <c r="BT248" s="1746"/>
      <c r="BU248" s="1746"/>
      <c r="BV248" s="1746"/>
      <c r="BW248" s="1746"/>
      <c r="BX248" s="1746"/>
      <c r="BY248" s="1746"/>
      <c r="BZ248" s="1746"/>
      <c r="CA248" s="1746"/>
      <c r="CB248" s="1746"/>
    </row>
    <row r="249" spans="1:80" s="985" customFormat="1" ht="30" hidden="1" customHeight="1">
      <c r="A249" s="431"/>
      <c r="B249" s="431" t="s">
        <v>1491</v>
      </c>
      <c r="C249" s="431"/>
      <c r="D249" s="431"/>
      <c r="E249" s="431"/>
      <c r="F249" s="431"/>
      <c r="G249" s="431"/>
      <c r="H249" s="431">
        <v>8000</v>
      </c>
      <c r="I249" s="431">
        <v>0</v>
      </c>
      <c r="J249" s="431">
        <f t="shared" si="75"/>
        <v>0</v>
      </c>
      <c r="K249" s="922"/>
      <c r="L249" s="922"/>
      <c r="M249" s="1569"/>
      <c r="N249" s="431">
        <f t="shared" si="76"/>
        <v>0</v>
      </c>
      <c r="O249" s="431"/>
      <c r="P249" s="922">
        <f t="shared" si="77"/>
        <v>0</v>
      </c>
      <c r="Q249" s="922"/>
      <c r="R249" s="431"/>
      <c r="S249" s="1057"/>
      <c r="T249" s="1057"/>
      <c r="U249" s="1057"/>
      <c r="V249" s="1057"/>
      <c r="W249" s="1057"/>
      <c r="X249" s="1057"/>
      <c r="Y249" s="1057"/>
      <c r="Z249" s="1057"/>
      <c r="AA249" s="1057"/>
      <c r="AB249" s="1057"/>
      <c r="AC249" s="1057"/>
      <c r="AD249" s="1057"/>
      <c r="AE249" s="1057"/>
      <c r="AF249" s="1057"/>
      <c r="AG249" s="1057"/>
      <c r="AH249" s="1057"/>
      <c r="AI249" s="1057"/>
      <c r="AJ249" s="1057"/>
      <c r="AK249" s="1057"/>
      <c r="AL249" s="1057"/>
      <c r="AM249" s="1057"/>
      <c r="BB249" s="1738"/>
      <c r="BC249" s="1738"/>
      <c r="BD249" s="1738"/>
      <c r="BE249" s="1738"/>
      <c r="BF249" s="1734"/>
      <c r="BG249" s="1784"/>
      <c r="BH249" s="1784"/>
      <c r="BI249" s="1784"/>
      <c r="BJ249" s="1746"/>
      <c r="BK249" s="1746"/>
      <c r="BL249" s="1746"/>
      <c r="BM249" s="1746"/>
      <c r="BN249" s="1746"/>
      <c r="BO249" s="1746"/>
      <c r="BP249" s="1746"/>
      <c r="BQ249" s="1746"/>
      <c r="BR249" s="1746"/>
      <c r="BS249" s="1746"/>
      <c r="BT249" s="1746"/>
      <c r="BU249" s="1746"/>
      <c r="BV249" s="1746"/>
      <c r="BW249" s="1746"/>
      <c r="BX249" s="1746"/>
      <c r="BY249" s="1746"/>
      <c r="BZ249" s="1746"/>
      <c r="CA249" s="1746"/>
      <c r="CB249" s="1746"/>
    </row>
    <row r="250" spans="1:80" s="985" customFormat="1" ht="34.5" hidden="1" customHeight="1">
      <c r="A250" s="431"/>
      <c r="B250" s="431" t="s">
        <v>1467</v>
      </c>
      <c r="C250" s="431"/>
      <c r="D250" s="431"/>
      <c r="E250" s="431"/>
      <c r="F250" s="431"/>
      <c r="G250" s="431"/>
      <c r="H250" s="431"/>
      <c r="I250" s="431">
        <v>0</v>
      </c>
      <c r="J250" s="431">
        <f>SUM(K250:L250)</f>
        <v>0</v>
      </c>
      <c r="K250" s="922"/>
      <c r="L250" s="922"/>
      <c r="M250" s="1569"/>
      <c r="N250" s="431">
        <f>0.1*K250</f>
        <v>0</v>
      </c>
      <c r="O250" s="431"/>
      <c r="P250" s="922">
        <f t="shared" si="77"/>
        <v>0</v>
      </c>
      <c r="Q250" s="922"/>
      <c r="R250" s="431"/>
      <c r="S250" s="1057"/>
      <c r="T250" s="1057"/>
      <c r="U250" s="1057"/>
      <c r="V250" s="1057"/>
      <c r="W250" s="1057"/>
      <c r="X250" s="1057"/>
      <c r="Y250" s="1057"/>
      <c r="Z250" s="1057"/>
      <c r="AA250" s="1057"/>
      <c r="AB250" s="1057"/>
      <c r="AC250" s="1057"/>
      <c r="AD250" s="1057"/>
      <c r="AE250" s="1057"/>
      <c r="AF250" s="1057"/>
      <c r="AG250" s="1057"/>
      <c r="AH250" s="1057"/>
      <c r="AI250" s="1057"/>
      <c r="AJ250" s="1057"/>
      <c r="AK250" s="1057"/>
      <c r="AL250" s="1057"/>
      <c r="AM250" s="1057"/>
      <c r="BB250" s="1738"/>
      <c r="BC250" s="1738"/>
      <c r="BD250" s="1738"/>
      <c r="BE250" s="1738"/>
      <c r="BF250" s="1734"/>
      <c r="BG250" s="1784"/>
      <c r="BH250" s="1784"/>
      <c r="BI250" s="1784"/>
      <c r="BJ250" s="1746"/>
      <c r="BK250" s="1746"/>
      <c r="BL250" s="1746"/>
      <c r="BM250" s="1746"/>
      <c r="BN250" s="1746"/>
      <c r="BO250" s="1746"/>
      <c r="BP250" s="1746"/>
      <c r="BQ250" s="1746"/>
      <c r="BR250" s="1746"/>
      <c r="BS250" s="1746"/>
      <c r="BT250" s="1746"/>
      <c r="BU250" s="1746"/>
      <c r="BV250" s="1746"/>
      <c r="BW250" s="1746"/>
      <c r="BX250" s="1746"/>
      <c r="BY250" s="1746"/>
      <c r="BZ250" s="1746"/>
      <c r="CA250" s="1746"/>
      <c r="CB250" s="1746"/>
    </row>
    <row r="251" spans="1:80" s="1060" customFormat="1" ht="58.5" customHeight="1">
      <c r="A251" s="431"/>
      <c r="B251" s="431" t="s">
        <v>2479</v>
      </c>
      <c r="C251" s="431"/>
      <c r="D251" s="431"/>
      <c r="E251" s="431"/>
      <c r="F251" s="431"/>
      <c r="G251" s="431"/>
      <c r="H251" s="922">
        <v>20000</v>
      </c>
      <c r="I251" s="922">
        <v>20000</v>
      </c>
      <c r="J251" s="922">
        <f t="shared" si="75"/>
        <v>80000</v>
      </c>
      <c r="K251" s="922">
        <f>30000+25000+20000+5000</f>
        <v>80000</v>
      </c>
      <c r="L251" s="922"/>
      <c r="M251" s="1570"/>
      <c r="N251" s="922">
        <f t="shared" si="76"/>
        <v>8000</v>
      </c>
      <c r="O251" s="922">
        <f>0.1*(80000-25000-15000-16500)</f>
        <v>2350</v>
      </c>
      <c r="P251" s="922">
        <f t="shared" si="77"/>
        <v>69650</v>
      </c>
      <c r="Q251" s="922"/>
      <c r="R251" s="431"/>
      <c r="S251" s="1097"/>
      <c r="T251" s="1097"/>
      <c r="U251" s="1097"/>
      <c r="V251" s="1098"/>
      <c r="W251" s="1098"/>
      <c r="X251" s="1098"/>
      <c r="Y251" s="1098"/>
      <c r="Z251" s="1098"/>
      <c r="AA251" s="1098"/>
      <c r="AB251" s="1098"/>
      <c r="AC251" s="1098"/>
      <c r="AD251" s="1098"/>
      <c r="AE251" s="1098"/>
      <c r="AF251" s="1098"/>
      <c r="AG251" s="1098"/>
      <c r="AH251" s="1095"/>
      <c r="AI251" s="1095"/>
      <c r="AJ251" s="1093"/>
      <c r="AK251" s="1095"/>
      <c r="AL251" s="1095"/>
      <c r="AM251" s="1095"/>
      <c r="AN251" s="465"/>
      <c r="AO251" s="465"/>
      <c r="AP251" s="465"/>
      <c r="AQ251" s="466"/>
      <c r="AR251" s="465"/>
      <c r="AS251" s="465"/>
      <c r="AT251" s="465"/>
      <c r="AU251" s="465"/>
      <c r="AV251" s="465"/>
      <c r="AW251" s="465"/>
      <c r="AX251" s="465"/>
      <c r="AY251" s="465"/>
      <c r="AZ251" s="465"/>
      <c r="BA251" s="465"/>
      <c r="BB251" s="1738"/>
      <c r="BC251" s="1738"/>
      <c r="BD251" s="1738"/>
      <c r="BE251" s="1738"/>
      <c r="BF251" s="1734"/>
      <c r="BG251" s="1772"/>
      <c r="BH251" s="1772"/>
      <c r="BI251" s="1772"/>
      <c r="BJ251" s="1773"/>
      <c r="BK251" s="1773"/>
      <c r="BL251" s="1773"/>
      <c r="BM251" s="1773"/>
      <c r="BN251" s="1773"/>
      <c r="BO251" s="1773"/>
      <c r="BP251" s="1773"/>
      <c r="BQ251" s="1773"/>
      <c r="BR251" s="1773"/>
      <c r="BS251" s="1773"/>
      <c r="BT251" s="1773"/>
      <c r="BU251" s="1773"/>
      <c r="BV251" s="1773"/>
      <c r="BW251" s="1773"/>
      <c r="BX251" s="1773"/>
      <c r="BY251" s="1773"/>
      <c r="BZ251" s="1773"/>
      <c r="CA251" s="1773"/>
      <c r="CB251" s="1773"/>
    </row>
    <row r="252" spans="1:80" s="1060" customFormat="1" ht="75">
      <c r="A252" s="431"/>
      <c r="B252" s="431" t="s">
        <v>1379</v>
      </c>
      <c r="C252" s="431"/>
      <c r="D252" s="431"/>
      <c r="E252" s="431"/>
      <c r="F252" s="431"/>
      <c r="G252" s="431"/>
      <c r="H252" s="922">
        <v>30000</v>
      </c>
      <c r="I252" s="922">
        <v>30000</v>
      </c>
      <c r="J252" s="922">
        <f t="shared" si="75"/>
        <v>50000</v>
      </c>
      <c r="K252" s="922">
        <v>50000</v>
      </c>
      <c r="L252" s="922"/>
      <c r="M252" s="1570"/>
      <c r="N252" s="922">
        <f t="shared" si="76"/>
        <v>5000</v>
      </c>
      <c r="O252" s="922"/>
      <c r="P252" s="922">
        <f t="shared" si="77"/>
        <v>45000</v>
      </c>
      <c r="Q252" s="922"/>
      <c r="R252" s="945" t="s">
        <v>2081</v>
      </c>
      <c r="S252" s="1097"/>
      <c r="T252" s="1097"/>
      <c r="U252" s="1097"/>
      <c r="V252" s="1098"/>
      <c r="W252" s="1098"/>
      <c r="X252" s="1098"/>
      <c r="Y252" s="1098"/>
      <c r="Z252" s="1098"/>
      <c r="AA252" s="1098"/>
      <c r="AB252" s="1098"/>
      <c r="AC252" s="1098"/>
      <c r="AD252" s="1098"/>
      <c r="AE252" s="1098"/>
      <c r="AF252" s="1098"/>
      <c r="AG252" s="1098"/>
      <c r="AH252" s="1095"/>
      <c r="AI252" s="1095"/>
      <c r="AJ252" s="1093"/>
      <c r="AK252" s="1095"/>
      <c r="AL252" s="1095"/>
      <c r="AM252" s="1095"/>
      <c r="AN252" s="465"/>
      <c r="AO252" s="465"/>
      <c r="AP252" s="465"/>
      <c r="AQ252" s="466"/>
      <c r="AR252" s="465"/>
      <c r="AS252" s="465"/>
      <c r="AT252" s="465"/>
      <c r="AU252" s="465"/>
      <c r="AV252" s="465"/>
      <c r="AW252" s="465"/>
      <c r="AX252" s="465"/>
      <c r="AY252" s="465"/>
      <c r="AZ252" s="465"/>
      <c r="BA252" s="465"/>
      <c r="BB252" s="1738"/>
      <c r="BC252" s="1738"/>
      <c r="BD252" s="1738"/>
      <c r="BE252" s="1738"/>
      <c r="BF252" s="1734"/>
      <c r="BG252" s="1772"/>
      <c r="BH252" s="1772"/>
      <c r="BI252" s="1772"/>
      <c r="BJ252" s="1773"/>
      <c r="BK252" s="1773"/>
      <c r="BL252" s="1773"/>
      <c r="BM252" s="1773"/>
      <c r="BN252" s="1773"/>
      <c r="BO252" s="1773"/>
      <c r="BP252" s="1773"/>
      <c r="BQ252" s="1773"/>
      <c r="BR252" s="1773"/>
      <c r="BS252" s="1773"/>
      <c r="BT252" s="1773"/>
      <c r="BU252" s="1773"/>
      <c r="BV252" s="1773"/>
      <c r="BW252" s="1773"/>
      <c r="BX252" s="1773"/>
      <c r="BY252" s="1773"/>
      <c r="BZ252" s="1773"/>
      <c r="CA252" s="1773"/>
      <c r="CB252" s="1773"/>
    </row>
    <row r="253" spans="1:80" customFormat="1" ht="15" hidden="1" customHeight="1">
      <c r="B253" t="s">
        <v>2281</v>
      </c>
      <c r="I253">
        <v>150000</v>
      </c>
      <c r="J253">
        <f t="shared" si="75"/>
        <v>0</v>
      </c>
      <c r="K253" s="1597"/>
      <c r="M253" s="1554"/>
      <c r="N253">
        <f t="shared" si="76"/>
        <v>0</v>
      </c>
      <c r="O253" s="1612"/>
      <c r="P253">
        <f t="shared" si="77"/>
        <v>0</v>
      </c>
      <c r="BB253" s="1738"/>
      <c r="BC253" s="1738"/>
      <c r="BD253" s="1738"/>
      <c r="BE253" s="1738"/>
      <c r="BF253" s="1734"/>
      <c r="BG253" s="1734"/>
      <c r="BH253" s="1734"/>
      <c r="BI253" s="1734"/>
      <c r="BJ253" s="1734"/>
      <c r="BK253" s="1734"/>
      <c r="BL253" s="1734"/>
      <c r="BM253" s="1738"/>
      <c r="BN253" s="1738"/>
      <c r="BO253" s="1738"/>
      <c r="BP253" s="1738"/>
      <c r="BQ253" s="1738"/>
      <c r="BR253" s="1738"/>
      <c r="BS253" s="1738"/>
      <c r="BT253" s="1738"/>
      <c r="BU253" s="1738"/>
      <c r="BV253" s="1738"/>
      <c r="BW253" s="1738"/>
      <c r="BX253" s="1738"/>
      <c r="BY253" s="1738"/>
      <c r="BZ253" s="1738"/>
      <c r="CA253" s="1738"/>
      <c r="CB253" s="1738"/>
    </row>
    <row r="254" spans="1:80" s="1060" customFormat="1" ht="30">
      <c r="A254" s="431"/>
      <c r="B254" s="431" t="s">
        <v>1464</v>
      </c>
      <c r="C254" s="431"/>
      <c r="D254" s="431"/>
      <c r="E254" s="431"/>
      <c r="F254" s="431"/>
      <c r="G254" s="431"/>
      <c r="H254" s="922">
        <v>17000</v>
      </c>
      <c r="I254" s="922">
        <v>18000</v>
      </c>
      <c r="J254" s="922">
        <f t="shared" si="75"/>
        <v>15000</v>
      </c>
      <c r="K254" s="922">
        <v>15000</v>
      </c>
      <c r="L254" s="922"/>
      <c r="M254" s="1570"/>
      <c r="N254" s="922">
        <f t="shared" si="76"/>
        <v>1500</v>
      </c>
      <c r="O254" s="922"/>
      <c r="P254" s="922">
        <f t="shared" si="77"/>
        <v>13500</v>
      </c>
      <c r="Q254" s="922"/>
      <c r="R254" s="431"/>
      <c r="S254" s="1097">
        <f>+K254</f>
        <v>15000</v>
      </c>
      <c r="T254" s="1097">
        <f>0.1*S254</f>
        <v>1500</v>
      </c>
      <c r="U254" s="1097"/>
      <c r="V254" s="1098"/>
      <c r="W254" s="1098"/>
      <c r="X254" s="1098"/>
      <c r="Y254" s="1098"/>
      <c r="Z254" s="1098"/>
      <c r="AA254" s="1098"/>
      <c r="AB254" s="1098"/>
      <c r="AC254" s="1098"/>
      <c r="AD254" s="1098"/>
      <c r="AE254" s="1098"/>
      <c r="AF254" s="1098"/>
      <c r="AG254" s="1098"/>
      <c r="AH254" s="1095"/>
      <c r="AI254" s="1095"/>
      <c r="AJ254" s="1093"/>
      <c r="AK254" s="1095"/>
      <c r="AL254" s="1095"/>
      <c r="AM254" s="1095"/>
      <c r="AN254" s="465"/>
      <c r="AO254" s="465"/>
      <c r="AP254" s="465"/>
      <c r="AQ254" s="466"/>
      <c r="AR254" s="465"/>
      <c r="AS254" s="465"/>
      <c r="AT254" s="465"/>
      <c r="AU254" s="465"/>
      <c r="AV254" s="465"/>
      <c r="AW254" s="465"/>
      <c r="AX254" s="465"/>
      <c r="AY254" s="465"/>
      <c r="AZ254" s="465"/>
      <c r="BA254" s="465"/>
      <c r="BB254" s="1738"/>
      <c r="BC254" s="1738"/>
      <c r="BD254" s="1738"/>
      <c r="BE254" s="1738"/>
      <c r="BF254" s="1734"/>
      <c r="BG254" s="1772"/>
      <c r="BH254" s="1772"/>
      <c r="BI254" s="1772"/>
      <c r="BJ254" s="1773"/>
      <c r="BK254" s="1773"/>
      <c r="BL254" s="1773"/>
      <c r="BM254" s="1773"/>
      <c r="BN254" s="1773"/>
      <c r="BO254" s="1773"/>
      <c r="BP254" s="1773"/>
      <c r="BQ254" s="1773"/>
      <c r="BR254" s="1773"/>
      <c r="BS254" s="1773"/>
      <c r="BT254" s="1773"/>
      <c r="BU254" s="1773"/>
      <c r="BV254" s="1773"/>
      <c r="BW254" s="1773"/>
      <c r="BX254" s="1773"/>
      <c r="BY254" s="1773"/>
      <c r="BZ254" s="1773"/>
      <c r="CA254" s="1773"/>
      <c r="CB254" s="1773"/>
    </row>
    <row r="255" spans="1:80" s="903" customFormat="1" ht="15.75">
      <c r="A255" s="926" t="s">
        <v>22</v>
      </c>
      <c r="B255" s="926" t="s">
        <v>1305</v>
      </c>
      <c r="C255" s="926">
        <f>+D255+E255</f>
        <v>4</v>
      </c>
      <c r="D255" s="926">
        <v>3</v>
      </c>
      <c r="E255" s="926">
        <v>1</v>
      </c>
      <c r="F255" s="926"/>
      <c r="G255" s="926"/>
      <c r="H255" s="927">
        <f t="shared" ref="H255:P255" si="78">SUM(H256:H262)</f>
        <v>354607</v>
      </c>
      <c r="I255" s="927">
        <v>270686</v>
      </c>
      <c r="J255" s="927">
        <f t="shared" si="78"/>
        <v>474693</v>
      </c>
      <c r="K255" s="927">
        <f>SUM(K256:K262)</f>
        <v>474693</v>
      </c>
      <c r="L255" s="927">
        <f t="shared" si="78"/>
        <v>0</v>
      </c>
      <c r="M255" s="1622">
        <f t="shared" si="78"/>
        <v>333093</v>
      </c>
      <c r="N255" s="927">
        <f t="shared" si="78"/>
        <v>14160</v>
      </c>
      <c r="O255" s="927">
        <f t="shared" si="78"/>
        <v>0</v>
      </c>
      <c r="P255" s="927">
        <f t="shared" si="78"/>
        <v>460533</v>
      </c>
      <c r="Q255" s="927"/>
      <c r="R255" s="926"/>
      <c r="S255" s="1091">
        <f>SUM(S262:S262)</f>
        <v>100000</v>
      </c>
      <c r="T255" s="1091">
        <f>SUM(T262:T262)</f>
        <v>10000</v>
      </c>
      <c r="U255" s="1091"/>
      <c r="V255" s="1092"/>
      <c r="W255" s="1092"/>
      <c r="X255" s="1092"/>
      <c r="Y255" s="1092"/>
      <c r="Z255" s="1092"/>
      <c r="AA255" s="1092"/>
      <c r="AB255" s="1092"/>
      <c r="AC255" s="1092"/>
      <c r="AD255" s="1092"/>
      <c r="AE255" s="1092"/>
      <c r="AF255" s="1092"/>
      <c r="AG255" s="1092"/>
      <c r="AH255" s="1107"/>
      <c r="AI255" s="1107"/>
      <c r="AJ255" s="1106"/>
      <c r="AK255" s="1129"/>
      <c r="AL255" s="1129"/>
      <c r="AM255" s="1129"/>
      <c r="AN255" s="902"/>
      <c r="AO255" s="902"/>
      <c r="AP255" s="902"/>
      <c r="AQ255" s="519"/>
      <c r="AR255" s="902"/>
      <c r="AS255" s="902"/>
      <c r="AT255" s="902"/>
      <c r="AU255" s="902"/>
      <c r="AV255" s="902"/>
      <c r="AW255" s="902"/>
      <c r="AX255" s="902"/>
      <c r="AY255" s="902"/>
      <c r="AZ255" s="902"/>
      <c r="BA255" s="902"/>
      <c r="BB255" s="1738"/>
      <c r="BC255" s="1738"/>
      <c r="BD255" s="1738"/>
      <c r="BE255" s="1738"/>
      <c r="BF255" s="1734"/>
      <c r="BG255" s="1738">
        <f>+K256/1800*1490</f>
        <v>275726.98333333334</v>
      </c>
      <c r="BH255" s="1775"/>
      <c r="BI255" s="1775"/>
      <c r="BJ255" s="1797"/>
      <c r="BK255" s="1797"/>
      <c r="BL255" s="1797"/>
      <c r="BM255" s="1797"/>
      <c r="BN255" s="1797"/>
      <c r="BO255" s="1797"/>
      <c r="BP255" s="1797"/>
      <c r="BQ255" s="1797"/>
      <c r="BR255" s="1797"/>
      <c r="BS255" s="1797"/>
      <c r="BT255" s="1797"/>
      <c r="BU255" s="1797"/>
      <c r="BV255" s="1797"/>
      <c r="BW255" s="1797"/>
      <c r="BX255" s="1797"/>
      <c r="BY255" s="1797"/>
      <c r="BZ255" s="1797"/>
      <c r="CA255" s="1797"/>
      <c r="CB255" s="1797"/>
    </row>
    <row r="256" spans="1:80" s="1060" customFormat="1" ht="30">
      <c r="A256" s="431" t="s">
        <v>378</v>
      </c>
      <c r="B256" s="431" t="s">
        <v>2494</v>
      </c>
      <c r="C256" s="431"/>
      <c r="D256" s="431"/>
      <c r="E256" s="431"/>
      <c r="F256" s="431"/>
      <c r="G256" s="431"/>
      <c r="H256" s="922">
        <v>205607</v>
      </c>
      <c r="I256" s="922">
        <v>193686</v>
      </c>
      <c r="J256" s="922">
        <f t="shared" ref="J256:J262" si="79">SUM(K256:L256)</f>
        <v>333093</v>
      </c>
      <c r="K256" s="922">
        <f>+ROUNDUP('lương mới 2023'!AG274,0)+'lương mới 2023'!AH274</f>
        <v>333093</v>
      </c>
      <c r="L256" s="922"/>
      <c r="M256" s="1570">
        <f>+K256</f>
        <v>333093</v>
      </c>
      <c r="N256" s="922"/>
      <c r="O256" s="922"/>
      <c r="P256" s="922">
        <f>+J256-N256</f>
        <v>333093</v>
      </c>
      <c r="Q256" s="922"/>
      <c r="R256" s="431"/>
      <c r="S256" s="1097"/>
      <c r="T256" s="1097"/>
      <c r="U256" s="1097"/>
      <c r="V256" s="1098"/>
      <c r="W256" s="1098"/>
      <c r="X256" s="1098"/>
      <c r="Y256" s="1098"/>
      <c r="Z256" s="1098"/>
      <c r="AA256" s="1098"/>
      <c r="AB256" s="1098"/>
      <c r="AC256" s="1098"/>
      <c r="AD256" s="1098"/>
      <c r="AE256" s="1098"/>
      <c r="AF256" s="1098"/>
      <c r="AG256" s="1098"/>
      <c r="AH256" s="1095"/>
      <c r="AI256" s="1095"/>
      <c r="AJ256" s="1093"/>
      <c r="AK256" s="1095"/>
      <c r="AL256" s="1095"/>
      <c r="AM256" s="1095"/>
      <c r="AN256" s="465"/>
      <c r="AO256" s="465"/>
      <c r="AP256" s="465"/>
      <c r="AQ256" s="466"/>
      <c r="AR256" s="465"/>
      <c r="AS256" s="465"/>
      <c r="AT256" s="465"/>
      <c r="AU256" s="465"/>
      <c r="AV256" s="465"/>
      <c r="AW256" s="465"/>
      <c r="AX256" s="465"/>
      <c r="AY256" s="465"/>
      <c r="AZ256" s="465"/>
      <c r="BA256" s="465"/>
      <c r="BB256" s="1738"/>
      <c r="BC256" s="1738"/>
      <c r="BD256" s="1738"/>
      <c r="BE256" s="1738"/>
      <c r="BF256" s="1734"/>
      <c r="BG256" s="1772">
        <f>+BG255/0.82-BG255</f>
        <v>60525.435365853657</v>
      </c>
      <c r="BH256" s="1772"/>
      <c r="BI256" s="1772"/>
      <c r="BJ256" s="1773"/>
      <c r="BK256" s="1773"/>
      <c r="BL256" s="1773"/>
      <c r="BM256" s="1773"/>
      <c r="BN256" s="1773"/>
      <c r="BO256" s="1773"/>
      <c r="BP256" s="1773"/>
      <c r="BQ256" s="1773"/>
      <c r="BR256" s="1773"/>
      <c r="BS256" s="1773"/>
      <c r="BT256" s="1773"/>
      <c r="BU256" s="1773"/>
      <c r="BV256" s="1773"/>
      <c r="BW256" s="1773"/>
      <c r="BX256" s="1773"/>
      <c r="BY256" s="1773"/>
      <c r="BZ256" s="1773"/>
      <c r="CA256" s="1773"/>
      <c r="CB256" s="1773"/>
    </row>
    <row r="257" spans="1:80" customFormat="1" ht="15" hidden="1" customHeight="1">
      <c r="A257" t="s">
        <v>378</v>
      </c>
      <c r="B257" t="s">
        <v>2280</v>
      </c>
      <c r="J257">
        <f t="shared" si="79"/>
        <v>0</v>
      </c>
      <c r="K257" s="1597"/>
      <c r="M257" s="1554"/>
      <c r="N257">
        <f t="shared" ref="N257:N262" si="80">0.1*K257</f>
        <v>0</v>
      </c>
      <c r="O257" s="1612"/>
      <c r="P257">
        <f>+J257-N257</f>
        <v>0</v>
      </c>
      <c r="BB257" s="1738"/>
      <c r="BC257" s="1738"/>
      <c r="BD257" s="1738"/>
      <c r="BE257" s="1738"/>
      <c r="BF257" s="1738"/>
      <c r="BG257" s="1738"/>
      <c r="BH257" s="1738"/>
      <c r="BI257" s="1738"/>
      <c r="BJ257" s="1738"/>
      <c r="BK257" s="1738"/>
      <c r="BL257" s="1738"/>
      <c r="BM257" s="1738"/>
      <c r="BN257" s="1738"/>
      <c r="BO257" s="1738"/>
      <c r="BP257" s="1738"/>
      <c r="BQ257" s="1738"/>
      <c r="BR257" s="1738"/>
      <c r="BS257" s="1738"/>
      <c r="BT257" s="1738"/>
      <c r="BU257" s="1738"/>
      <c r="BV257" s="1738"/>
      <c r="BW257" s="1738"/>
      <c r="BX257" s="1738"/>
      <c r="BY257" s="1738"/>
      <c r="BZ257" s="1738"/>
      <c r="CA257" s="1738"/>
      <c r="CB257" s="1738"/>
    </row>
    <row r="258" spans="1:80" customFormat="1" ht="15" hidden="1" customHeight="1">
      <c r="A258" t="s">
        <v>378</v>
      </c>
      <c r="B258" t="s">
        <v>2295</v>
      </c>
      <c r="J258">
        <f t="shared" si="79"/>
        <v>0</v>
      </c>
      <c r="K258" s="1597"/>
      <c r="M258" s="1554"/>
      <c r="N258">
        <f t="shared" si="80"/>
        <v>0</v>
      </c>
      <c r="O258" s="1612"/>
      <c r="P258">
        <f>+J258-N258-O258</f>
        <v>0</v>
      </c>
      <c r="BB258" s="1738"/>
      <c r="BC258" s="1738"/>
      <c r="BD258" s="1738"/>
      <c r="BE258" s="1738"/>
      <c r="BF258" s="1738"/>
      <c r="BG258" s="1738"/>
      <c r="BH258" s="1738"/>
      <c r="BI258" s="1738"/>
      <c r="BJ258" s="1738"/>
      <c r="BK258" s="1738"/>
      <c r="BL258" s="1738"/>
      <c r="BM258" s="1738"/>
      <c r="BN258" s="1738"/>
      <c r="BO258" s="1738"/>
      <c r="BP258" s="1738"/>
      <c r="BQ258" s="1738"/>
      <c r="BR258" s="1738"/>
      <c r="BS258" s="1738"/>
      <c r="BT258" s="1738"/>
      <c r="BU258" s="1738"/>
      <c r="BV258" s="1738"/>
      <c r="BW258" s="1738"/>
      <c r="BX258" s="1738"/>
      <c r="BY258" s="1738"/>
      <c r="BZ258" s="1738"/>
      <c r="CA258" s="1738"/>
      <c r="CB258" s="1738"/>
    </row>
    <row r="259" spans="1:80" s="1060" customFormat="1" ht="15.75">
      <c r="A259" s="431" t="s">
        <v>378</v>
      </c>
      <c r="B259" s="431" t="s">
        <v>2318</v>
      </c>
      <c r="C259" s="431"/>
      <c r="D259" s="431"/>
      <c r="E259" s="431"/>
      <c r="F259" s="431"/>
      <c r="G259" s="431"/>
      <c r="H259" s="922">
        <v>19000</v>
      </c>
      <c r="I259" s="922">
        <v>32000</v>
      </c>
      <c r="J259" s="922">
        <f t="shared" si="79"/>
        <v>41600</v>
      </c>
      <c r="K259" s="922">
        <f>32000*1.3</f>
        <v>41600</v>
      </c>
      <c r="L259" s="922"/>
      <c r="M259" s="1570"/>
      <c r="N259" s="922">
        <f t="shared" si="80"/>
        <v>4160</v>
      </c>
      <c r="O259" s="922"/>
      <c r="P259" s="922">
        <f>+J259-N259</f>
        <v>37440</v>
      </c>
      <c r="Q259" s="922"/>
      <c r="R259" s="431"/>
      <c r="S259" s="1097"/>
      <c r="T259" s="1097"/>
      <c r="U259" s="1097"/>
      <c r="V259" s="1098"/>
      <c r="W259" s="1098"/>
      <c r="X259" s="1098"/>
      <c r="Y259" s="1098"/>
      <c r="Z259" s="1098"/>
      <c r="AA259" s="1098"/>
      <c r="AB259" s="1098"/>
      <c r="AC259" s="1098"/>
      <c r="AD259" s="1098"/>
      <c r="AE259" s="1098"/>
      <c r="AF259" s="1098"/>
      <c r="AG259" s="1098"/>
      <c r="AH259" s="1095"/>
      <c r="AI259" s="1095"/>
      <c r="AJ259" s="1093"/>
      <c r="AK259" s="1095"/>
      <c r="AL259" s="1095"/>
      <c r="AM259" s="1095"/>
      <c r="AN259" s="465"/>
      <c r="AO259" s="465"/>
      <c r="AP259" s="465"/>
      <c r="AQ259" s="466"/>
      <c r="AR259" s="465"/>
      <c r="AS259" s="465"/>
      <c r="AT259" s="465"/>
      <c r="AU259" s="465"/>
      <c r="AV259" s="465"/>
      <c r="AW259" s="465"/>
      <c r="AX259" s="465"/>
      <c r="AY259" s="465"/>
      <c r="AZ259" s="465"/>
      <c r="BA259" s="465"/>
      <c r="BB259" s="1738"/>
      <c r="BC259" s="1738"/>
      <c r="BD259" s="1738"/>
      <c r="BE259" s="1738"/>
      <c r="BF259" s="1734"/>
      <c r="BG259" s="1772"/>
      <c r="BH259" s="1772"/>
      <c r="BI259" s="1772"/>
      <c r="BJ259" s="1773"/>
      <c r="BK259" s="1773"/>
      <c r="BL259" s="1773"/>
      <c r="BM259" s="1773"/>
      <c r="BN259" s="1773"/>
      <c r="BO259" s="1773"/>
      <c r="BP259" s="1773"/>
      <c r="BQ259" s="1773"/>
      <c r="BR259" s="1773"/>
      <c r="BS259" s="1773"/>
      <c r="BT259" s="1773"/>
      <c r="BU259" s="1773"/>
      <c r="BV259" s="1773"/>
      <c r="BW259" s="1773"/>
      <c r="BX259" s="1773"/>
      <c r="BY259" s="1773"/>
      <c r="BZ259" s="1773"/>
      <c r="CA259" s="1773"/>
      <c r="CB259" s="1773"/>
    </row>
    <row r="260" spans="1:80" s="985" customFormat="1" ht="29.25" hidden="1" customHeight="1">
      <c r="A260" s="431" t="s">
        <v>378</v>
      </c>
      <c r="B260" s="431" t="s">
        <v>1467</v>
      </c>
      <c r="C260" s="431"/>
      <c r="D260" s="431"/>
      <c r="E260" s="431"/>
      <c r="F260" s="431"/>
      <c r="G260" s="431"/>
      <c r="H260" s="431"/>
      <c r="I260" s="431">
        <v>0</v>
      </c>
      <c r="J260" s="431">
        <f t="shared" si="79"/>
        <v>0</v>
      </c>
      <c r="K260" s="922"/>
      <c r="L260" s="922"/>
      <c r="M260" s="1569"/>
      <c r="N260" s="431">
        <f t="shared" si="80"/>
        <v>0</v>
      </c>
      <c r="O260" s="431"/>
      <c r="P260" s="431">
        <f>+J260-N260</f>
        <v>0</v>
      </c>
      <c r="Q260" s="431"/>
      <c r="R260" s="431"/>
      <c r="S260" s="1057"/>
      <c r="T260" s="1057"/>
      <c r="U260" s="1057"/>
      <c r="V260" s="1057"/>
      <c r="W260" s="1057"/>
      <c r="X260" s="1057"/>
      <c r="Y260" s="1057"/>
      <c r="Z260" s="1057"/>
      <c r="AA260" s="1057"/>
      <c r="AB260" s="1057"/>
      <c r="AC260" s="1057"/>
      <c r="AD260" s="1057"/>
      <c r="AE260" s="1057"/>
      <c r="AF260" s="1057"/>
      <c r="AG260" s="1057"/>
      <c r="AH260" s="1057"/>
      <c r="AI260" s="1057"/>
      <c r="AJ260" s="1057"/>
      <c r="AK260" s="1057"/>
      <c r="AL260" s="1057"/>
      <c r="AM260" s="1057"/>
      <c r="BB260" s="1738"/>
      <c r="BC260" s="1738"/>
      <c r="BD260" s="1738"/>
      <c r="BE260" s="1738"/>
      <c r="BF260" s="1734"/>
      <c r="BG260" s="1784"/>
      <c r="BH260" s="1784"/>
      <c r="BI260" s="1784"/>
      <c r="BJ260" s="1746"/>
      <c r="BK260" s="1746"/>
      <c r="BL260" s="1746"/>
      <c r="BM260" s="1746"/>
      <c r="BN260" s="1746"/>
      <c r="BO260" s="1746"/>
      <c r="BP260" s="1746"/>
      <c r="BQ260" s="1746"/>
      <c r="BR260" s="1746"/>
      <c r="BS260" s="1746"/>
      <c r="BT260" s="1746"/>
      <c r="BU260" s="1746"/>
      <c r="BV260" s="1746"/>
      <c r="BW260" s="1746"/>
      <c r="BX260" s="1746"/>
      <c r="BY260" s="1746"/>
      <c r="BZ260" s="1746"/>
      <c r="CA260" s="1746"/>
      <c r="CB260" s="1746"/>
    </row>
    <row r="261" spans="1:80" s="985" customFormat="1" ht="30" hidden="1" customHeight="1">
      <c r="A261" s="431" t="s">
        <v>378</v>
      </c>
      <c r="B261" s="431" t="s">
        <v>1380</v>
      </c>
      <c r="C261" s="431"/>
      <c r="D261" s="431"/>
      <c r="E261" s="431"/>
      <c r="F261" s="431"/>
      <c r="G261" s="431"/>
      <c r="H261" s="431">
        <v>80000</v>
      </c>
      <c r="I261" s="431">
        <v>0</v>
      </c>
      <c r="J261" s="431">
        <f t="shared" si="79"/>
        <v>0</v>
      </c>
      <c r="K261" s="922"/>
      <c r="L261" s="922"/>
      <c r="M261" s="1569"/>
      <c r="N261" s="431">
        <f t="shared" si="80"/>
        <v>0</v>
      </c>
      <c r="O261" s="431"/>
      <c r="P261" s="431">
        <f>+J261-N261</f>
        <v>0</v>
      </c>
      <c r="Q261" s="431"/>
      <c r="R261" s="431"/>
      <c r="S261" s="1057"/>
      <c r="T261" s="1057"/>
      <c r="U261" s="1057"/>
      <c r="V261" s="1057"/>
      <c r="W261" s="1057"/>
      <c r="X261" s="1057"/>
      <c r="Y261" s="1057"/>
      <c r="Z261" s="1057"/>
      <c r="AA261" s="1057"/>
      <c r="AB261" s="1057"/>
      <c r="AC261" s="1057"/>
      <c r="AD261" s="1057"/>
      <c r="AE261" s="1057"/>
      <c r="AF261" s="1057"/>
      <c r="AG261" s="1057"/>
      <c r="AH261" s="1057"/>
      <c r="AI261" s="1057"/>
      <c r="AJ261" s="1057"/>
      <c r="AK261" s="1057"/>
      <c r="AL261" s="1057"/>
      <c r="AM261" s="1057"/>
      <c r="BB261" s="1738"/>
      <c r="BC261" s="1738"/>
      <c r="BD261" s="1738"/>
      <c r="BE261" s="1738"/>
      <c r="BF261" s="1734"/>
      <c r="BG261" s="1784"/>
      <c r="BH261" s="1784"/>
      <c r="BI261" s="1784"/>
      <c r="BJ261" s="1746"/>
      <c r="BK261" s="1746"/>
      <c r="BL261" s="1746"/>
      <c r="BM261" s="1746"/>
      <c r="BN261" s="1746"/>
      <c r="BO261" s="1746"/>
      <c r="BP261" s="1746"/>
      <c r="BQ261" s="1746"/>
      <c r="BR261" s="1746"/>
      <c r="BS261" s="1746"/>
      <c r="BT261" s="1746"/>
      <c r="BU261" s="1746"/>
      <c r="BV261" s="1746"/>
      <c r="BW261" s="1746"/>
      <c r="BX261" s="1746"/>
      <c r="BY261" s="1746"/>
      <c r="BZ261" s="1746"/>
      <c r="CA261" s="1746"/>
      <c r="CB261" s="1746"/>
    </row>
    <row r="262" spans="1:80" s="1065" customFormat="1" ht="30">
      <c r="A262" s="431" t="s">
        <v>378</v>
      </c>
      <c r="B262" s="431" t="s">
        <v>2529</v>
      </c>
      <c r="C262" s="431"/>
      <c r="D262" s="431"/>
      <c r="E262" s="431"/>
      <c r="F262" s="431"/>
      <c r="G262" s="431"/>
      <c r="H262" s="922">
        <v>50000</v>
      </c>
      <c r="I262" s="922">
        <v>45000</v>
      </c>
      <c r="J262" s="922">
        <f t="shared" si="79"/>
        <v>100000</v>
      </c>
      <c r="K262" s="922">
        <f>30000+70000</f>
        <v>100000</v>
      </c>
      <c r="L262" s="922"/>
      <c r="M262" s="1570"/>
      <c r="N262" s="922">
        <f t="shared" si="80"/>
        <v>10000</v>
      </c>
      <c r="O262" s="922"/>
      <c r="P262" s="922">
        <f>+J262-N262</f>
        <v>90000</v>
      </c>
      <c r="Q262" s="922"/>
      <c r="R262" s="431"/>
      <c r="S262" s="1097">
        <f>+K262</f>
        <v>100000</v>
      </c>
      <c r="T262" s="1097">
        <f>0.1*S262</f>
        <v>10000</v>
      </c>
      <c r="U262" s="1097"/>
      <c r="V262" s="1098"/>
      <c r="W262" s="1098"/>
      <c r="X262" s="1098"/>
      <c r="Y262" s="1098"/>
      <c r="Z262" s="1098"/>
      <c r="AA262" s="1098"/>
      <c r="AB262" s="1098"/>
      <c r="AC262" s="1098"/>
      <c r="AD262" s="1098"/>
      <c r="AE262" s="1098"/>
      <c r="AF262" s="1098"/>
      <c r="AG262" s="1098"/>
      <c r="AH262" s="1095"/>
      <c r="AI262" s="1095"/>
      <c r="AJ262" s="1093"/>
      <c r="AK262" s="1127"/>
      <c r="AL262" s="1127"/>
      <c r="AM262" s="1127"/>
      <c r="AN262" s="470"/>
      <c r="AO262" s="470"/>
      <c r="AP262" s="470"/>
      <c r="AQ262" s="466"/>
      <c r="AR262" s="470"/>
      <c r="AS262" s="470"/>
      <c r="AT262" s="470"/>
      <c r="AU262" s="470"/>
      <c r="AV262" s="470"/>
      <c r="AW262" s="470"/>
      <c r="AX262" s="470"/>
      <c r="AY262" s="470"/>
      <c r="AZ262" s="470"/>
      <c r="BA262" s="470"/>
      <c r="BB262" s="1738"/>
      <c r="BC262" s="1738"/>
      <c r="BD262" s="1738"/>
      <c r="BE262" s="1738"/>
      <c r="BF262" s="1734"/>
      <c r="BG262" s="1772"/>
      <c r="BH262" s="1772"/>
      <c r="BI262" s="1772"/>
      <c r="BJ262" s="1794"/>
      <c r="BK262" s="1794"/>
      <c r="BL262" s="1794"/>
      <c r="BM262" s="1794"/>
      <c r="BN262" s="1794"/>
      <c r="BO262" s="1794"/>
      <c r="BP262" s="1794"/>
      <c r="BQ262" s="1794"/>
      <c r="BR262" s="1794"/>
      <c r="BS262" s="1794"/>
      <c r="BT262" s="1794"/>
      <c r="BU262" s="1794"/>
      <c r="BV262" s="1794"/>
      <c r="BW262" s="1794"/>
      <c r="BX262" s="1794"/>
      <c r="BY262" s="1794"/>
      <c r="BZ262" s="1794"/>
      <c r="CA262" s="1794"/>
      <c r="CB262" s="1794"/>
    </row>
    <row r="263" spans="1:80" s="1060" customFormat="1" ht="18.75" customHeight="1">
      <c r="A263" s="917" t="s">
        <v>1485</v>
      </c>
      <c r="B263" s="918" t="s">
        <v>41</v>
      </c>
      <c r="C263" s="918" t="e">
        <f>+C264+C302+#REF!+#REF!+C315+C327</f>
        <v>#REF!</v>
      </c>
      <c r="D263" s="918" t="e">
        <f>+D264+D302+#REF!+#REF!+D315+D327</f>
        <v>#REF!</v>
      </c>
      <c r="E263" s="918" t="e">
        <f>+E264+E302+#REF!+#REF!+E315+E327</f>
        <v>#REF!</v>
      </c>
      <c r="F263" s="911">
        <v>7597070</v>
      </c>
      <c r="G263" s="911"/>
      <c r="H263" s="912">
        <f>+H264+H302+H315+H327+H336+H349+H365</f>
        <v>12888845</v>
      </c>
      <c r="I263" s="912">
        <v>12959974</v>
      </c>
      <c r="J263" s="912">
        <f>+J264+J302+J315+J327+J336+J349+J365+J373+J382+J399</f>
        <v>22019916</v>
      </c>
      <c r="K263" s="912">
        <f t="shared" ref="K263:P263" si="81">+K264+K302+K315+K327+K336+K349+K365+K373+K382+K399</f>
        <v>21831916</v>
      </c>
      <c r="L263" s="912">
        <f t="shared" si="81"/>
        <v>188000</v>
      </c>
      <c r="M263" s="1620">
        <f t="shared" si="81"/>
        <v>14726735</v>
      </c>
      <c r="N263" s="912">
        <f t="shared" si="81"/>
        <v>658095.9</v>
      </c>
      <c r="O263" s="912">
        <f t="shared" si="81"/>
        <v>9853.2999999999993</v>
      </c>
      <c r="P263" s="912">
        <f t="shared" si="81"/>
        <v>21351966.799999997</v>
      </c>
      <c r="Q263" s="912"/>
      <c r="R263" s="911"/>
      <c r="S263" s="1091" t="e">
        <f>+S264+S302+#REF!+#REF!+S315+S327+S336</f>
        <v>#REF!</v>
      </c>
      <c r="T263" s="1091" t="e">
        <f>+T264+T302+#REF!+#REF!+T315+T327+T336</f>
        <v>#REF!</v>
      </c>
      <c r="U263" s="1091"/>
      <c r="V263" s="1092"/>
      <c r="W263" s="1092"/>
      <c r="X263" s="1092"/>
      <c r="Y263" s="1092"/>
      <c r="Z263" s="1092"/>
      <c r="AA263" s="1092"/>
      <c r="AB263" s="1092"/>
      <c r="AC263" s="1092"/>
      <c r="AD263" s="1092"/>
      <c r="AE263" s="1092"/>
      <c r="AF263" s="1092"/>
      <c r="AG263" s="1092"/>
      <c r="AH263" s="1095"/>
      <c r="AI263" s="1095"/>
      <c r="AJ263" s="1093"/>
      <c r="AK263" s="1095"/>
      <c r="AL263" s="1095"/>
      <c r="AM263" s="1095"/>
      <c r="AN263" s="465"/>
      <c r="AO263" s="465"/>
      <c r="AP263" s="465"/>
      <c r="AQ263" s="466"/>
      <c r="AR263" s="465"/>
      <c r="AS263" s="465"/>
      <c r="AT263" s="465"/>
      <c r="AU263" s="465"/>
      <c r="AV263" s="465"/>
      <c r="AW263" s="465"/>
      <c r="AX263" s="465"/>
      <c r="AY263" s="465"/>
      <c r="AZ263" s="465"/>
      <c r="BA263" s="465"/>
      <c r="BB263" s="1738"/>
      <c r="BC263" s="1738">
        <f>32*2.2</f>
        <v>70.400000000000006</v>
      </c>
      <c r="BD263" s="1738"/>
      <c r="BE263" s="1738"/>
      <c r="BF263" s="1734"/>
      <c r="BG263" s="1772"/>
      <c r="BH263" s="1772"/>
      <c r="BI263" s="1772"/>
      <c r="BJ263" s="1773"/>
      <c r="BK263" s="1773"/>
      <c r="BL263" s="1773"/>
      <c r="BM263" s="1773"/>
      <c r="BN263" s="1773"/>
      <c r="BO263" s="1773"/>
      <c r="BP263" s="1773"/>
      <c r="BQ263" s="1773"/>
      <c r="BR263" s="1773"/>
      <c r="BS263" s="1773"/>
      <c r="BT263" s="1773"/>
      <c r="BU263" s="1773"/>
      <c r="BV263" s="1773"/>
      <c r="BW263" s="1773"/>
      <c r="BX263" s="1773"/>
      <c r="BY263" s="1773"/>
      <c r="BZ263" s="1773"/>
      <c r="CA263" s="1773"/>
      <c r="CB263" s="1773"/>
    </row>
    <row r="264" spans="1:80" s="1060" customFormat="1" ht="47.25">
      <c r="A264" s="905" t="s">
        <v>36</v>
      </c>
      <c r="B264" s="913" t="s">
        <v>2311</v>
      </c>
      <c r="C264" s="913">
        <f>+D264+E264</f>
        <v>18</v>
      </c>
      <c r="D264" s="913">
        <v>5</v>
      </c>
      <c r="E264" s="913">
        <v>13</v>
      </c>
      <c r="F264" s="911">
        <v>4043228</v>
      </c>
      <c r="G264" s="911"/>
      <c r="H264" s="912">
        <f>SUM(H265:H292)</f>
        <v>5010716</v>
      </c>
      <c r="I264" s="912">
        <v>5131508</v>
      </c>
      <c r="J264" s="912">
        <f t="shared" ref="J264:P264" si="82">SUM(J265:J292)</f>
        <v>8765976</v>
      </c>
      <c r="K264" s="912">
        <f t="shared" si="82"/>
        <v>8727976</v>
      </c>
      <c r="L264" s="912">
        <f t="shared" si="82"/>
        <v>38000</v>
      </c>
      <c r="M264" s="1620">
        <f t="shared" si="82"/>
        <v>5014176</v>
      </c>
      <c r="N264" s="912">
        <f t="shared" si="82"/>
        <v>325120</v>
      </c>
      <c r="O264" s="912">
        <f t="shared" si="82"/>
        <v>694</v>
      </c>
      <c r="P264" s="912">
        <f t="shared" si="82"/>
        <v>8440162</v>
      </c>
      <c r="Q264" s="912"/>
      <c r="R264" s="911"/>
      <c r="S264" s="1091">
        <f>SUM(S265:S292)</f>
        <v>3429400</v>
      </c>
      <c r="T264" s="1091">
        <f>SUM(T265:T292)</f>
        <v>342940</v>
      </c>
      <c r="U264" s="1091"/>
      <c r="V264" s="1092"/>
      <c r="W264" s="1092"/>
      <c r="X264" s="1092"/>
      <c r="Y264" s="1092"/>
      <c r="Z264" s="1092"/>
      <c r="AA264" s="1092"/>
      <c r="AB264" s="1092"/>
      <c r="AC264" s="1092"/>
      <c r="AD264" s="1092" t="e">
        <f>+AD265-K266-#REF!</f>
        <v>#REF!</v>
      </c>
      <c r="AE264" s="1092"/>
      <c r="AF264" s="1092"/>
      <c r="AG264" s="1092"/>
      <c r="AH264" s="1094"/>
      <c r="AI264" s="1094"/>
      <c r="AJ264" s="1093"/>
      <c r="AK264" s="1095"/>
      <c r="AL264" s="1095"/>
      <c r="AM264" s="1095"/>
      <c r="AN264" s="465"/>
      <c r="AO264" s="465"/>
      <c r="AP264" s="465"/>
      <c r="AQ264" s="466"/>
      <c r="AR264" s="465"/>
      <c r="AS264" s="465"/>
      <c r="AT264" s="465"/>
      <c r="AU264" s="465"/>
      <c r="AV264" s="465"/>
      <c r="AW264" s="465"/>
      <c r="AX264" s="465"/>
      <c r="AY264" s="465"/>
      <c r="AZ264" s="465"/>
      <c r="BA264" s="465"/>
      <c r="BB264" s="1738"/>
      <c r="BC264" s="1738">
        <v>8385248</v>
      </c>
      <c r="BD264" s="1738">
        <v>8385248</v>
      </c>
      <c r="BE264" s="1738"/>
      <c r="BF264" s="1734"/>
      <c r="BG264" s="1772"/>
      <c r="BH264" s="1772"/>
      <c r="BI264" s="1772"/>
      <c r="BJ264" s="1773"/>
      <c r="BK264" s="1773"/>
      <c r="BL264" s="1773"/>
      <c r="BM264" s="1773"/>
      <c r="BN264" s="1773"/>
      <c r="BO264" s="1773"/>
      <c r="BP264" s="1773"/>
      <c r="BQ264" s="1773"/>
      <c r="BR264" s="1773"/>
      <c r="BS264" s="1773"/>
      <c r="BT264" s="1773"/>
      <c r="BU264" s="1773"/>
      <c r="BV264" s="1773"/>
      <c r="BW264" s="1773"/>
      <c r="BX264" s="1773"/>
      <c r="BY264" s="1773"/>
      <c r="BZ264" s="1773"/>
      <c r="CA264" s="1773"/>
      <c r="CB264" s="1773"/>
    </row>
    <row r="265" spans="1:80" s="1060" customFormat="1" ht="54.75" customHeight="1">
      <c r="A265" s="910"/>
      <c r="B265" s="754" t="s">
        <v>2495</v>
      </c>
      <c r="C265" s="754"/>
      <c r="D265" s="754"/>
      <c r="E265" s="754"/>
      <c r="F265" s="908"/>
      <c r="G265" s="908"/>
      <c r="H265" s="875">
        <v>1609677</v>
      </c>
      <c r="I265" s="875">
        <v>1541573</v>
      </c>
      <c r="J265" s="875">
        <f t="shared" ref="J265:J291" si="83">SUM(K265:L265)</f>
        <v>4400168</v>
      </c>
      <c r="K265" s="875">
        <f>ROUNDUP('lương mới 2023'!AG278 +'bieu nang luong'!X54,0)+'lương mới 2023'!AH278</f>
        <v>4400168</v>
      </c>
      <c r="L265" s="875"/>
      <c r="M265" s="1553">
        <f>+K265</f>
        <v>4400168</v>
      </c>
      <c r="N265" s="875"/>
      <c r="O265" s="875"/>
      <c r="P265" s="875">
        <f t="shared" ref="P265:P270" si="84">+J265-N265-O265</f>
        <v>4400168</v>
      </c>
      <c r="Q265" s="875"/>
      <c r="R265" s="908"/>
      <c r="S265" s="1097"/>
      <c r="T265" s="1097">
        <f>0.1*S265</f>
        <v>0</v>
      </c>
      <c r="U265" s="1099" t="s">
        <v>409</v>
      </c>
      <c r="V265" s="1126"/>
      <c r="W265" s="1126"/>
      <c r="X265" s="1098"/>
      <c r="Y265" s="1098"/>
      <c r="Z265" s="1098"/>
      <c r="AA265" s="1098"/>
      <c r="AB265" s="1098"/>
      <c r="AC265" s="1098"/>
      <c r="AD265" s="1098">
        <f>0.24*K265</f>
        <v>1056040.32</v>
      </c>
      <c r="AE265" s="1098"/>
      <c r="AF265" s="1098"/>
      <c r="AG265" s="1098" t="e">
        <f>+(K265+#REF!)/1390*180</f>
        <v>#REF!</v>
      </c>
      <c r="AH265" s="1095"/>
      <c r="AI265" s="1095"/>
      <c r="AJ265" s="1093"/>
      <c r="AK265" s="1095"/>
      <c r="AL265" s="1095"/>
      <c r="AM265" s="1095"/>
      <c r="AN265" s="465"/>
      <c r="AO265" s="465"/>
      <c r="AP265" s="465"/>
      <c r="AQ265" s="466"/>
      <c r="AR265" s="465"/>
      <c r="AS265" s="465"/>
      <c r="AT265" s="465"/>
      <c r="AU265" s="465"/>
      <c r="AV265" s="465"/>
      <c r="AW265" s="465"/>
      <c r="AX265" s="465"/>
      <c r="AY265" s="465"/>
      <c r="AZ265" s="465"/>
      <c r="BA265" s="465"/>
      <c r="BB265" s="1738"/>
      <c r="BC265" s="1738">
        <f>+BC264-P264</f>
        <v>-54914</v>
      </c>
      <c r="BD265" s="1738">
        <f>+BC265/0.8-BC265</f>
        <v>-13728.5</v>
      </c>
      <c r="BE265" s="1738">
        <f>4*12</f>
        <v>48</v>
      </c>
      <c r="BF265" s="1734"/>
      <c r="BG265" s="1772"/>
      <c r="BH265" s="1772"/>
      <c r="BI265" s="1772"/>
      <c r="BJ265" s="1773"/>
      <c r="BK265" s="1773"/>
      <c r="BL265" s="1773"/>
      <c r="BM265" s="1773"/>
      <c r="BN265" s="1773"/>
      <c r="BO265" s="1773"/>
      <c r="BP265" s="1773"/>
      <c r="BQ265" s="1773"/>
      <c r="BR265" s="1773"/>
      <c r="BS265" s="1773"/>
      <c r="BT265" s="1773"/>
      <c r="BU265" s="1773"/>
      <c r="BV265" s="1773"/>
      <c r="BW265" s="1773"/>
      <c r="BX265" s="1773"/>
      <c r="BY265" s="1773"/>
      <c r="BZ265" s="1773"/>
      <c r="CA265" s="1773"/>
      <c r="CB265" s="1773"/>
    </row>
    <row r="266" spans="1:80" s="1060" customFormat="1" ht="31.5">
      <c r="A266" s="910"/>
      <c r="B266" s="754" t="s">
        <v>2480</v>
      </c>
      <c r="C266" s="754"/>
      <c r="D266" s="754"/>
      <c r="E266" s="754"/>
      <c r="F266" s="908"/>
      <c r="G266" s="908"/>
      <c r="H266" s="875">
        <v>108000</v>
      </c>
      <c r="I266" s="875">
        <v>192000</v>
      </c>
      <c r="J266" s="875">
        <f t="shared" si="83"/>
        <v>1126400</v>
      </c>
      <c r="K266" s="875">
        <f>16*32000*2.2</f>
        <v>1126400</v>
      </c>
      <c r="L266" s="875"/>
      <c r="M266" s="1553"/>
      <c r="N266" s="875">
        <f>0.1*K266</f>
        <v>112640</v>
      </c>
      <c r="O266" s="875"/>
      <c r="P266" s="875">
        <f t="shared" si="84"/>
        <v>1013760</v>
      </c>
      <c r="Q266" s="875"/>
      <c r="R266" s="911"/>
      <c r="S266" s="1097">
        <f>+K266</f>
        <v>1126400</v>
      </c>
      <c r="T266" s="1097">
        <f>0.1*S266</f>
        <v>112640</v>
      </c>
      <c r="U266" s="1097"/>
      <c r="V266" s="1098"/>
      <c r="W266" s="1098"/>
      <c r="X266" s="1098"/>
      <c r="Y266" s="1098"/>
      <c r="Z266" s="1098"/>
      <c r="AA266" s="1098"/>
      <c r="AB266" s="1098"/>
      <c r="AC266" s="1098"/>
      <c r="AD266" s="1098">
        <f>0.25*K265</f>
        <v>1100042</v>
      </c>
      <c r="AE266" s="1098"/>
      <c r="AF266" s="1098"/>
      <c r="AG266" s="1098"/>
      <c r="AH266" s="1095"/>
      <c r="AI266" s="1095"/>
      <c r="AJ266" s="1093"/>
      <c r="AK266" s="1095"/>
      <c r="AL266" s="1095"/>
      <c r="AM266" s="1095"/>
      <c r="AN266" s="465"/>
      <c r="AO266" s="465"/>
      <c r="AP266" s="465"/>
      <c r="AQ266" s="466"/>
      <c r="AR266" s="465"/>
      <c r="AS266" s="465"/>
      <c r="AT266" s="465"/>
      <c r="AU266" s="465"/>
      <c r="AV266" s="465"/>
      <c r="AW266" s="465"/>
      <c r="AX266" s="465"/>
      <c r="AY266" s="465"/>
      <c r="AZ266" s="465"/>
      <c r="BA266" s="465"/>
      <c r="BB266" s="1738"/>
      <c r="BC266" s="1738">
        <f>16*32</f>
        <v>512</v>
      </c>
      <c r="BD266" s="1738">
        <f>16*32+380</f>
        <v>892</v>
      </c>
      <c r="BE266" s="1738"/>
      <c r="BF266" s="1734"/>
      <c r="BG266" s="1772"/>
      <c r="BH266" s="1772"/>
      <c r="BI266" s="1772"/>
      <c r="BJ266" s="1773"/>
      <c r="BK266" s="1773"/>
      <c r="BL266" s="1773"/>
      <c r="BM266" s="1773"/>
      <c r="BN266" s="1773"/>
      <c r="BO266" s="1773"/>
      <c r="BP266" s="1773"/>
      <c r="BQ266" s="1773"/>
      <c r="BR266" s="1773"/>
      <c r="BS266" s="1773"/>
      <c r="BT266" s="1773"/>
      <c r="BU266" s="1773"/>
      <c r="BV266" s="1773"/>
      <c r="BW266" s="1773"/>
      <c r="BX266" s="1773"/>
      <c r="BY266" s="1773"/>
      <c r="BZ266" s="1773"/>
      <c r="CA266" s="1773"/>
      <c r="CB266" s="1773"/>
    </row>
    <row r="267" spans="1:80" customFormat="1" ht="15.75" hidden="1" customHeight="1">
      <c r="B267" t="s">
        <v>1911</v>
      </c>
      <c r="I267">
        <v>130000</v>
      </c>
      <c r="J267" s="875">
        <f t="shared" si="83"/>
        <v>0</v>
      </c>
      <c r="K267" s="1597"/>
      <c r="M267" s="1554"/>
      <c r="N267" s="875">
        <f>0.1*K267</f>
        <v>0</v>
      </c>
      <c r="O267" s="875"/>
      <c r="P267" s="875">
        <f t="shared" si="84"/>
        <v>0</v>
      </c>
      <c r="BB267" s="1738"/>
      <c r="BC267" s="1738">
        <f>+BC266+382+150</f>
        <v>1044</v>
      </c>
      <c r="BD267" s="1738">
        <f>32*1.9</f>
        <v>60.8</v>
      </c>
      <c r="BE267" s="1738"/>
      <c r="BF267" s="1734"/>
      <c r="BG267" s="1734"/>
      <c r="BH267" s="1734"/>
      <c r="BI267" s="1734"/>
      <c r="BJ267" s="1734"/>
      <c r="BK267" s="1734"/>
      <c r="BL267" s="1734"/>
      <c r="BM267" s="1738"/>
      <c r="BN267" s="1738"/>
      <c r="BO267" s="1738"/>
      <c r="BP267" s="1738"/>
      <c r="BQ267" s="1738"/>
      <c r="BR267" s="1738"/>
      <c r="BS267" s="1738"/>
      <c r="BT267" s="1738"/>
      <c r="BU267" s="1738"/>
      <c r="BV267" s="1738"/>
      <c r="BW267" s="1738"/>
      <c r="BX267" s="1738"/>
      <c r="BY267" s="1738"/>
      <c r="BZ267" s="1738"/>
      <c r="CA267" s="1738"/>
      <c r="CB267" s="1738"/>
    </row>
    <row r="268" spans="1:80" s="1060" customFormat="1" ht="15.75" hidden="1" customHeight="1">
      <c r="A268" s="910"/>
      <c r="B268" s="754" t="s">
        <v>413</v>
      </c>
      <c r="C268" s="754"/>
      <c r="D268" s="754"/>
      <c r="E268" s="754"/>
      <c r="F268" s="908"/>
      <c r="G268" s="908"/>
      <c r="H268" s="875"/>
      <c r="I268" s="875">
        <v>0</v>
      </c>
      <c r="J268" s="875">
        <f t="shared" si="83"/>
        <v>0</v>
      </c>
      <c r="K268" s="875"/>
      <c r="L268" s="875"/>
      <c r="M268" s="1553"/>
      <c r="N268" s="875">
        <f>0.1*K268</f>
        <v>0</v>
      </c>
      <c r="O268" s="875"/>
      <c r="P268" s="875">
        <f t="shared" si="84"/>
        <v>0</v>
      </c>
      <c r="Q268" s="875"/>
      <c r="R268" s="908"/>
      <c r="S268" s="1097"/>
      <c r="T268" s="1097"/>
      <c r="U268" s="1097"/>
      <c r="V268" s="1098"/>
      <c r="W268" s="1098"/>
      <c r="X268" s="1098"/>
      <c r="Y268" s="1098"/>
      <c r="Z268" s="1098"/>
      <c r="AA268" s="1098"/>
      <c r="AB268" s="1098"/>
      <c r="AC268" s="1098"/>
      <c r="AD268" s="1098"/>
      <c r="AE268" s="1098"/>
      <c r="AF268" s="1098"/>
      <c r="AG268" s="1098"/>
      <c r="AH268" s="1094"/>
      <c r="AI268" s="1094"/>
      <c r="AJ268" s="1093"/>
      <c r="AK268" s="1095"/>
      <c r="AL268" s="1095"/>
      <c r="AM268" s="1095"/>
      <c r="AN268" s="465"/>
      <c r="AO268" s="465"/>
      <c r="AP268" s="465"/>
      <c r="AQ268" s="466"/>
      <c r="AR268" s="465"/>
      <c r="AS268" s="465"/>
      <c r="AT268" s="465"/>
      <c r="AU268" s="465"/>
      <c r="AV268" s="465"/>
      <c r="AW268" s="465"/>
      <c r="AX268" s="465"/>
      <c r="AY268" s="465"/>
      <c r="AZ268" s="465"/>
      <c r="BA268" s="465"/>
      <c r="BB268" s="1738"/>
      <c r="BC268" s="1738"/>
      <c r="BD268" s="1738"/>
      <c r="BE268" s="1738"/>
      <c r="BF268" s="1734"/>
      <c r="BG268" s="1772"/>
      <c r="BH268" s="1772"/>
      <c r="BI268" s="1772"/>
      <c r="BJ268" s="1773"/>
      <c r="BK268" s="1773"/>
      <c r="BL268" s="1773"/>
      <c r="BM268" s="1773"/>
      <c r="BN268" s="1773"/>
      <c r="BO268" s="1773"/>
      <c r="BP268" s="1773"/>
      <c r="BQ268" s="1773"/>
      <c r="BR268" s="1773"/>
      <c r="BS268" s="1773"/>
      <c r="BT268" s="1773"/>
      <c r="BU268" s="1773"/>
      <c r="BV268" s="1773"/>
      <c r="BW268" s="1773"/>
      <c r="BX268" s="1773"/>
      <c r="BY268" s="1773"/>
      <c r="BZ268" s="1773"/>
      <c r="CA268" s="1773"/>
      <c r="CB268" s="1773"/>
    </row>
    <row r="269" spans="1:80" s="1060" customFormat="1" ht="49.9" hidden="1" customHeight="1">
      <c r="A269" s="910"/>
      <c r="B269" s="754" t="s">
        <v>414</v>
      </c>
      <c r="C269" s="754"/>
      <c r="D269" s="754"/>
      <c r="E269" s="754"/>
      <c r="F269" s="908"/>
      <c r="G269" s="908"/>
      <c r="H269" s="875"/>
      <c r="I269" s="875">
        <v>0</v>
      </c>
      <c r="J269" s="875">
        <f t="shared" si="83"/>
        <v>0</v>
      </c>
      <c r="K269" s="875"/>
      <c r="L269" s="875"/>
      <c r="M269" s="1553"/>
      <c r="N269" s="875">
        <f>0.1*K269</f>
        <v>0</v>
      </c>
      <c r="O269" s="875"/>
      <c r="P269" s="875">
        <f t="shared" si="84"/>
        <v>0</v>
      </c>
      <c r="Q269" s="875"/>
      <c r="R269" s="908"/>
      <c r="S269" s="1097"/>
      <c r="T269" s="1097">
        <f t="shared" ref="T269:T279" si="85">0.1*S269</f>
        <v>0</v>
      </c>
      <c r="U269" s="1097"/>
      <c r="V269" s="1098"/>
      <c r="W269" s="1098"/>
      <c r="X269" s="1098"/>
      <c r="Y269" s="1098"/>
      <c r="Z269" s="1098"/>
      <c r="AA269" s="1098"/>
      <c r="AB269" s="1098"/>
      <c r="AC269" s="1098"/>
      <c r="AD269" s="1098"/>
      <c r="AE269" s="1098"/>
      <c r="AF269" s="1098"/>
      <c r="AG269" s="1098"/>
      <c r="AH269" s="1094"/>
      <c r="AI269" s="1094"/>
      <c r="AJ269" s="1093"/>
      <c r="AK269" s="1095"/>
      <c r="AL269" s="1095"/>
      <c r="AM269" s="1095"/>
      <c r="AN269" s="465"/>
      <c r="AO269" s="465"/>
      <c r="AP269" s="465"/>
      <c r="AQ269" s="466"/>
      <c r="AR269" s="465"/>
      <c r="AS269" s="465"/>
      <c r="AT269" s="465"/>
      <c r="AU269" s="465"/>
      <c r="AV269" s="465"/>
      <c r="AW269" s="465"/>
      <c r="AX269" s="465"/>
      <c r="AY269" s="465"/>
      <c r="AZ269" s="465"/>
      <c r="BA269" s="465"/>
      <c r="BB269" s="1738"/>
      <c r="BC269" s="1738"/>
      <c r="BD269" s="1738"/>
      <c r="BE269" s="1738"/>
      <c r="BF269" s="1734"/>
      <c r="BG269" s="1772"/>
      <c r="BH269" s="1772"/>
      <c r="BI269" s="1772"/>
      <c r="BJ269" s="1773"/>
      <c r="BK269" s="1773"/>
      <c r="BL269" s="1773"/>
      <c r="BM269" s="1773"/>
      <c r="BN269" s="1773"/>
      <c r="BO269" s="1773"/>
      <c r="BP269" s="1773"/>
      <c r="BQ269" s="1773"/>
      <c r="BR269" s="1773"/>
      <c r="BS269" s="1773"/>
      <c r="BT269" s="1773"/>
      <c r="BU269" s="1773"/>
      <c r="BV269" s="1773"/>
      <c r="BW269" s="1773"/>
      <c r="BX269" s="1773"/>
      <c r="BY269" s="1773"/>
      <c r="BZ269" s="1773"/>
      <c r="CA269" s="1773"/>
      <c r="CB269" s="1773"/>
    </row>
    <row r="270" spans="1:80" s="1060" customFormat="1" ht="49.9" customHeight="1">
      <c r="A270" s="910"/>
      <c r="B270" s="754" t="s">
        <v>2298</v>
      </c>
      <c r="C270" s="754"/>
      <c r="D270" s="754"/>
      <c r="E270" s="754"/>
      <c r="F270" s="908"/>
      <c r="G270" s="908"/>
      <c r="H270" s="875"/>
      <c r="I270" s="875"/>
      <c r="J270" s="875">
        <f t="shared" si="83"/>
        <v>40000</v>
      </c>
      <c r="K270" s="875">
        <v>40000</v>
      </c>
      <c r="L270" s="875"/>
      <c r="M270" s="1553"/>
      <c r="N270" s="875">
        <f>0.1*K270</f>
        <v>4000</v>
      </c>
      <c r="O270" s="875"/>
      <c r="P270" s="875">
        <f t="shared" si="84"/>
        <v>36000</v>
      </c>
      <c r="Q270" s="875"/>
      <c r="R270" s="908"/>
      <c r="S270" s="1097"/>
      <c r="T270" s="1097"/>
      <c r="U270" s="1097"/>
      <c r="V270" s="1098"/>
      <c r="W270" s="1098"/>
      <c r="X270" s="1098"/>
      <c r="Y270" s="1098"/>
      <c r="Z270" s="1098"/>
      <c r="AA270" s="1098"/>
      <c r="AB270" s="1098"/>
      <c r="AC270" s="1098"/>
      <c r="AD270" s="1098"/>
      <c r="AE270" s="1098"/>
      <c r="AF270" s="1098"/>
      <c r="AG270" s="1098"/>
      <c r="AH270" s="1094"/>
      <c r="AI270" s="1094"/>
      <c r="AJ270" s="1093"/>
      <c r="AK270" s="1095"/>
      <c r="AL270" s="1095"/>
      <c r="AM270" s="1095"/>
      <c r="AN270" s="465"/>
      <c r="AO270" s="465"/>
      <c r="AP270" s="465"/>
      <c r="AQ270" s="466"/>
      <c r="AR270" s="465"/>
      <c r="AS270" s="465"/>
      <c r="AT270" s="465"/>
      <c r="AU270" s="465"/>
      <c r="AV270" s="465"/>
      <c r="AW270" s="465"/>
      <c r="AX270" s="465"/>
      <c r="AY270" s="465"/>
      <c r="AZ270" s="465"/>
      <c r="BA270" s="465"/>
      <c r="BB270" s="1738"/>
      <c r="BC270" s="1738"/>
      <c r="BD270" s="1738">
        <f>16*32</f>
        <v>512</v>
      </c>
      <c r="BE270" s="1738"/>
      <c r="BF270" s="1734"/>
      <c r="BG270" s="1772"/>
      <c r="BH270" s="1772"/>
      <c r="BI270" s="1772"/>
      <c r="BJ270" s="1773"/>
      <c r="BK270" s="1773"/>
      <c r="BL270" s="1773"/>
      <c r="BM270" s="1773"/>
      <c r="BN270" s="1773"/>
      <c r="BO270" s="1773"/>
      <c r="BP270" s="1773"/>
      <c r="BQ270" s="1773"/>
      <c r="BR270" s="1773"/>
      <c r="BS270" s="1773"/>
      <c r="BT270" s="1773"/>
      <c r="BU270" s="1773"/>
      <c r="BV270" s="1773"/>
      <c r="BW270" s="1773"/>
      <c r="BX270" s="1773"/>
      <c r="BY270" s="1773"/>
      <c r="BZ270" s="1773"/>
      <c r="CA270" s="1773"/>
      <c r="CB270" s="1773"/>
    </row>
    <row r="271" spans="1:80" s="1060" customFormat="1" ht="18" customHeight="1">
      <c r="A271" s="910"/>
      <c r="B271" s="754" t="s">
        <v>1475</v>
      </c>
      <c r="C271" s="754"/>
      <c r="D271" s="754"/>
      <c r="E271" s="754"/>
      <c r="F271" s="908"/>
      <c r="G271" s="908"/>
      <c r="H271" s="875">
        <v>6079</v>
      </c>
      <c r="I271" s="875">
        <v>6079</v>
      </c>
      <c r="J271" s="875">
        <f t="shared" si="83"/>
        <v>16808</v>
      </c>
      <c r="K271" s="875">
        <v>16808</v>
      </c>
      <c r="L271" s="875"/>
      <c r="M271" s="1553">
        <f>+K271</f>
        <v>16808</v>
      </c>
      <c r="N271" s="875"/>
      <c r="O271" s="875"/>
      <c r="P271" s="875">
        <f t="shared" ref="P271:P291" si="86">+J271-N271-O271</f>
        <v>16808</v>
      </c>
      <c r="Q271" s="875"/>
      <c r="R271" s="911"/>
      <c r="S271" s="1097"/>
      <c r="T271" s="1097">
        <f t="shared" si="85"/>
        <v>0</v>
      </c>
      <c r="U271" s="1097"/>
      <c r="V271" s="1098"/>
      <c r="W271" s="1098"/>
      <c r="X271" s="1098"/>
      <c r="Y271" s="1098"/>
      <c r="Z271" s="1098"/>
      <c r="AA271" s="1098"/>
      <c r="AB271" s="1098"/>
      <c r="AC271" s="1098"/>
      <c r="AD271" s="1098">
        <f>18*2.5*14</f>
        <v>630</v>
      </c>
      <c r="AE271" s="1098"/>
      <c r="AF271" s="1098"/>
      <c r="AG271" s="1098"/>
      <c r="AH271" s="1095"/>
      <c r="AI271" s="1095"/>
      <c r="AJ271" s="1093"/>
      <c r="AK271" s="1095"/>
      <c r="AL271" s="1095"/>
      <c r="AM271" s="1095"/>
      <c r="AN271" s="465"/>
      <c r="AO271" s="465"/>
      <c r="AP271" s="465"/>
      <c r="AQ271" s="466"/>
      <c r="AR271" s="465"/>
      <c r="AS271" s="465"/>
      <c r="AT271" s="465"/>
      <c r="AU271" s="465"/>
      <c r="AV271" s="465"/>
      <c r="AW271" s="465"/>
      <c r="AX271" s="465"/>
      <c r="AY271" s="465"/>
      <c r="AZ271" s="465"/>
      <c r="BA271" s="465"/>
      <c r="BB271" s="1738"/>
      <c r="BC271" s="1738">
        <f>1044000-P266</f>
        <v>30240</v>
      </c>
      <c r="BD271" s="1738">
        <f>1126-512</f>
        <v>614</v>
      </c>
      <c r="BE271" s="1738"/>
      <c r="BF271" s="1734"/>
      <c r="BG271" s="1772"/>
      <c r="BH271" s="1772"/>
      <c r="BI271" s="1772"/>
      <c r="BJ271" s="1773"/>
      <c r="BK271" s="1773"/>
      <c r="BL271" s="1773"/>
      <c r="BM271" s="1773"/>
      <c r="BN271" s="1773"/>
      <c r="BO271" s="1773"/>
      <c r="BP271" s="1773"/>
      <c r="BQ271" s="1773"/>
      <c r="BR271" s="1773"/>
      <c r="BS271" s="1773"/>
      <c r="BT271" s="1773"/>
      <c r="BU271" s="1773"/>
      <c r="BV271" s="1773"/>
      <c r="BW271" s="1773"/>
      <c r="BX271" s="1773"/>
      <c r="BY271" s="1773"/>
      <c r="BZ271" s="1773"/>
      <c r="CA271" s="1773"/>
      <c r="CB271" s="1773"/>
    </row>
    <row r="272" spans="1:80" s="1060" customFormat="1" ht="18" customHeight="1">
      <c r="A272" s="910"/>
      <c r="B272" s="754" t="s">
        <v>2524</v>
      </c>
      <c r="C272" s="754"/>
      <c r="D272" s="754"/>
      <c r="E272" s="754"/>
      <c r="F272" s="908"/>
      <c r="G272" s="908"/>
      <c r="H272" s="875"/>
      <c r="I272" s="875"/>
      <c r="J272" s="875">
        <f t="shared" si="83"/>
        <v>200000</v>
      </c>
      <c r="K272" s="875">
        <v>200000</v>
      </c>
      <c r="L272" s="875"/>
      <c r="M272" s="1553"/>
      <c r="N272" s="875">
        <f t="shared" ref="N272:N290" si="87">0.1*K272</f>
        <v>20000</v>
      </c>
      <c r="O272" s="875"/>
      <c r="P272" s="875">
        <f t="shared" si="86"/>
        <v>180000</v>
      </c>
      <c r="Q272" s="875"/>
      <c r="R272" s="911"/>
      <c r="S272" s="1097"/>
      <c r="T272" s="1097"/>
      <c r="U272" s="1097"/>
      <c r="V272" s="1098"/>
      <c r="W272" s="1098"/>
      <c r="X272" s="1098"/>
      <c r="Y272" s="1098"/>
      <c r="Z272" s="1098"/>
      <c r="AA272" s="1098"/>
      <c r="AB272" s="1098"/>
      <c r="AC272" s="1098"/>
      <c r="AD272" s="1098"/>
      <c r="AE272" s="1098"/>
      <c r="AF272" s="1098"/>
      <c r="AG272" s="1098"/>
      <c r="AH272" s="1095"/>
      <c r="AI272" s="1095"/>
      <c r="AJ272" s="1093"/>
      <c r="AK272" s="1095"/>
      <c r="AL272" s="1095"/>
      <c r="AM272" s="1095"/>
      <c r="AN272" s="465"/>
      <c r="AO272" s="465"/>
      <c r="AP272" s="465"/>
      <c r="AQ272" s="466"/>
      <c r="AR272" s="465"/>
      <c r="AS272" s="465"/>
      <c r="AT272" s="465"/>
      <c r="AU272" s="465"/>
      <c r="AV272" s="465"/>
      <c r="AW272" s="465"/>
      <c r="AX272" s="465"/>
      <c r="AY272" s="465"/>
      <c r="AZ272" s="465"/>
      <c r="BA272" s="465"/>
      <c r="BB272" s="1738"/>
      <c r="BC272" s="1738"/>
      <c r="BD272" s="1738">
        <f>+BD271-380</f>
        <v>234</v>
      </c>
      <c r="BE272" s="1738"/>
      <c r="BF272" s="1734"/>
      <c r="BG272" s="1772"/>
      <c r="BH272" s="1772"/>
      <c r="BI272" s="1772"/>
      <c r="BJ272" s="1773"/>
      <c r="BK272" s="1773"/>
      <c r="BL272" s="1773"/>
      <c r="BM272" s="1773"/>
      <c r="BN272" s="1773"/>
      <c r="BO272" s="1773"/>
      <c r="BP272" s="1773"/>
      <c r="BQ272" s="1773"/>
      <c r="BR272" s="1773"/>
      <c r="BS272" s="1773"/>
      <c r="BT272" s="1773"/>
      <c r="BU272" s="1773"/>
      <c r="BV272" s="1773"/>
      <c r="BW272" s="1773"/>
      <c r="BX272" s="1773"/>
      <c r="BY272" s="1773"/>
      <c r="BZ272" s="1773"/>
      <c r="CA272" s="1773"/>
      <c r="CB272" s="1773"/>
    </row>
    <row r="273" spans="1:80" s="1060" customFormat="1" ht="49.5" customHeight="1">
      <c r="A273" s="910"/>
      <c r="B273" s="754" t="s">
        <v>2488</v>
      </c>
      <c r="C273" s="754"/>
      <c r="D273" s="754"/>
      <c r="E273" s="754"/>
      <c r="F273" s="908"/>
      <c r="G273" s="908"/>
      <c r="H273" s="875">
        <v>895600</v>
      </c>
      <c r="I273" s="875">
        <v>840000</v>
      </c>
      <c r="J273" s="875">
        <f t="shared" si="83"/>
        <v>900000</v>
      </c>
      <c r="K273" s="875">
        <v>900000</v>
      </c>
      <c r="L273" s="875"/>
      <c r="M273" s="1553"/>
      <c r="N273" s="875">
        <f t="shared" si="87"/>
        <v>90000</v>
      </c>
      <c r="O273" s="875"/>
      <c r="P273" s="875">
        <f>+J273-N273-O273</f>
        <v>810000</v>
      </c>
      <c r="Q273" s="875"/>
      <c r="R273" s="908"/>
      <c r="S273" s="1097">
        <f t="shared" ref="S273:S291" si="88">+K273</f>
        <v>900000</v>
      </c>
      <c r="T273" s="1097">
        <f t="shared" si="85"/>
        <v>90000</v>
      </c>
      <c r="U273" s="1097"/>
      <c r="V273" s="1098"/>
      <c r="W273" s="1098"/>
      <c r="X273" s="1098"/>
      <c r="Y273" s="1098">
        <f>+K273-N273</f>
        <v>810000</v>
      </c>
      <c r="Z273" s="1098"/>
      <c r="AA273" s="1098">
        <f>+J273-745620</f>
        <v>154380</v>
      </c>
      <c r="AB273" s="1098"/>
      <c r="AC273" s="1098"/>
      <c r="AD273" s="1098">
        <v>16.5</v>
      </c>
      <c r="AE273" s="1098"/>
      <c r="AF273" s="1098"/>
      <c r="AG273" s="1098"/>
      <c r="AH273" s="1095" t="s">
        <v>43</v>
      </c>
      <c r="AI273" s="1095"/>
      <c r="AJ273" s="1093"/>
      <c r="AK273" s="1095"/>
      <c r="AL273" s="1095"/>
      <c r="AM273" s="1095"/>
      <c r="AN273" s="465"/>
      <c r="AO273" s="465"/>
      <c r="AP273" s="465"/>
      <c r="AQ273" s="466"/>
      <c r="AR273" s="465"/>
      <c r="AS273" s="465"/>
      <c r="AT273" s="465"/>
      <c r="AU273" s="465"/>
      <c r="AV273" s="465"/>
      <c r="AW273" s="465"/>
      <c r="AX273" s="465"/>
      <c r="AY273" s="465"/>
      <c r="AZ273" s="465"/>
      <c r="BA273" s="465"/>
      <c r="BB273" s="1738"/>
      <c r="BC273" s="1738"/>
      <c r="BD273" s="1738">
        <f>234/2</f>
        <v>117</v>
      </c>
      <c r="BE273" s="1738"/>
      <c r="BF273" s="1734"/>
      <c r="BG273" s="1772"/>
      <c r="BH273" s="1772"/>
      <c r="BI273" s="1772"/>
      <c r="BJ273" s="1773"/>
      <c r="BK273" s="1773"/>
      <c r="BL273" s="1773"/>
      <c r="BM273" s="1773"/>
      <c r="BN273" s="1773"/>
      <c r="BO273" s="1773"/>
      <c r="BP273" s="1773"/>
      <c r="BQ273" s="1773"/>
      <c r="BR273" s="1773"/>
      <c r="BS273" s="1773"/>
      <c r="BT273" s="1773"/>
      <c r="BU273" s="1773"/>
      <c r="BV273" s="1773"/>
      <c r="BW273" s="1773"/>
      <c r="BX273" s="1773"/>
      <c r="BY273" s="1773"/>
      <c r="BZ273" s="1773"/>
      <c r="CA273" s="1773"/>
      <c r="CB273" s="1773"/>
    </row>
    <row r="274" spans="1:80" s="1060" customFormat="1" ht="31.5">
      <c r="A274" s="910"/>
      <c r="B274" s="754" t="s">
        <v>1490</v>
      </c>
      <c r="C274" s="754"/>
      <c r="D274" s="754"/>
      <c r="E274" s="754"/>
      <c r="F274" s="908"/>
      <c r="G274" s="908"/>
      <c r="H274" s="875">
        <v>238000</v>
      </c>
      <c r="I274" s="875">
        <v>238000</v>
      </c>
      <c r="J274" s="875">
        <f t="shared" si="83"/>
        <v>100000</v>
      </c>
      <c r="K274" s="875">
        <v>100000</v>
      </c>
      <c r="L274" s="875"/>
      <c r="M274" s="1553"/>
      <c r="N274" s="875">
        <f t="shared" si="87"/>
        <v>10000</v>
      </c>
      <c r="O274" s="875"/>
      <c r="P274" s="875">
        <f>+J274-N274-O274</f>
        <v>90000</v>
      </c>
      <c r="Q274" s="875"/>
      <c r="R274" s="908"/>
      <c r="S274" s="1097">
        <f t="shared" si="88"/>
        <v>100000</v>
      </c>
      <c r="T274" s="1097">
        <f t="shared" si="85"/>
        <v>10000</v>
      </c>
      <c r="U274" s="1097"/>
      <c r="V274" s="1098"/>
      <c r="W274" s="1098"/>
      <c r="X274" s="1098"/>
      <c r="Y274" s="1098"/>
      <c r="Z274" s="1098"/>
      <c r="AA274" s="1098"/>
      <c r="AB274" s="1098"/>
      <c r="AC274" s="1098"/>
      <c r="AD274" s="1098"/>
      <c r="AE274" s="1098">
        <f>730*0.7</f>
        <v>510.99999999999994</v>
      </c>
      <c r="AF274" s="1098"/>
      <c r="AG274" s="1098"/>
      <c r="AH274" s="1095"/>
      <c r="AI274" s="1095"/>
      <c r="AJ274" s="1093"/>
      <c r="AK274" s="1095"/>
      <c r="AL274" s="1095"/>
      <c r="AM274" s="1095"/>
      <c r="AN274" s="465"/>
      <c r="AO274" s="465"/>
      <c r="AP274" s="465"/>
      <c r="AQ274" s="466"/>
      <c r="AR274" s="465"/>
      <c r="AS274" s="465"/>
      <c r="AT274" s="465"/>
      <c r="AU274" s="465"/>
      <c r="AV274" s="465"/>
      <c r="AW274" s="465"/>
      <c r="AX274" s="465"/>
      <c r="AY274" s="465"/>
      <c r="AZ274" s="465"/>
      <c r="BA274" s="465"/>
      <c r="BB274" s="1738"/>
      <c r="BC274" s="1738"/>
      <c r="BD274" s="1738"/>
      <c r="BE274" s="1738"/>
      <c r="BF274" s="1734"/>
      <c r="BG274" s="1772"/>
      <c r="BH274" s="1772"/>
      <c r="BI274" s="1772"/>
      <c r="BJ274" s="1773"/>
      <c r="BK274" s="1773"/>
      <c r="BL274" s="1773"/>
      <c r="BM274" s="1773"/>
      <c r="BN274" s="1773"/>
      <c r="BO274" s="1773"/>
      <c r="BP274" s="1773"/>
      <c r="BQ274" s="1773"/>
      <c r="BR274" s="1773"/>
      <c r="BS274" s="1773"/>
      <c r="BT274" s="1773"/>
      <c r="BU274" s="1773"/>
      <c r="BV274" s="1773"/>
      <c r="BW274" s="1773"/>
      <c r="BX274" s="1773"/>
      <c r="BY274" s="1773"/>
      <c r="BZ274" s="1773"/>
      <c r="CA274" s="1773"/>
      <c r="CB274" s="1773"/>
    </row>
    <row r="275" spans="1:80" s="1060" customFormat="1" ht="31.5">
      <c r="A275" s="910"/>
      <c r="B275" s="754" t="s">
        <v>1530</v>
      </c>
      <c r="C275" s="754"/>
      <c r="D275" s="754"/>
      <c r="E275" s="754"/>
      <c r="F275" s="908"/>
      <c r="G275" s="908"/>
      <c r="H275" s="875">
        <v>240000</v>
      </c>
      <c r="I275" s="875">
        <v>240000</v>
      </c>
      <c r="J275" s="875">
        <f t="shared" si="83"/>
        <v>170000</v>
      </c>
      <c r="K275" s="875">
        <v>170000</v>
      </c>
      <c r="L275" s="875"/>
      <c r="M275" s="1553"/>
      <c r="N275" s="875"/>
      <c r="O275" s="875"/>
      <c r="P275" s="875">
        <f>+J275-N275-O275</f>
        <v>170000</v>
      </c>
      <c r="Q275" s="875"/>
      <c r="R275" s="908"/>
      <c r="S275" s="1097">
        <f t="shared" si="88"/>
        <v>170000</v>
      </c>
      <c r="T275" s="1097">
        <f t="shared" si="85"/>
        <v>17000</v>
      </c>
      <c r="U275" s="1097"/>
      <c r="V275" s="1098"/>
      <c r="W275" s="1098"/>
      <c r="X275" s="1098">
        <f>81-39</f>
        <v>42</v>
      </c>
      <c r="Y275" s="1098"/>
      <c r="Z275" s="1098"/>
      <c r="AA275" s="1098"/>
      <c r="AB275" s="1098"/>
      <c r="AC275" s="1098"/>
      <c r="AD275" s="1098">
        <v>338132</v>
      </c>
      <c r="AE275" s="1098"/>
      <c r="AF275" s="1098"/>
      <c r="AG275" s="1098"/>
      <c r="AH275" s="1095"/>
      <c r="AI275" s="1095"/>
      <c r="AJ275" s="1093"/>
      <c r="AK275" s="1095"/>
      <c r="AL275" s="1095"/>
      <c r="AM275" s="1095"/>
      <c r="AN275" s="465"/>
      <c r="AO275" s="465"/>
      <c r="AP275" s="465"/>
      <c r="AQ275" s="466"/>
      <c r="AR275" s="465"/>
      <c r="AS275" s="465"/>
      <c r="AT275" s="465"/>
      <c r="AU275" s="465"/>
      <c r="AV275" s="465"/>
      <c r="AW275" s="465"/>
      <c r="AX275" s="465"/>
      <c r="AY275" s="465"/>
      <c r="AZ275" s="465"/>
      <c r="BA275" s="465"/>
      <c r="BB275" s="1738"/>
      <c r="BC275" s="1738"/>
      <c r="BD275" s="1738"/>
      <c r="BE275" s="1738"/>
      <c r="BF275" s="1734"/>
      <c r="BG275" s="1772"/>
      <c r="BH275" s="1772"/>
      <c r="BI275" s="1772"/>
      <c r="BJ275" s="1773"/>
      <c r="BK275" s="1773"/>
      <c r="BL275" s="1773"/>
      <c r="BM275" s="1773"/>
      <c r="BN275" s="1773"/>
      <c r="BO275" s="1773"/>
      <c r="BP275" s="1773"/>
      <c r="BQ275" s="1773"/>
      <c r="BR275" s="1773"/>
      <c r="BS275" s="1773"/>
      <c r="BT275" s="1773"/>
      <c r="BU275" s="1773"/>
      <c r="BV275" s="1773"/>
      <c r="BW275" s="1773"/>
      <c r="BX275" s="1773"/>
      <c r="BY275" s="1773"/>
      <c r="BZ275" s="1773"/>
      <c r="CA275" s="1773"/>
      <c r="CB275" s="1773"/>
    </row>
    <row r="276" spans="1:80" s="1060" customFormat="1" ht="15.75">
      <c r="A276" s="910"/>
      <c r="B276" s="754" t="s">
        <v>1891</v>
      </c>
      <c r="C276" s="813"/>
      <c r="D276" s="813"/>
      <c r="E276" s="813"/>
      <c r="F276" s="908"/>
      <c r="G276" s="908"/>
      <c r="H276" s="875">
        <v>130000</v>
      </c>
      <c r="I276" s="875">
        <v>130000</v>
      </c>
      <c r="J276" s="875">
        <f t="shared" si="83"/>
        <v>125000</v>
      </c>
      <c r="K276" s="875">
        <v>125000</v>
      </c>
      <c r="L276" s="875"/>
      <c r="M276" s="1553"/>
      <c r="N276" s="875">
        <f t="shared" si="87"/>
        <v>12500</v>
      </c>
      <c r="O276" s="875"/>
      <c r="P276" s="875">
        <f t="shared" si="86"/>
        <v>112500</v>
      </c>
      <c r="Q276" s="875"/>
      <c r="R276" s="908"/>
      <c r="S276" s="1097">
        <f t="shared" si="88"/>
        <v>125000</v>
      </c>
      <c r="T276" s="1097">
        <f t="shared" si="85"/>
        <v>12500</v>
      </c>
      <c r="U276" s="1097"/>
      <c r="V276" s="1098"/>
      <c r="W276" s="1098"/>
      <c r="X276" s="1098">
        <f>+J276-N276</f>
        <v>112500</v>
      </c>
      <c r="Y276" s="1098"/>
      <c r="Z276" s="1098"/>
      <c r="AA276" s="1098"/>
      <c r="AB276" s="1098"/>
      <c r="AC276" s="1098"/>
      <c r="AD276" s="1098"/>
      <c r="AE276" s="1098"/>
      <c r="AF276" s="1098"/>
      <c r="AG276" s="1098"/>
      <c r="AH276" s="1095"/>
      <c r="AI276" s="1095"/>
      <c r="AJ276" s="1093"/>
      <c r="AK276" s="1095"/>
      <c r="AL276" s="1095"/>
      <c r="AM276" s="1095"/>
      <c r="AN276" s="465"/>
      <c r="AO276" s="465"/>
      <c r="AP276" s="465"/>
      <c r="AQ276" s="466"/>
      <c r="AR276" s="465"/>
      <c r="AS276" s="465"/>
      <c r="AT276" s="465"/>
      <c r="AU276" s="465"/>
      <c r="AV276" s="465"/>
      <c r="AW276" s="465"/>
      <c r="AX276" s="465"/>
      <c r="AY276" s="465"/>
      <c r="AZ276" s="465"/>
      <c r="BA276" s="465"/>
      <c r="BB276" s="1738"/>
      <c r="BC276" s="1738"/>
      <c r="BD276" s="1738"/>
      <c r="BE276" s="1738"/>
      <c r="BF276" s="1734"/>
      <c r="BG276" s="1772"/>
      <c r="BH276" s="1772"/>
      <c r="BI276" s="1772"/>
      <c r="BJ276" s="1773"/>
      <c r="BK276" s="1773"/>
      <c r="BL276" s="1773"/>
      <c r="BM276" s="1773"/>
      <c r="BN276" s="1773"/>
      <c r="BO276" s="1773"/>
      <c r="BP276" s="1773"/>
      <c r="BQ276" s="1773"/>
      <c r="BR276" s="1773"/>
      <c r="BS276" s="1773"/>
      <c r="BT276" s="1773"/>
      <c r="BU276" s="1773"/>
      <c r="BV276" s="1773"/>
      <c r="BW276" s="1773"/>
      <c r="BX276" s="1773"/>
      <c r="BY276" s="1773"/>
      <c r="BZ276" s="1773"/>
      <c r="CA276" s="1773"/>
      <c r="CB276" s="1773"/>
    </row>
    <row r="277" spans="1:80" s="985" customFormat="1" ht="15" hidden="1" customHeight="1">
      <c r="A277" s="431"/>
      <c r="B277" s="431" t="s">
        <v>1918</v>
      </c>
      <c r="C277" s="431"/>
      <c r="D277" s="431"/>
      <c r="E277" s="431"/>
      <c r="F277" s="431"/>
      <c r="G277" s="431"/>
      <c r="H277" s="431">
        <v>150000</v>
      </c>
      <c r="I277" s="431"/>
      <c r="J277" s="431"/>
      <c r="K277" s="922"/>
      <c r="L277" s="922"/>
      <c r="M277" s="1569"/>
      <c r="N277" s="431"/>
      <c r="O277" s="431"/>
      <c r="P277" s="431">
        <f t="shared" si="86"/>
        <v>0</v>
      </c>
      <c r="Q277" s="431"/>
      <c r="R277" s="431"/>
      <c r="S277" s="1057"/>
      <c r="T277" s="1057"/>
      <c r="U277" s="1057"/>
      <c r="V277" s="1057"/>
      <c r="W277" s="1057"/>
      <c r="X277" s="1057"/>
      <c r="Y277" s="1057"/>
      <c r="Z277" s="1057"/>
      <c r="AA277" s="1057"/>
      <c r="AB277" s="1057"/>
      <c r="AC277" s="1057"/>
      <c r="AD277" s="1057"/>
      <c r="AE277" s="1057"/>
      <c r="AF277" s="1057"/>
      <c r="AG277" s="1057"/>
      <c r="AH277" s="1057"/>
      <c r="AI277" s="1057"/>
      <c r="AJ277" s="1057"/>
      <c r="AK277" s="1057"/>
      <c r="AL277" s="1057"/>
      <c r="AM277" s="1057"/>
      <c r="BB277" s="1738"/>
      <c r="BC277" s="1738"/>
      <c r="BD277" s="1738"/>
      <c r="BE277" s="1738"/>
      <c r="BF277" s="1734"/>
      <c r="BG277" s="1784"/>
      <c r="BH277" s="1784"/>
      <c r="BI277" s="1784"/>
      <c r="BJ277" s="1746"/>
      <c r="BK277" s="1746"/>
      <c r="BL277" s="1746"/>
      <c r="BM277" s="1746"/>
      <c r="BN277" s="1746"/>
      <c r="BO277" s="1746"/>
      <c r="BP277" s="1746"/>
      <c r="BQ277" s="1746"/>
      <c r="BR277" s="1746"/>
      <c r="BS277" s="1746"/>
      <c r="BT277" s="1746"/>
      <c r="BU277" s="1746"/>
      <c r="BV277" s="1746"/>
      <c r="BW277" s="1746"/>
      <c r="BX277" s="1746"/>
      <c r="BY277" s="1746"/>
      <c r="BZ277" s="1746"/>
      <c r="CA277" s="1746"/>
      <c r="CB277" s="1746"/>
    </row>
    <row r="278" spans="1:80" customFormat="1" ht="21.75" hidden="1" customHeight="1">
      <c r="A278" s="1485"/>
      <c r="B278" s="1486" t="s">
        <v>2313</v>
      </c>
      <c r="F278" s="1487"/>
      <c r="G278" s="1487"/>
      <c r="H278" s="944"/>
      <c r="I278" s="944">
        <v>100000</v>
      </c>
      <c r="J278" s="944">
        <f>SUM(K278:L278)</f>
        <v>0</v>
      </c>
      <c r="K278" s="944"/>
      <c r="L278" s="944"/>
      <c r="M278" s="1553"/>
      <c r="N278" s="944">
        <f>0.1*K278</f>
        <v>0</v>
      </c>
      <c r="O278" s="944"/>
      <c r="P278" s="944">
        <f t="shared" si="86"/>
        <v>0</v>
      </c>
      <c r="Q278" s="944"/>
      <c r="R278" s="1487"/>
      <c r="S278">
        <f>+K278</f>
        <v>0</v>
      </c>
      <c r="T278">
        <f>0.1*S278</f>
        <v>0</v>
      </c>
      <c r="X278">
        <f>+J278-N278</f>
        <v>0</v>
      </c>
      <c r="BB278" s="1738"/>
      <c r="BC278" s="1738"/>
      <c r="BD278" s="1738"/>
      <c r="BE278" s="1738"/>
      <c r="BF278" s="1738"/>
      <c r="BG278" s="1738"/>
      <c r="BH278" s="1738"/>
      <c r="BI278" s="1738"/>
      <c r="BJ278" s="1738"/>
      <c r="BK278" s="1738"/>
      <c r="BL278" s="1738"/>
      <c r="BM278" s="1738"/>
      <c r="BN278" s="1738"/>
      <c r="BO278" s="1738"/>
      <c r="BP278" s="1738"/>
      <c r="BQ278" s="1738"/>
      <c r="BR278" s="1738"/>
      <c r="BS278" s="1738"/>
      <c r="BT278" s="1738"/>
      <c r="BU278" s="1738"/>
      <c r="BV278" s="1738"/>
      <c r="BW278" s="1738"/>
      <c r="BX278" s="1738"/>
      <c r="BY278" s="1738"/>
      <c r="BZ278" s="1738"/>
      <c r="CA278" s="1738"/>
      <c r="CB278" s="1738"/>
    </row>
    <row r="279" spans="1:80" customFormat="1" ht="15.75" hidden="1" customHeight="1">
      <c r="B279" t="s">
        <v>1910</v>
      </c>
      <c r="H279" s="944"/>
      <c r="I279" s="944">
        <v>295000</v>
      </c>
      <c r="J279" s="944">
        <f t="shared" si="83"/>
        <v>0</v>
      </c>
      <c r="K279" s="944"/>
      <c r="L279" s="944"/>
      <c r="M279" s="1553"/>
      <c r="N279" s="944">
        <f t="shared" si="87"/>
        <v>0</v>
      </c>
      <c r="O279" s="944"/>
      <c r="P279" s="944">
        <f t="shared" si="86"/>
        <v>0</v>
      </c>
      <c r="R279" t="s">
        <v>2083</v>
      </c>
      <c r="S279">
        <f t="shared" si="88"/>
        <v>0</v>
      </c>
      <c r="T279">
        <f t="shared" si="85"/>
        <v>0</v>
      </c>
      <c r="BB279" s="1738"/>
      <c r="BC279" s="1738"/>
      <c r="BD279" s="1738"/>
      <c r="BE279" s="1738"/>
      <c r="BF279" s="1734"/>
      <c r="BG279" s="1734"/>
      <c r="BH279" s="1734"/>
      <c r="BI279" s="1734"/>
      <c r="BJ279" s="1734"/>
      <c r="BK279" s="1734"/>
      <c r="BL279" s="1734"/>
      <c r="BM279" s="1738"/>
      <c r="BN279" s="1738"/>
      <c r="BO279" s="1738"/>
      <c r="BP279" s="1738"/>
      <c r="BQ279" s="1738"/>
      <c r="BR279" s="1738"/>
      <c r="BS279" s="1738"/>
      <c r="BT279" s="1738"/>
      <c r="BU279" s="1738"/>
      <c r="BV279" s="1738"/>
      <c r="BW279" s="1738"/>
      <c r="BX279" s="1738"/>
      <c r="BY279" s="1738"/>
      <c r="BZ279" s="1738"/>
      <c r="CA279" s="1738"/>
      <c r="CB279" s="1738"/>
    </row>
    <row r="280" spans="1:80" customFormat="1" ht="15" hidden="1" customHeight="1">
      <c r="B280" t="s">
        <v>1893</v>
      </c>
      <c r="I280">
        <v>110000</v>
      </c>
      <c r="J280">
        <f t="shared" si="83"/>
        <v>0</v>
      </c>
      <c r="K280" s="1597"/>
      <c r="M280" s="1554"/>
      <c r="O280" s="1612"/>
      <c r="BB280" s="1738"/>
      <c r="BC280" s="1738"/>
      <c r="BD280" s="1738"/>
      <c r="BE280" s="1738"/>
      <c r="BF280" s="1734"/>
      <c r="BG280" s="1734"/>
      <c r="BH280" s="1734"/>
      <c r="BI280" s="1734"/>
      <c r="BJ280" s="1734"/>
      <c r="BK280" s="1734"/>
      <c r="BL280" s="1734"/>
      <c r="BM280" s="1738"/>
      <c r="BN280" s="1738"/>
      <c r="BO280" s="1738"/>
      <c r="BP280" s="1738"/>
      <c r="BQ280" s="1738"/>
      <c r="BR280" s="1738"/>
      <c r="BS280" s="1738"/>
      <c r="BT280" s="1738"/>
      <c r="BU280" s="1738"/>
      <c r="BV280" s="1738"/>
      <c r="BW280" s="1738"/>
      <c r="BX280" s="1738"/>
      <c r="BY280" s="1738"/>
      <c r="BZ280" s="1738"/>
      <c r="CA280" s="1738"/>
      <c r="CB280" s="1738"/>
    </row>
    <row r="281" spans="1:80" customFormat="1" ht="15.75" hidden="1" customHeight="1">
      <c r="B281" t="s">
        <v>1892</v>
      </c>
      <c r="H281" s="944"/>
      <c r="I281" s="944">
        <v>15000</v>
      </c>
      <c r="J281" s="944">
        <f t="shared" si="83"/>
        <v>0</v>
      </c>
      <c r="K281" s="944"/>
      <c r="L281" s="944"/>
      <c r="M281" s="1553"/>
      <c r="N281" s="944">
        <f>0.1*K281</f>
        <v>0</v>
      </c>
      <c r="O281" s="944"/>
      <c r="P281" s="944">
        <f t="shared" si="86"/>
        <v>0</v>
      </c>
      <c r="BB281" s="1738"/>
      <c r="BC281" s="1738"/>
      <c r="BD281" s="1738"/>
      <c r="BE281" s="1738"/>
      <c r="BF281" s="1734"/>
      <c r="BG281" s="1734"/>
      <c r="BH281" s="1734"/>
      <c r="BI281" s="1734"/>
      <c r="BJ281" s="1734"/>
      <c r="BK281" s="1734"/>
      <c r="BL281" s="1734"/>
      <c r="BM281" s="1738"/>
      <c r="BN281" s="1738"/>
      <c r="BO281" s="1738"/>
      <c r="BP281" s="1738"/>
      <c r="BQ281" s="1738"/>
      <c r="BR281" s="1738"/>
      <c r="BS281" s="1738"/>
      <c r="BT281" s="1738"/>
      <c r="BU281" s="1738"/>
      <c r="BV281" s="1738"/>
      <c r="BW281" s="1738"/>
      <c r="BX281" s="1738"/>
      <c r="BY281" s="1738"/>
      <c r="BZ281" s="1738"/>
      <c r="CA281" s="1738"/>
      <c r="CB281" s="1738"/>
    </row>
    <row r="282" spans="1:80" s="1060" customFormat="1" ht="61.5" customHeight="1">
      <c r="A282" s="910"/>
      <c r="B282" s="754" t="s">
        <v>2486</v>
      </c>
      <c r="C282" s="754"/>
      <c r="D282" s="754"/>
      <c r="E282" s="754"/>
      <c r="F282" s="908"/>
      <c r="G282" s="908"/>
      <c r="H282" s="875">
        <v>100000</v>
      </c>
      <c r="I282" s="875">
        <v>50000</v>
      </c>
      <c r="J282" s="875">
        <f t="shared" si="83"/>
        <v>230000</v>
      </c>
      <c r="K282" s="875">
        <v>230000</v>
      </c>
      <c r="L282" s="875"/>
      <c r="M282" s="1553"/>
      <c r="N282" s="875">
        <f t="shared" si="87"/>
        <v>23000</v>
      </c>
      <c r="O282" s="875"/>
      <c r="P282" s="875">
        <f t="shared" si="86"/>
        <v>207000</v>
      </c>
      <c r="Q282" s="875"/>
      <c r="R282" s="920"/>
      <c r="S282" s="1125">
        <f t="shared" si="88"/>
        <v>230000</v>
      </c>
      <c r="T282" s="1097">
        <f t="shared" ref="T282:T291" si="89">0.1*S282</f>
        <v>23000</v>
      </c>
      <c r="U282" s="1097"/>
      <c r="V282" s="1098"/>
      <c r="W282" s="1098"/>
      <c r="X282" s="1098"/>
      <c r="Y282" s="1098"/>
      <c r="Z282" s="1098"/>
      <c r="AA282" s="1098"/>
      <c r="AB282" s="1098"/>
      <c r="AC282" s="1098"/>
      <c r="AD282" s="1098"/>
      <c r="AE282" s="1098"/>
      <c r="AF282" s="1098"/>
      <c r="AG282" s="1098"/>
      <c r="AH282" s="1095" t="s">
        <v>56</v>
      </c>
      <c r="AI282" s="1095"/>
      <c r="AJ282" s="1093"/>
      <c r="AK282" s="1095"/>
      <c r="AL282" s="1095"/>
      <c r="AM282" s="1095"/>
      <c r="AN282" s="465"/>
      <c r="AO282" s="465"/>
      <c r="AP282" s="465"/>
      <c r="AQ282" s="466"/>
      <c r="AR282" s="465"/>
      <c r="AS282" s="465"/>
      <c r="AT282" s="465"/>
      <c r="AU282" s="465"/>
      <c r="AV282" s="465"/>
      <c r="AW282" s="465"/>
      <c r="AX282" s="465"/>
      <c r="AY282" s="465"/>
      <c r="AZ282" s="465"/>
      <c r="BA282" s="465"/>
      <c r="BB282" s="1738"/>
      <c r="BC282" s="1738">
        <f>110-75</f>
        <v>35</v>
      </c>
      <c r="BD282" s="1738"/>
      <c r="BE282" s="1738"/>
      <c r="BF282" s="1734"/>
      <c r="BG282" s="1772"/>
      <c r="BH282" s="1772"/>
      <c r="BI282" s="1772"/>
      <c r="BJ282" s="1773"/>
      <c r="BK282" s="1773"/>
      <c r="BL282" s="1773"/>
      <c r="BM282" s="1773"/>
      <c r="BN282" s="1773"/>
      <c r="BO282" s="1773"/>
      <c r="BP282" s="1773"/>
      <c r="BQ282" s="1773"/>
      <c r="BR282" s="1773"/>
      <c r="BS282" s="1773"/>
      <c r="BT282" s="1773"/>
      <c r="BU282" s="1773"/>
      <c r="BV282" s="1773"/>
      <c r="BW282" s="1773"/>
      <c r="BX282" s="1773"/>
      <c r="BY282" s="1773"/>
      <c r="BZ282" s="1773"/>
      <c r="CA282" s="1773"/>
      <c r="CB282" s="1773"/>
    </row>
    <row r="283" spans="1:80" customFormat="1" ht="15" hidden="1" customHeight="1">
      <c r="B283" t="s">
        <v>1476</v>
      </c>
      <c r="I283">
        <v>0</v>
      </c>
      <c r="J283">
        <f t="shared" si="83"/>
        <v>0</v>
      </c>
      <c r="K283" s="1597"/>
      <c r="M283" s="1554"/>
      <c r="N283">
        <f t="shared" si="87"/>
        <v>0</v>
      </c>
      <c r="O283" s="1612"/>
      <c r="P283">
        <f t="shared" si="86"/>
        <v>0</v>
      </c>
      <c r="S283">
        <f t="shared" si="88"/>
        <v>0</v>
      </c>
      <c r="T283">
        <f t="shared" si="89"/>
        <v>0</v>
      </c>
      <c r="BB283" s="1738"/>
      <c r="BC283" s="1738"/>
      <c r="BD283" s="1738"/>
      <c r="BE283" s="1738"/>
      <c r="BF283" s="1734"/>
      <c r="BG283" s="1734"/>
      <c r="BH283" s="1734"/>
      <c r="BI283" s="1734"/>
      <c r="BJ283" s="1734"/>
      <c r="BK283" s="1734"/>
      <c r="BL283" s="1734"/>
      <c r="BM283" s="1738"/>
      <c r="BN283" s="1738"/>
      <c r="BO283" s="1738"/>
      <c r="BP283" s="1738"/>
      <c r="BQ283" s="1738"/>
      <c r="BR283" s="1738"/>
      <c r="BS283" s="1738"/>
      <c r="BT283" s="1738"/>
      <c r="BU283" s="1738"/>
      <c r="BV283" s="1738"/>
      <c r="BW283" s="1738"/>
      <c r="BX283" s="1738"/>
      <c r="BY283" s="1738"/>
      <c r="BZ283" s="1738"/>
      <c r="CA283" s="1738"/>
      <c r="CB283" s="1738"/>
    </row>
    <row r="284" spans="1:80" s="1060" customFormat="1" ht="38.25" hidden="1" customHeight="1">
      <c r="A284" s="910"/>
      <c r="B284" s="754" t="s">
        <v>2340</v>
      </c>
      <c r="C284" s="754"/>
      <c r="D284" s="754"/>
      <c r="E284" s="754"/>
      <c r="F284" s="908"/>
      <c r="G284" s="908"/>
      <c r="H284" s="875"/>
      <c r="I284" s="875">
        <v>0</v>
      </c>
      <c r="J284" s="875">
        <f t="shared" si="83"/>
        <v>0</v>
      </c>
      <c r="K284" s="875"/>
      <c r="L284" s="875"/>
      <c r="M284" s="1553"/>
      <c r="N284" s="875">
        <f t="shared" si="87"/>
        <v>0</v>
      </c>
      <c r="O284" s="875"/>
      <c r="P284" s="875">
        <f t="shared" si="86"/>
        <v>0</v>
      </c>
      <c r="Q284" s="875"/>
      <c r="R284" s="908"/>
      <c r="S284" s="1097">
        <f t="shared" si="88"/>
        <v>0</v>
      </c>
      <c r="T284" s="1097">
        <f t="shared" si="89"/>
        <v>0</v>
      </c>
      <c r="U284" s="1097"/>
      <c r="V284" s="1098"/>
      <c r="W284" s="1098"/>
      <c r="X284" s="1098"/>
      <c r="Y284" s="1098"/>
      <c r="Z284" s="1098"/>
      <c r="AA284" s="1098"/>
      <c r="AB284" s="1098"/>
      <c r="AC284" s="1098"/>
      <c r="AD284" s="1098"/>
      <c r="AE284" s="1098"/>
      <c r="AF284" s="1098"/>
      <c r="AG284" s="1098"/>
      <c r="AH284" s="1095"/>
      <c r="AI284" s="1095"/>
      <c r="AJ284" s="1093"/>
      <c r="AK284" s="1095"/>
      <c r="AL284" s="1095"/>
      <c r="AM284" s="1095"/>
      <c r="AN284" s="465"/>
      <c r="AO284" s="465"/>
      <c r="AP284" s="465"/>
      <c r="AQ284" s="466"/>
      <c r="AR284" s="465"/>
      <c r="AS284" s="465"/>
      <c r="AT284" s="465"/>
      <c r="AU284" s="465"/>
      <c r="AV284" s="465"/>
      <c r="AW284" s="465"/>
      <c r="AX284" s="465"/>
      <c r="AY284" s="465"/>
      <c r="AZ284" s="465"/>
      <c r="BA284" s="465"/>
      <c r="BB284" s="1738"/>
      <c r="BC284" s="1738"/>
      <c r="BD284" s="1738"/>
      <c r="BE284" s="1738"/>
      <c r="BF284" s="1734"/>
      <c r="BG284" s="1772"/>
      <c r="BH284" s="1772"/>
      <c r="BI284" s="1772"/>
      <c r="BJ284" s="1773"/>
      <c r="BK284" s="1773"/>
      <c r="BL284" s="1773"/>
      <c r="BM284" s="1773"/>
      <c r="BN284" s="1773"/>
      <c r="BO284" s="1773"/>
      <c r="BP284" s="1773"/>
      <c r="BQ284" s="1773"/>
      <c r="BR284" s="1773"/>
      <c r="BS284" s="1773"/>
      <c r="BT284" s="1773"/>
      <c r="BU284" s="1773"/>
      <c r="BV284" s="1773"/>
      <c r="BW284" s="1773"/>
      <c r="BX284" s="1773"/>
      <c r="BY284" s="1773"/>
      <c r="BZ284" s="1773"/>
      <c r="CA284" s="1773"/>
      <c r="CB284" s="1773"/>
    </row>
    <row r="285" spans="1:80" s="1060" customFormat="1" ht="15.75">
      <c r="A285" s="910"/>
      <c r="B285" s="754" t="s">
        <v>2314</v>
      </c>
      <c r="C285" s="813"/>
      <c r="D285" s="813"/>
      <c r="E285" s="813"/>
      <c r="F285" s="908"/>
      <c r="G285" s="908"/>
      <c r="H285" s="875">
        <v>210535</v>
      </c>
      <c r="I285" s="875">
        <v>55000</v>
      </c>
      <c r="J285" s="875">
        <f t="shared" si="83"/>
        <v>95000</v>
      </c>
      <c r="K285" s="875">
        <v>95000</v>
      </c>
      <c r="L285" s="875"/>
      <c r="M285" s="1553"/>
      <c r="N285" s="875">
        <f>0.1*(K285-54000)</f>
        <v>4100</v>
      </c>
      <c r="O285" s="875"/>
      <c r="P285" s="875">
        <f>+J285-N285-O285</f>
        <v>90900</v>
      </c>
      <c r="Q285" s="875"/>
      <c r="R285" s="908"/>
      <c r="S285" s="1097">
        <f t="shared" si="88"/>
        <v>95000</v>
      </c>
      <c r="T285" s="1097">
        <f t="shared" si="89"/>
        <v>9500</v>
      </c>
      <c r="U285" s="1097"/>
      <c r="V285" s="1098"/>
      <c r="W285" s="1098"/>
      <c r="X285" s="1098"/>
      <c r="Y285" s="1098"/>
      <c r="Z285" s="1098"/>
      <c r="AA285" s="1098"/>
      <c r="AB285" s="1098"/>
      <c r="AC285" s="1098"/>
      <c r="AD285" s="1098">
        <f>1700*12</f>
        <v>20400</v>
      </c>
      <c r="AE285" s="1098"/>
      <c r="AF285" s="1098"/>
      <c r="AG285" s="1098"/>
      <c r="AH285" s="1095"/>
      <c r="AI285" s="1095"/>
      <c r="AJ285" s="1093"/>
      <c r="AK285" s="1095"/>
      <c r="AL285" s="1095"/>
      <c r="AM285" s="1095"/>
      <c r="AN285" s="465"/>
      <c r="AO285" s="465"/>
      <c r="AP285" s="465"/>
      <c r="AQ285" s="466"/>
      <c r="AR285" s="465"/>
      <c r="AS285" s="465"/>
      <c r="AT285" s="465"/>
      <c r="AU285" s="465"/>
      <c r="AV285" s="465"/>
      <c r="AW285" s="465"/>
      <c r="AX285" s="465"/>
      <c r="AY285" s="465"/>
      <c r="AZ285" s="465"/>
      <c r="BA285" s="465"/>
      <c r="BB285" s="1738"/>
      <c r="BC285" s="1738">
        <f>239-85</f>
        <v>154</v>
      </c>
      <c r="BD285" s="1738"/>
      <c r="BE285" s="1738"/>
      <c r="BF285" s="1734"/>
      <c r="BG285" s="1772"/>
      <c r="BH285" s="1772"/>
      <c r="BI285" s="1772"/>
      <c r="BJ285" s="1773"/>
      <c r="BK285" s="1773"/>
      <c r="BL285" s="1773"/>
      <c r="BM285" s="1773"/>
      <c r="BN285" s="1773"/>
      <c r="BO285" s="1773"/>
      <c r="BP285" s="1773"/>
      <c r="BQ285" s="1773"/>
      <c r="BR285" s="1773"/>
      <c r="BS285" s="1773"/>
      <c r="BT285" s="1773"/>
      <c r="BU285" s="1773"/>
      <c r="BV285" s="1773"/>
      <c r="BW285" s="1773"/>
      <c r="BX285" s="1773"/>
      <c r="BY285" s="1773"/>
      <c r="BZ285" s="1773"/>
      <c r="CA285" s="1773"/>
      <c r="CB285" s="1773"/>
    </row>
    <row r="286" spans="1:80" s="1060" customFormat="1" ht="15.75" hidden="1" customHeight="1">
      <c r="A286" s="910"/>
      <c r="B286" s="754" t="s">
        <v>2426</v>
      </c>
      <c r="C286" s="813"/>
      <c r="D286" s="813"/>
      <c r="E286" s="813"/>
      <c r="F286" s="908"/>
      <c r="G286" s="908"/>
      <c r="H286" s="875"/>
      <c r="I286" s="875"/>
      <c r="J286" s="875">
        <f t="shared" si="83"/>
        <v>0</v>
      </c>
      <c r="K286" s="875"/>
      <c r="L286" s="875"/>
      <c r="M286" s="1553"/>
      <c r="N286" s="875">
        <f>0.1*K286</f>
        <v>0</v>
      </c>
      <c r="O286" s="875"/>
      <c r="P286" s="875">
        <f t="shared" si="86"/>
        <v>0</v>
      </c>
      <c r="Q286" s="875"/>
      <c r="R286" s="908"/>
      <c r="S286" s="1097"/>
      <c r="T286" s="1097"/>
      <c r="U286" s="1097"/>
      <c r="V286" s="1098"/>
      <c r="W286" s="1098"/>
      <c r="X286" s="1098"/>
      <c r="Y286" s="1098"/>
      <c r="Z286" s="1098"/>
      <c r="AA286" s="1098"/>
      <c r="AB286" s="1098"/>
      <c r="AC286" s="1098"/>
      <c r="AD286" s="1098"/>
      <c r="AE286" s="1098"/>
      <c r="AF286" s="1098"/>
      <c r="AG286" s="1098"/>
      <c r="AH286" s="1095"/>
      <c r="AI286" s="1095"/>
      <c r="AJ286" s="1093"/>
      <c r="AK286" s="1095"/>
      <c r="AL286" s="1095"/>
      <c r="AM286" s="1095"/>
      <c r="AN286" s="465"/>
      <c r="AO286" s="465"/>
      <c r="AP286" s="465"/>
      <c r="AQ286" s="466"/>
      <c r="AR286" s="465"/>
      <c r="AS286" s="465"/>
      <c r="AT286" s="465"/>
      <c r="AU286" s="465"/>
      <c r="AV286" s="465"/>
      <c r="AW286" s="465"/>
      <c r="AX286" s="465"/>
      <c r="AY286" s="465"/>
      <c r="AZ286" s="465"/>
      <c r="BA286" s="465"/>
      <c r="BB286" s="1738"/>
      <c r="BC286" s="1738"/>
      <c r="BD286" s="1738"/>
      <c r="BE286" s="1738"/>
      <c r="BF286" s="1734"/>
      <c r="BG286" s="1772"/>
      <c r="BH286" s="1772"/>
      <c r="BI286" s="1772"/>
      <c r="BJ286" s="1773"/>
      <c r="BK286" s="1773"/>
      <c r="BL286" s="1773"/>
      <c r="BM286" s="1773"/>
      <c r="BN286" s="1773"/>
      <c r="BO286" s="1773"/>
      <c r="BP286" s="1773"/>
      <c r="BQ286" s="1773"/>
      <c r="BR286" s="1773"/>
      <c r="BS286" s="1773"/>
      <c r="BT286" s="1773"/>
      <c r="BU286" s="1773"/>
      <c r="BV286" s="1773"/>
      <c r="BW286" s="1773"/>
      <c r="BX286" s="1773"/>
      <c r="BY286" s="1773"/>
      <c r="BZ286" s="1773"/>
      <c r="CA286" s="1773"/>
      <c r="CB286" s="1773"/>
    </row>
    <row r="287" spans="1:80" s="1060" customFormat="1" ht="48.75" customHeight="1">
      <c r="A287" s="910"/>
      <c r="B287" s="754" t="s">
        <v>1534</v>
      </c>
      <c r="C287" s="813"/>
      <c r="D287" s="813"/>
      <c r="E287" s="813"/>
      <c r="F287" s="908"/>
      <c r="G287" s="908"/>
      <c r="H287" s="875">
        <v>50000</v>
      </c>
      <c r="I287" s="875">
        <v>35000</v>
      </c>
      <c r="J287" s="875">
        <f>SUM(K287:L287)</f>
        <v>20000</v>
      </c>
      <c r="K287" s="875">
        <v>20000</v>
      </c>
      <c r="L287" s="875"/>
      <c r="M287" s="1553"/>
      <c r="N287" s="875">
        <f>0.1*K287</f>
        <v>2000</v>
      </c>
      <c r="O287" s="875"/>
      <c r="P287" s="875">
        <f t="shared" si="86"/>
        <v>18000</v>
      </c>
      <c r="Q287" s="875"/>
      <c r="R287" s="908" t="s">
        <v>2083</v>
      </c>
      <c r="S287" s="1097">
        <f>+K287</f>
        <v>20000</v>
      </c>
      <c r="T287" s="1097">
        <f t="shared" si="89"/>
        <v>2000</v>
      </c>
      <c r="U287" s="1097"/>
      <c r="V287" s="1098"/>
      <c r="W287" s="1098"/>
      <c r="X287" s="1098"/>
      <c r="Y287" s="1098"/>
      <c r="Z287" s="1098"/>
      <c r="AA287" s="1098"/>
      <c r="AB287" s="1098"/>
      <c r="AC287" s="1098"/>
      <c r="AD287" s="1098"/>
      <c r="AE287" s="1098"/>
      <c r="AF287" s="1098"/>
      <c r="AG287" s="1098"/>
      <c r="AH287" s="1095"/>
      <c r="AI287" s="1095"/>
      <c r="AJ287" s="1093"/>
      <c r="AK287" s="1095"/>
      <c r="AL287" s="1095"/>
      <c r="AM287" s="1095"/>
      <c r="AN287" s="465"/>
      <c r="AO287" s="465"/>
      <c r="AP287" s="465"/>
      <c r="AQ287" s="466"/>
      <c r="AR287" s="465"/>
      <c r="AS287" s="465"/>
      <c r="AT287" s="465"/>
      <c r="AU287" s="465"/>
      <c r="AV287" s="465"/>
      <c r="AW287" s="465"/>
      <c r="AX287" s="465"/>
      <c r="AY287" s="465"/>
      <c r="AZ287" s="465"/>
      <c r="BA287" s="465"/>
      <c r="BB287" s="1738"/>
      <c r="BC287" s="1738"/>
      <c r="BD287" s="1738"/>
      <c r="BE287" s="1738"/>
      <c r="BF287" s="1734"/>
      <c r="BG287" s="1772"/>
      <c r="BH287" s="1772"/>
      <c r="BI287" s="1772"/>
      <c r="BJ287" s="1773"/>
      <c r="BK287" s="1773"/>
      <c r="BL287" s="1773"/>
      <c r="BM287" s="1773"/>
      <c r="BN287" s="1773"/>
      <c r="BO287" s="1773"/>
      <c r="BP287" s="1773"/>
      <c r="BQ287" s="1773"/>
      <c r="BR287" s="1773"/>
      <c r="BS287" s="1773"/>
      <c r="BT287" s="1773"/>
      <c r="BU287" s="1773"/>
      <c r="BV287" s="1773"/>
      <c r="BW287" s="1773"/>
      <c r="BX287" s="1773"/>
      <c r="BY287" s="1773"/>
      <c r="BZ287" s="1773"/>
      <c r="CA287" s="1773"/>
      <c r="CB287" s="1773"/>
    </row>
    <row r="288" spans="1:80" customFormat="1" ht="36.75" hidden="1" customHeight="1">
      <c r="A288" s="1485"/>
      <c r="B288" t="s">
        <v>2315</v>
      </c>
      <c r="F288" s="1487"/>
      <c r="G288" s="1487"/>
      <c r="H288" s="944"/>
      <c r="I288" s="944"/>
      <c r="J288" s="944">
        <f>SUM(K288:L288)</f>
        <v>0</v>
      </c>
      <c r="K288" s="944"/>
      <c r="L288" s="944"/>
      <c r="M288" s="1553"/>
      <c r="N288" s="944">
        <f>0.1*K288</f>
        <v>0</v>
      </c>
      <c r="O288" s="944"/>
      <c r="P288" s="944">
        <f t="shared" si="86"/>
        <v>0</v>
      </c>
      <c r="Q288" s="944"/>
      <c r="BB288" s="1738"/>
      <c r="BC288" s="1738"/>
      <c r="BD288" s="1738"/>
      <c r="BE288" s="1738"/>
      <c r="BF288" s="1738"/>
      <c r="BG288" s="1738"/>
      <c r="BH288" s="1738"/>
      <c r="BI288" s="1738"/>
      <c r="BJ288" s="1738"/>
      <c r="BK288" s="1738"/>
      <c r="BL288" s="1738"/>
      <c r="BM288" s="1738"/>
      <c r="BN288" s="1738"/>
      <c r="BO288" s="1738"/>
      <c r="BP288" s="1738"/>
      <c r="BQ288" s="1738"/>
      <c r="BR288" s="1738"/>
      <c r="BS288" s="1738"/>
      <c r="BT288" s="1738"/>
      <c r="BU288" s="1738"/>
      <c r="BV288" s="1738"/>
      <c r="BW288" s="1738"/>
      <c r="BX288" s="1738"/>
      <c r="BY288" s="1738"/>
      <c r="BZ288" s="1738"/>
      <c r="CA288" s="1738"/>
      <c r="CB288" s="1738"/>
    </row>
    <row r="289" spans="1:80" s="1060" customFormat="1" ht="51.75" customHeight="1">
      <c r="A289" s="910"/>
      <c r="B289" s="754" t="s">
        <v>1535</v>
      </c>
      <c r="C289" s="813"/>
      <c r="D289" s="813"/>
      <c r="E289" s="813"/>
      <c r="F289" s="908"/>
      <c r="G289" s="908"/>
      <c r="H289" s="875">
        <v>70000</v>
      </c>
      <c r="I289" s="875">
        <v>70000</v>
      </c>
      <c r="J289" s="875">
        <f>SUM(K289:L289)</f>
        <v>108000</v>
      </c>
      <c r="K289" s="875">
        <v>70000</v>
      </c>
      <c r="L289" s="875">
        <v>38000</v>
      </c>
      <c r="M289" s="1553">
        <f>+K289</f>
        <v>70000</v>
      </c>
      <c r="N289" s="875"/>
      <c r="O289" s="875"/>
      <c r="P289" s="875">
        <f>+J289-N289-O289</f>
        <v>108000</v>
      </c>
      <c r="Q289" s="875"/>
      <c r="R289" s="908" t="s">
        <v>2083</v>
      </c>
      <c r="S289" s="1097">
        <f>+K289</f>
        <v>70000</v>
      </c>
      <c r="T289" s="1097">
        <f t="shared" si="89"/>
        <v>7000</v>
      </c>
      <c r="U289" s="1097"/>
      <c r="V289" s="1098"/>
      <c r="W289" s="1098"/>
      <c r="X289" s="1098"/>
      <c r="Y289" s="1098"/>
      <c r="Z289" s="1098"/>
      <c r="AA289" s="1098"/>
      <c r="AB289" s="1098"/>
      <c r="AC289" s="1098"/>
      <c r="AD289" s="1098"/>
      <c r="AE289" s="1098"/>
      <c r="AF289" s="1098"/>
      <c r="AG289" s="1098"/>
      <c r="AH289" s="1095"/>
      <c r="AI289" s="1095"/>
      <c r="AJ289" s="1093"/>
      <c r="AK289" s="1095"/>
      <c r="AL289" s="1095"/>
      <c r="AM289" s="1095"/>
      <c r="AN289" s="465"/>
      <c r="AO289" s="465"/>
      <c r="AP289" s="465"/>
      <c r="AQ289" s="466"/>
      <c r="AR289" s="465"/>
      <c r="AS289" s="465"/>
      <c r="AT289" s="465"/>
      <c r="AU289" s="465"/>
      <c r="AV289" s="465"/>
      <c r="AW289" s="465"/>
      <c r="AX289" s="465"/>
      <c r="AY289" s="465"/>
      <c r="AZ289" s="465"/>
      <c r="BA289" s="465"/>
      <c r="BB289" s="1738"/>
      <c r="BC289" s="1738"/>
      <c r="BD289" s="1738"/>
      <c r="BE289" s="1738"/>
      <c r="BF289" s="1734"/>
      <c r="BG289" s="1772"/>
      <c r="BH289" s="1772"/>
      <c r="BI289" s="1772"/>
      <c r="BJ289" s="1773"/>
      <c r="BK289" s="1773"/>
      <c r="BL289" s="1773"/>
      <c r="BM289" s="1773"/>
      <c r="BN289" s="1773"/>
      <c r="BO289" s="1773"/>
      <c r="BP289" s="1773"/>
      <c r="BQ289" s="1773"/>
      <c r="BR289" s="1773"/>
      <c r="BS289" s="1773"/>
      <c r="BT289" s="1773"/>
      <c r="BU289" s="1773"/>
      <c r="BV289" s="1773"/>
      <c r="BW289" s="1773"/>
      <c r="BX289" s="1773"/>
      <c r="BY289" s="1773"/>
      <c r="BZ289" s="1773"/>
      <c r="CA289" s="1773"/>
      <c r="CB289" s="1773"/>
    </row>
    <row r="290" spans="1:80" customFormat="1" ht="28.5" hidden="1" customHeight="1">
      <c r="B290" t="s">
        <v>2404</v>
      </c>
      <c r="J290">
        <f>SUM(K290:L290)</f>
        <v>0</v>
      </c>
      <c r="K290" s="1597"/>
      <c r="M290" s="1554"/>
      <c r="N290">
        <f t="shared" si="87"/>
        <v>0</v>
      </c>
      <c r="O290" s="1612"/>
      <c r="P290">
        <f>+J290-N290-O290</f>
        <v>0</v>
      </c>
      <c r="BB290" s="1738"/>
      <c r="BC290" s="1738"/>
      <c r="BD290" s="1738"/>
      <c r="BE290" s="1738"/>
      <c r="BF290" s="1738"/>
      <c r="BG290" s="1738"/>
      <c r="BH290" s="1738"/>
      <c r="BI290" s="1738"/>
      <c r="BJ290" s="1738"/>
      <c r="BK290" s="1738"/>
      <c r="BL290" s="1738"/>
      <c r="BM290" s="1738"/>
      <c r="BN290" s="1738"/>
      <c r="BO290" s="1738"/>
      <c r="BP290" s="1738"/>
      <c r="BQ290" s="1738"/>
      <c r="BR290" s="1738"/>
      <c r="BS290" s="1738"/>
      <c r="BT290" s="1738"/>
      <c r="BU290" s="1738"/>
      <c r="BV290" s="1738"/>
      <c r="BW290" s="1738"/>
      <c r="BX290" s="1738"/>
      <c r="BY290" s="1738"/>
      <c r="BZ290" s="1738"/>
      <c r="CA290" s="1738"/>
      <c r="CB290" s="1738"/>
    </row>
    <row r="291" spans="1:80" s="1060" customFormat="1" ht="15.75">
      <c r="A291" s="910"/>
      <c r="B291" s="754" t="s">
        <v>2296</v>
      </c>
      <c r="C291" s="813"/>
      <c r="D291" s="813"/>
      <c r="E291" s="813"/>
      <c r="F291" s="908"/>
      <c r="G291" s="908"/>
      <c r="H291" s="875">
        <v>90000</v>
      </c>
      <c r="I291" s="875">
        <v>130000</v>
      </c>
      <c r="J291" s="875">
        <f t="shared" si="83"/>
        <v>83000</v>
      </c>
      <c r="K291" s="875">
        <v>83000</v>
      </c>
      <c r="L291" s="875" t="s">
        <v>39</v>
      </c>
      <c r="M291" s="1553"/>
      <c r="N291" s="875">
        <f>(83000-58000)*0.1+2480</f>
        <v>4980</v>
      </c>
      <c r="O291" s="875"/>
      <c r="P291" s="875">
        <f t="shared" si="86"/>
        <v>78020</v>
      </c>
      <c r="Q291" s="875"/>
      <c r="R291" s="908"/>
      <c r="S291" s="1097">
        <f t="shared" si="88"/>
        <v>83000</v>
      </c>
      <c r="T291" s="1097">
        <f t="shared" si="89"/>
        <v>8300</v>
      </c>
      <c r="U291" s="1097"/>
      <c r="V291" s="1098"/>
      <c r="W291" s="1098"/>
      <c r="X291" s="1098"/>
      <c r="Y291" s="1098"/>
      <c r="Z291" s="1098"/>
      <c r="AA291" s="1098"/>
      <c r="AB291" s="1098"/>
      <c r="AC291" s="1098"/>
      <c r="AD291" s="1098">
        <f>4400+2200</f>
        <v>6600</v>
      </c>
      <c r="AE291" s="1098"/>
      <c r="AF291" s="1098"/>
      <c r="AG291" s="1098"/>
      <c r="AH291" s="1095" t="e">
        <f>+#REF!/12480000</f>
        <v>#REF!</v>
      </c>
      <c r="AI291" s="1095"/>
      <c r="AJ291" s="1093"/>
      <c r="AK291" s="1095"/>
      <c r="AL291" s="1095"/>
      <c r="AM291" s="1095"/>
      <c r="AN291" s="465"/>
      <c r="AO291" s="465"/>
      <c r="AP291" s="465"/>
      <c r="AQ291" s="466"/>
      <c r="AR291" s="465"/>
      <c r="AS291" s="465"/>
      <c r="AT291" s="465"/>
      <c r="AU291" s="465"/>
      <c r="AV291" s="465"/>
      <c r="AW291" s="465"/>
      <c r="AX291" s="465"/>
      <c r="AY291" s="465"/>
      <c r="AZ291" s="465"/>
      <c r="BA291" s="465"/>
      <c r="BB291" s="1738"/>
      <c r="BC291" s="1738"/>
      <c r="BD291" s="1738"/>
      <c r="BE291" s="1738"/>
      <c r="BF291" s="1734"/>
      <c r="BG291" s="1772"/>
      <c r="BH291" s="1772"/>
      <c r="BI291" s="1772"/>
      <c r="BJ291" s="1773"/>
      <c r="BK291" s="1773"/>
      <c r="BL291" s="1773"/>
      <c r="BM291" s="1773"/>
      <c r="BN291" s="1773"/>
      <c r="BO291" s="1773"/>
      <c r="BP291" s="1773"/>
      <c r="BQ291" s="1773"/>
      <c r="BR291" s="1773"/>
      <c r="BS291" s="1773"/>
      <c r="BT291" s="1773"/>
      <c r="BU291" s="1773"/>
      <c r="BV291" s="1773"/>
      <c r="BW291" s="1773"/>
      <c r="BX291" s="1773"/>
      <c r="BY291" s="1773"/>
      <c r="BZ291" s="1773"/>
      <c r="CA291" s="1773"/>
      <c r="CB291" s="1773"/>
    </row>
    <row r="292" spans="1:80" s="1065" customFormat="1" ht="31.5">
      <c r="A292" s="905" t="s">
        <v>22</v>
      </c>
      <c r="B292" s="913" t="s">
        <v>1531</v>
      </c>
      <c r="C292" s="913"/>
      <c r="D292" s="913"/>
      <c r="E292" s="913"/>
      <c r="F292" s="911">
        <v>201400</v>
      </c>
      <c r="G292" s="911"/>
      <c r="H292" s="912">
        <f t="shared" ref="H292:P292" si="90">SUM(H293:H301)</f>
        <v>1112825</v>
      </c>
      <c r="I292" s="912">
        <v>1058856</v>
      </c>
      <c r="J292" s="912">
        <f t="shared" si="90"/>
        <v>1151600</v>
      </c>
      <c r="K292" s="845">
        <f>SUM(K293:K301)</f>
        <v>1151600</v>
      </c>
      <c r="L292" s="912">
        <f t="shared" si="90"/>
        <v>0</v>
      </c>
      <c r="M292" s="1620">
        <f t="shared" si="90"/>
        <v>527200</v>
      </c>
      <c r="N292" s="912">
        <f t="shared" si="90"/>
        <v>41900</v>
      </c>
      <c r="O292" s="912">
        <f t="shared" si="90"/>
        <v>694</v>
      </c>
      <c r="P292" s="912">
        <f t="shared" si="90"/>
        <v>1109006</v>
      </c>
      <c r="Q292" s="912"/>
      <c r="R292" s="911"/>
      <c r="S292" s="1091">
        <f>SUM(S293:S294)</f>
        <v>510000</v>
      </c>
      <c r="T292" s="1091">
        <f>SUM(T293:T294)</f>
        <v>51000</v>
      </c>
      <c r="U292" s="1091"/>
      <c r="V292" s="1092"/>
      <c r="W292" s="1092"/>
      <c r="X292" s="1092"/>
      <c r="Y292" s="1092"/>
      <c r="Z292" s="1092"/>
      <c r="AA292" s="1092"/>
      <c r="AB292" s="1092"/>
      <c r="AC292" s="1092"/>
      <c r="AD292" s="1092"/>
      <c r="AE292" s="1092"/>
      <c r="AF292" s="1092"/>
      <c r="AG292" s="1092"/>
      <c r="AH292" s="1095"/>
      <c r="AI292" s="1095"/>
      <c r="AJ292" s="1093"/>
      <c r="AK292" s="1127"/>
      <c r="AL292" s="1127"/>
      <c r="AM292" s="1127"/>
      <c r="AN292" s="470"/>
      <c r="AO292" s="470"/>
      <c r="AP292" s="470"/>
      <c r="AQ292" s="466"/>
      <c r="AR292" s="470"/>
      <c r="AS292" s="470"/>
      <c r="AT292" s="470"/>
      <c r="AU292" s="470"/>
      <c r="AV292" s="470"/>
      <c r="AW292" s="470"/>
      <c r="AX292" s="470"/>
      <c r="AY292" s="470"/>
      <c r="AZ292" s="470"/>
      <c r="BA292" s="470"/>
      <c r="BB292" s="1738"/>
      <c r="BC292" s="1738"/>
      <c r="BD292" s="1738"/>
      <c r="BE292" s="1738"/>
      <c r="BF292" s="1734"/>
      <c r="BG292" s="1772"/>
      <c r="BH292" s="1772"/>
      <c r="BI292" s="1772"/>
      <c r="BJ292" s="1794"/>
      <c r="BK292" s="1794"/>
      <c r="BL292" s="1794"/>
      <c r="BM292" s="1794"/>
      <c r="BN292" s="1794"/>
      <c r="BO292" s="1794"/>
      <c r="BP292" s="1794"/>
      <c r="BQ292" s="1794"/>
      <c r="BR292" s="1794"/>
      <c r="BS292" s="1794"/>
      <c r="BT292" s="1794"/>
      <c r="BU292" s="1794"/>
      <c r="BV292" s="1794"/>
      <c r="BW292" s="1794"/>
      <c r="BX292" s="1794"/>
      <c r="BY292" s="1794"/>
      <c r="BZ292" s="1794"/>
      <c r="CA292" s="1794"/>
      <c r="CB292" s="1794"/>
    </row>
    <row r="293" spans="1:80" s="1065" customFormat="1" ht="31.5">
      <c r="A293" s="910"/>
      <c r="B293" s="754" t="s">
        <v>2519</v>
      </c>
      <c r="C293" s="754"/>
      <c r="D293" s="754"/>
      <c r="E293" s="754"/>
      <c r="F293" s="908"/>
      <c r="G293" s="908"/>
      <c r="H293" s="875">
        <v>214560</v>
      </c>
      <c r="I293" s="875">
        <v>200256</v>
      </c>
      <c r="J293" s="875">
        <f t="shared" ref="J293:J301" si="91">SUM(K293:L293)</f>
        <v>280800</v>
      </c>
      <c r="K293" s="1337">
        <f>25*0.4*2340*12</f>
        <v>280800</v>
      </c>
      <c r="L293" s="875"/>
      <c r="M293" s="1553">
        <f>+K293</f>
        <v>280800</v>
      </c>
      <c r="N293" s="875"/>
      <c r="O293" s="875"/>
      <c r="P293" s="875">
        <f>+J293-N293-O293</f>
        <v>280800</v>
      </c>
      <c r="Q293" s="875"/>
      <c r="R293" s="431"/>
      <c r="S293" s="1097"/>
      <c r="T293" s="1097">
        <f t="shared" ref="T293:T301" si="92">0.1*S293</f>
        <v>0</v>
      </c>
      <c r="U293" s="1097"/>
      <c r="V293" s="1098"/>
      <c r="W293" s="1098"/>
      <c r="X293" s="1098"/>
      <c r="Y293" s="1098"/>
      <c r="Z293" s="1098"/>
      <c r="AA293" s="1098"/>
      <c r="AB293" s="1098"/>
      <c r="AC293" s="1098"/>
      <c r="AD293" s="1098"/>
      <c r="AE293" s="1098"/>
      <c r="AF293" s="1098"/>
      <c r="AG293" s="1098"/>
      <c r="AH293" s="1095" t="s">
        <v>44</v>
      </c>
      <c r="AI293" s="1095"/>
      <c r="AJ293" s="1093"/>
      <c r="AK293" s="1127"/>
      <c r="AL293" s="1127"/>
      <c r="AM293" s="1127"/>
      <c r="AN293" s="470"/>
      <c r="AO293" s="470"/>
      <c r="AP293" s="470"/>
      <c r="AQ293" s="466"/>
      <c r="AR293" s="470"/>
      <c r="AS293" s="470"/>
      <c r="AT293" s="470"/>
      <c r="AU293" s="470"/>
      <c r="AV293" s="470"/>
      <c r="AW293" s="470"/>
      <c r="AX293" s="470"/>
      <c r="AY293" s="470"/>
      <c r="AZ293" s="470"/>
      <c r="BA293" s="470"/>
      <c r="BB293" s="1738"/>
      <c r="BC293" s="1738"/>
      <c r="BD293" s="1738"/>
      <c r="BE293" s="1738"/>
      <c r="BF293" s="1734"/>
      <c r="BG293" s="1772"/>
      <c r="BH293" s="1772"/>
      <c r="BI293" s="1772"/>
      <c r="BJ293" s="1794"/>
      <c r="BK293" s="1794"/>
      <c r="BL293" s="1794"/>
      <c r="BM293" s="1794"/>
      <c r="BN293" s="1794"/>
      <c r="BO293" s="1794"/>
      <c r="BP293" s="1794"/>
      <c r="BQ293" s="1794"/>
      <c r="BR293" s="1794"/>
      <c r="BS293" s="1794"/>
      <c r="BT293" s="1794"/>
      <c r="BU293" s="1794"/>
      <c r="BV293" s="1794"/>
      <c r="BW293" s="1794"/>
      <c r="BX293" s="1794"/>
      <c r="BY293" s="1794"/>
      <c r="BZ293" s="1794"/>
      <c r="CA293" s="1794"/>
      <c r="CB293" s="1794"/>
    </row>
    <row r="294" spans="1:80" s="1065" customFormat="1" ht="18" customHeight="1">
      <c r="A294" s="910"/>
      <c r="B294" s="754" t="s">
        <v>1532</v>
      </c>
      <c r="C294" s="754"/>
      <c r="D294" s="754"/>
      <c r="E294" s="754"/>
      <c r="F294" s="908"/>
      <c r="G294" s="908"/>
      <c r="H294" s="875">
        <v>419465</v>
      </c>
      <c r="I294" s="875">
        <v>419000</v>
      </c>
      <c r="J294" s="875">
        <f t="shared" si="91"/>
        <v>510000</v>
      </c>
      <c r="K294" s="875">
        <v>510000</v>
      </c>
      <c r="L294" s="875"/>
      <c r="M294" s="1553"/>
      <c r="N294" s="875">
        <v>41900</v>
      </c>
      <c r="O294" s="875">
        <f>+(510000-503060)*0.1</f>
        <v>694</v>
      </c>
      <c r="P294" s="875">
        <f t="shared" ref="P294:P301" si="93">+J294-N294-O294</f>
        <v>467406</v>
      </c>
      <c r="Q294" s="875"/>
      <c r="R294" s="431"/>
      <c r="S294" s="1097">
        <f>+K294</f>
        <v>510000</v>
      </c>
      <c r="T294" s="1097">
        <f t="shared" si="92"/>
        <v>51000</v>
      </c>
      <c r="U294" s="1097"/>
      <c r="V294" s="1098"/>
      <c r="W294" s="1098"/>
      <c r="X294" s="1098"/>
      <c r="Y294" s="1098"/>
      <c r="Z294" s="1098"/>
      <c r="AA294" s="1098"/>
      <c r="AB294" s="1098"/>
      <c r="AC294" s="1098"/>
      <c r="AD294" s="1098"/>
      <c r="AE294" s="1098"/>
      <c r="AF294" s="1098"/>
      <c r="AG294" s="1098"/>
      <c r="AH294" s="1095"/>
      <c r="AI294" s="1095"/>
      <c r="AJ294" s="1093"/>
      <c r="AK294" s="1127"/>
      <c r="AL294" s="1127"/>
      <c r="AM294" s="1127"/>
      <c r="AN294" s="470"/>
      <c r="AO294" s="470"/>
      <c r="AP294" s="470"/>
      <c r="AQ294" s="466"/>
      <c r="AR294" s="470"/>
      <c r="AS294" s="470"/>
      <c r="AT294" s="470"/>
      <c r="AU294" s="470"/>
      <c r="AV294" s="470"/>
      <c r="AW294" s="470"/>
      <c r="AX294" s="470"/>
      <c r="AY294" s="470"/>
      <c r="AZ294" s="470"/>
      <c r="BA294" s="470"/>
      <c r="BB294" s="1738"/>
      <c r="BC294" s="1738"/>
      <c r="BD294" s="1738"/>
      <c r="BE294" s="1738"/>
      <c r="BF294" s="1734"/>
      <c r="BG294" s="1772"/>
      <c r="BH294" s="1772"/>
      <c r="BI294" s="1772"/>
      <c r="BJ294" s="1794"/>
      <c r="BK294" s="1794"/>
      <c r="BL294" s="1794"/>
      <c r="BM294" s="1794"/>
      <c r="BN294" s="1794"/>
      <c r="BO294" s="1794"/>
      <c r="BP294" s="1794"/>
      <c r="BQ294" s="1794"/>
      <c r="BR294" s="1794"/>
      <c r="BS294" s="1794"/>
      <c r="BT294" s="1794"/>
      <c r="BU294" s="1794"/>
      <c r="BV294" s="1794"/>
      <c r="BW294" s="1794"/>
      <c r="BX294" s="1794"/>
      <c r="BY294" s="1794"/>
      <c r="BZ294" s="1794"/>
      <c r="CA294" s="1794"/>
      <c r="CB294" s="1794"/>
    </row>
    <row r="295" spans="1:80" s="1065" customFormat="1" ht="15.75">
      <c r="A295" s="910"/>
      <c r="B295" s="754" t="s">
        <v>2520</v>
      </c>
      <c r="C295" s="813"/>
      <c r="D295" s="813"/>
      <c r="E295" s="813"/>
      <c r="F295" s="908"/>
      <c r="G295" s="908"/>
      <c r="H295" s="875">
        <v>84000</v>
      </c>
      <c r="I295" s="875">
        <v>78400</v>
      </c>
      <c r="J295" s="875">
        <f t="shared" si="91"/>
        <v>70000</v>
      </c>
      <c r="K295" s="1337">
        <f>25*2800</f>
        <v>70000</v>
      </c>
      <c r="L295" s="875"/>
      <c r="M295" s="1553">
        <f>+K295</f>
        <v>70000</v>
      </c>
      <c r="N295" s="875"/>
      <c r="O295" s="875"/>
      <c r="P295" s="875">
        <f t="shared" si="93"/>
        <v>70000</v>
      </c>
      <c r="Q295" s="875"/>
      <c r="R295" s="431"/>
      <c r="S295" s="1097"/>
      <c r="T295" s="1097">
        <f t="shared" si="92"/>
        <v>0</v>
      </c>
      <c r="U295" s="1097"/>
      <c r="V295" s="1098"/>
      <c r="W295" s="1098"/>
      <c r="X295" s="1098"/>
      <c r="Y295" s="1098"/>
      <c r="Z295" s="1098"/>
      <c r="AA295" s="1098"/>
      <c r="AB295" s="1098"/>
      <c r="AC295" s="1098"/>
      <c r="AD295" s="1098"/>
      <c r="AE295" s="1098"/>
      <c r="AF295" s="1098"/>
      <c r="AG295" s="1098"/>
      <c r="AH295" s="1093" t="s">
        <v>45</v>
      </c>
      <c r="AI295" s="1093"/>
      <c r="AJ295" s="1093"/>
      <c r="AK295" s="1127"/>
      <c r="AL295" s="1127"/>
      <c r="AM295" s="1127"/>
      <c r="AN295" s="470"/>
      <c r="AO295" s="470"/>
      <c r="AP295" s="470"/>
      <c r="AQ295" s="466"/>
      <c r="AR295" s="470"/>
      <c r="AS295" s="470"/>
      <c r="AT295" s="470"/>
      <c r="AU295" s="470"/>
      <c r="AV295" s="470"/>
      <c r="AW295" s="470"/>
      <c r="AX295" s="470"/>
      <c r="AY295" s="470"/>
      <c r="AZ295" s="470"/>
      <c r="BA295" s="470"/>
      <c r="BB295" s="1738"/>
      <c r="BC295" s="1738"/>
      <c r="BD295" s="1738"/>
      <c r="BE295" s="1738"/>
      <c r="BF295" s="1734"/>
      <c r="BG295" s="1772"/>
      <c r="BH295" s="1772"/>
      <c r="BI295" s="1772"/>
      <c r="BJ295" s="1794"/>
      <c r="BK295" s="1794"/>
      <c r="BL295" s="1794"/>
      <c r="BM295" s="1794"/>
      <c r="BN295" s="1794"/>
      <c r="BO295" s="1794"/>
      <c r="BP295" s="1794"/>
      <c r="BQ295" s="1794"/>
      <c r="BR295" s="1794"/>
      <c r="BS295" s="1794"/>
      <c r="BT295" s="1794"/>
      <c r="BU295" s="1794"/>
      <c r="BV295" s="1794"/>
      <c r="BW295" s="1794"/>
      <c r="BX295" s="1794"/>
      <c r="BY295" s="1794"/>
      <c r="BZ295" s="1794"/>
      <c r="CA295" s="1794"/>
      <c r="CB295" s="1794"/>
    </row>
    <row r="296" spans="1:80" s="1065" customFormat="1" ht="36.75" customHeight="1">
      <c r="A296" s="910"/>
      <c r="B296" s="754" t="s">
        <v>2521</v>
      </c>
      <c r="C296" s="813"/>
      <c r="D296" s="813"/>
      <c r="E296" s="813"/>
      <c r="F296" s="908"/>
      <c r="G296" s="908"/>
      <c r="H296" s="875">
        <v>42000</v>
      </c>
      <c r="I296" s="875">
        <v>39200</v>
      </c>
      <c r="J296" s="875">
        <f t="shared" si="91"/>
        <v>35000</v>
      </c>
      <c r="K296" s="1337">
        <f>25*1400</f>
        <v>35000</v>
      </c>
      <c r="L296" s="875"/>
      <c r="M296" s="1553">
        <f>+K296</f>
        <v>35000</v>
      </c>
      <c r="N296" s="875"/>
      <c r="O296" s="875"/>
      <c r="P296" s="875">
        <f t="shared" si="93"/>
        <v>35000</v>
      </c>
      <c r="Q296" s="875"/>
      <c r="R296" s="431"/>
      <c r="S296" s="1097"/>
      <c r="T296" s="1097">
        <f t="shared" si="92"/>
        <v>0</v>
      </c>
      <c r="U296" s="1097"/>
      <c r="V296" s="1098"/>
      <c r="W296" s="1098"/>
      <c r="X296" s="1098"/>
      <c r="Y296" s="1098"/>
      <c r="Z296" s="1098"/>
      <c r="AA296" s="1098"/>
      <c r="AB296" s="1098"/>
      <c r="AC296" s="1098"/>
      <c r="AD296" s="1098"/>
      <c r="AE296" s="1098"/>
      <c r="AF296" s="1098"/>
      <c r="AG296" s="1098"/>
      <c r="AH296" s="1093"/>
      <c r="AI296" s="1093"/>
      <c r="AJ296" s="1093"/>
      <c r="AK296" s="1127"/>
      <c r="AL296" s="1127"/>
      <c r="AM296" s="1127"/>
      <c r="AN296" s="470"/>
      <c r="AO296" s="470"/>
      <c r="AP296" s="470"/>
      <c r="AQ296" s="466"/>
      <c r="AR296" s="470"/>
      <c r="AS296" s="470"/>
      <c r="AT296" s="470"/>
      <c r="AU296" s="470"/>
      <c r="AV296" s="470"/>
      <c r="AW296" s="470"/>
      <c r="AX296" s="470"/>
      <c r="AY296" s="470"/>
      <c r="AZ296" s="470"/>
      <c r="BA296" s="470"/>
      <c r="BB296" s="1738"/>
      <c r="BC296" s="1738"/>
      <c r="BD296" s="1738"/>
      <c r="BE296" s="1738"/>
      <c r="BF296" s="1734"/>
      <c r="BG296" s="1772"/>
      <c r="BH296" s="1772"/>
      <c r="BI296" s="1772"/>
      <c r="BJ296" s="1794"/>
      <c r="BK296" s="1794"/>
      <c r="BL296" s="1794"/>
      <c r="BM296" s="1794"/>
      <c r="BN296" s="1794"/>
      <c r="BO296" s="1794"/>
      <c r="BP296" s="1794"/>
      <c r="BQ296" s="1794"/>
      <c r="BR296" s="1794"/>
      <c r="BS296" s="1794"/>
      <c r="BT296" s="1794"/>
      <c r="BU296" s="1794"/>
      <c r="BV296" s="1794"/>
      <c r="BW296" s="1794"/>
      <c r="BX296" s="1794"/>
      <c r="BY296" s="1794"/>
      <c r="BZ296" s="1794"/>
      <c r="CA296" s="1794"/>
      <c r="CB296" s="1794"/>
    </row>
    <row r="297" spans="1:80" s="1065" customFormat="1" ht="18" customHeight="1">
      <c r="A297" s="910"/>
      <c r="B297" s="754" t="s">
        <v>713</v>
      </c>
      <c r="C297" s="813"/>
      <c r="D297" s="813"/>
      <c r="E297" s="813"/>
      <c r="F297" s="908"/>
      <c r="G297" s="908"/>
      <c r="H297" s="875">
        <v>42000</v>
      </c>
      <c r="I297" s="875">
        <v>39200</v>
      </c>
      <c r="J297" s="875">
        <f t="shared" si="91"/>
        <v>36400</v>
      </c>
      <c r="K297" s="1337">
        <v>36400</v>
      </c>
      <c r="L297" s="875"/>
      <c r="M297" s="1553">
        <f>+K297</f>
        <v>36400</v>
      </c>
      <c r="N297" s="875"/>
      <c r="O297" s="875"/>
      <c r="P297" s="875">
        <f t="shared" si="93"/>
        <v>36400</v>
      </c>
      <c r="Q297" s="875"/>
      <c r="R297" s="908"/>
      <c r="S297" s="1097"/>
      <c r="T297" s="1097">
        <f t="shared" si="92"/>
        <v>0</v>
      </c>
      <c r="U297" s="1097"/>
      <c r="V297" s="1098"/>
      <c r="W297" s="1098"/>
      <c r="X297" s="1098"/>
      <c r="Y297" s="1098"/>
      <c r="Z297" s="1098"/>
      <c r="AA297" s="1098"/>
      <c r="AB297" s="1098"/>
      <c r="AC297" s="1098"/>
      <c r="AD297" s="1098"/>
      <c r="AE297" s="1098"/>
      <c r="AF297" s="1098"/>
      <c r="AG297" s="1098"/>
      <c r="AH297" s="1095"/>
      <c r="AI297" s="1095"/>
      <c r="AJ297" s="1093"/>
      <c r="AK297" s="1127"/>
      <c r="AL297" s="1127"/>
      <c r="AM297" s="1127"/>
      <c r="AN297" s="470"/>
      <c r="AO297" s="470"/>
      <c r="AP297" s="470"/>
      <c r="AQ297" s="466"/>
      <c r="AR297" s="470"/>
      <c r="AS297" s="470"/>
      <c r="AT297" s="470"/>
      <c r="AU297" s="470"/>
      <c r="AV297" s="470"/>
      <c r="AW297" s="470"/>
      <c r="AX297" s="470"/>
      <c r="AY297" s="470"/>
      <c r="AZ297" s="470"/>
      <c r="BA297" s="470"/>
      <c r="BB297" s="1738"/>
      <c r="BC297" s="1738"/>
      <c r="BD297" s="1738"/>
      <c r="BE297" s="1738"/>
      <c r="BF297" s="1734"/>
      <c r="BG297" s="1772"/>
      <c r="BH297" s="1772"/>
      <c r="BI297" s="1772"/>
      <c r="BJ297" s="1794"/>
      <c r="BK297" s="1794"/>
      <c r="BL297" s="1794"/>
      <c r="BM297" s="1794"/>
      <c r="BN297" s="1794"/>
      <c r="BO297" s="1794"/>
      <c r="BP297" s="1794"/>
      <c r="BQ297" s="1794"/>
      <c r="BR297" s="1794"/>
      <c r="BS297" s="1794"/>
      <c r="BT297" s="1794"/>
      <c r="BU297" s="1794"/>
      <c r="BV297" s="1794"/>
      <c r="BW297" s="1794"/>
      <c r="BX297" s="1794"/>
      <c r="BY297" s="1794"/>
      <c r="BZ297" s="1794"/>
      <c r="CA297" s="1794"/>
      <c r="CB297" s="1794"/>
    </row>
    <row r="298" spans="1:80" s="1065" customFormat="1" ht="45.75" customHeight="1">
      <c r="A298" s="910"/>
      <c r="B298" s="754" t="s">
        <v>1659</v>
      </c>
      <c r="C298" s="813"/>
      <c r="D298" s="813"/>
      <c r="E298" s="813"/>
      <c r="F298" s="908"/>
      <c r="G298" s="908"/>
      <c r="H298" s="875">
        <v>42000</v>
      </c>
      <c r="I298" s="875">
        <v>42000</v>
      </c>
      <c r="J298" s="875">
        <f t="shared" si="91"/>
        <v>36400</v>
      </c>
      <c r="K298" s="1337">
        <v>36400</v>
      </c>
      <c r="L298" s="875"/>
      <c r="M298" s="1553"/>
      <c r="N298" s="875"/>
      <c r="O298" s="875"/>
      <c r="P298" s="875">
        <f t="shared" si="93"/>
        <v>36400</v>
      </c>
      <c r="Q298" s="875"/>
      <c r="R298" s="908"/>
      <c r="S298" s="1097"/>
      <c r="T298" s="1097"/>
      <c r="U298" s="1097"/>
      <c r="V298" s="1098"/>
      <c r="W298" s="1098"/>
      <c r="X298" s="1098"/>
      <c r="Y298" s="1098"/>
      <c r="Z298" s="1098"/>
      <c r="AA298" s="1098"/>
      <c r="AB298" s="1098"/>
      <c r="AC298" s="1098"/>
      <c r="AD298" s="1098"/>
      <c r="AE298" s="1098"/>
      <c r="AF298" s="1098"/>
      <c r="AG298" s="1098"/>
      <c r="AH298" s="1095"/>
      <c r="AI298" s="1095"/>
      <c r="AJ298" s="1093"/>
      <c r="AK298" s="1127"/>
      <c r="AL298" s="1127"/>
      <c r="AM298" s="1127"/>
      <c r="AN298" s="470"/>
      <c r="AO298" s="470"/>
      <c r="AP298" s="470"/>
      <c r="AQ298" s="466"/>
      <c r="AR298" s="470"/>
      <c r="AS298" s="470"/>
      <c r="AT298" s="470"/>
      <c r="AU298" s="470"/>
      <c r="AV298" s="470"/>
      <c r="AW298" s="470"/>
      <c r="AX298" s="470"/>
      <c r="AY298" s="470"/>
      <c r="AZ298" s="470"/>
      <c r="BA298" s="470"/>
      <c r="BB298" s="1738"/>
      <c r="BC298" s="1738"/>
      <c r="BD298" s="1738"/>
      <c r="BE298" s="1738"/>
      <c r="BF298" s="1734"/>
      <c r="BG298" s="1772"/>
      <c r="BH298" s="1772"/>
      <c r="BI298" s="1772"/>
      <c r="BJ298" s="1794"/>
      <c r="BK298" s="1794"/>
      <c r="BL298" s="1794"/>
      <c r="BM298" s="1794"/>
      <c r="BN298" s="1794"/>
      <c r="BO298" s="1794"/>
      <c r="BP298" s="1794"/>
      <c r="BQ298" s="1794"/>
      <c r="BR298" s="1794"/>
      <c r="BS298" s="1794"/>
      <c r="BT298" s="1794"/>
      <c r="BU298" s="1794"/>
      <c r="BV298" s="1794"/>
      <c r="BW298" s="1794"/>
      <c r="BX298" s="1794"/>
      <c r="BY298" s="1794"/>
      <c r="BZ298" s="1794"/>
      <c r="CA298" s="1794"/>
      <c r="CB298" s="1794"/>
    </row>
    <row r="299" spans="1:80" customFormat="1" ht="15" hidden="1" customHeight="1">
      <c r="B299" t="s">
        <v>1763</v>
      </c>
      <c r="H299">
        <v>75600</v>
      </c>
      <c r="I299">
        <v>39200</v>
      </c>
      <c r="J299">
        <f t="shared" si="91"/>
        <v>0</v>
      </c>
      <c r="K299" s="1597"/>
      <c r="M299" s="1554"/>
      <c r="O299" s="1612"/>
      <c r="P299" s="875">
        <f t="shared" si="93"/>
        <v>0</v>
      </c>
      <c r="BB299" s="1738"/>
      <c r="BC299" s="1738"/>
      <c r="BD299" s="1738"/>
      <c r="BE299" s="1738"/>
      <c r="BF299" s="1734"/>
      <c r="BG299" s="1734"/>
      <c r="BH299" s="1738"/>
      <c r="BI299" s="1738"/>
      <c r="BJ299" s="1738"/>
      <c r="BK299" s="1738"/>
      <c r="BL299" s="1738"/>
      <c r="BM299" s="1738"/>
      <c r="BN299" s="1738"/>
      <c r="BO299" s="1738"/>
      <c r="BP299" s="1738"/>
      <c r="BQ299" s="1738"/>
      <c r="BR299" s="1738"/>
      <c r="BS299" s="1738"/>
      <c r="BT299" s="1738"/>
      <c r="BU299" s="1738"/>
      <c r="BV299" s="1738"/>
      <c r="BW299" s="1738"/>
      <c r="BX299" s="1738"/>
      <c r="BY299" s="1738"/>
      <c r="BZ299" s="1738"/>
      <c r="CA299" s="1738"/>
      <c r="CB299" s="1738"/>
    </row>
    <row r="300" spans="1:80" s="1065" customFormat="1" ht="15.75">
      <c r="A300" s="910"/>
      <c r="B300" s="754" t="s">
        <v>1466</v>
      </c>
      <c r="C300" s="813"/>
      <c r="D300" s="813"/>
      <c r="E300" s="813"/>
      <c r="F300" s="908"/>
      <c r="G300" s="908"/>
      <c r="H300" s="875">
        <v>67200</v>
      </c>
      <c r="I300" s="875">
        <v>84000</v>
      </c>
      <c r="J300" s="875">
        <f t="shared" si="91"/>
        <v>78000</v>
      </c>
      <c r="K300" s="1337">
        <v>78000</v>
      </c>
      <c r="L300" s="875"/>
      <c r="M300" s="1553"/>
      <c r="N300" s="875"/>
      <c r="O300" s="875"/>
      <c r="P300" s="875">
        <f t="shared" si="93"/>
        <v>78000</v>
      </c>
      <c r="Q300" s="875"/>
      <c r="R300" s="908"/>
      <c r="S300" s="1097"/>
      <c r="T300" s="1097"/>
      <c r="U300" s="1097"/>
      <c r="V300" s="1098"/>
      <c r="W300" s="1098"/>
      <c r="X300" s="1098"/>
      <c r="Y300" s="1098"/>
      <c r="Z300" s="1098"/>
      <c r="AA300" s="1098"/>
      <c r="AB300" s="1098"/>
      <c r="AC300" s="1098"/>
      <c r="AD300" s="1098"/>
      <c r="AE300" s="1098"/>
      <c r="AF300" s="1098"/>
      <c r="AG300" s="1098"/>
      <c r="AH300" s="1095"/>
      <c r="AI300" s="1095"/>
      <c r="AJ300" s="1093"/>
      <c r="AK300" s="1127"/>
      <c r="AL300" s="1127"/>
      <c r="AM300" s="1127"/>
      <c r="AN300" s="470"/>
      <c r="AO300" s="470"/>
      <c r="AP300" s="470"/>
      <c r="AQ300" s="466"/>
      <c r="AR300" s="470"/>
      <c r="AS300" s="470"/>
      <c r="AT300" s="470"/>
      <c r="AU300" s="470"/>
      <c r="AV300" s="470"/>
      <c r="AW300" s="470"/>
      <c r="AX300" s="470"/>
      <c r="AY300" s="470"/>
      <c r="AZ300" s="470"/>
      <c r="BA300" s="470"/>
      <c r="BB300" s="1738"/>
      <c r="BC300" s="1738">
        <f>84000/28</f>
        <v>3000</v>
      </c>
      <c r="BD300" s="1738"/>
      <c r="BE300" s="1738"/>
      <c r="BF300" s="1734"/>
      <c r="BG300" s="1772"/>
      <c r="BH300" s="1772"/>
      <c r="BI300" s="1772"/>
      <c r="BJ300" s="1794"/>
      <c r="BK300" s="1794"/>
      <c r="BL300" s="1794"/>
      <c r="BM300" s="1794"/>
      <c r="BN300" s="1794"/>
      <c r="BO300" s="1794"/>
      <c r="BP300" s="1794"/>
      <c r="BQ300" s="1794"/>
      <c r="BR300" s="1794"/>
      <c r="BS300" s="1794"/>
      <c r="BT300" s="1794"/>
      <c r="BU300" s="1794"/>
      <c r="BV300" s="1794"/>
      <c r="BW300" s="1794"/>
      <c r="BX300" s="1794"/>
      <c r="BY300" s="1794"/>
      <c r="BZ300" s="1794"/>
      <c r="CA300" s="1794"/>
      <c r="CB300" s="1794"/>
    </row>
    <row r="301" spans="1:80" s="1065" customFormat="1" ht="18" customHeight="1">
      <c r="A301" s="910"/>
      <c r="B301" s="754" t="s">
        <v>2522</v>
      </c>
      <c r="C301" s="813"/>
      <c r="D301" s="813"/>
      <c r="E301" s="813"/>
      <c r="F301" s="908"/>
      <c r="G301" s="908"/>
      <c r="H301" s="875">
        <v>126000</v>
      </c>
      <c r="I301" s="875">
        <v>117600</v>
      </c>
      <c r="J301" s="875">
        <f t="shared" si="91"/>
        <v>105000</v>
      </c>
      <c r="K301" s="1337">
        <f>25*350*12</f>
        <v>105000</v>
      </c>
      <c r="L301" s="875"/>
      <c r="M301" s="1553">
        <f>+K301</f>
        <v>105000</v>
      </c>
      <c r="N301" s="875"/>
      <c r="O301" s="875"/>
      <c r="P301" s="875">
        <f t="shared" si="93"/>
        <v>105000</v>
      </c>
      <c r="Q301" s="875"/>
      <c r="R301" s="908"/>
      <c r="S301" s="1097"/>
      <c r="T301" s="1097">
        <f t="shared" si="92"/>
        <v>0</v>
      </c>
      <c r="U301" s="1097"/>
      <c r="V301" s="1098"/>
      <c r="W301" s="1098"/>
      <c r="X301" s="1098"/>
      <c r="Y301" s="1098"/>
      <c r="Z301" s="1098"/>
      <c r="AA301" s="1098"/>
      <c r="AB301" s="1098"/>
      <c r="AC301" s="1098"/>
      <c r="AD301" s="1098"/>
      <c r="AE301" s="1098"/>
      <c r="AF301" s="1098"/>
      <c r="AG301" s="1098"/>
      <c r="AH301" s="1095"/>
      <c r="AI301" s="1095"/>
      <c r="AJ301" s="1093"/>
      <c r="AK301" s="1127"/>
      <c r="AL301" s="1127"/>
      <c r="AM301" s="1127"/>
      <c r="AN301" s="470"/>
      <c r="AO301" s="470"/>
      <c r="AP301" s="470"/>
      <c r="AQ301" s="466"/>
      <c r="AR301" s="470"/>
      <c r="AS301" s="470"/>
      <c r="AT301" s="470"/>
      <c r="AU301" s="470"/>
      <c r="AV301" s="470"/>
      <c r="AW301" s="470"/>
      <c r="AX301" s="470"/>
      <c r="AY301" s="470"/>
      <c r="AZ301" s="470"/>
      <c r="BA301" s="470"/>
      <c r="BB301" s="1738"/>
      <c r="BC301" s="1738">
        <f>+BC300/12</f>
        <v>250</v>
      </c>
      <c r="BD301" s="1738"/>
      <c r="BE301" s="1738"/>
      <c r="BF301" s="1734"/>
      <c r="BG301" s="1772"/>
      <c r="BH301" s="1772"/>
      <c r="BI301" s="1772"/>
      <c r="BJ301" s="1794"/>
      <c r="BK301" s="1794"/>
      <c r="BL301" s="1794"/>
      <c r="BM301" s="1794"/>
      <c r="BN301" s="1794"/>
      <c r="BO301" s="1794"/>
      <c r="BP301" s="1794"/>
      <c r="BQ301" s="1794"/>
      <c r="BR301" s="1794"/>
      <c r="BS301" s="1794"/>
      <c r="BT301" s="1794"/>
      <c r="BU301" s="1794"/>
      <c r="BV301" s="1794"/>
      <c r="BW301" s="1794"/>
      <c r="BX301" s="1794"/>
      <c r="BY301" s="1794"/>
      <c r="BZ301" s="1794"/>
      <c r="CA301" s="1794"/>
      <c r="CB301" s="1794"/>
    </row>
    <row r="302" spans="1:80" s="1065" customFormat="1" ht="15.75">
      <c r="A302" s="905" t="s">
        <v>37</v>
      </c>
      <c r="B302" s="913" t="s">
        <v>46</v>
      </c>
      <c r="C302" s="913">
        <f>+D302+E302</f>
        <v>11</v>
      </c>
      <c r="D302" s="913">
        <v>5</v>
      </c>
      <c r="E302" s="913">
        <v>6</v>
      </c>
      <c r="F302" s="911">
        <v>1131432</v>
      </c>
      <c r="G302" s="911"/>
      <c r="H302" s="912">
        <f>SUM(H303:H313)</f>
        <v>1456179</v>
      </c>
      <c r="I302" s="912">
        <v>1513556</v>
      </c>
      <c r="J302" s="912">
        <f>SUM(J303:J313)</f>
        <v>1302898</v>
      </c>
      <c r="K302" s="845">
        <f>SUM(K303:K313)</f>
        <v>1152898</v>
      </c>
      <c r="L302" s="912">
        <f t="shared" ref="L302:T302" si="94">SUM(L303:L313)</f>
        <v>150000</v>
      </c>
      <c r="M302" s="1620">
        <f t="shared" si="94"/>
        <v>939710</v>
      </c>
      <c r="N302" s="912">
        <f t="shared" si="94"/>
        <v>21492</v>
      </c>
      <c r="O302" s="912">
        <f t="shared" si="94"/>
        <v>2500</v>
      </c>
      <c r="P302" s="912">
        <f t="shared" si="94"/>
        <v>1278906</v>
      </c>
      <c r="Q302" s="912"/>
      <c r="R302" s="911"/>
      <c r="S302" s="1091">
        <f t="shared" si="94"/>
        <v>166400</v>
      </c>
      <c r="T302" s="1091">
        <f t="shared" si="94"/>
        <v>16640</v>
      </c>
      <c r="U302" s="1091"/>
      <c r="V302" s="1092"/>
      <c r="W302" s="1092"/>
      <c r="X302" s="1092"/>
      <c r="Y302" s="1092"/>
      <c r="Z302" s="1092"/>
      <c r="AA302" s="1092"/>
      <c r="AB302" s="1092"/>
      <c r="AC302" s="1092"/>
      <c r="AD302" s="1092"/>
      <c r="AE302" s="1092"/>
      <c r="AF302" s="1092"/>
      <c r="AG302" s="1092"/>
      <c r="AH302" s="1095"/>
      <c r="AI302" s="1095"/>
      <c r="AJ302" s="1093"/>
      <c r="AK302" s="1127"/>
      <c r="AL302" s="1127"/>
      <c r="AM302" s="1127"/>
      <c r="AN302" s="470"/>
      <c r="AO302" s="470"/>
      <c r="AP302" s="470"/>
      <c r="AQ302" s="466"/>
      <c r="AR302" s="470"/>
      <c r="AS302" s="470"/>
      <c r="AT302" s="470"/>
      <c r="AU302" s="470"/>
      <c r="AV302" s="470"/>
      <c r="AW302" s="470"/>
      <c r="AX302" s="470"/>
      <c r="AY302" s="470"/>
      <c r="AZ302" s="470"/>
      <c r="BA302" s="470"/>
      <c r="BB302" s="1738"/>
      <c r="BC302" s="1738">
        <f>26*BC301*12</f>
        <v>78000</v>
      </c>
      <c r="BD302" s="1738"/>
      <c r="BE302" s="1738"/>
      <c r="BF302" s="1734"/>
      <c r="BG302" s="1772"/>
      <c r="BH302" s="1772"/>
      <c r="BI302" s="1772"/>
      <c r="BJ302" s="1794"/>
      <c r="BK302" s="1794"/>
      <c r="BL302" s="1794"/>
      <c r="BM302" s="1794"/>
      <c r="BN302" s="1794"/>
      <c r="BO302" s="1794"/>
      <c r="BP302" s="1794"/>
      <c r="BQ302" s="1794"/>
      <c r="BR302" s="1794"/>
      <c r="BS302" s="1794"/>
      <c r="BT302" s="1794"/>
      <c r="BU302" s="1794"/>
      <c r="BV302" s="1794"/>
      <c r="BW302" s="1794"/>
      <c r="BX302" s="1794"/>
      <c r="BY302" s="1794"/>
      <c r="BZ302" s="1794"/>
      <c r="CA302" s="1794"/>
      <c r="CB302" s="1794"/>
    </row>
    <row r="303" spans="1:80" s="1065" customFormat="1" ht="47.25">
      <c r="A303" s="910"/>
      <c r="B303" s="916" t="s">
        <v>2496</v>
      </c>
      <c r="C303" s="754"/>
      <c r="D303" s="754"/>
      <c r="E303" s="754"/>
      <c r="F303" s="908"/>
      <c r="G303" s="908"/>
      <c r="H303" s="875">
        <v>1178217</v>
      </c>
      <c r="I303" s="875">
        <v>1140094</v>
      </c>
      <c r="J303" s="875">
        <f t="shared" ref="J303:J313" si="95">SUM(K303:L303)</f>
        <v>925062</v>
      </c>
      <c r="K303" s="875">
        <f>+ROUNDUP('lương mới 2023'!AG300+'bieu nang luong'!X28,0)+'lương mới 2023'!AH300</f>
        <v>925062</v>
      </c>
      <c r="L303" s="875"/>
      <c r="M303" s="1553">
        <f>+K303</f>
        <v>925062</v>
      </c>
      <c r="N303" s="875"/>
      <c r="O303" s="875"/>
      <c r="P303" s="875">
        <f>+J303-N303-O303</f>
        <v>925062</v>
      </c>
      <c r="Q303" s="875"/>
      <c r="R303" s="908"/>
      <c r="S303" s="1097"/>
      <c r="T303" s="1097">
        <f>0.1*S303</f>
        <v>0</v>
      </c>
      <c r="U303" s="1099" t="s">
        <v>415</v>
      </c>
      <c r="V303" s="1126"/>
      <c r="W303" s="1126"/>
      <c r="X303" s="1098"/>
      <c r="Y303" s="1098"/>
      <c r="Z303" s="1098"/>
      <c r="AA303" s="1098"/>
      <c r="AB303" s="1098"/>
      <c r="AC303" s="1098"/>
      <c r="AD303" s="1098"/>
      <c r="AE303" s="1098"/>
      <c r="AF303" s="1098"/>
      <c r="AG303" s="1098">
        <f>+K303/1390*180</f>
        <v>119792.20143884892</v>
      </c>
      <c r="AH303" s="1094" t="s">
        <v>47</v>
      </c>
      <c r="AI303" s="1095"/>
      <c r="AJ303" s="1093"/>
      <c r="AK303" s="1127"/>
      <c r="AL303" s="1127"/>
      <c r="AM303" s="1127"/>
      <c r="AN303" s="470"/>
      <c r="AO303" s="470"/>
      <c r="AP303" s="470"/>
      <c r="AQ303" s="466"/>
      <c r="AR303" s="470"/>
      <c r="AS303" s="470"/>
      <c r="AT303" s="470"/>
      <c r="AU303" s="470"/>
      <c r="AV303" s="470"/>
      <c r="AW303" s="470"/>
      <c r="AX303" s="470"/>
      <c r="AY303" s="470"/>
      <c r="AZ303" s="470"/>
      <c r="BA303" s="470"/>
      <c r="BB303" s="1738"/>
      <c r="BC303" s="1738"/>
      <c r="BD303" s="1738"/>
      <c r="BE303" s="1738"/>
      <c r="BF303" s="1734"/>
      <c r="BG303" s="1772">
        <f>+K303/1800*1490</f>
        <v>765745.7666666666</v>
      </c>
      <c r="BH303" s="1772"/>
      <c r="BI303" s="1772">
        <f>+K303/1800</f>
        <v>513.92333333333329</v>
      </c>
      <c r="BJ303" s="1794"/>
      <c r="BK303" s="1794"/>
      <c r="BL303" s="1794"/>
      <c r="BM303" s="1794"/>
      <c r="BN303" s="1794"/>
      <c r="BO303" s="1794"/>
      <c r="BP303" s="1794"/>
      <c r="BQ303" s="1794"/>
      <c r="BR303" s="1794"/>
      <c r="BS303" s="1794"/>
      <c r="BT303" s="1794"/>
      <c r="BU303" s="1794"/>
      <c r="BV303" s="1794"/>
      <c r="BW303" s="1794"/>
      <c r="BX303" s="1794"/>
      <c r="BY303" s="1794"/>
      <c r="BZ303" s="1794"/>
      <c r="CA303" s="1794"/>
      <c r="CB303" s="1794"/>
    </row>
    <row r="304" spans="1:80" s="1065" customFormat="1" ht="15.75">
      <c r="A304" s="910"/>
      <c r="B304" s="916" t="s">
        <v>1519</v>
      </c>
      <c r="C304" s="754"/>
      <c r="D304" s="754"/>
      <c r="E304" s="754"/>
      <c r="F304" s="908"/>
      <c r="G304" s="908"/>
      <c r="H304" s="875"/>
      <c r="I304" s="875"/>
      <c r="J304" s="875">
        <f>+K304+L304</f>
        <v>1788</v>
      </c>
      <c r="K304" s="875">
        <v>1788</v>
      </c>
      <c r="L304" s="875"/>
      <c r="M304" s="1553"/>
      <c r="N304" s="875"/>
      <c r="O304" s="875"/>
      <c r="P304" s="875">
        <f t="shared" ref="P304:P313" si="96">+J304-N304-O304</f>
        <v>1788</v>
      </c>
      <c r="Q304" s="875"/>
      <c r="R304" s="908"/>
      <c r="S304" s="1097"/>
      <c r="T304" s="1097"/>
      <c r="U304" s="1099"/>
      <c r="V304" s="1126"/>
      <c r="W304" s="1126"/>
      <c r="X304" s="1098"/>
      <c r="Y304" s="1098"/>
      <c r="Z304" s="1098"/>
      <c r="AA304" s="1098"/>
      <c r="AB304" s="1098"/>
      <c r="AC304" s="1098"/>
      <c r="AD304" s="1098"/>
      <c r="AE304" s="1098"/>
      <c r="AF304" s="1098"/>
      <c r="AG304" s="1098"/>
      <c r="AH304" s="1094"/>
      <c r="AI304" s="1095"/>
      <c r="AJ304" s="1093"/>
      <c r="AK304" s="1127"/>
      <c r="AL304" s="1127"/>
      <c r="AM304" s="1127"/>
      <c r="AN304" s="470"/>
      <c r="AO304" s="470"/>
      <c r="AP304" s="470"/>
      <c r="AQ304" s="466"/>
      <c r="AR304" s="470"/>
      <c r="AS304" s="470"/>
      <c r="AT304" s="470"/>
      <c r="AU304" s="470"/>
      <c r="AV304" s="470"/>
      <c r="AW304" s="470"/>
      <c r="AX304" s="470"/>
      <c r="AY304" s="470"/>
      <c r="AZ304" s="470"/>
      <c r="BA304" s="470"/>
      <c r="BB304" s="1738"/>
      <c r="BC304" s="1738"/>
      <c r="BD304" s="1738"/>
      <c r="BE304" s="1738"/>
      <c r="BF304" s="1734"/>
      <c r="BG304" s="1772"/>
      <c r="BH304" s="1772"/>
      <c r="BI304" s="1772"/>
      <c r="BJ304" s="1794"/>
      <c r="BK304" s="1794"/>
      <c r="BL304" s="1794"/>
      <c r="BM304" s="1794"/>
      <c r="BN304" s="1794"/>
      <c r="BO304" s="1794"/>
      <c r="BP304" s="1794"/>
      <c r="BQ304" s="1794"/>
      <c r="BR304" s="1794"/>
      <c r="BS304" s="1794"/>
      <c r="BT304" s="1794"/>
      <c r="BU304" s="1794"/>
      <c r="BV304" s="1794"/>
      <c r="BW304" s="1794"/>
      <c r="BX304" s="1794"/>
      <c r="BY304" s="1794"/>
      <c r="BZ304" s="1794"/>
      <c r="CA304" s="1794"/>
      <c r="CB304" s="1794"/>
    </row>
    <row r="305" spans="1:80" s="1065" customFormat="1" ht="31.5">
      <c r="A305" s="910"/>
      <c r="B305" s="754" t="s">
        <v>404</v>
      </c>
      <c r="C305" s="754"/>
      <c r="D305" s="754"/>
      <c r="E305" s="754"/>
      <c r="F305" s="908"/>
      <c r="G305" s="908"/>
      <c r="H305" s="875">
        <v>15028</v>
      </c>
      <c r="I305" s="875">
        <v>15528</v>
      </c>
      <c r="J305" s="875">
        <f>SUM(K305:L305)</f>
        <v>14648</v>
      </c>
      <c r="K305" s="875">
        <v>14648</v>
      </c>
      <c r="L305" s="875"/>
      <c r="M305" s="1553">
        <f>+K305</f>
        <v>14648</v>
      </c>
      <c r="N305" s="875">
        <f>+(10000-6480)*0.1</f>
        <v>352</v>
      </c>
      <c r="O305" s="875"/>
      <c r="P305" s="875">
        <f t="shared" si="96"/>
        <v>14296</v>
      </c>
      <c r="Q305" s="875"/>
      <c r="R305" s="908"/>
      <c r="S305" s="1097"/>
      <c r="T305" s="1097"/>
      <c r="U305" s="1099"/>
      <c r="V305" s="1126"/>
      <c r="W305" s="1126"/>
      <c r="X305" s="1098"/>
      <c r="Y305" s="1098"/>
      <c r="Z305" s="1098"/>
      <c r="AA305" s="1098"/>
      <c r="AB305" s="1098"/>
      <c r="AC305" s="1098"/>
      <c r="AD305" s="1098"/>
      <c r="AE305" s="1098"/>
      <c r="AF305" s="1098"/>
      <c r="AG305" s="1098"/>
      <c r="AH305" s="1094"/>
      <c r="AI305" s="1095"/>
      <c r="AJ305" s="1093"/>
      <c r="AK305" s="1127"/>
      <c r="AL305" s="1127"/>
      <c r="AM305" s="1127"/>
      <c r="AN305" s="470"/>
      <c r="AO305" s="470"/>
      <c r="AP305" s="470"/>
      <c r="AQ305" s="466"/>
      <c r="AR305" s="470"/>
      <c r="AS305" s="470"/>
      <c r="AT305" s="470"/>
      <c r="AU305" s="470"/>
      <c r="AV305" s="470"/>
      <c r="AW305" s="470"/>
      <c r="AX305" s="470"/>
      <c r="AY305" s="470"/>
      <c r="AZ305" s="470"/>
      <c r="BA305" s="470"/>
      <c r="BB305" s="1738"/>
      <c r="BC305" s="1738"/>
      <c r="BD305" s="1738"/>
      <c r="BE305" s="1738"/>
      <c r="BF305" s="1734"/>
      <c r="BG305" s="1772">
        <f>+BG303/0.82-BG303</f>
        <v>168090.5341463415</v>
      </c>
      <c r="BH305" s="1772"/>
      <c r="BI305" s="1772">
        <f>+BI303*1490</f>
        <v>765745.7666666666</v>
      </c>
      <c r="BJ305" s="1794"/>
      <c r="BK305" s="1794"/>
      <c r="BL305" s="1794"/>
      <c r="BM305" s="1794"/>
      <c r="BN305" s="1794"/>
      <c r="BO305" s="1794"/>
      <c r="BP305" s="1794"/>
      <c r="BQ305" s="1794"/>
      <c r="BR305" s="1794"/>
      <c r="BS305" s="1794"/>
      <c r="BT305" s="1794"/>
      <c r="BU305" s="1794"/>
      <c r="BV305" s="1794"/>
      <c r="BW305" s="1794"/>
      <c r="BX305" s="1794"/>
      <c r="BY305" s="1794"/>
      <c r="BZ305" s="1794"/>
      <c r="CA305" s="1794"/>
      <c r="CB305" s="1794"/>
    </row>
    <row r="306" spans="1:80" customFormat="1" ht="22.5" hidden="1" customHeight="1">
      <c r="B306" t="s">
        <v>1729</v>
      </c>
      <c r="H306">
        <v>3934</v>
      </c>
      <c r="I306">
        <v>3934</v>
      </c>
      <c r="J306">
        <f t="shared" si="95"/>
        <v>0</v>
      </c>
      <c r="K306" s="1597"/>
      <c r="M306" s="1554">
        <f>+K306</f>
        <v>0</v>
      </c>
      <c r="O306" s="1612"/>
      <c r="P306" s="875">
        <f t="shared" si="96"/>
        <v>0</v>
      </c>
      <c r="T306">
        <f t="shared" ref="T306:T314" si="97">0.1*S306</f>
        <v>0</v>
      </c>
      <c r="BB306" s="1738"/>
      <c r="BC306" s="1738"/>
      <c r="BD306" s="1738"/>
      <c r="BE306" s="1738"/>
      <c r="BF306" s="1738"/>
      <c r="BG306" s="1738"/>
      <c r="BH306" s="1738"/>
      <c r="BI306" s="1738">
        <f>+BI305/0.82-BI305</f>
        <v>168090.5341463415</v>
      </c>
      <c r="BJ306" s="1738"/>
      <c r="BK306" s="1738"/>
      <c r="BL306" s="1738"/>
      <c r="BM306" s="1738"/>
      <c r="BN306" s="1738"/>
      <c r="BO306" s="1738"/>
      <c r="BP306" s="1738"/>
      <c r="BQ306" s="1738"/>
      <c r="BR306" s="1738"/>
      <c r="BS306" s="1738"/>
      <c r="BT306" s="1738"/>
      <c r="BU306" s="1738"/>
      <c r="BV306" s="1738"/>
      <c r="BW306" s="1738"/>
      <c r="BX306" s="1738"/>
      <c r="BY306" s="1738"/>
      <c r="BZ306" s="1738"/>
      <c r="CA306" s="1738"/>
      <c r="CB306" s="1738"/>
    </row>
    <row r="307" spans="1:80" s="985" customFormat="1" ht="29.25" hidden="1" customHeight="1">
      <c r="A307" s="431"/>
      <c r="B307" s="431" t="s">
        <v>1488</v>
      </c>
      <c r="C307" s="431"/>
      <c r="D307" s="431"/>
      <c r="E307" s="431"/>
      <c r="F307" s="431"/>
      <c r="G307" s="431"/>
      <c r="H307" s="922"/>
      <c r="I307" s="922">
        <v>0</v>
      </c>
      <c r="J307" s="922">
        <f t="shared" si="95"/>
        <v>0</v>
      </c>
      <c r="K307" s="922"/>
      <c r="L307" s="922"/>
      <c r="M307" s="1570"/>
      <c r="N307" s="922">
        <f t="shared" ref="N307:N312" si="98">0.1*K307</f>
        <v>0</v>
      </c>
      <c r="O307" s="922"/>
      <c r="P307" s="875">
        <f t="shared" si="96"/>
        <v>0</v>
      </c>
      <c r="Q307" s="875"/>
      <c r="R307" s="431"/>
      <c r="S307" s="1057"/>
      <c r="T307" s="1057"/>
      <c r="U307" s="1057"/>
      <c r="V307" s="1057"/>
      <c r="W307" s="1057"/>
      <c r="X307" s="1057"/>
      <c r="Y307" s="1057"/>
      <c r="Z307" s="1057"/>
      <c r="AA307" s="1057"/>
      <c r="AB307" s="1057"/>
      <c r="AC307" s="1057"/>
      <c r="AD307" s="1057"/>
      <c r="AE307" s="1057"/>
      <c r="AF307" s="1057"/>
      <c r="AG307" s="1057"/>
      <c r="AH307" s="1057"/>
      <c r="AI307" s="1057"/>
      <c r="AJ307" s="1057"/>
      <c r="AK307" s="1057"/>
      <c r="AL307" s="1057"/>
      <c r="AM307" s="1057"/>
      <c r="BB307" s="1738"/>
      <c r="BC307" s="1738"/>
      <c r="BD307" s="1738"/>
      <c r="BE307" s="1738"/>
      <c r="BF307" s="1734"/>
      <c r="BG307" s="1784"/>
      <c r="BH307" s="1784"/>
      <c r="BI307" s="1784"/>
      <c r="BJ307" s="1746"/>
      <c r="BK307" s="1746"/>
      <c r="BL307" s="1746"/>
      <c r="BM307" s="1746"/>
      <c r="BN307" s="1746"/>
      <c r="BO307" s="1746"/>
      <c r="BP307" s="1746"/>
      <c r="BQ307" s="1746"/>
      <c r="BR307" s="1746"/>
      <c r="BS307" s="1746"/>
      <c r="BT307" s="1746"/>
      <c r="BU307" s="1746"/>
      <c r="BV307" s="1746"/>
      <c r="BW307" s="1746"/>
      <c r="BX307" s="1746"/>
      <c r="BY307" s="1746"/>
      <c r="BZ307" s="1746"/>
      <c r="CA307" s="1746"/>
      <c r="CB307" s="1746"/>
    </row>
    <row r="308" spans="1:80" s="1065" customFormat="1" ht="40.5" customHeight="1">
      <c r="A308" s="910"/>
      <c r="B308" s="754" t="s">
        <v>2324</v>
      </c>
      <c r="C308" s="754"/>
      <c r="D308" s="754"/>
      <c r="E308" s="754"/>
      <c r="F308" s="908"/>
      <c r="G308" s="908"/>
      <c r="H308" s="875">
        <v>126000</v>
      </c>
      <c r="I308" s="875">
        <v>224000</v>
      </c>
      <c r="J308" s="875">
        <f t="shared" si="95"/>
        <v>166400</v>
      </c>
      <c r="K308" s="875">
        <f>4*32000*1.3</f>
        <v>166400</v>
      </c>
      <c r="L308" s="875"/>
      <c r="M308" s="1553"/>
      <c r="N308" s="875">
        <f t="shared" si="98"/>
        <v>16640</v>
      </c>
      <c r="O308" s="875"/>
      <c r="P308" s="875">
        <f t="shared" si="96"/>
        <v>149760</v>
      </c>
      <c r="Q308" s="875"/>
      <c r="R308" s="908"/>
      <c r="S308" s="1097">
        <f>+K308</f>
        <v>166400</v>
      </c>
      <c r="T308" s="1097">
        <f t="shared" si="97"/>
        <v>16640</v>
      </c>
      <c r="U308" s="1097"/>
      <c r="V308" s="1098"/>
      <c r="W308" s="1098"/>
      <c r="X308" s="1098"/>
      <c r="Y308" s="1098"/>
      <c r="Z308" s="1098"/>
      <c r="AA308" s="1098"/>
      <c r="AB308" s="1098"/>
      <c r="AC308" s="1098"/>
      <c r="AD308" s="1098"/>
      <c r="AE308" s="1098"/>
      <c r="AF308" s="1098"/>
      <c r="AG308" s="1098"/>
      <c r="AH308" s="1095"/>
      <c r="AI308" s="1095"/>
      <c r="AJ308" s="1093"/>
      <c r="AK308" s="1127"/>
      <c r="AL308" s="1127"/>
      <c r="AM308" s="1127"/>
      <c r="AN308" s="470"/>
      <c r="AO308" s="470"/>
      <c r="AP308" s="470"/>
      <c r="AQ308" s="466"/>
      <c r="AR308" s="470"/>
      <c r="AS308" s="470"/>
      <c r="AT308" s="470"/>
      <c r="AU308" s="470"/>
      <c r="AV308" s="470"/>
      <c r="AW308" s="470"/>
      <c r="AX308" s="470"/>
      <c r="AY308" s="470"/>
      <c r="AZ308" s="470"/>
      <c r="BA308" s="470"/>
      <c r="BB308" s="1738"/>
      <c r="BC308" s="1738"/>
      <c r="BD308" s="1738"/>
      <c r="BE308" s="1738"/>
      <c r="BF308" s="1734"/>
      <c r="BG308" s="1772"/>
      <c r="BH308" s="1772"/>
      <c r="BI308" s="1772"/>
      <c r="BJ308" s="1794"/>
      <c r="BK308" s="1794"/>
      <c r="BL308" s="1794"/>
      <c r="BM308" s="1794"/>
      <c r="BN308" s="1794"/>
      <c r="BO308" s="1794"/>
      <c r="BP308" s="1794"/>
      <c r="BQ308" s="1794"/>
      <c r="BR308" s="1794"/>
      <c r="BS308" s="1794"/>
      <c r="BT308" s="1794"/>
      <c r="BU308" s="1794"/>
      <c r="BV308" s="1794"/>
      <c r="BW308" s="1794"/>
      <c r="BX308" s="1794"/>
      <c r="BY308" s="1794"/>
      <c r="BZ308" s="1794"/>
      <c r="CA308" s="1794"/>
      <c r="CB308" s="1794"/>
    </row>
    <row r="309" spans="1:80" customFormat="1" ht="15.75" hidden="1" customHeight="1">
      <c r="B309" t="s">
        <v>1912</v>
      </c>
      <c r="H309" s="944">
        <f>13000+70000</f>
        <v>83000</v>
      </c>
      <c r="I309" s="944">
        <v>50000</v>
      </c>
      <c r="J309" s="875">
        <f t="shared" si="95"/>
        <v>0</v>
      </c>
      <c r="K309" s="944"/>
      <c r="L309" s="944"/>
      <c r="M309" s="1553"/>
      <c r="N309" s="875">
        <f t="shared" si="98"/>
        <v>0</v>
      </c>
      <c r="O309" s="875"/>
      <c r="P309" s="875">
        <f t="shared" si="96"/>
        <v>0</v>
      </c>
      <c r="R309" t="s">
        <v>2080</v>
      </c>
      <c r="S309">
        <f>+K309</f>
        <v>0</v>
      </c>
      <c r="T309">
        <f t="shared" si="97"/>
        <v>0</v>
      </c>
      <c r="AA309">
        <f>+J309-67624</f>
        <v>-67624</v>
      </c>
      <c r="BB309" s="1738"/>
      <c r="BC309" s="1738"/>
      <c r="BD309" s="1738"/>
      <c r="BE309" s="1738"/>
      <c r="BF309" s="1734"/>
      <c r="BG309" s="1734"/>
      <c r="BH309" s="1734"/>
      <c r="BI309" s="1734"/>
      <c r="BJ309" s="1734"/>
      <c r="BK309" s="1734"/>
      <c r="BL309" s="1734"/>
      <c r="BM309" s="1738"/>
      <c r="BN309" s="1738"/>
      <c r="BO309" s="1738"/>
      <c r="BP309" s="1738"/>
      <c r="BQ309" s="1738"/>
      <c r="BR309" s="1738"/>
      <c r="BS309" s="1738"/>
      <c r="BT309" s="1738"/>
      <c r="BU309" s="1738"/>
      <c r="BV309" s="1738"/>
      <c r="BW309" s="1738"/>
      <c r="BX309" s="1738"/>
      <c r="BY309" s="1738"/>
      <c r="BZ309" s="1738"/>
      <c r="CA309" s="1738"/>
      <c r="CB309" s="1738"/>
    </row>
    <row r="310" spans="1:80" s="1060" customFormat="1" ht="49.9" hidden="1" customHeight="1">
      <c r="A310" s="910"/>
      <c r="B310" s="754" t="s">
        <v>416</v>
      </c>
      <c r="C310" s="754"/>
      <c r="D310" s="754"/>
      <c r="E310" s="754"/>
      <c r="F310" s="908"/>
      <c r="G310" s="908"/>
      <c r="H310" s="875"/>
      <c r="I310" s="875">
        <v>0</v>
      </c>
      <c r="J310" s="875">
        <f t="shared" si="95"/>
        <v>0</v>
      </c>
      <c r="K310" s="875"/>
      <c r="L310" s="875"/>
      <c r="M310" s="1553"/>
      <c r="N310" s="875">
        <f t="shared" si="98"/>
        <v>0</v>
      </c>
      <c r="O310" s="875"/>
      <c r="P310" s="875">
        <f t="shared" si="96"/>
        <v>0</v>
      </c>
      <c r="Q310" s="875"/>
      <c r="R310" s="431"/>
      <c r="S310" s="1097">
        <f>+K310</f>
        <v>0</v>
      </c>
      <c r="T310" s="1097">
        <f t="shared" si="97"/>
        <v>0</v>
      </c>
      <c r="U310" s="1097"/>
      <c r="V310" s="1098"/>
      <c r="W310" s="1098"/>
      <c r="X310" s="1098"/>
      <c r="Y310" s="1098"/>
      <c r="Z310" s="1098"/>
      <c r="AA310" s="1098"/>
      <c r="AB310" s="1098"/>
      <c r="AC310" s="1098"/>
      <c r="AD310" s="1098"/>
      <c r="AE310" s="1098"/>
      <c r="AF310" s="1098"/>
      <c r="AG310" s="1098"/>
      <c r="AH310" s="1095"/>
      <c r="AI310" s="1095"/>
      <c r="AJ310" s="1093"/>
      <c r="AK310" s="1095"/>
      <c r="AL310" s="1095"/>
      <c r="AM310" s="1095"/>
      <c r="AN310" s="465"/>
      <c r="AO310" s="465"/>
      <c r="AP310" s="465"/>
      <c r="AQ310" s="466"/>
      <c r="AR310" s="465"/>
      <c r="AS310" s="465"/>
      <c r="AT310" s="465"/>
      <c r="AU310" s="465"/>
      <c r="AV310" s="465"/>
      <c r="AW310" s="465"/>
      <c r="AX310" s="465"/>
      <c r="AY310" s="465"/>
      <c r="AZ310" s="465"/>
      <c r="BA310" s="465"/>
      <c r="BB310" s="1738"/>
      <c r="BC310" s="1738"/>
      <c r="BD310" s="1738"/>
      <c r="BE310" s="1738"/>
      <c r="BF310" s="1734"/>
      <c r="BG310" s="1772"/>
      <c r="BH310" s="1772"/>
      <c r="BI310" s="1772"/>
      <c r="BJ310" s="1773"/>
      <c r="BK310" s="1773"/>
      <c r="BL310" s="1773"/>
      <c r="BM310" s="1773"/>
      <c r="BN310" s="1773"/>
      <c r="BO310" s="1773"/>
      <c r="BP310" s="1773"/>
      <c r="BQ310" s="1773"/>
      <c r="BR310" s="1773"/>
      <c r="BS310" s="1773"/>
      <c r="BT310" s="1773"/>
      <c r="BU310" s="1773"/>
      <c r="BV310" s="1773"/>
      <c r="BW310" s="1773"/>
      <c r="BX310" s="1773"/>
      <c r="BY310" s="1773"/>
      <c r="BZ310" s="1773"/>
      <c r="CA310" s="1773"/>
      <c r="CB310" s="1773"/>
    </row>
    <row r="311" spans="1:80" s="1061" customFormat="1" ht="18.75" customHeight="1">
      <c r="A311" s="910"/>
      <c r="B311" s="754" t="s">
        <v>2467</v>
      </c>
      <c r="C311" s="754"/>
      <c r="D311" s="754"/>
      <c r="E311" s="754"/>
      <c r="F311" s="921"/>
      <c r="G311" s="921"/>
      <c r="H311" s="925">
        <v>50000</v>
      </c>
      <c r="I311" s="925">
        <v>50000</v>
      </c>
      <c r="J311" s="875">
        <f>SUM(K311:L311)</f>
        <v>25000</v>
      </c>
      <c r="K311" s="925">
        <v>25000</v>
      </c>
      <c r="L311" s="925"/>
      <c r="M311" s="1586"/>
      <c r="N311" s="875">
        <f t="shared" si="98"/>
        <v>2500</v>
      </c>
      <c r="O311" s="875">
        <v>2500</v>
      </c>
      <c r="P311" s="875">
        <f t="shared" si="96"/>
        <v>20000</v>
      </c>
      <c r="Q311" s="875"/>
      <c r="R311" s="911"/>
      <c r="S311" s="1097"/>
      <c r="T311" s="1097"/>
      <c r="U311" s="1097"/>
      <c r="V311" s="1098"/>
      <c r="W311" s="1098"/>
      <c r="X311" s="1098"/>
      <c r="Y311" s="1098"/>
      <c r="Z311" s="1098"/>
      <c r="AA311" s="1098"/>
      <c r="AB311" s="1098"/>
      <c r="AC311" s="1098"/>
      <c r="AD311" s="1098"/>
      <c r="AE311" s="1098">
        <f>630*0.7</f>
        <v>441</v>
      </c>
      <c r="AF311" s="1098"/>
      <c r="AG311" s="1098"/>
      <c r="AH311" s="1096"/>
      <c r="AI311" s="1096"/>
      <c r="AJ311" s="1093"/>
      <c r="AK311" s="1096"/>
      <c r="AL311" s="1096"/>
      <c r="AM311" s="1096"/>
      <c r="AN311" s="467"/>
      <c r="AO311" s="467"/>
      <c r="AP311" s="467"/>
      <c r="AQ311" s="466"/>
      <c r="AR311" s="467"/>
      <c r="AS311" s="467"/>
      <c r="AT311" s="467"/>
      <c r="AU311" s="467"/>
      <c r="AV311" s="467"/>
      <c r="AW311" s="467"/>
      <c r="AX311" s="467"/>
      <c r="AY311" s="467"/>
      <c r="AZ311" s="467"/>
      <c r="BA311" s="467"/>
      <c r="BB311" s="1738"/>
      <c r="BC311" s="1738"/>
      <c r="BD311" s="1738"/>
      <c r="BE311" s="1738"/>
      <c r="BF311" s="1734"/>
      <c r="BG311" s="1772"/>
      <c r="BH311" s="1772"/>
      <c r="BI311" s="1772"/>
      <c r="BJ311" s="1774"/>
      <c r="BK311" s="1774"/>
      <c r="BL311" s="1774"/>
      <c r="BM311" s="1774"/>
      <c r="BN311" s="1774"/>
      <c r="BO311" s="1774"/>
      <c r="BP311" s="1774"/>
      <c r="BQ311" s="1774"/>
      <c r="BR311" s="1774"/>
      <c r="BS311" s="1774"/>
      <c r="BT311" s="1774"/>
      <c r="BU311" s="1774"/>
      <c r="BV311" s="1774"/>
      <c r="BW311" s="1774"/>
      <c r="BX311" s="1774"/>
      <c r="BY311" s="1774"/>
      <c r="BZ311" s="1774"/>
      <c r="CA311" s="1774"/>
      <c r="CB311" s="1774"/>
    </row>
    <row r="312" spans="1:80" s="1060" customFormat="1" ht="33.75" customHeight="1">
      <c r="A312" s="910"/>
      <c r="B312" s="754" t="s">
        <v>2275</v>
      </c>
      <c r="C312" s="754"/>
      <c r="D312" s="754"/>
      <c r="E312" s="754"/>
      <c r="F312" s="908"/>
      <c r="G312" s="908"/>
      <c r="H312" s="875"/>
      <c r="I312" s="875"/>
      <c r="J312" s="875">
        <f t="shared" si="95"/>
        <v>20000</v>
      </c>
      <c r="K312" s="875">
        <v>20000</v>
      </c>
      <c r="L312" s="875"/>
      <c r="M312" s="1553"/>
      <c r="N312" s="875">
        <f t="shared" si="98"/>
        <v>2000</v>
      </c>
      <c r="O312" s="875"/>
      <c r="P312" s="875">
        <f t="shared" si="96"/>
        <v>18000</v>
      </c>
      <c r="Q312" s="875"/>
      <c r="R312" s="431"/>
      <c r="S312" s="1097"/>
      <c r="T312" s="1097"/>
      <c r="U312" s="1097"/>
      <c r="V312" s="1098"/>
      <c r="W312" s="1098"/>
      <c r="X312" s="1098"/>
      <c r="Y312" s="1098"/>
      <c r="Z312" s="1098"/>
      <c r="AA312" s="1098"/>
      <c r="AB312" s="1098"/>
      <c r="AC312" s="1098"/>
      <c r="AD312" s="1098"/>
      <c r="AE312" s="1098"/>
      <c r="AF312" s="1098"/>
      <c r="AG312" s="1098"/>
      <c r="AH312" s="1095"/>
      <c r="AI312" s="1095"/>
      <c r="AJ312" s="1093"/>
      <c r="AK312" s="1095"/>
      <c r="AL312" s="1095"/>
      <c r="AM312" s="1095"/>
      <c r="AN312" s="465"/>
      <c r="AO312" s="465"/>
      <c r="AP312" s="465"/>
      <c r="AQ312" s="466"/>
      <c r="AR312" s="465"/>
      <c r="AS312" s="465"/>
      <c r="AT312" s="465"/>
      <c r="AU312" s="465"/>
      <c r="AV312" s="465"/>
      <c r="AW312" s="465"/>
      <c r="AX312" s="465"/>
      <c r="AY312" s="465"/>
      <c r="AZ312" s="465"/>
      <c r="BA312" s="465"/>
      <c r="BB312" s="1738"/>
      <c r="BC312" s="1738"/>
      <c r="BD312" s="1738"/>
      <c r="BE312" s="1738"/>
      <c r="BF312" s="1734"/>
      <c r="BG312" s="1772"/>
      <c r="BH312" s="1772"/>
      <c r="BI312" s="1772"/>
      <c r="BJ312" s="1773"/>
      <c r="BK312" s="1773"/>
      <c r="BL312" s="1773"/>
      <c r="BM312" s="1773"/>
      <c r="BN312" s="1773"/>
      <c r="BO312" s="1773"/>
      <c r="BP312" s="1773"/>
      <c r="BQ312" s="1773"/>
      <c r="BR312" s="1773"/>
      <c r="BS312" s="1773"/>
      <c r="BT312" s="1773"/>
      <c r="BU312" s="1773"/>
      <c r="BV312" s="1773"/>
      <c r="BW312" s="1773"/>
      <c r="BX312" s="1773"/>
      <c r="BY312" s="1773"/>
      <c r="BZ312" s="1773"/>
      <c r="CA312" s="1773"/>
      <c r="CB312" s="1773"/>
    </row>
    <row r="313" spans="1:80" s="1060" customFormat="1" ht="31.5">
      <c r="A313" s="910"/>
      <c r="B313" s="754" t="s">
        <v>1175</v>
      </c>
      <c r="C313" s="754"/>
      <c r="D313" s="754"/>
      <c r="E313" s="754"/>
      <c r="F313" s="908"/>
      <c r="G313" s="908"/>
      <c r="H313" s="875"/>
      <c r="I313" s="875">
        <v>80000</v>
      </c>
      <c r="J313" s="875">
        <f t="shared" si="95"/>
        <v>150000</v>
      </c>
      <c r="K313" s="875"/>
      <c r="L313" s="875">
        <v>150000</v>
      </c>
      <c r="M313" s="1553"/>
      <c r="N313" s="875"/>
      <c r="O313" s="875"/>
      <c r="P313" s="875">
        <f t="shared" si="96"/>
        <v>150000</v>
      </c>
      <c r="Q313" s="875"/>
      <c r="R313" s="908"/>
      <c r="S313" s="1097"/>
      <c r="T313" s="1097">
        <f t="shared" si="97"/>
        <v>0</v>
      </c>
      <c r="U313" s="1097"/>
      <c r="V313" s="1098"/>
      <c r="W313" s="1098"/>
      <c r="X313" s="1098"/>
      <c r="Y313" s="1098"/>
      <c r="Z313" s="1098"/>
      <c r="AA313" s="1098"/>
      <c r="AB313" s="1098"/>
      <c r="AC313" s="1098"/>
      <c r="AD313" s="1098"/>
      <c r="AE313" s="1098"/>
      <c r="AF313" s="1098"/>
      <c r="AG313" s="1098"/>
      <c r="AH313" s="1094"/>
      <c r="AI313" s="1094"/>
      <c r="AJ313" s="1093"/>
      <c r="AK313" s="1095"/>
      <c r="AL313" s="1095"/>
      <c r="AM313" s="1095"/>
      <c r="AN313" s="465"/>
      <c r="AO313" s="465"/>
      <c r="AP313" s="465"/>
      <c r="AQ313" s="466"/>
      <c r="AR313" s="465"/>
      <c r="AS313" s="465"/>
      <c r="AT313" s="465"/>
      <c r="AU313" s="465"/>
      <c r="AV313" s="465"/>
      <c r="AW313" s="465"/>
      <c r="AX313" s="465"/>
      <c r="AY313" s="465"/>
      <c r="AZ313" s="465"/>
      <c r="BA313" s="465"/>
      <c r="BB313" s="1738"/>
      <c r="BC313" s="1738"/>
      <c r="BD313" s="1738"/>
      <c r="BE313" s="1738"/>
      <c r="BF313" s="1734"/>
      <c r="BG313" s="1772"/>
      <c r="BH313" s="1772"/>
      <c r="BI313" s="1772"/>
      <c r="BJ313" s="1773"/>
      <c r="BK313" s="1773"/>
      <c r="BL313" s="1773"/>
      <c r="BM313" s="1773"/>
      <c r="BN313" s="1773"/>
      <c r="BO313" s="1773"/>
      <c r="BP313" s="1773"/>
      <c r="BQ313" s="1773"/>
      <c r="BR313" s="1773"/>
      <c r="BS313" s="1773"/>
      <c r="BT313" s="1773"/>
      <c r="BU313" s="1773"/>
      <c r="BV313" s="1773"/>
      <c r="BW313" s="1773"/>
      <c r="BX313" s="1773"/>
      <c r="BY313" s="1773"/>
      <c r="BZ313" s="1773"/>
      <c r="CA313" s="1773"/>
      <c r="CB313" s="1773"/>
    </row>
    <row r="314" spans="1:80" s="1060" customFormat="1" ht="15.75" hidden="1" customHeight="1">
      <c r="A314" s="910" t="s">
        <v>378</v>
      </c>
      <c r="B314" s="754" t="s">
        <v>428</v>
      </c>
      <c r="C314" s="754"/>
      <c r="D314" s="754"/>
      <c r="E314" s="754"/>
      <c r="F314" s="908"/>
      <c r="G314" s="908"/>
      <c r="H314" s="875"/>
      <c r="I314" s="875"/>
      <c r="J314" s="925"/>
      <c r="K314" s="875"/>
      <c r="L314" s="875"/>
      <c r="M314" s="1553"/>
      <c r="N314" s="875"/>
      <c r="O314" s="875"/>
      <c r="P314" s="875">
        <f>+J314-N314</f>
        <v>0</v>
      </c>
      <c r="Q314" s="875"/>
      <c r="R314" s="908"/>
      <c r="S314" s="1097">
        <f>+K314</f>
        <v>0</v>
      </c>
      <c r="T314" s="1097">
        <f t="shared" si="97"/>
        <v>0</v>
      </c>
      <c r="U314" s="1097"/>
      <c r="V314" s="1098"/>
      <c r="W314" s="1098"/>
      <c r="X314" s="1098"/>
      <c r="Y314" s="1098"/>
      <c r="Z314" s="1098"/>
      <c r="AA314" s="1098"/>
      <c r="AB314" s="1098"/>
      <c r="AC314" s="1098"/>
      <c r="AD314" s="1098"/>
      <c r="AE314" s="1098"/>
      <c r="AF314" s="1098"/>
      <c r="AG314" s="1098"/>
      <c r="AH314" s="1094"/>
      <c r="AI314" s="1094"/>
      <c r="AJ314" s="1093"/>
      <c r="AK314" s="1095"/>
      <c r="AL314" s="1095"/>
      <c r="AM314" s="1095"/>
      <c r="AN314" s="465"/>
      <c r="AO314" s="465"/>
      <c r="AP314" s="465"/>
      <c r="AQ314" s="466"/>
      <c r="AR314" s="465"/>
      <c r="AS314" s="465"/>
      <c r="AT314" s="465"/>
      <c r="AU314" s="465"/>
      <c r="AV314" s="465"/>
      <c r="AW314" s="465"/>
      <c r="AX314" s="465"/>
      <c r="AY314" s="465"/>
      <c r="AZ314" s="465"/>
      <c r="BA314" s="465"/>
      <c r="BB314" s="1738"/>
      <c r="BC314" s="1738"/>
      <c r="BD314" s="1738"/>
      <c r="BE314" s="1738"/>
      <c r="BF314" s="1734"/>
      <c r="BG314" s="1772"/>
      <c r="BH314" s="1772"/>
      <c r="BI314" s="1772"/>
      <c r="BJ314" s="1773"/>
      <c r="BK314" s="1773"/>
      <c r="BL314" s="1773"/>
      <c r="BM314" s="1773"/>
      <c r="BN314" s="1773"/>
      <c r="BO314" s="1773"/>
      <c r="BP314" s="1773"/>
      <c r="BQ314" s="1773"/>
      <c r="BR314" s="1773"/>
      <c r="BS314" s="1773"/>
      <c r="BT314" s="1773"/>
      <c r="BU314" s="1773"/>
      <c r="BV314" s="1773"/>
      <c r="BW314" s="1773"/>
      <c r="BX314" s="1773"/>
      <c r="BY314" s="1773"/>
      <c r="BZ314" s="1773"/>
      <c r="CA314" s="1773"/>
      <c r="CB314" s="1773"/>
    </row>
    <row r="315" spans="1:80" s="1065" customFormat="1" ht="15.75">
      <c r="A315" s="905" t="s">
        <v>765</v>
      </c>
      <c r="B315" s="913" t="s">
        <v>51</v>
      </c>
      <c r="C315" s="913">
        <f>+D315+E315</f>
        <v>10</v>
      </c>
      <c r="D315" s="913">
        <v>4</v>
      </c>
      <c r="E315" s="913">
        <v>6</v>
      </c>
      <c r="F315" s="911">
        <v>736585</v>
      </c>
      <c r="G315" s="911"/>
      <c r="H315" s="912">
        <f>SUM(H316:H326)</f>
        <v>1491639</v>
      </c>
      <c r="I315" s="912">
        <v>1513455</v>
      </c>
      <c r="J315" s="912">
        <f>SUM(J316:J326)</f>
        <v>1815818</v>
      </c>
      <c r="K315" s="845">
        <f>SUM(K316:K326)</f>
        <v>1815818</v>
      </c>
      <c r="L315" s="912">
        <f t="shared" ref="L315:T315" si="99">SUM(L316:L326)</f>
        <v>0</v>
      </c>
      <c r="M315" s="1620">
        <f t="shared" si="99"/>
        <v>1519625</v>
      </c>
      <c r="N315" s="912">
        <f>SUM(N316:N326)</f>
        <v>30683.3</v>
      </c>
      <c r="O315" s="912">
        <f t="shared" si="99"/>
        <v>2159.3000000000002</v>
      </c>
      <c r="P315" s="912">
        <f t="shared" si="99"/>
        <v>1782975.4</v>
      </c>
      <c r="Q315" s="912"/>
      <c r="R315" s="911"/>
      <c r="S315" s="1091">
        <f t="shared" si="99"/>
        <v>296193</v>
      </c>
      <c r="T315" s="1091">
        <f t="shared" si="99"/>
        <v>29619.3</v>
      </c>
      <c r="U315" s="1091"/>
      <c r="V315" s="1092"/>
      <c r="W315" s="1092"/>
      <c r="X315" s="1092"/>
      <c r="Y315" s="1092"/>
      <c r="Z315" s="1092"/>
      <c r="AA315" s="1092"/>
      <c r="AB315" s="1092"/>
      <c r="AC315" s="1092"/>
      <c r="AD315" s="1092"/>
      <c r="AE315" s="1092"/>
      <c r="AF315" s="1092"/>
      <c r="AG315" s="1092"/>
      <c r="AH315" s="1095"/>
      <c r="AI315" s="1095"/>
      <c r="AJ315" s="1093"/>
      <c r="AK315" s="1127"/>
      <c r="AL315" s="1127"/>
      <c r="AM315" s="1127"/>
      <c r="AN315" s="470"/>
      <c r="AO315" s="470"/>
      <c r="AP315" s="470"/>
      <c r="AQ315" s="466"/>
      <c r="AR315" s="470"/>
      <c r="AS315" s="470"/>
      <c r="AT315" s="470"/>
      <c r="AU315" s="470"/>
      <c r="AV315" s="470"/>
      <c r="AW315" s="470"/>
      <c r="AX315" s="470"/>
      <c r="AY315" s="470"/>
      <c r="AZ315" s="470"/>
      <c r="BA315" s="470"/>
      <c r="BB315" s="1738"/>
      <c r="BC315" s="1738"/>
      <c r="BD315" s="1738"/>
      <c r="BE315" s="1738"/>
      <c r="BF315" s="1734"/>
      <c r="BG315" s="1772"/>
      <c r="BH315" s="1772"/>
      <c r="BI315" s="1772"/>
      <c r="BJ315" s="1794"/>
      <c r="BK315" s="1794"/>
      <c r="BL315" s="1794"/>
      <c r="BM315" s="1794"/>
      <c r="BN315" s="1794"/>
      <c r="BO315" s="1794"/>
      <c r="BP315" s="1794"/>
      <c r="BQ315" s="1794"/>
      <c r="BR315" s="1794"/>
      <c r="BS315" s="1794"/>
      <c r="BT315" s="1794"/>
      <c r="BU315" s="1794"/>
      <c r="BV315" s="1794"/>
      <c r="BW315" s="1794"/>
      <c r="BX315" s="1794"/>
      <c r="BY315" s="1794"/>
      <c r="BZ315" s="1794"/>
      <c r="CA315" s="1794"/>
      <c r="CB315" s="1794"/>
    </row>
    <row r="316" spans="1:80" s="1065" customFormat="1" ht="47.25">
      <c r="A316" s="910"/>
      <c r="B316" s="916" t="s">
        <v>2497</v>
      </c>
      <c r="C316" s="754"/>
      <c r="D316" s="754"/>
      <c r="E316" s="754"/>
      <c r="F316" s="908"/>
      <c r="G316" s="908"/>
      <c r="H316" s="875">
        <v>1200347</v>
      </c>
      <c r="I316" s="875">
        <v>1223163</v>
      </c>
      <c r="J316" s="875">
        <f t="shared" ref="J316:J326" si="100">SUM(K316:L316)</f>
        <v>1504693</v>
      </c>
      <c r="K316" s="875">
        <f>+ROUNDUP('lương mới 2023'!AG293+'bieu nang luong'!X15,0)+'lương mới 2023'!AH293</f>
        <v>1504693</v>
      </c>
      <c r="L316" s="875"/>
      <c r="M316" s="1553">
        <f>+K316</f>
        <v>1504693</v>
      </c>
      <c r="N316" s="875"/>
      <c r="O316" s="875"/>
      <c r="P316" s="875">
        <f>+J316-N316-O316</f>
        <v>1504693</v>
      </c>
      <c r="Q316" s="875"/>
      <c r="R316" s="908"/>
      <c r="S316" s="1097"/>
      <c r="T316" s="1097">
        <f>0.1*S316</f>
        <v>0</v>
      </c>
      <c r="U316" s="1099" t="s">
        <v>429</v>
      </c>
      <c r="V316" s="1126"/>
      <c r="W316" s="1126"/>
      <c r="X316" s="1098"/>
      <c r="Y316" s="1098"/>
      <c r="Z316" s="1098"/>
      <c r="AA316" s="1098"/>
      <c r="AB316" s="1098"/>
      <c r="AC316" s="1098"/>
      <c r="AD316" s="1098"/>
      <c r="AE316" s="1098"/>
      <c r="AF316" s="1098"/>
      <c r="AG316" s="1098">
        <f>+K316/1390*180</f>
        <v>194852.33093525181</v>
      </c>
      <c r="AH316" s="1094"/>
      <c r="AI316" s="1095"/>
      <c r="AJ316" s="1093"/>
      <c r="AK316" s="1127"/>
      <c r="AL316" s="1127"/>
      <c r="AM316" s="1127"/>
      <c r="AN316" s="470"/>
      <c r="AO316" s="470"/>
      <c r="AP316" s="470"/>
      <c r="AQ316" s="466"/>
      <c r="AR316" s="470"/>
      <c r="AS316" s="470"/>
      <c r="AT316" s="470"/>
      <c r="AU316" s="470"/>
      <c r="AV316" s="470"/>
      <c r="AW316" s="470"/>
      <c r="AX316" s="470"/>
      <c r="AY316" s="470"/>
      <c r="AZ316" s="470"/>
      <c r="BA316" s="470"/>
      <c r="BB316" s="1738"/>
      <c r="BC316" s="1738">
        <f>+K316/1800*1490</f>
        <v>1245551.4277777777</v>
      </c>
      <c r="BD316" s="1738"/>
      <c r="BE316" s="1738"/>
      <c r="BF316" s="1734"/>
      <c r="BG316" s="1772">
        <f>+K316/1800*1490</f>
        <v>1245551.4277777777</v>
      </c>
      <c r="BH316" s="1772"/>
      <c r="BI316" s="1772"/>
      <c r="BJ316" s="1794"/>
      <c r="BK316" s="1794"/>
      <c r="BL316" s="1794"/>
      <c r="BM316" s="1794"/>
      <c r="BN316" s="1794"/>
      <c r="BO316" s="1794"/>
      <c r="BP316" s="1794"/>
      <c r="BQ316" s="1794"/>
      <c r="BR316" s="1794"/>
      <c r="BS316" s="1794"/>
      <c r="BT316" s="1794"/>
      <c r="BU316" s="1794"/>
      <c r="BV316" s="1794"/>
      <c r="BW316" s="1794"/>
      <c r="BX316" s="1794"/>
      <c r="BY316" s="1794"/>
      <c r="BZ316" s="1794"/>
      <c r="CA316" s="1794"/>
      <c r="CB316" s="1794"/>
    </row>
    <row r="317" spans="1:80" s="985" customFormat="1" ht="29.25" hidden="1" customHeight="1">
      <c r="A317" s="431"/>
      <c r="B317" s="431" t="s">
        <v>1749</v>
      </c>
      <c r="C317" s="431"/>
      <c r="D317" s="431"/>
      <c r="E317" s="431"/>
      <c r="F317" s="431"/>
      <c r="G317" s="431"/>
      <c r="H317" s="922"/>
      <c r="I317" s="922">
        <v>0</v>
      </c>
      <c r="J317" s="431">
        <f>SUM(K317:L317)</f>
        <v>0</v>
      </c>
      <c r="K317" s="922"/>
      <c r="L317" s="922"/>
      <c r="M317" s="1569"/>
      <c r="N317" s="431">
        <f>0.1*K317</f>
        <v>0</v>
      </c>
      <c r="O317" s="431"/>
      <c r="P317" s="875">
        <f t="shared" ref="P317:P325" si="101">+J317-N317-O317</f>
        <v>0</v>
      </c>
      <c r="Q317" s="875"/>
      <c r="R317" s="431"/>
      <c r="S317" s="1057"/>
      <c r="T317" s="1057"/>
      <c r="U317" s="1057"/>
      <c r="V317" s="1057"/>
      <c r="W317" s="1057"/>
      <c r="X317" s="1057"/>
      <c r="Y317" s="1057"/>
      <c r="Z317" s="1057"/>
      <c r="AA317" s="1057"/>
      <c r="AB317" s="1057"/>
      <c r="AC317" s="1057"/>
      <c r="AD317" s="1057"/>
      <c r="AE317" s="1057"/>
      <c r="AF317" s="1057"/>
      <c r="AG317" s="1057"/>
      <c r="AH317" s="1057"/>
      <c r="AI317" s="1057"/>
      <c r="AJ317" s="1057"/>
      <c r="AK317" s="1057"/>
      <c r="AL317" s="1057"/>
      <c r="AM317" s="1057"/>
      <c r="BB317" s="1738"/>
      <c r="BC317" s="1738"/>
      <c r="BD317" s="1738"/>
      <c r="BE317" s="1738"/>
      <c r="BF317" s="1734"/>
      <c r="BG317" s="1784"/>
      <c r="BH317" s="1784"/>
      <c r="BI317" s="1784"/>
      <c r="BJ317" s="1746"/>
      <c r="BK317" s="1746"/>
      <c r="BL317" s="1746"/>
      <c r="BM317" s="1746"/>
      <c r="BN317" s="1746"/>
      <c r="BO317" s="1746"/>
      <c r="BP317" s="1746"/>
      <c r="BQ317" s="1746"/>
      <c r="BR317" s="1746"/>
      <c r="BS317" s="1746"/>
      <c r="BT317" s="1746"/>
      <c r="BU317" s="1746"/>
      <c r="BV317" s="1746"/>
      <c r="BW317" s="1746"/>
      <c r="BX317" s="1746"/>
      <c r="BY317" s="1746"/>
      <c r="BZ317" s="1746"/>
      <c r="CA317" s="1746"/>
      <c r="CB317" s="1746"/>
    </row>
    <row r="318" spans="1:80" s="985" customFormat="1" ht="18.75" customHeight="1">
      <c r="A318" s="910"/>
      <c r="B318" s="754" t="s">
        <v>1475</v>
      </c>
      <c r="C318" s="754"/>
      <c r="D318" s="754"/>
      <c r="E318" s="754"/>
      <c r="F318" s="908"/>
      <c r="G318" s="908"/>
      <c r="H318" s="875">
        <v>4292</v>
      </c>
      <c r="I318" s="875">
        <v>4292</v>
      </c>
      <c r="J318" s="875">
        <f t="shared" si="100"/>
        <v>4292</v>
      </c>
      <c r="K318" s="875">
        <v>4292</v>
      </c>
      <c r="L318" s="875"/>
      <c r="M318" s="1553">
        <f>+K318</f>
        <v>4292</v>
      </c>
      <c r="N318" s="875"/>
      <c r="O318" s="875"/>
      <c r="P318" s="875">
        <f t="shared" si="101"/>
        <v>4292</v>
      </c>
      <c r="Q318" s="875"/>
      <c r="R318" s="431"/>
      <c r="S318" s="1114"/>
      <c r="T318" s="1114">
        <f>0.1*S318</f>
        <v>0</v>
      </c>
      <c r="U318" s="1114"/>
      <c r="V318" s="1114"/>
      <c r="W318" s="1114"/>
      <c r="X318" s="1114"/>
      <c r="Y318" s="1114"/>
      <c r="Z318" s="1114"/>
      <c r="AA318" s="1114"/>
      <c r="AB318" s="1114"/>
      <c r="AC318" s="1114"/>
      <c r="AD318" s="1114">
        <f>0.02*114434</f>
        <v>2288.6799999999998</v>
      </c>
      <c r="AE318" s="1114">
        <f>2289-316</f>
        <v>1973</v>
      </c>
      <c r="AF318" s="1114"/>
      <c r="AG318" s="1114"/>
      <c r="AH318" s="1115"/>
      <c r="AI318" s="1115"/>
      <c r="AJ318" s="1117"/>
      <c r="AK318" s="1057"/>
      <c r="AL318" s="1057"/>
      <c r="AM318" s="1057"/>
      <c r="AQ318" s="1064"/>
      <c r="BB318" s="1738"/>
      <c r="BC318" s="1738">
        <f>+BC316/0.8-BC316</f>
        <v>311387.85694444436</v>
      </c>
      <c r="BD318" s="1738"/>
      <c r="BE318" s="1738"/>
      <c r="BF318" s="1734"/>
      <c r="BG318" s="1784">
        <f>+BG316/0.82-BG316</f>
        <v>273413.72804878047</v>
      </c>
      <c r="BH318" s="1784"/>
      <c r="BI318" s="1784"/>
      <c r="BJ318" s="1746"/>
      <c r="BK318" s="1746"/>
      <c r="BL318" s="1746"/>
      <c r="BM318" s="1746"/>
      <c r="BN318" s="1746"/>
      <c r="BO318" s="1746"/>
      <c r="BP318" s="1746"/>
      <c r="BQ318" s="1746"/>
      <c r="BR318" s="1746"/>
      <c r="BS318" s="1746"/>
      <c r="BT318" s="1746"/>
      <c r="BU318" s="1746"/>
      <c r="BV318" s="1746"/>
      <c r="BW318" s="1746"/>
      <c r="BX318" s="1746"/>
      <c r="BY318" s="1746"/>
      <c r="BZ318" s="1746"/>
      <c r="CA318" s="1746"/>
      <c r="CB318" s="1746"/>
    </row>
    <row r="319" spans="1:80" s="985" customFormat="1" ht="35.25" customHeight="1">
      <c r="A319" s="910"/>
      <c r="B319" s="431" t="s">
        <v>404</v>
      </c>
      <c r="C319" s="431"/>
      <c r="D319" s="431"/>
      <c r="E319" s="431"/>
      <c r="F319" s="908"/>
      <c r="G319" s="908"/>
      <c r="H319" s="875">
        <v>5000</v>
      </c>
      <c r="I319" s="875">
        <v>7000</v>
      </c>
      <c r="J319" s="875">
        <f t="shared" si="100"/>
        <v>10640</v>
      </c>
      <c r="K319" s="875">
        <f>12000-1360</f>
        <v>10640</v>
      </c>
      <c r="L319" s="875">
        <f>8*0</f>
        <v>0</v>
      </c>
      <c r="M319" s="1553">
        <f>+K319</f>
        <v>10640</v>
      </c>
      <c r="N319" s="875">
        <f>0.1*K319</f>
        <v>1064</v>
      </c>
      <c r="O319" s="875"/>
      <c r="P319" s="875">
        <f t="shared" si="101"/>
        <v>9576</v>
      </c>
      <c r="Q319" s="875"/>
      <c r="R319" s="431"/>
      <c r="S319" s="1114"/>
      <c r="T319" s="1114">
        <f>0.1*S319</f>
        <v>0</v>
      </c>
      <c r="U319" s="1114"/>
      <c r="V319" s="1114"/>
      <c r="W319" s="1114"/>
      <c r="X319" s="1114"/>
      <c r="Y319" s="1114"/>
      <c r="Z319" s="1114"/>
      <c r="AA319" s="1114"/>
      <c r="AB319" s="1114"/>
      <c r="AC319" s="1114"/>
      <c r="AD319" s="1114">
        <f>0.02*83688</f>
        <v>1673.76</v>
      </c>
      <c r="AE319" s="1114"/>
      <c r="AF319" s="1114"/>
      <c r="AG319" s="1114"/>
      <c r="AH319" s="1115"/>
      <c r="AI319" s="1115"/>
      <c r="AJ319" s="1117"/>
      <c r="AK319" s="1057"/>
      <c r="AL319" s="1057"/>
      <c r="AM319" s="1057"/>
      <c r="AQ319" s="1064"/>
      <c r="BB319" s="1738"/>
      <c r="BC319" s="1738"/>
      <c r="BD319" s="1738"/>
      <c r="BE319" s="1738"/>
      <c r="BF319" s="1734"/>
      <c r="BG319" s="1784"/>
      <c r="BH319" s="1784"/>
      <c r="BI319" s="1784"/>
      <c r="BJ319" s="1746"/>
      <c r="BK319" s="1746"/>
      <c r="BL319" s="1746"/>
      <c r="BM319" s="1746"/>
      <c r="BN319" s="1746"/>
      <c r="BO319" s="1746"/>
      <c r="BP319" s="1746"/>
      <c r="BQ319" s="1746"/>
      <c r="BR319" s="1746"/>
      <c r="BS319" s="1746"/>
      <c r="BT319" s="1746"/>
      <c r="BU319" s="1746"/>
      <c r="BV319" s="1746"/>
      <c r="BW319" s="1746"/>
      <c r="BX319" s="1746"/>
      <c r="BY319" s="1746"/>
      <c r="BZ319" s="1746"/>
      <c r="CA319" s="1746"/>
      <c r="CB319" s="1746"/>
    </row>
    <row r="320" spans="1:80" s="985" customFormat="1" ht="40.5" customHeight="1">
      <c r="A320" s="910"/>
      <c r="B320" s="754" t="s">
        <v>2319</v>
      </c>
      <c r="C320" s="754"/>
      <c r="D320" s="754"/>
      <c r="E320" s="754"/>
      <c r="F320" s="908"/>
      <c r="G320" s="908"/>
      <c r="H320" s="875">
        <v>126000</v>
      </c>
      <c r="I320" s="875">
        <v>224000</v>
      </c>
      <c r="J320" s="875">
        <f t="shared" si="100"/>
        <v>249600</v>
      </c>
      <c r="K320" s="875">
        <f>6*32000*1.3</f>
        <v>249600</v>
      </c>
      <c r="L320" s="875"/>
      <c r="M320" s="1553"/>
      <c r="N320" s="875">
        <f>0.1*K320</f>
        <v>24960</v>
      </c>
      <c r="O320" s="875"/>
      <c r="P320" s="875">
        <f t="shared" si="101"/>
        <v>224640</v>
      </c>
      <c r="Q320" s="875"/>
      <c r="R320" s="431"/>
      <c r="S320" s="1114">
        <f>+K320</f>
        <v>249600</v>
      </c>
      <c r="T320" s="1114">
        <f>0.1*S320</f>
        <v>24960</v>
      </c>
      <c r="U320" s="1114"/>
      <c r="V320" s="1114"/>
      <c r="W320" s="1114"/>
      <c r="X320" s="1114"/>
      <c r="Y320" s="1114"/>
      <c r="Z320" s="1114"/>
      <c r="AA320" s="1114"/>
      <c r="AB320" s="1114"/>
      <c r="AC320" s="1114"/>
      <c r="AD320" s="1114">
        <f>8360+73653+1675</f>
        <v>83688</v>
      </c>
      <c r="AE320" s="1114"/>
      <c r="AF320" s="1114"/>
      <c r="AG320" s="1114"/>
      <c r="AH320" s="1115"/>
      <c r="AI320" s="1115"/>
      <c r="AJ320" s="1117"/>
      <c r="AK320" s="1057"/>
      <c r="AL320" s="1057"/>
      <c r="AM320" s="1057"/>
      <c r="AQ320" s="1064"/>
      <c r="BB320" s="1738"/>
      <c r="BC320" s="1738"/>
      <c r="BD320" s="1738"/>
      <c r="BE320" s="1738"/>
      <c r="BF320" s="1734"/>
      <c r="BG320" s="1784"/>
      <c r="BH320" s="1784"/>
      <c r="BI320" s="1784"/>
      <c r="BJ320" s="1746"/>
      <c r="BK320" s="1746"/>
      <c r="BL320" s="1746"/>
      <c r="BM320" s="1746"/>
      <c r="BN320" s="1746"/>
      <c r="BO320" s="1746"/>
      <c r="BP320" s="1746"/>
      <c r="BQ320" s="1746"/>
      <c r="BR320" s="1746"/>
      <c r="BS320" s="1746"/>
      <c r="BT320" s="1746"/>
      <c r="BU320" s="1746"/>
      <c r="BV320" s="1746"/>
      <c r="BW320" s="1746"/>
      <c r="BX320" s="1746"/>
      <c r="BY320" s="1746"/>
      <c r="BZ320" s="1746"/>
      <c r="CA320" s="1746"/>
      <c r="CB320" s="1746"/>
    </row>
    <row r="321" spans="1:80" customFormat="1" ht="49.9" hidden="1" customHeight="1">
      <c r="B321" t="s">
        <v>1918</v>
      </c>
      <c r="I321">
        <v>0</v>
      </c>
      <c r="J321">
        <f t="shared" si="100"/>
        <v>0</v>
      </c>
      <c r="K321" s="1597"/>
      <c r="M321" s="1554"/>
      <c r="N321">
        <f>0.1*K321</f>
        <v>0</v>
      </c>
      <c r="O321" s="1612"/>
      <c r="P321">
        <f t="shared" si="101"/>
        <v>0</v>
      </c>
      <c r="S321">
        <f>+K321</f>
        <v>0</v>
      </c>
      <c r="T321">
        <f>0.1*S321</f>
        <v>0</v>
      </c>
      <c r="BB321" s="1738"/>
      <c r="BC321" s="1738"/>
      <c r="BD321" s="1738"/>
      <c r="BE321" s="1738"/>
      <c r="BF321" s="1734"/>
      <c r="BG321" s="1734"/>
      <c r="BH321" s="1734"/>
      <c r="BI321" s="1734"/>
      <c r="BJ321" s="1734"/>
      <c r="BK321" s="1734"/>
      <c r="BL321" s="1734"/>
      <c r="BM321" s="1738"/>
      <c r="BN321" s="1738"/>
      <c r="BO321" s="1738"/>
      <c r="BP321" s="1738"/>
      <c r="BQ321" s="1738"/>
      <c r="BR321" s="1738"/>
      <c r="BS321" s="1738"/>
      <c r="BT321" s="1738"/>
      <c r="BU321" s="1738"/>
      <c r="BV321" s="1738"/>
      <c r="BW321" s="1738"/>
      <c r="BX321" s="1738"/>
      <c r="BY321" s="1738"/>
      <c r="BZ321" s="1738"/>
      <c r="CA321" s="1738"/>
      <c r="CB321" s="1738"/>
    </row>
    <row r="322" spans="1:80" s="985" customFormat="1" ht="36" hidden="1" customHeight="1">
      <c r="A322" s="431"/>
      <c r="B322" s="431" t="s">
        <v>1386</v>
      </c>
      <c r="C322" s="431"/>
      <c r="D322" s="431"/>
      <c r="E322" s="431"/>
      <c r="F322" s="431"/>
      <c r="G322" s="431"/>
      <c r="H322" s="922"/>
      <c r="I322" s="922">
        <v>0</v>
      </c>
      <c r="J322" s="922">
        <f t="shared" si="100"/>
        <v>0</v>
      </c>
      <c r="K322" s="875"/>
      <c r="L322" s="875"/>
      <c r="M322" s="1553"/>
      <c r="N322" s="875"/>
      <c r="O322" s="875"/>
      <c r="P322" s="875">
        <f t="shared" si="101"/>
        <v>0</v>
      </c>
      <c r="Q322" s="875"/>
      <c r="R322" s="431"/>
      <c r="S322" s="1114"/>
      <c r="T322" s="1114"/>
      <c r="U322" s="1114"/>
      <c r="V322" s="1114"/>
      <c r="W322" s="1114"/>
      <c r="X322" s="1114"/>
      <c r="Y322" s="1057"/>
      <c r="Z322" s="1057"/>
      <c r="AA322" s="1057"/>
      <c r="AB322" s="1057"/>
      <c r="AC322" s="1057"/>
      <c r="AD322" s="1057"/>
      <c r="AE322" s="1057"/>
      <c r="AF322" s="1057"/>
      <c r="AG322" s="1057"/>
      <c r="AH322" s="1057"/>
      <c r="AI322" s="1057"/>
      <c r="AJ322" s="1057"/>
      <c r="AK322" s="1057"/>
      <c r="AL322" s="1057"/>
      <c r="AM322" s="1057"/>
      <c r="BB322" s="1738"/>
      <c r="BC322" s="1738"/>
      <c r="BD322" s="1738"/>
      <c r="BE322" s="1738"/>
      <c r="BF322" s="1734"/>
      <c r="BG322" s="1784"/>
      <c r="BH322" s="1784"/>
      <c r="BI322" s="1784"/>
      <c r="BJ322" s="1746"/>
      <c r="BK322" s="1746"/>
      <c r="BL322" s="1746"/>
      <c r="BM322" s="1746"/>
      <c r="BN322" s="1746"/>
      <c r="BO322" s="1746"/>
      <c r="BP322" s="1746"/>
      <c r="BQ322" s="1746"/>
      <c r="BR322" s="1746"/>
      <c r="BS322" s="1746"/>
      <c r="BT322" s="1746"/>
      <c r="BU322" s="1746"/>
      <c r="BV322" s="1746"/>
      <c r="BW322" s="1746"/>
      <c r="BX322" s="1746"/>
      <c r="BY322" s="1746"/>
      <c r="BZ322" s="1746"/>
      <c r="CA322" s="1746"/>
      <c r="CB322" s="1746"/>
    </row>
    <row r="323" spans="1:80" s="985" customFormat="1" ht="49.9" hidden="1" customHeight="1">
      <c r="A323" s="431"/>
      <c r="B323" s="431" t="s">
        <v>1384</v>
      </c>
      <c r="C323" s="431"/>
      <c r="D323" s="431"/>
      <c r="E323" s="431"/>
      <c r="F323" s="431"/>
      <c r="G323" s="431"/>
      <c r="H323" s="922"/>
      <c r="I323" s="922">
        <v>0</v>
      </c>
      <c r="J323" s="922">
        <f t="shared" si="100"/>
        <v>0</v>
      </c>
      <c r="K323" s="875"/>
      <c r="L323" s="875"/>
      <c r="M323" s="1553"/>
      <c r="N323" s="875"/>
      <c r="O323" s="875"/>
      <c r="P323" s="875">
        <f t="shared" si="101"/>
        <v>0</v>
      </c>
      <c r="Q323" s="875"/>
      <c r="R323" s="431"/>
      <c r="S323" s="1114"/>
      <c r="T323" s="1114"/>
      <c r="U323" s="1114"/>
      <c r="V323" s="1114"/>
      <c r="W323" s="1114"/>
      <c r="X323" s="1114"/>
      <c r="Y323" s="1114"/>
      <c r="Z323" s="1114"/>
      <c r="AA323" s="1057"/>
      <c r="AB323" s="1057"/>
      <c r="AC323" s="1057"/>
      <c r="AD323" s="1057"/>
      <c r="AE323" s="1057"/>
      <c r="AF323" s="1057"/>
      <c r="AG323" s="1057"/>
      <c r="AH323" s="1057"/>
      <c r="AI323" s="1057"/>
      <c r="AJ323" s="1057"/>
      <c r="AK323" s="1057"/>
      <c r="AL323" s="1057"/>
      <c r="AM323" s="1057"/>
      <c r="BB323" s="1738"/>
      <c r="BC323" s="1738"/>
      <c r="BD323" s="1738"/>
      <c r="BE323" s="1738"/>
      <c r="BF323" s="1734"/>
      <c r="BG323" s="1784"/>
      <c r="BH323" s="1784"/>
      <c r="BI323" s="1784"/>
      <c r="BJ323" s="1746"/>
      <c r="BK323" s="1746"/>
      <c r="BL323" s="1746"/>
      <c r="BM323" s="1746"/>
      <c r="BN323" s="1746"/>
      <c r="BO323" s="1746"/>
      <c r="BP323" s="1746"/>
      <c r="BQ323" s="1746"/>
      <c r="BR323" s="1746"/>
      <c r="BS323" s="1746"/>
      <c r="BT323" s="1746"/>
      <c r="BU323" s="1746"/>
      <c r="BV323" s="1746"/>
      <c r="BW323" s="1746"/>
      <c r="BX323" s="1746"/>
      <c r="BY323" s="1746"/>
      <c r="BZ323" s="1746"/>
      <c r="CA323" s="1746"/>
      <c r="CB323" s="1746"/>
    </row>
    <row r="324" spans="1:80" s="985" customFormat="1" ht="36" customHeight="1">
      <c r="A324" s="910"/>
      <c r="B324" s="431" t="s">
        <v>2390</v>
      </c>
      <c r="C324" s="754"/>
      <c r="D324" s="754"/>
      <c r="E324" s="754"/>
      <c r="F324" s="908"/>
      <c r="G324" s="908"/>
      <c r="H324" s="875">
        <f>65000+13000</f>
        <v>78000</v>
      </c>
      <c r="I324" s="875">
        <v>55000</v>
      </c>
      <c r="J324" s="875">
        <f>SUM(K324:L324)</f>
        <v>21593</v>
      </c>
      <c r="K324" s="875">
        <f>25000-368-1000-4039+2000</f>
        <v>21593</v>
      </c>
      <c r="L324" s="875"/>
      <c r="M324" s="1553"/>
      <c r="N324" s="875">
        <f>0.1*K324</f>
        <v>2159.3000000000002</v>
      </c>
      <c r="O324" s="875">
        <f>0.1*21593</f>
        <v>2159.3000000000002</v>
      </c>
      <c r="P324" s="875">
        <f>+J324-N324-O324</f>
        <v>17274.400000000001</v>
      </c>
      <c r="Q324" s="875"/>
      <c r="R324" s="945"/>
      <c r="S324" s="1057">
        <f>+K324</f>
        <v>21593</v>
      </c>
      <c r="T324" s="1057">
        <f>0.1*S324</f>
        <v>2159.3000000000002</v>
      </c>
      <c r="U324" s="1057"/>
      <c r="V324" s="1114"/>
      <c r="W324" s="1114"/>
      <c r="X324" s="1114"/>
      <c r="Y324" s="1114"/>
      <c r="Z324" s="1114"/>
      <c r="AA324" s="1114"/>
      <c r="AB324" s="1114"/>
      <c r="AC324" s="1114"/>
      <c r="AD324" s="1114"/>
      <c r="AE324" s="1114"/>
      <c r="AF324" s="1114"/>
      <c r="AG324" s="1114"/>
      <c r="AH324" s="1057"/>
      <c r="AI324" s="1057"/>
      <c r="AJ324" s="1057"/>
      <c r="AK324" s="1057"/>
      <c r="AL324" s="1057"/>
      <c r="AM324" s="1057"/>
      <c r="BB324" s="1738"/>
      <c r="BC324" s="1738"/>
      <c r="BD324" s="1738"/>
      <c r="BE324" s="1738"/>
      <c r="BF324" s="1734"/>
      <c r="BG324" s="1784"/>
      <c r="BH324" s="1784"/>
      <c r="BI324" s="1784"/>
      <c r="BJ324" s="1746"/>
      <c r="BK324" s="1746"/>
      <c r="BL324" s="1746"/>
      <c r="BM324" s="1746"/>
      <c r="BN324" s="1746"/>
      <c r="BO324" s="1746"/>
      <c r="BP324" s="1746"/>
      <c r="BQ324" s="1746"/>
      <c r="BR324" s="1746"/>
      <c r="BS324" s="1746"/>
      <c r="BT324" s="1746"/>
      <c r="BU324" s="1746"/>
      <c r="BV324" s="1746"/>
      <c r="BW324" s="1746"/>
      <c r="BX324" s="1746"/>
      <c r="BY324" s="1746"/>
      <c r="BZ324" s="1746"/>
      <c r="CA324" s="1746"/>
      <c r="CB324" s="1746"/>
    </row>
    <row r="325" spans="1:80" s="985" customFormat="1" ht="64.5" customHeight="1">
      <c r="A325" s="910"/>
      <c r="B325" s="431" t="s">
        <v>2508</v>
      </c>
      <c r="C325" s="754"/>
      <c r="D325" s="754"/>
      <c r="E325" s="754"/>
      <c r="F325" s="908"/>
      <c r="G325" s="908"/>
      <c r="H325" s="875">
        <f>65000+13000</f>
        <v>78000</v>
      </c>
      <c r="I325" s="875">
        <v>55000</v>
      </c>
      <c r="J325" s="875">
        <f t="shared" si="100"/>
        <v>25000</v>
      </c>
      <c r="K325" s="875">
        <v>25000</v>
      </c>
      <c r="L325" s="875"/>
      <c r="M325" s="1553"/>
      <c r="N325" s="875">
        <f>0.1*K325</f>
        <v>2500</v>
      </c>
      <c r="O325" s="875"/>
      <c r="P325" s="875">
        <f t="shared" si="101"/>
        <v>22500</v>
      </c>
      <c r="Q325" s="875"/>
      <c r="R325" s="945"/>
      <c r="S325" s="1057">
        <f>+K325</f>
        <v>25000</v>
      </c>
      <c r="T325" s="1057">
        <f>0.1*S325</f>
        <v>2500</v>
      </c>
      <c r="U325" s="1057"/>
      <c r="V325" s="1114"/>
      <c r="W325" s="1114"/>
      <c r="X325" s="1114"/>
      <c r="Y325" s="1114"/>
      <c r="Z325" s="1114"/>
      <c r="AA325" s="1114"/>
      <c r="AB325" s="1114"/>
      <c r="AC325" s="1114"/>
      <c r="AD325" s="1114"/>
      <c r="AE325" s="1114"/>
      <c r="AF325" s="1114"/>
      <c r="AG325" s="1114"/>
      <c r="AH325" s="1057"/>
      <c r="AI325" s="1057"/>
      <c r="AJ325" s="1057"/>
      <c r="AK325" s="1057"/>
      <c r="AL325" s="1057"/>
      <c r="AM325" s="1057"/>
      <c r="BB325" s="1738"/>
      <c r="BC325" s="1738"/>
      <c r="BD325" s="1738"/>
      <c r="BE325" s="1738"/>
      <c r="BF325" s="1734"/>
      <c r="BG325" s="1784"/>
      <c r="BH325" s="1784"/>
      <c r="BI325" s="1784"/>
      <c r="BJ325" s="1746"/>
      <c r="BK325" s="1746"/>
      <c r="BL325" s="1746"/>
      <c r="BM325" s="1746"/>
      <c r="BN325" s="1746"/>
      <c r="BO325" s="1746"/>
      <c r="BP325" s="1746"/>
      <c r="BQ325" s="1746"/>
      <c r="BR325" s="1746"/>
      <c r="BS325" s="1746"/>
      <c r="BT325" s="1746"/>
      <c r="BU325" s="1746"/>
      <c r="BV325" s="1746"/>
      <c r="BW325" s="1746"/>
      <c r="BX325" s="1746"/>
      <c r="BY325" s="1746"/>
      <c r="BZ325" s="1746"/>
      <c r="CA325" s="1746"/>
      <c r="CB325" s="1746"/>
    </row>
    <row r="326" spans="1:80" s="1060" customFormat="1" ht="47.25" hidden="1" customHeight="1">
      <c r="A326" s="910" t="s">
        <v>378</v>
      </c>
      <c r="B326" s="754" t="s">
        <v>430</v>
      </c>
      <c r="C326" s="754"/>
      <c r="D326" s="754"/>
      <c r="E326" s="754"/>
      <c r="F326" s="908"/>
      <c r="G326" s="908"/>
      <c r="H326" s="875"/>
      <c r="I326" s="875">
        <v>0</v>
      </c>
      <c r="J326" s="875">
        <f t="shared" si="100"/>
        <v>0</v>
      </c>
      <c r="K326" s="875"/>
      <c r="L326" s="875"/>
      <c r="M326" s="1553"/>
      <c r="N326" s="875">
        <f>0.1*K326</f>
        <v>0</v>
      </c>
      <c r="O326" s="875"/>
      <c r="P326" s="875">
        <f>+J326-N326</f>
        <v>0</v>
      </c>
      <c r="Q326" s="875"/>
      <c r="R326" s="908"/>
      <c r="S326" s="1097">
        <f>+K326</f>
        <v>0</v>
      </c>
      <c r="T326" s="1097">
        <f>0.1*S326</f>
        <v>0</v>
      </c>
      <c r="U326" s="1097"/>
      <c r="V326" s="1098"/>
      <c r="W326" s="1098"/>
      <c r="X326" s="1098"/>
      <c r="Y326" s="1098"/>
      <c r="Z326" s="1098"/>
      <c r="AA326" s="1098"/>
      <c r="AB326" s="1098"/>
      <c r="AC326" s="1098"/>
      <c r="AD326" s="1098"/>
      <c r="AE326" s="1098"/>
      <c r="AF326" s="1098"/>
      <c r="AG326" s="1098"/>
      <c r="AH326" s="1094"/>
      <c r="AI326" s="1094"/>
      <c r="AJ326" s="1093"/>
      <c r="AK326" s="1095"/>
      <c r="AL326" s="1095"/>
      <c r="AM326" s="1095"/>
      <c r="AN326" s="465"/>
      <c r="AO326" s="465"/>
      <c r="AP326" s="465"/>
      <c r="AQ326" s="466"/>
      <c r="AR326" s="465"/>
      <c r="AS326" s="465"/>
      <c r="AT326" s="465"/>
      <c r="AU326" s="465"/>
      <c r="AV326" s="465"/>
      <c r="AW326" s="465"/>
      <c r="AX326" s="465"/>
      <c r="AY326" s="465"/>
      <c r="AZ326" s="465"/>
      <c r="BA326" s="465"/>
      <c r="BB326" s="1738"/>
      <c r="BC326" s="1738"/>
      <c r="BD326" s="1738"/>
      <c r="BE326" s="1738"/>
      <c r="BF326" s="1734"/>
      <c r="BG326" s="1772"/>
      <c r="BH326" s="1772"/>
      <c r="BI326" s="1772"/>
      <c r="BJ326" s="1773"/>
      <c r="BK326" s="1773"/>
      <c r="BL326" s="1773"/>
      <c r="BM326" s="1773"/>
      <c r="BN326" s="1773"/>
      <c r="BO326" s="1773"/>
      <c r="BP326" s="1773"/>
      <c r="BQ326" s="1773"/>
      <c r="BR326" s="1773"/>
      <c r="BS326" s="1773"/>
      <c r="BT326" s="1773"/>
      <c r="BU326" s="1773"/>
      <c r="BV326" s="1773"/>
      <c r="BW326" s="1773"/>
      <c r="BX326" s="1773"/>
      <c r="BY326" s="1773"/>
      <c r="BZ326" s="1773"/>
      <c r="CA326" s="1773"/>
      <c r="CB326" s="1773"/>
    </row>
    <row r="327" spans="1:80" s="1065" customFormat="1" ht="15.75">
      <c r="A327" s="905" t="s">
        <v>766</v>
      </c>
      <c r="B327" s="913" t="s">
        <v>23</v>
      </c>
      <c r="C327" s="913">
        <f>+D327+E327</f>
        <v>7</v>
      </c>
      <c r="D327" s="913">
        <v>2</v>
      </c>
      <c r="E327" s="913">
        <v>5</v>
      </c>
      <c r="F327" s="911">
        <v>687022</v>
      </c>
      <c r="G327" s="911"/>
      <c r="H327" s="912">
        <f>SUM(H328:H335)</f>
        <v>1186245</v>
      </c>
      <c r="I327" s="912">
        <v>1268851</v>
      </c>
      <c r="J327" s="912">
        <f t="shared" ref="J327:P327" si="102">SUM(J328:J335)</f>
        <v>2406880</v>
      </c>
      <c r="K327" s="845">
        <f t="shared" si="102"/>
        <v>2406880</v>
      </c>
      <c r="L327" s="912">
        <f t="shared" si="102"/>
        <v>0</v>
      </c>
      <c r="M327" s="1620">
        <f t="shared" si="102"/>
        <v>1272880</v>
      </c>
      <c r="N327" s="912">
        <f t="shared" si="102"/>
        <v>100043</v>
      </c>
      <c r="O327" s="912">
        <f t="shared" si="102"/>
        <v>0</v>
      </c>
      <c r="P327" s="912">
        <f t="shared" si="102"/>
        <v>2306837</v>
      </c>
      <c r="Q327" s="912"/>
      <c r="R327" s="911"/>
      <c r="S327" s="1091">
        <f>SUM(S328:S335)</f>
        <v>228000</v>
      </c>
      <c r="T327" s="1091">
        <f>SUM(T328:T335)</f>
        <v>22800</v>
      </c>
      <c r="U327" s="1091"/>
      <c r="V327" s="1092"/>
      <c r="W327" s="1092"/>
      <c r="X327" s="1092"/>
      <c r="Y327" s="1092"/>
      <c r="Z327" s="1092"/>
      <c r="AA327" s="1092"/>
      <c r="AB327" s="1092"/>
      <c r="AC327" s="1092"/>
      <c r="AD327" s="1092"/>
      <c r="AE327" s="1092"/>
      <c r="AF327" s="1092"/>
      <c r="AG327" s="1092"/>
      <c r="AH327" s="1095"/>
      <c r="AI327" s="1095"/>
      <c r="AJ327" s="1093"/>
      <c r="AK327" s="1127"/>
      <c r="AL327" s="1127"/>
      <c r="AM327" s="1127"/>
      <c r="AN327" s="470"/>
      <c r="AO327" s="470"/>
      <c r="AP327" s="470"/>
      <c r="AQ327" s="466"/>
      <c r="AR327" s="470"/>
      <c r="AS327" s="470"/>
      <c r="AT327" s="470"/>
      <c r="AU327" s="470"/>
      <c r="AV327" s="470"/>
      <c r="AW327" s="470"/>
      <c r="AX327" s="470"/>
      <c r="AY327" s="470"/>
      <c r="AZ327" s="470"/>
      <c r="BA327" s="470"/>
      <c r="BB327" s="1738"/>
      <c r="BC327" s="1738"/>
      <c r="BD327" s="1738"/>
      <c r="BE327" s="1738"/>
      <c r="BF327" s="1734"/>
      <c r="BG327" s="1772"/>
      <c r="BH327" s="1772"/>
      <c r="BI327" s="1772"/>
      <c r="BJ327" s="1794"/>
      <c r="BK327" s="1794"/>
      <c r="BL327" s="1794"/>
      <c r="BM327" s="1794"/>
      <c r="BN327" s="1794"/>
      <c r="BO327" s="1794"/>
      <c r="BP327" s="1794"/>
      <c r="BQ327" s="1794"/>
      <c r="BR327" s="1794"/>
      <c r="BS327" s="1794"/>
      <c r="BT327" s="1794"/>
      <c r="BU327" s="1794"/>
      <c r="BV327" s="1794"/>
      <c r="BW327" s="1794"/>
      <c r="BX327" s="1794"/>
      <c r="BY327" s="1794"/>
      <c r="BZ327" s="1794"/>
      <c r="CA327" s="1794"/>
      <c r="CB327" s="1794"/>
    </row>
    <row r="328" spans="1:80" s="985" customFormat="1" ht="45">
      <c r="A328" s="431"/>
      <c r="B328" s="431" t="s">
        <v>2498</v>
      </c>
      <c r="C328" s="431"/>
      <c r="D328" s="431"/>
      <c r="E328" s="431"/>
      <c r="F328" s="431"/>
      <c r="G328" s="431"/>
      <c r="H328" s="922">
        <v>868645</v>
      </c>
      <c r="I328" s="922">
        <v>912851</v>
      </c>
      <c r="J328" s="875">
        <f t="shared" ref="J328:J335" si="103">SUM(K328:L328)</f>
        <v>1260880</v>
      </c>
      <c r="K328" s="875">
        <f>+ROUNDUP('lương mới 2023'!AG305+'bieu nang luong'!X43,0)+'lương mới 2023'!AH305</f>
        <v>1260880</v>
      </c>
      <c r="L328" s="875"/>
      <c r="M328" s="1553">
        <f>+K328</f>
        <v>1260880</v>
      </c>
      <c r="N328" s="875"/>
      <c r="O328" s="875"/>
      <c r="P328" s="875">
        <f t="shared" ref="P328:P334" si="104">+J328-N328-O328</f>
        <v>1260880</v>
      </c>
      <c r="Q328" s="875"/>
      <c r="R328" s="431"/>
      <c r="S328" s="1057"/>
      <c r="T328" s="1057">
        <f>0.1*S328</f>
        <v>0</v>
      </c>
      <c r="U328" s="1057" t="s">
        <v>415</v>
      </c>
      <c r="V328" s="1057"/>
      <c r="W328" s="1057"/>
      <c r="X328" s="1057"/>
      <c r="Y328" s="1057"/>
      <c r="Z328" s="1057"/>
      <c r="AA328" s="1057"/>
      <c r="AB328" s="1057"/>
      <c r="AC328" s="1057"/>
      <c r="AD328" s="1057"/>
      <c r="AE328" s="1057"/>
      <c r="AF328" s="1057"/>
      <c r="AG328" s="1057">
        <f>+K328/1390*180</f>
        <v>163279.42446043165</v>
      </c>
      <c r="AH328" s="1057"/>
      <c r="AI328" s="1057"/>
      <c r="AJ328" s="1057"/>
      <c r="AK328" s="1057"/>
      <c r="AL328" s="1057"/>
      <c r="AM328" s="1057"/>
      <c r="BB328" s="1738"/>
      <c r="BC328" s="1738">
        <f>+K328/1800*1490</f>
        <v>1043728.4444444445</v>
      </c>
      <c r="BD328" s="1738">
        <f>+BC328/0.8-BC328</f>
        <v>260932.11111111101</v>
      </c>
      <c r="BE328" s="1738"/>
      <c r="BF328" s="1734"/>
      <c r="BG328" s="1784">
        <f>+K328/1800*1490</f>
        <v>1043728.4444444445</v>
      </c>
      <c r="BH328" s="1784"/>
      <c r="BI328" s="1784"/>
      <c r="BJ328" s="1746"/>
      <c r="BK328" s="1746"/>
      <c r="BL328" s="1746"/>
      <c r="BM328" s="1746"/>
      <c r="BN328" s="1746"/>
      <c r="BO328" s="1746"/>
      <c r="BP328" s="1746"/>
      <c r="BQ328" s="1746"/>
      <c r="BR328" s="1746"/>
      <c r="BS328" s="1746"/>
      <c r="BT328" s="1746"/>
      <c r="BU328" s="1746"/>
      <c r="BV328" s="1746"/>
      <c r="BW328" s="1746"/>
      <c r="BX328" s="1746"/>
      <c r="BY328" s="1746"/>
      <c r="BZ328" s="1746"/>
      <c r="CA328" s="1746"/>
      <c r="CB328" s="1746"/>
    </row>
    <row r="329" spans="1:80" s="985" customFormat="1" ht="30">
      <c r="A329" s="431"/>
      <c r="B329" s="431" t="s">
        <v>404</v>
      </c>
      <c r="C329" s="431"/>
      <c r="D329" s="431"/>
      <c r="E329" s="431"/>
      <c r="F329" s="431"/>
      <c r="G329" s="431"/>
      <c r="H329" s="922">
        <v>5600</v>
      </c>
      <c r="I329" s="922">
        <v>8000</v>
      </c>
      <c r="J329" s="875">
        <f t="shared" si="103"/>
        <v>12000</v>
      </c>
      <c r="K329" s="875">
        <v>12000</v>
      </c>
      <c r="L329" s="875"/>
      <c r="M329" s="1553">
        <f>+K329</f>
        <v>12000</v>
      </c>
      <c r="N329" s="875">
        <f>K329*0.1</f>
        <v>1200</v>
      </c>
      <c r="O329" s="875"/>
      <c r="P329" s="875">
        <f t="shared" si="104"/>
        <v>10800</v>
      </c>
      <c r="Q329" s="875"/>
      <c r="R329" s="431"/>
      <c r="S329" s="1057"/>
      <c r="T329" s="1057"/>
      <c r="U329" s="1057"/>
      <c r="V329" s="1057"/>
      <c r="W329" s="1057"/>
      <c r="X329" s="1057"/>
      <c r="Y329" s="1057"/>
      <c r="Z329" s="1057"/>
      <c r="AA329" s="1057"/>
      <c r="AB329" s="1057"/>
      <c r="AC329" s="1057"/>
      <c r="AD329" s="1057"/>
      <c r="AE329" s="1057"/>
      <c r="AF329" s="1057"/>
      <c r="AG329" s="1057"/>
      <c r="AH329" s="1057"/>
      <c r="AI329" s="1057"/>
      <c r="AJ329" s="1057"/>
      <c r="AK329" s="1057"/>
      <c r="AL329" s="1057"/>
      <c r="AM329" s="1057"/>
      <c r="BB329" s="1738"/>
      <c r="BC329" s="1738"/>
      <c r="BD329" s="1738">
        <f>+BD328/5</f>
        <v>52186.422222222202</v>
      </c>
      <c r="BE329" s="1738"/>
      <c r="BF329" s="1734"/>
      <c r="BG329" s="1784">
        <f>+BG328/0.82-BG328</f>
        <v>229111.12195121963</v>
      </c>
      <c r="BH329" s="1784">
        <f>+K328/1800*1490</f>
        <v>1043728.4444444445</v>
      </c>
      <c r="BI329" s="1784"/>
      <c r="BJ329" s="1746"/>
      <c r="BK329" s="1746"/>
      <c r="BL329" s="1746"/>
      <c r="BM329" s="1746"/>
      <c r="BN329" s="1746"/>
      <c r="BO329" s="1746"/>
      <c r="BP329" s="1746"/>
      <c r="BQ329" s="1746"/>
      <c r="BR329" s="1746"/>
      <c r="BS329" s="1746"/>
      <c r="BT329" s="1746"/>
      <c r="BU329" s="1746"/>
      <c r="BV329" s="1746"/>
      <c r="BW329" s="1746"/>
      <c r="BX329" s="1746"/>
      <c r="BY329" s="1746"/>
      <c r="BZ329" s="1746"/>
      <c r="CA329" s="1746"/>
      <c r="CB329" s="1746"/>
    </row>
    <row r="330" spans="1:80" s="985" customFormat="1" ht="15.75">
      <c r="A330" s="431"/>
      <c r="B330" s="431" t="s">
        <v>2412</v>
      </c>
      <c r="C330" s="431"/>
      <c r="D330" s="431"/>
      <c r="E330" s="431"/>
      <c r="F330" s="431"/>
      <c r="G330" s="431"/>
      <c r="H330" s="922"/>
      <c r="I330" s="922"/>
      <c r="J330" s="875">
        <f t="shared" si="103"/>
        <v>750000</v>
      </c>
      <c r="K330" s="875">
        <v>750000</v>
      </c>
      <c r="L330" s="875"/>
      <c r="M330" s="1553"/>
      <c r="N330" s="875">
        <f>(K330-100000-(35*702)-(15*1400))*0.1</f>
        <v>60443</v>
      </c>
      <c r="O330" s="875"/>
      <c r="P330" s="875">
        <f t="shared" si="104"/>
        <v>689557</v>
      </c>
      <c r="Q330" s="875"/>
      <c r="R330" s="431"/>
      <c r="S330" s="1057"/>
      <c r="T330" s="1057"/>
      <c r="U330" s="1057"/>
      <c r="V330" s="1057"/>
      <c r="W330" s="1057"/>
      <c r="X330" s="1057"/>
      <c r="Y330" s="1057"/>
      <c r="Z330" s="1057"/>
      <c r="AA330" s="1057"/>
      <c r="AB330" s="1057"/>
      <c r="AC330" s="1057"/>
      <c r="AD330" s="1057"/>
      <c r="AE330" s="1057"/>
      <c r="AF330" s="1057"/>
      <c r="AG330" s="1057"/>
      <c r="AH330" s="1057"/>
      <c r="AI330" s="1057"/>
      <c r="AJ330" s="1057"/>
      <c r="AK330" s="1057"/>
      <c r="AL330" s="1057"/>
      <c r="AM330" s="1057"/>
      <c r="BB330" s="1738"/>
      <c r="BC330" s="1738"/>
      <c r="BD330" s="1738"/>
      <c r="BE330" s="1738"/>
      <c r="BF330" s="1734"/>
      <c r="BG330" s="1784"/>
      <c r="BH330" s="1784"/>
      <c r="BI330" s="1784"/>
      <c r="BJ330" s="1746"/>
      <c r="BK330" s="1746"/>
      <c r="BL330" s="1746"/>
      <c r="BM330" s="1746"/>
      <c r="BN330" s="1746"/>
      <c r="BO330" s="1746"/>
      <c r="BP330" s="1746"/>
      <c r="BQ330" s="1746"/>
      <c r="BR330" s="1746"/>
      <c r="BS330" s="1746"/>
      <c r="BT330" s="1746"/>
      <c r="BU330" s="1746"/>
      <c r="BV330" s="1746"/>
      <c r="BW330" s="1746"/>
      <c r="BX330" s="1746"/>
      <c r="BY330" s="1746"/>
      <c r="BZ330" s="1746"/>
      <c r="CA330" s="1746"/>
      <c r="CB330" s="1746"/>
    </row>
    <row r="331" spans="1:80" s="985" customFormat="1" ht="45">
      <c r="A331" s="431"/>
      <c r="B331" s="431" t="s">
        <v>2530</v>
      </c>
      <c r="C331" s="431"/>
      <c r="D331" s="431"/>
      <c r="E331" s="431"/>
      <c r="F331" s="431"/>
      <c r="G331" s="431"/>
      <c r="H331" s="922">
        <f>20000+28000+156000</f>
        <v>204000</v>
      </c>
      <c r="I331" s="922">
        <v>156000</v>
      </c>
      <c r="J331" s="875">
        <f t="shared" si="103"/>
        <v>156000</v>
      </c>
      <c r="K331" s="875">
        <v>156000</v>
      </c>
      <c r="L331" s="875"/>
      <c r="M331" s="1553"/>
      <c r="N331" s="875">
        <f>0.1*K331</f>
        <v>15600</v>
      </c>
      <c r="O331" s="875"/>
      <c r="P331" s="875">
        <f t="shared" si="104"/>
        <v>140400</v>
      </c>
      <c r="Q331" s="875"/>
      <c r="R331" s="945"/>
      <c r="S331" s="1057"/>
      <c r="T331" s="1057"/>
      <c r="U331" s="1057"/>
      <c r="V331" s="1057"/>
      <c r="W331" s="1057"/>
      <c r="X331" s="1057"/>
      <c r="Y331" s="1057"/>
      <c r="Z331" s="1057"/>
      <c r="AA331" s="1057"/>
      <c r="AB331" s="1057"/>
      <c r="AC331" s="1057"/>
      <c r="AD331" s="1057"/>
      <c r="AE331" s="1057"/>
      <c r="AF331" s="1057"/>
      <c r="AG331" s="1057"/>
      <c r="AH331" s="1057"/>
      <c r="AI331" s="1057"/>
      <c r="AJ331" s="1057"/>
      <c r="AK331" s="1057"/>
      <c r="AL331" s="1057"/>
      <c r="AM331" s="1057"/>
      <c r="BB331" s="1738"/>
      <c r="BC331" s="1738"/>
      <c r="BD331" s="1738"/>
      <c r="BE331" s="1738"/>
      <c r="BF331" s="1734"/>
      <c r="BG331" s="1784"/>
      <c r="BH331" s="1784">
        <f>+BH329/0.8-BH329</f>
        <v>260932.11111111101</v>
      </c>
      <c r="BI331" s="1784"/>
      <c r="BJ331" s="1746"/>
      <c r="BK331" s="1746"/>
      <c r="BL331" s="1746"/>
      <c r="BM331" s="1746"/>
      <c r="BN331" s="1746"/>
      <c r="BO331" s="1746"/>
      <c r="BP331" s="1746"/>
      <c r="BQ331" s="1746"/>
      <c r="BR331" s="1746"/>
      <c r="BS331" s="1746"/>
      <c r="BT331" s="1746"/>
      <c r="BU331" s="1746"/>
      <c r="BV331" s="1746"/>
      <c r="BW331" s="1746"/>
      <c r="BX331" s="1746"/>
      <c r="BY331" s="1746"/>
      <c r="BZ331" s="1746"/>
      <c r="CA331" s="1746"/>
      <c r="CB331" s="1746"/>
    </row>
    <row r="332" spans="1:80" s="1081" customFormat="1" ht="39" hidden="1" customHeight="1">
      <c r="A332" s="942"/>
      <c r="B332" s="942" t="s">
        <v>1750</v>
      </c>
      <c r="C332" s="942"/>
      <c r="D332" s="942"/>
      <c r="E332" s="942"/>
      <c r="F332" s="942"/>
      <c r="G332" s="942"/>
      <c r="H332" s="943"/>
      <c r="I332" s="943">
        <v>0</v>
      </c>
      <c r="J332" s="944">
        <f t="shared" si="103"/>
        <v>0</v>
      </c>
      <c r="K332" s="944"/>
      <c r="L332" s="944"/>
      <c r="M332" s="1553"/>
      <c r="N332" s="944"/>
      <c r="O332" s="944"/>
      <c r="P332" s="944">
        <f t="shared" si="104"/>
        <v>0</v>
      </c>
      <c r="Q332" s="944"/>
      <c r="R332" s="942"/>
      <c r="S332" s="1130">
        <f>+K332</f>
        <v>0</v>
      </c>
      <c r="T332" s="1130">
        <f>0.1*S332</f>
        <v>0</v>
      </c>
      <c r="U332" s="1130"/>
      <c r="V332" s="1130"/>
      <c r="W332" s="1130"/>
      <c r="X332" s="1130"/>
      <c r="Y332" s="1130"/>
      <c r="Z332" s="1130"/>
      <c r="AA332" s="1130"/>
      <c r="AB332" s="1130"/>
      <c r="AC332" s="1130"/>
      <c r="AD332" s="1130"/>
      <c r="AE332" s="1130"/>
      <c r="AF332" s="1130"/>
      <c r="AG332" s="1130"/>
      <c r="AH332" s="1130"/>
      <c r="AI332" s="1130"/>
      <c r="AJ332" s="1130"/>
      <c r="AK332" s="1130"/>
      <c r="AL332" s="1130"/>
      <c r="AM332" s="1130"/>
      <c r="BB332" s="1738"/>
      <c r="BC332" s="1738"/>
      <c r="BD332" s="1738"/>
      <c r="BE332" s="1738"/>
      <c r="BF332" s="1734"/>
      <c r="BG332" s="1734"/>
      <c r="BH332" s="1785"/>
      <c r="BI332" s="1785"/>
      <c r="BJ332" s="1786"/>
      <c r="BK332" s="1786"/>
      <c r="BL332" s="1786"/>
      <c r="BM332" s="1786"/>
      <c r="BN332" s="1786"/>
      <c r="BO332" s="1786"/>
      <c r="BP332" s="1786"/>
      <c r="BQ332" s="1786"/>
      <c r="BR332" s="1786"/>
      <c r="BS332" s="1786"/>
      <c r="BT332" s="1786"/>
      <c r="BU332" s="1786"/>
      <c r="BV332" s="1786"/>
      <c r="BW332" s="1786"/>
      <c r="BX332" s="1786"/>
      <c r="BY332" s="1786"/>
      <c r="BZ332" s="1786"/>
      <c r="CA332" s="1786"/>
      <c r="CB332" s="1786"/>
    </row>
    <row r="333" spans="1:80" s="985" customFormat="1" ht="30">
      <c r="A333" s="431"/>
      <c r="B333" s="431" t="s">
        <v>1497</v>
      </c>
      <c r="C333" s="431"/>
      <c r="D333" s="431"/>
      <c r="E333" s="431"/>
      <c r="F333" s="431"/>
      <c r="G333" s="431"/>
      <c r="H333" s="922"/>
      <c r="I333" s="922">
        <v>0</v>
      </c>
      <c r="J333" s="875">
        <f t="shared" si="103"/>
        <v>20000</v>
      </c>
      <c r="K333" s="875">
        <v>20000</v>
      </c>
      <c r="L333" s="875"/>
      <c r="M333" s="1553"/>
      <c r="N333" s="875">
        <f>0.1*K333</f>
        <v>2000</v>
      </c>
      <c r="O333" s="875"/>
      <c r="P333" s="875">
        <f t="shared" si="104"/>
        <v>18000</v>
      </c>
      <c r="Q333" s="875"/>
      <c r="R333" s="945"/>
      <c r="S333" s="1057">
        <f>+K333</f>
        <v>20000</v>
      </c>
      <c r="T333" s="1057">
        <f>0.1*S333</f>
        <v>2000</v>
      </c>
      <c r="U333" s="1057"/>
      <c r="V333" s="1057"/>
      <c r="W333" s="1057"/>
      <c r="X333" s="1057"/>
      <c r="Y333" s="1057"/>
      <c r="Z333" s="1057"/>
      <c r="AA333" s="1057"/>
      <c r="AB333" s="1057"/>
      <c r="AC333" s="1057"/>
      <c r="AD333" s="1057"/>
      <c r="AE333" s="1057"/>
      <c r="AF333" s="1057"/>
      <c r="AG333" s="1057"/>
      <c r="AH333" s="1057"/>
      <c r="AI333" s="1057"/>
      <c r="AJ333" s="1057"/>
      <c r="AK333" s="1057"/>
      <c r="AL333" s="1057"/>
      <c r="AM333" s="1057"/>
      <c r="BB333" s="1738"/>
      <c r="BC333" s="1738"/>
      <c r="BD333" s="1738"/>
      <c r="BE333" s="1738"/>
      <c r="BF333" s="1734"/>
      <c r="BG333" s="1784"/>
      <c r="BH333" s="1784"/>
      <c r="BI333" s="1784"/>
      <c r="BJ333" s="1746"/>
      <c r="BK333" s="1746"/>
      <c r="BL333" s="1746"/>
      <c r="BM333" s="1746"/>
      <c r="BN333" s="1746"/>
      <c r="BO333" s="1746"/>
      <c r="BP333" s="1746"/>
      <c r="BQ333" s="1746"/>
      <c r="BR333" s="1746"/>
      <c r="BS333" s="1746"/>
      <c r="BT333" s="1746"/>
      <c r="BU333" s="1746"/>
      <c r="BV333" s="1746"/>
      <c r="BW333" s="1746"/>
      <c r="BX333" s="1746"/>
      <c r="BY333" s="1746"/>
      <c r="BZ333" s="1746"/>
      <c r="CA333" s="1746"/>
      <c r="CB333" s="1746"/>
    </row>
    <row r="334" spans="1:80" s="985" customFormat="1" ht="30">
      <c r="A334" s="431"/>
      <c r="B334" s="431" t="s">
        <v>2327</v>
      </c>
      <c r="C334" s="431"/>
      <c r="D334" s="431"/>
      <c r="E334" s="431"/>
      <c r="F334" s="431"/>
      <c r="G334" s="431"/>
      <c r="H334" s="922">
        <v>108000</v>
      </c>
      <c r="I334" s="922">
        <v>192000</v>
      </c>
      <c r="J334" s="875">
        <f t="shared" si="103"/>
        <v>208000</v>
      </c>
      <c r="K334" s="875">
        <f>5*32000*1.3</f>
        <v>208000</v>
      </c>
      <c r="L334" s="875"/>
      <c r="M334" s="1553"/>
      <c r="N334" s="875">
        <f>0.1*K334</f>
        <v>20800</v>
      </c>
      <c r="O334" s="875"/>
      <c r="P334" s="875">
        <f t="shared" si="104"/>
        <v>187200</v>
      </c>
      <c r="Q334" s="875"/>
      <c r="R334" s="945"/>
      <c r="S334" s="1057">
        <f>+K334</f>
        <v>208000</v>
      </c>
      <c r="T334" s="1057">
        <f>0.1*S334</f>
        <v>20800</v>
      </c>
      <c r="U334" s="1057"/>
      <c r="V334" s="1057"/>
      <c r="W334" s="1057"/>
      <c r="X334" s="1057"/>
      <c r="Y334" s="1057"/>
      <c r="Z334" s="1057"/>
      <c r="AA334" s="1057"/>
      <c r="AB334" s="1057"/>
      <c r="AC334" s="1057"/>
      <c r="AD334" s="1057"/>
      <c r="AE334" s="1057"/>
      <c r="AF334" s="1057"/>
      <c r="AG334" s="1057"/>
      <c r="AH334" s="1057"/>
      <c r="AI334" s="1057"/>
      <c r="AJ334" s="1057"/>
      <c r="AK334" s="1057"/>
      <c r="AL334" s="1057"/>
      <c r="AM334" s="1057"/>
      <c r="BB334" s="1738"/>
      <c r="BC334" s="1738"/>
      <c r="BD334" s="1738"/>
      <c r="BE334" s="1738"/>
      <c r="BF334" s="1734"/>
      <c r="BG334" s="1784"/>
      <c r="BH334" s="1784"/>
      <c r="BI334" s="1784"/>
      <c r="BJ334" s="1746"/>
      <c r="BK334" s="1746"/>
      <c r="BL334" s="1746"/>
      <c r="BM334" s="1746"/>
      <c r="BN334" s="1746"/>
      <c r="BO334" s="1746"/>
      <c r="BP334" s="1746"/>
      <c r="BQ334" s="1746"/>
      <c r="BR334" s="1746"/>
      <c r="BS334" s="1746"/>
      <c r="BT334" s="1746"/>
      <c r="BU334" s="1746"/>
      <c r="BV334" s="1746"/>
      <c r="BW334" s="1746"/>
      <c r="BX334" s="1746"/>
      <c r="BY334" s="1746"/>
      <c r="BZ334" s="1746"/>
      <c r="CA334" s="1746"/>
      <c r="CB334" s="1746"/>
    </row>
    <row r="335" spans="1:80" s="985" customFormat="1" ht="30" hidden="1" customHeight="1">
      <c r="A335" s="431"/>
      <c r="B335" s="431" t="s">
        <v>1484</v>
      </c>
      <c r="C335" s="431"/>
      <c r="D335" s="431"/>
      <c r="E335" s="431"/>
      <c r="F335" s="431"/>
      <c r="G335" s="431"/>
      <c r="H335" s="431"/>
      <c r="I335" s="431">
        <v>0</v>
      </c>
      <c r="J335" s="431">
        <f t="shared" si="103"/>
        <v>0</v>
      </c>
      <c r="K335" s="922"/>
      <c r="L335" s="922"/>
      <c r="M335" s="1569"/>
      <c r="N335" s="431"/>
      <c r="O335" s="431"/>
      <c r="P335" s="431">
        <f>+J335-N335</f>
        <v>0</v>
      </c>
      <c r="Q335" s="431"/>
      <c r="R335" s="431"/>
      <c r="S335" s="1057"/>
      <c r="T335" s="1057"/>
      <c r="U335" s="1057"/>
      <c r="V335" s="1057"/>
      <c r="W335" s="1057"/>
      <c r="X335" s="1057"/>
      <c r="Y335" s="1057"/>
      <c r="Z335" s="1057"/>
      <c r="AA335" s="1057"/>
      <c r="AB335" s="1057"/>
      <c r="AC335" s="1057"/>
      <c r="AD335" s="1057"/>
      <c r="AE335" s="1057"/>
      <c r="AF335" s="1057"/>
      <c r="AG335" s="1057"/>
      <c r="AH335" s="1057"/>
      <c r="AI335" s="1057"/>
      <c r="AJ335" s="1057"/>
      <c r="AK335" s="1057"/>
      <c r="AL335" s="1057"/>
      <c r="AM335" s="1057"/>
      <c r="BB335" s="1738"/>
      <c r="BC335" s="1738"/>
      <c r="BD335" s="1738"/>
      <c r="BE335" s="1738"/>
      <c r="BF335" s="1734"/>
      <c r="BG335" s="1784"/>
      <c r="BH335" s="1784"/>
      <c r="BI335" s="1784"/>
      <c r="BJ335" s="1746"/>
      <c r="BK335" s="1746"/>
      <c r="BL335" s="1746"/>
      <c r="BM335" s="1746"/>
      <c r="BN335" s="1746"/>
      <c r="BO335" s="1746"/>
      <c r="BP335" s="1746"/>
      <c r="BQ335" s="1746"/>
      <c r="BR335" s="1746"/>
      <c r="BS335" s="1746"/>
      <c r="BT335" s="1746"/>
      <c r="BU335" s="1746"/>
      <c r="BV335" s="1746"/>
      <c r="BW335" s="1746"/>
      <c r="BX335" s="1746"/>
      <c r="BY335" s="1746"/>
      <c r="BZ335" s="1746"/>
      <c r="CA335" s="1746"/>
      <c r="CB335" s="1746"/>
    </row>
    <row r="336" spans="1:80" s="1065" customFormat="1" ht="15.75">
      <c r="A336" s="905" t="s">
        <v>40</v>
      </c>
      <c r="B336" s="913" t="s">
        <v>844</v>
      </c>
      <c r="C336" s="913">
        <f>+D336+E336</f>
        <v>6</v>
      </c>
      <c r="D336" s="913">
        <v>2</v>
      </c>
      <c r="E336" s="913">
        <v>4</v>
      </c>
      <c r="F336" s="911">
        <v>687022</v>
      </c>
      <c r="G336" s="911"/>
      <c r="H336" s="912">
        <f>SUM(H337:H348)</f>
        <v>1816201</v>
      </c>
      <c r="I336" s="912">
        <v>1554513</v>
      </c>
      <c r="J336" s="912">
        <f>SUM(J337:J348)</f>
        <v>1775109</v>
      </c>
      <c r="K336" s="845">
        <f>SUM(K337:K348)</f>
        <v>1775109</v>
      </c>
      <c r="L336" s="912">
        <f t="shared" ref="L336:T336" si="105">SUM(L337:L348)</f>
        <v>0</v>
      </c>
      <c r="M336" s="1620">
        <f t="shared" si="105"/>
        <v>1252109</v>
      </c>
      <c r="N336" s="912">
        <f>SUM(N337:N348)</f>
        <v>54500</v>
      </c>
      <c r="O336" s="912">
        <f t="shared" si="105"/>
        <v>2500</v>
      </c>
      <c r="P336" s="912">
        <f>SUM(P337:P348)</f>
        <v>1718109</v>
      </c>
      <c r="Q336" s="912"/>
      <c r="R336" s="911"/>
      <c r="S336" s="1091">
        <f t="shared" si="105"/>
        <v>398000</v>
      </c>
      <c r="T336" s="1091">
        <f t="shared" si="105"/>
        <v>39800</v>
      </c>
      <c r="U336" s="1091"/>
      <c r="V336" s="1092"/>
      <c r="W336" s="1092"/>
      <c r="X336" s="1092"/>
      <c r="Y336" s="1092"/>
      <c r="Z336" s="1092"/>
      <c r="AA336" s="1092"/>
      <c r="AB336" s="1092"/>
      <c r="AC336" s="1092"/>
      <c r="AD336" s="1092"/>
      <c r="AE336" s="1092"/>
      <c r="AF336" s="1092"/>
      <c r="AG336" s="1092"/>
      <c r="AH336" s="1095"/>
      <c r="AI336" s="1095"/>
      <c r="AJ336" s="1093"/>
      <c r="AK336" s="1127"/>
      <c r="AL336" s="1127"/>
      <c r="AM336" s="1127"/>
      <c r="AN336" s="470"/>
      <c r="AO336" s="470"/>
      <c r="AP336" s="470"/>
      <c r="AQ336" s="466"/>
      <c r="AR336" s="470"/>
      <c r="AS336" s="470"/>
      <c r="AT336" s="470"/>
      <c r="AU336" s="470"/>
      <c r="AV336" s="470"/>
      <c r="AW336" s="470"/>
      <c r="AX336" s="470"/>
      <c r="AY336" s="470"/>
      <c r="AZ336" s="470"/>
      <c r="BA336" s="470"/>
      <c r="BB336" s="1738"/>
      <c r="BC336" s="1738"/>
      <c r="BD336" s="1738"/>
      <c r="BE336" s="1738"/>
      <c r="BF336" s="1734"/>
      <c r="BG336" s="1772"/>
      <c r="BH336" s="1772"/>
      <c r="BI336" s="1772"/>
      <c r="BJ336" s="1794"/>
      <c r="BK336" s="1794"/>
      <c r="BL336" s="1794"/>
      <c r="BM336" s="1794"/>
      <c r="BN336" s="1794"/>
      <c r="BO336" s="1794"/>
      <c r="BP336" s="1794"/>
      <c r="BQ336" s="1794"/>
      <c r="BR336" s="1794"/>
      <c r="BS336" s="1794"/>
      <c r="BT336" s="1794"/>
      <c r="BU336" s="1794"/>
      <c r="BV336" s="1794"/>
      <c r="BW336" s="1794"/>
      <c r="BX336" s="1794"/>
      <c r="BY336" s="1794"/>
      <c r="BZ336" s="1794"/>
      <c r="CA336" s="1794"/>
      <c r="CB336" s="1794"/>
    </row>
    <row r="337" spans="1:80" s="1065" customFormat="1" ht="36" customHeight="1">
      <c r="A337" s="910"/>
      <c r="B337" s="754" t="s">
        <v>2499</v>
      </c>
      <c r="C337" s="754"/>
      <c r="D337" s="754"/>
      <c r="E337" s="754"/>
      <c r="F337" s="908"/>
      <c r="G337" s="908"/>
      <c r="H337" s="875">
        <v>1187301</v>
      </c>
      <c r="I337" s="875">
        <v>1027613</v>
      </c>
      <c r="J337" s="875">
        <f t="shared" ref="J337:J348" si="106">SUM(K337:L337)</f>
        <v>1230109</v>
      </c>
      <c r="K337" s="875">
        <f>+ROUNDUP('lương mới 2023'!AG311,0)+'lương mới 2023'!AH311</f>
        <v>1230109</v>
      </c>
      <c r="L337" s="875"/>
      <c r="M337" s="1553">
        <f>+K337</f>
        <v>1230109</v>
      </c>
      <c r="N337" s="875"/>
      <c r="O337" s="875"/>
      <c r="P337" s="875">
        <f>+J337-N337-O337</f>
        <v>1230109</v>
      </c>
      <c r="Q337" s="875"/>
      <c r="R337" s="908"/>
      <c r="S337" s="1097"/>
      <c r="T337" s="1097">
        <f>0.1*S337</f>
        <v>0</v>
      </c>
      <c r="U337" s="1099" t="s">
        <v>415</v>
      </c>
      <c r="V337" s="1126"/>
      <c r="W337" s="1126"/>
      <c r="X337" s="1098"/>
      <c r="Y337" s="1098"/>
      <c r="Z337" s="1098"/>
      <c r="AA337" s="1098"/>
      <c r="AB337" s="1098"/>
      <c r="AC337" s="1098"/>
      <c r="AD337" s="1098"/>
      <c r="AE337" s="1098"/>
      <c r="AF337" s="1098"/>
      <c r="AG337" s="1098">
        <f>+K337/1390*180</f>
        <v>159294.690647482</v>
      </c>
      <c r="AH337" s="1094"/>
      <c r="AI337" s="1094"/>
      <c r="AJ337" s="1093"/>
      <c r="AK337" s="1127"/>
      <c r="AL337" s="1127"/>
      <c r="AM337" s="1127"/>
      <c r="AN337" s="470"/>
      <c r="AO337" s="470"/>
      <c r="AP337" s="470"/>
      <c r="AQ337" s="466"/>
      <c r="AR337" s="470"/>
      <c r="AS337" s="470"/>
      <c r="AT337" s="470"/>
      <c r="AU337" s="470"/>
      <c r="AV337" s="470"/>
      <c r="AW337" s="470"/>
      <c r="AX337" s="470"/>
      <c r="AY337" s="470"/>
      <c r="AZ337" s="470"/>
      <c r="BA337" s="470"/>
      <c r="BB337" s="1738"/>
      <c r="BC337" s="1738">
        <f>+K337/1800*1490</f>
        <v>1018256.8944444444</v>
      </c>
      <c r="BD337" s="1738"/>
      <c r="BE337" s="1738"/>
      <c r="BF337" s="1734"/>
      <c r="BG337" s="1772">
        <f>+K337/1800*1490</f>
        <v>1018256.8944444444</v>
      </c>
      <c r="BH337" s="1772"/>
      <c r="BI337" s="1772"/>
      <c r="BJ337" s="1794"/>
      <c r="BK337" s="1794"/>
      <c r="BL337" s="1794"/>
      <c r="BM337" s="1794"/>
      <c r="BN337" s="1794"/>
      <c r="BO337" s="1794"/>
      <c r="BP337" s="1794"/>
      <c r="BQ337" s="1794"/>
      <c r="BR337" s="1794"/>
      <c r="BS337" s="1794"/>
      <c r="BT337" s="1794"/>
      <c r="BU337" s="1794"/>
      <c r="BV337" s="1794"/>
      <c r="BW337" s="1794"/>
      <c r="BX337" s="1794"/>
      <c r="BY337" s="1794"/>
      <c r="BZ337" s="1794"/>
      <c r="CA337" s="1794"/>
      <c r="CB337" s="1794"/>
    </row>
    <row r="338" spans="1:80" s="1065" customFormat="1" ht="33.75" customHeight="1">
      <c r="A338" s="910"/>
      <c r="B338" s="754" t="s">
        <v>404</v>
      </c>
      <c r="C338" s="754"/>
      <c r="D338" s="754"/>
      <c r="E338" s="754"/>
      <c r="F338" s="908"/>
      <c r="G338" s="908"/>
      <c r="H338" s="875">
        <v>14900</v>
      </c>
      <c r="I338" s="875">
        <v>14900</v>
      </c>
      <c r="J338" s="875">
        <f>SUM(K338:L338)</f>
        <v>22000</v>
      </c>
      <c r="K338" s="875">
        <v>22000</v>
      </c>
      <c r="L338" s="875"/>
      <c r="M338" s="1553">
        <f>+K338</f>
        <v>22000</v>
      </c>
      <c r="N338" s="875">
        <f>0.1*K338</f>
        <v>2200</v>
      </c>
      <c r="O338" s="875"/>
      <c r="P338" s="875">
        <f t="shared" ref="P338:P348" si="107">+J338-N338-O338</f>
        <v>19800</v>
      </c>
      <c r="Q338" s="875"/>
      <c r="R338" s="908"/>
      <c r="S338" s="1097"/>
      <c r="T338" s="1097">
        <f>0.1*S338</f>
        <v>0</v>
      </c>
      <c r="U338" s="1097"/>
      <c r="V338" s="1098"/>
      <c r="W338" s="1098"/>
      <c r="X338" s="1098"/>
      <c r="Y338" s="1098"/>
      <c r="Z338" s="1098"/>
      <c r="AA338" s="1098">
        <f>6657870124-2709905804</f>
        <v>3947964320</v>
      </c>
      <c r="AB338" s="1098"/>
      <c r="AC338" s="1098"/>
      <c r="AD338" s="1098"/>
      <c r="AE338" s="1098"/>
      <c r="AF338" s="1098"/>
      <c r="AG338" s="1098"/>
      <c r="AH338" s="1095"/>
      <c r="AI338" s="1095"/>
      <c r="AJ338" s="1093"/>
      <c r="AK338" s="1127"/>
      <c r="AL338" s="1127"/>
      <c r="AM338" s="1127"/>
      <c r="AN338" s="470"/>
      <c r="AO338" s="470"/>
      <c r="AP338" s="470"/>
      <c r="AQ338" s="466"/>
      <c r="AR338" s="470"/>
      <c r="AS338" s="470"/>
      <c r="AT338" s="470"/>
      <c r="AU338" s="470"/>
      <c r="AV338" s="470"/>
      <c r="AW338" s="470"/>
      <c r="AX338" s="470"/>
      <c r="AY338" s="470"/>
      <c r="AZ338" s="470"/>
      <c r="BA338" s="470"/>
      <c r="BB338" s="1738"/>
      <c r="BC338" s="1738">
        <f>+BC337/0.8-BC337</f>
        <v>254564.22361111105</v>
      </c>
      <c r="BD338" s="1738"/>
      <c r="BE338" s="1738"/>
      <c r="BF338" s="1734"/>
      <c r="BG338" s="1772">
        <f>+BG337/0.82-BG337</f>
        <v>223519.80609756103</v>
      </c>
      <c r="BH338" s="1772"/>
      <c r="BI338" s="1772"/>
      <c r="BJ338" s="1794"/>
      <c r="BK338" s="1794"/>
      <c r="BL338" s="1794"/>
      <c r="BM338" s="1794"/>
      <c r="BN338" s="1794"/>
      <c r="BO338" s="1794"/>
      <c r="BP338" s="1794"/>
      <c r="BQ338" s="1794"/>
      <c r="BR338" s="1794"/>
      <c r="BS338" s="1794"/>
      <c r="BT338" s="1794"/>
      <c r="BU338" s="1794"/>
      <c r="BV338" s="1794"/>
      <c r="BW338" s="1794"/>
      <c r="BX338" s="1794"/>
      <c r="BY338" s="1794"/>
      <c r="BZ338" s="1794"/>
      <c r="CA338" s="1794"/>
      <c r="CB338" s="1794"/>
    </row>
    <row r="339" spans="1:80" s="1065" customFormat="1" ht="38.25" customHeight="1">
      <c r="A339" s="910"/>
      <c r="B339" s="754" t="s">
        <v>2320</v>
      </c>
      <c r="C339" s="754"/>
      <c r="D339" s="754"/>
      <c r="E339" s="754"/>
      <c r="F339" s="908"/>
      <c r="G339" s="908"/>
      <c r="H339" s="875">
        <v>108000</v>
      </c>
      <c r="I339" s="875">
        <v>192000</v>
      </c>
      <c r="J339" s="875">
        <f t="shared" si="106"/>
        <v>208000</v>
      </c>
      <c r="K339" s="875">
        <f>5*32000*1.3</f>
        <v>208000</v>
      </c>
      <c r="L339" s="875"/>
      <c r="M339" s="1553"/>
      <c r="N339" s="875">
        <f t="shared" ref="N339:N348" si="108">0.1*K339</f>
        <v>20800</v>
      </c>
      <c r="O339" s="875"/>
      <c r="P339" s="875">
        <f t="shared" si="107"/>
        <v>187200</v>
      </c>
      <c r="Q339" s="875"/>
      <c r="R339" s="908"/>
      <c r="S339" s="1097">
        <f>+K339</f>
        <v>208000</v>
      </c>
      <c r="T339" s="1097">
        <f>0.1*S339</f>
        <v>20800</v>
      </c>
      <c r="U339" s="1097"/>
      <c r="V339" s="1098"/>
      <c r="W339" s="1098"/>
      <c r="X339" s="1098"/>
      <c r="Y339" s="1098"/>
      <c r="Z339" s="1098"/>
      <c r="AA339" s="1098">
        <f>+AA338-3756098000</f>
        <v>191866320</v>
      </c>
      <c r="AB339" s="1098"/>
      <c r="AC339" s="1098"/>
      <c r="AD339" s="1098"/>
      <c r="AE339" s="1098"/>
      <c r="AF339" s="1098"/>
      <c r="AG339" s="1098"/>
      <c r="AH339" s="1095"/>
      <c r="AI339" s="1095"/>
      <c r="AJ339" s="1093"/>
      <c r="AK339" s="1127"/>
      <c r="AL339" s="1127"/>
      <c r="AM339" s="1127"/>
      <c r="AN339" s="470"/>
      <c r="AO339" s="470"/>
      <c r="AP339" s="470"/>
      <c r="AQ339" s="466"/>
      <c r="AR339" s="470"/>
      <c r="AS339" s="470"/>
      <c r="AT339" s="470"/>
      <c r="AU339" s="470"/>
      <c r="AV339" s="470"/>
      <c r="AW339" s="470"/>
      <c r="AX339" s="470"/>
      <c r="AY339" s="470"/>
      <c r="AZ339" s="470"/>
      <c r="BA339" s="470"/>
      <c r="BB339" s="1738"/>
      <c r="BC339" s="1738"/>
      <c r="BD339" s="1738"/>
      <c r="BE339" s="1738"/>
      <c r="BF339" s="1734"/>
      <c r="BG339" s="1772">
        <f>+K337/1800*1490</f>
        <v>1018256.8944444444</v>
      </c>
      <c r="BH339" s="1772"/>
      <c r="BI339" s="1772"/>
      <c r="BJ339" s="1794"/>
      <c r="BK339" s="1794"/>
      <c r="BL339" s="1794"/>
      <c r="BM339" s="1794"/>
      <c r="BN339" s="1794"/>
      <c r="BO339" s="1794"/>
      <c r="BP339" s="1794"/>
      <c r="BQ339" s="1794"/>
      <c r="BR339" s="1794"/>
      <c r="BS339" s="1794"/>
      <c r="BT339" s="1794"/>
      <c r="BU339" s="1794"/>
      <c r="BV339" s="1794"/>
      <c r="BW339" s="1794"/>
      <c r="BX339" s="1794"/>
      <c r="BY339" s="1794"/>
      <c r="BZ339" s="1794"/>
      <c r="CA339" s="1794"/>
      <c r="CB339" s="1794"/>
    </row>
    <row r="340" spans="1:80" customFormat="1" ht="63" hidden="1" customHeight="1">
      <c r="B340" t="s">
        <v>2071</v>
      </c>
      <c r="I340">
        <v>50000</v>
      </c>
      <c r="J340">
        <f t="shared" si="106"/>
        <v>0</v>
      </c>
      <c r="K340" s="1597"/>
      <c r="M340" s="1554"/>
      <c r="N340">
        <f t="shared" si="108"/>
        <v>0</v>
      </c>
      <c r="O340" s="1612"/>
      <c r="P340">
        <f t="shared" si="107"/>
        <v>0</v>
      </c>
      <c r="R340" t="s">
        <v>2080</v>
      </c>
      <c r="BB340" s="1738"/>
      <c r="BC340" s="1738"/>
      <c r="BD340" s="1738"/>
      <c r="BE340" s="1738"/>
      <c r="BF340" s="1734"/>
      <c r="BG340" s="1734">
        <f>+BG339/0.8-BG339</f>
        <v>254564.22361111105</v>
      </c>
      <c r="BH340" s="1734"/>
      <c r="BI340" s="1734"/>
      <c r="BJ340" s="1734"/>
      <c r="BK340" s="1734"/>
      <c r="BL340" s="1734"/>
      <c r="BM340" s="1738"/>
      <c r="BN340" s="1738"/>
      <c r="BO340" s="1738"/>
      <c r="BP340" s="1738"/>
      <c r="BQ340" s="1738"/>
      <c r="BR340" s="1738"/>
      <c r="BS340" s="1738"/>
      <c r="BT340" s="1738"/>
      <c r="BU340" s="1738"/>
      <c r="BV340" s="1738"/>
      <c r="BW340" s="1738"/>
      <c r="BX340" s="1738"/>
      <c r="BY340" s="1738"/>
      <c r="BZ340" s="1738"/>
      <c r="CA340" s="1738"/>
      <c r="CB340" s="1738"/>
    </row>
    <row r="341" spans="1:80" s="1061" customFormat="1" ht="31.5">
      <c r="A341" s="910"/>
      <c r="B341" s="754" t="s">
        <v>1327</v>
      </c>
      <c r="C341" s="754"/>
      <c r="D341" s="754"/>
      <c r="E341" s="754"/>
      <c r="F341" s="921"/>
      <c r="G341" s="921"/>
      <c r="H341" s="925">
        <v>120000</v>
      </c>
      <c r="I341" s="925">
        <v>90000</v>
      </c>
      <c r="J341" s="875">
        <f t="shared" si="106"/>
        <v>90000</v>
      </c>
      <c r="K341" s="925">
        <v>90000</v>
      </c>
      <c r="L341" s="925"/>
      <c r="M341" s="1586"/>
      <c r="N341" s="875">
        <f t="shared" si="108"/>
        <v>9000</v>
      </c>
      <c r="O341" s="875"/>
      <c r="P341" s="875">
        <f t="shared" si="107"/>
        <v>81000</v>
      </c>
      <c r="Q341" s="875"/>
      <c r="R341" s="911"/>
      <c r="S341" s="1097">
        <f>+K341</f>
        <v>90000</v>
      </c>
      <c r="T341" s="1097">
        <f>0.1*S341</f>
        <v>9000</v>
      </c>
      <c r="U341" s="1097"/>
      <c r="V341" s="1098"/>
      <c r="W341" s="1098"/>
      <c r="X341" s="1098"/>
      <c r="Y341" s="1098"/>
      <c r="Z341" s="1098"/>
      <c r="AA341" s="1098">
        <f>+AA339-135715320</f>
        <v>56151000</v>
      </c>
      <c r="AB341" s="1098"/>
      <c r="AC341" s="1098"/>
      <c r="AD341" s="1098"/>
      <c r="AE341" s="1098"/>
      <c r="AF341" s="1098"/>
      <c r="AG341" s="1098"/>
      <c r="AH341" s="1096"/>
      <c r="AI341" s="1096"/>
      <c r="AJ341" s="1093"/>
      <c r="AK341" s="1096"/>
      <c r="AL341" s="1096"/>
      <c r="AM341" s="1096"/>
      <c r="AN341" s="467"/>
      <c r="AO341" s="467"/>
      <c r="AP341" s="467"/>
      <c r="AQ341" s="466"/>
      <c r="AR341" s="467"/>
      <c r="AS341" s="467"/>
      <c r="AT341" s="467"/>
      <c r="AU341" s="467"/>
      <c r="AV341" s="467"/>
      <c r="AW341" s="467"/>
      <c r="AX341" s="467"/>
      <c r="AY341" s="467"/>
      <c r="AZ341" s="467"/>
      <c r="BA341" s="467"/>
      <c r="BB341" s="1738"/>
      <c r="BC341" s="1738"/>
      <c r="BD341" s="1738"/>
      <c r="BE341" s="1738"/>
      <c r="BF341" s="1734"/>
      <c r="BG341" s="1772"/>
      <c r="BH341" s="1772"/>
      <c r="BI341" s="1772"/>
      <c r="BJ341" s="1774"/>
      <c r="BK341" s="1774"/>
      <c r="BL341" s="1774"/>
      <c r="BM341" s="1774"/>
      <c r="BN341" s="1774"/>
      <c r="BO341" s="1774"/>
      <c r="BP341" s="1774"/>
      <c r="BQ341" s="1774"/>
      <c r="BR341" s="1774"/>
      <c r="BS341" s="1774"/>
      <c r="BT341" s="1774"/>
      <c r="BU341" s="1774"/>
      <c r="BV341" s="1774"/>
      <c r="BW341" s="1774"/>
      <c r="BX341" s="1774"/>
      <c r="BY341" s="1774"/>
      <c r="BZ341" s="1774"/>
      <c r="CA341" s="1774"/>
      <c r="CB341" s="1774"/>
    </row>
    <row r="342" spans="1:80" s="985" customFormat="1" ht="31.5" hidden="1" customHeight="1">
      <c r="A342" s="910"/>
      <c r="B342" s="754" t="s">
        <v>1533</v>
      </c>
      <c r="C342" s="754"/>
      <c r="D342" s="754"/>
      <c r="E342" s="754"/>
      <c r="F342" s="921"/>
      <c r="G342" s="921"/>
      <c r="H342" s="925">
        <v>61000</v>
      </c>
      <c r="I342" s="925">
        <v>0</v>
      </c>
      <c r="J342" s="875">
        <f>SUM(K342:L342)</f>
        <v>0</v>
      </c>
      <c r="K342" s="925"/>
      <c r="L342" s="925"/>
      <c r="M342" s="1586"/>
      <c r="N342" s="875">
        <f t="shared" si="108"/>
        <v>0</v>
      </c>
      <c r="O342" s="875"/>
      <c r="P342" s="875">
        <f t="shared" si="107"/>
        <v>0</v>
      </c>
      <c r="Q342" s="875"/>
      <c r="R342" s="431"/>
      <c r="S342" s="1097"/>
      <c r="T342" s="1097"/>
      <c r="U342" s="1097"/>
      <c r="V342" s="1098"/>
      <c r="W342" s="1098"/>
      <c r="X342" s="1098"/>
      <c r="Y342" s="1098"/>
      <c r="Z342" s="1098"/>
      <c r="AA342" s="1098"/>
      <c r="AB342" s="1098"/>
      <c r="AC342" s="1098"/>
      <c r="AD342" s="1098"/>
      <c r="AE342" s="1098"/>
      <c r="AF342" s="1098"/>
      <c r="AG342" s="1098"/>
      <c r="AH342" s="1057"/>
      <c r="AI342" s="1057"/>
      <c r="AJ342" s="1093"/>
      <c r="AK342" s="1057"/>
      <c r="AL342" s="1057"/>
      <c r="AM342" s="1057"/>
      <c r="AQ342" s="466"/>
      <c r="BB342" s="1738"/>
      <c r="BC342" s="1738"/>
      <c r="BD342" s="1738"/>
      <c r="BE342" s="1738"/>
      <c r="BF342" s="1734"/>
      <c r="BG342" s="1784"/>
      <c r="BH342" s="1784"/>
      <c r="BI342" s="1784"/>
      <c r="BJ342" s="1746"/>
      <c r="BK342" s="1746"/>
      <c r="BL342" s="1746"/>
      <c r="BM342" s="1746"/>
      <c r="BN342" s="1746"/>
      <c r="BO342" s="1746"/>
      <c r="BP342" s="1746"/>
      <c r="BQ342" s="1746"/>
      <c r="BR342" s="1746"/>
      <c r="BS342" s="1746"/>
      <c r="BT342" s="1746"/>
      <c r="BU342" s="1746"/>
      <c r="BV342" s="1746"/>
      <c r="BW342" s="1746"/>
      <c r="BX342" s="1746"/>
      <c r="BY342" s="1746"/>
      <c r="BZ342" s="1746"/>
      <c r="CA342" s="1746"/>
      <c r="CB342" s="1746"/>
    </row>
    <row r="343" spans="1:80" s="1061" customFormat="1" ht="31.5">
      <c r="A343" s="910"/>
      <c r="B343" s="754" t="s">
        <v>1473</v>
      </c>
      <c r="C343" s="754"/>
      <c r="D343" s="754"/>
      <c r="E343" s="754"/>
      <c r="F343" s="921"/>
      <c r="G343" s="921"/>
      <c r="H343" s="925">
        <v>90000</v>
      </c>
      <c r="I343" s="925">
        <v>90000</v>
      </c>
      <c r="J343" s="875">
        <f t="shared" si="106"/>
        <v>40000</v>
      </c>
      <c r="K343" s="925">
        <v>40000</v>
      </c>
      <c r="L343" s="925"/>
      <c r="M343" s="1586"/>
      <c r="N343" s="875">
        <f t="shared" si="108"/>
        <v>4000</v>
      </c>
      <c r="O343" s="875"/>
      <c r="P343" s="875">
        <f t="shared" si="107"/>
        <v>36000</v>
      </c>
      <c r="Q343" s="875"/>
      <c r="R343" s="911"/>
      <c r="S343" s="1097"/>
      <c r="T343" s="1097"/>
      <c r="U343" s="1097"/>
      <c r="V343" s="1098"/>
      <c r="W343" s="1098"/>
      <c r="X343" s="1098"/>
      <c r="Y343" s="1098"/>
      <c r="Z343" s="1098"/>
      <c r="AA343" s="1098"/>
      <c r="AB343" s="1098"/>
      <c r="AC343" s="1098"/>
      <c r="AD343" s="1098"/>
      <c r="AE343" s="1098">
        <f>630*0.7</f>
        <v>441</v>
      </c>
      <c r="AF343" s="1098"/>
      <c r="AG343" s="1098"/>
      <c r="AH343" s="1096"/>
      <c r="AI343" s="1096"/>
      <c r="AJ343" s="1093"/>
      <c r="AK343" s="1096"/>
      <c r="AL343" s="1096"/>
      <c r="AM343" s="1096"/>
      <c r="AN343" s="467"/>
      <c r="AO343" s="467"/>
      <c r="AP343" s="467"/>
      <c r="AQ343" s="466"/>
      <c r="AR343" s="467"/>
      <c r="AS343" s="467"/>
      <c r="AT343" s="467"/>
      <c r="AU343" s="467"/>
      <c r="AV343" s="467"/>
      <c r="AW343" s="467"/>
      <c r="AX343" s="467"/>
      <c r="AY343" s="467"/>
      <c r="AZ343" s="467"/>
      <c r="BA343" s="467"/>
      <c r="BB343" s="1738"/>
      <c r="BC343" s="1738"/>
      <c r="BD343" s="1738"/>
      <c r="BE343" s="1738"/>
      <c r="BF343" s="1734"/>
      <c r="BG343" s="1772"/>
      <c r="BH343" s="1772"/>
      <c r="BI343" s="1772"/>
      <c r="BJ343" s="1774"/>
      <c r="BK343" s="1774"/>
      <c r="BL343" s="1774"/>
      <c r="BM343" s="1774"/>
      <c r="BN343" s="1774"/>
      <c r="BO343" s="1774"/>
      <c r="BP343" s="1774"/>
      <c r="BQ343" s="1774"/>
      <c r="BR343" s="1774"/>
      <c r="BS343" s="1774"/>
      <c r="BT343" s="1774"/>
      <c r="BU343" s="1774"/>
      <c r="BV343" s="1774"/>
      <c r="BW343" s="1774"/>
      <c r="BX343" s="1774"/>
      <c r="BY343" s="1774"/>
      <c r="BZ343" s="1774"/>
      <c r="CA343" s="1774"/>
      <c r="CB343" s="1774"/>
    </row>
    <row r="344" spans="1:80" s="1061" customFormat="1" ht="15.75">
      <c r="A344" s="910"/>
      <c r="B344" s="754" t="s">
        <v>1472</v>
      </c>
      <c r="C344" s="754"/>
      <c r="D344" s="754"/>
      <c r="E344" s="754"/>
      <c r="F344" s="921"/>
      <c r="G344" s="921"/>
      <c r="H344" s="925">
        <v>50000</v>
      </c>
      <c r="I344" s="925">
        <v>50000</v>
      </c>
      <c r="J344" s="875">
        <f>SUM(K344:L344)</f>
        <v>60000</v>
      </c>
      <c r="K344" s="925">
        <v>60000</v>
      </c>
      <c r="L344" s="925"/>
      <c r="M344" s="1586"/>
      <c r="N344" s="875">
        <f>0.1*K344</f>
        <v>6000</v>
      </c>
      <c r="O344" s="875"/>
      <c r="P344" s="875">
        <f>+J344-N344-O344</f>
        <v>54000</v>
      </c>
      <c r="Q344" s="875"/>
      <c r="R344" s="911"/>
      <c r="S344" s="1097"/>
      <c r="T344" s="1097"/>
      <c r="U344" s="1097"/>
      <c r="V344" s="1098"/>
      <c r="W344" s="1098"/>
      <c r="X344" s="1098"/>
      <c r="Y344" s="1098"/>
      <c r="Z344" s="1098"/>
      <c r="AA344" s="1098"/>
      <c r="AB344" s="1098"/>
      <c r="AC344" s="1098"/>
      <c r="AD344" s="1098"/>
      <c r="AE344" s="1098">
        <f>630*0.7</f>
        <v>441</v>
      </c>
      <c r="AF344" s="1098"/>
      <c r="AG344" s="1098"/>
      <c r="AH344" s="1096"/>
      <c r="AI344" s="1096"/>
      <c r="AJ344" s="1093"/>
      <c r="AK344" s="1096"/>
      <c r="AL344" s="1096"/>
      <c r="AM344" s="1096"/>
      <c r="AN344" s="467"/>
      <c r="AO344" s="467"/>
      <c r="AP344" s="467"/>
      <c r="AQ344" s="466"/>
      <c r="AR344" s="467"/>
      <c r="AS344" s="467"/>
      <c r="AT344" s="467"/>
      <c r="AU344" s="467"/>
      <c r="AV344" s="467"/>
      <c r="AW344" s="467"/>
      <c r="AX344" s="467"/>
      <c r="AY344" s="467"/>
      <c r="AZ344" s="467"/>
      <c r="BA344" s="467"/>
      <c r="BB344" s="1738"/>
      <c r="BC344" s="1738"/>
      <c r="BD344" s="1738"/>
      <c r="BE344" s="1738"/>
      <c r="BF344" s="1734"/>
      <c r="BG344" s="1772"/>
      <c r="BH344" s="1772"/>
      <c r="BI344" s="1772"/>
      <c r="BJ344" s="1774"/>
      <c r="BK344" s="1774"/>
      <c r="BL344" s="1774"/>
      <c r="BM344" s="1774"/>
      <c r="BN344" s="1774"/>
      <c r="BO344" s="1774"/>
      <c r="BP344" s="1774"/>
      <c r="BQ344" s="1774"/>
      <c r="BR344" s="1774"/>
      <c r="BS344" s="1774"/>
      <c r="BT344" s="1774"/>
      <c r="BU344" s="1774"/>
      <c r="BV344" s="1774"/>
      <c r="BW344" s="1774"/>
      <c r="BX344" s="1774"/>
      <c r="BY344" s="1774"/>
      <c r="BZ344" s="1774"/>
      <c r="CA344" s="1774"/>
      <c r="CB344" s="1774"/>
    </row>
    <row r="345" spans="1:80" s="1061" customFormat="1" ht="18.75" customHeight="1">
      <c r="A345" s="910"/>
      <c r="B345" s="754" t="s">
        <v>2467</v>
      </c>
      <c r="C345" s="754"/>
      <c r="D345" s="754"/>
      <c r="E345" s="754"/>
      <c r="F345" s="921"/>
      <c r="G345" s="921"/>
      <c r="H345" s="925">
        <v>50000</v>
      </c>
      <c r="I345" s="925">
        <v>50000</v>
      </c>
      <c r="J345" s="875">
        <f>SUM(K345:L345)</f>
        <v>25000</v>
      </c>
      <c r="K345" s="925">
        <v>25000</v>
      </c>
      <c r="L345" s="925"/>
      <c r="M345" s="1586"/>
      <c r="N345" s="875">
        <f>0.1*K345</f>
        <v>2500</v>
      </c>
      <c r="O345" s="875">
        <v>2500</v>
      </c>
      <c r="P345" s="875">
        <f>+J345-N345-O345</f>
        <v>20000</v>
      </c>
      <c r="Q345" s="875"/>
      <c r="R345" s="911"/>
      <c r="S345" s="1097"/>
      <c r="T345" s="1097"/>
      <c r="U345" s="1097"/>
      <c r="V345" s="1098"/>
      <c r="W345" s="1098"/>
      <c r="X345" s="1098"/>
      <c r="Y345" s="1098"/>
      <c r="Z345" s="1098"/>
      <c r="AA345" s="1098"/>
      <c r="AB345" s="1098"/>
      <c r="AC345" s="1098"/>
      <c r="AD345" s="1098"/>
      <c r="AE345" s="1098">
        <f>630*0.7</f>
        <v>441</v>
      </c>
      <c r="AF345" s="1098"/>
      <c r="AG345" s="1098"/>
      <c r="AH345" s="1096"/>
      <c r="AI345" s="1096"/>
      <c r="AJ345" s="1093"/>
      <c r="AK345" s="1096"/>
      <c r="AL345" s="1096"/>
      <c r="AM345" s="1096"/>
      <c r="AN345" s="467"/>
      <c r="AO345" s="467"/>
      <c r="AP345" s="467"/>
      <c r="AQ345" s="466"/>
      <c r="AR345" s="467"/>
      <c r="AS345" s="467"/>
      <c r="AT345" s="467"/>
      <c r="AU345" s="467"/>
      <c r="AV345" s="467"/>
      <c r="AW345" s="467"/>
      <c r="AX345" s="467"/>
      <c r="AY345" s="467"/>
      <c r="AZ345" s="467"/>
      <c r="BA345" s="467"/>
      <c r="BB345" s="1738"/>
      <c r="BC345" s="1738"/>
      <c r="BD345" s="1738"/>
      <c r="BE345" s="1738"/>
      <c r="BF345" s="1734"/>
      <c r="BG345" s="1772"/>
      <c r="BH345" s="1772"/>
      <c r="BI345" s="1772"/>
      <c r="BJ345" s="1774"/>
      <c r="BK345" s="1774"/>
      <c r="BL345" s="1774"/>
      <c r="BM345" s="1774"/>
      <c r="BN345" s="1774"/>
      <c r="BO345" s="1774"/>
      <c r="BP345" s="1774"/>
      <c r="BQ345" s="1774"/>
      <c r="BR345" s="1774"/>
      <c r="BS345" s="1774"/>
      <c r="BT345" s="1774"/>
      <c r="BU345" s="1774"/>
      <c r="BV345" s="1774"/>
      <c r="BW345" s="1774"/>
      <c r="BX345" s="1774"/>
      <c r="BY345" s="1774"/>
      <c r="BZ345" s="1774"/>
      <c r="CA345" s="1774"/>
      <c r="CB345" s="1774"/>
    </row>
    <row r="346" spans="1:80" s="1590" customFormat="1" ht="15.75" hidden="1" customHeight="1">
      <c r="A346" s="1559"/>
      <c r="B346" s="1560" t="s">
        <v>2407</v>
      </c>
      <c r="C346" s="1560"/>
      <c r="D346" s="1560"/>
      <c r="E346" s="1560"/>
      <c r="F346" s="1585"/>
      <c r="G346" s="1585"/>
      <c r="H346" s="1586">
        <v>50000</v>
      </c>
      <c r="I346" s="1586">
        <v>50000</v>
      </c>
      <c r="J346" s="1553">
        <f>SUM(K346:L346)</f>
        <v>0</v>
      </c>
      <c r="K346" s="1586"/>
      <c r="L346" s="1586"/>
      <c r="M346" s="1586"/>
      <c r="N346" s="1553">
        <f t="shared" si="108"/>
        <v>0</v>
      </c>
      <c r="O346" s="1553"/>
      <c r="P346" s="1553">
        <f t="shared" si="107"/>
        <v>0</v>
      </c>
      <c r="Q346" s="1553"/>
      <c r="R346" s="1587"/>
      <c r="S346" s="1577"/>
      <c r="T346" s="1577"/>
      <c r="U346" s="1577"/>
      <c r="V346" s="1578"/>
      <c r="W346" s="1578"/>
      <c r="X346" s="1578"/>
      <c r="Y346" s="1578"/>
      <c r="Z346" s="1578"/>
      <c r="AA346" s="1578"/>
      <c r="AB346" s="1578"/>
      <c r="AC346" s="1578"/>
      <c r="AD346" s="1578"/>
      <c r="AE346" s="1578">
        <f>630*0.7</f>
        <v>441</v>
      </c>
      <c r="AF346" s="1578"/>
      <c r="AG346" s="1578"/>
      <c r="AH346" s="1588"/>
      <c r="AI346" s="1588"/>
      <c r="AJ346" s="1580"/>
      <c r="AK346" s="1588"/>
      <c r="AL346" s="1588"/>
      <c r="AM346" s="1588"/>
      <c r="AN346" s="1589"/>
      <c r="AO346" s="1589"/>
      <c r="AP346" s="1589"/>
      <c r="AQ346" s="1582"/>
      <c r="AR346" s="1589"/>
      <c r="AS346" s="1589"/>
      <c r="AT346" s="1589"/>
      <c r="AU346" s="1589"/>
      <c r="AV346" s="1589"/>
      <c r="AW346" s="1589"/>
      <c r="AX346" s="1589"/>
      <c r="AY346" s="1589"/>
      <c r="AZ346" s="1589"/>
      <c r="BA346" s="1589"/>
      <c r="BB346" s="1779"/>
      <c r="BC346" s="1779"/>
      <c r="BD346" s="1779"/>
      <c r="BE346" s="1779"/>
      <c r="BF346" s="1780"/>
      <c r="BG346" s="1792"/>
      <c r="BH346" s="1792"/>
      <c r="BI346" s="1792"/>
      <c r="BJ346" s="1799"/>
      <c r="BK346" s="1799"/>
      <c r="BL346" s="1799"/>
      <c r="BM346" s="1799"/>
      <c r="BN346" s="1799"/>
      <c r="BO346" s="1799"/>
      <c r="BP346" s="1799"/>
      <c r="BQ346" s="1799"/>
      <c r="BR346" s="1799"/>
      <c r="BS346" s="1799"/>
      <c r="BT346" s="1799"/>
      <c r="BU346" s="1799"/>
      <c r="BV346" s="1799"/>
      <c r="BW346" s="1799"/>
      <c r="BX346" s="1799"/>
      <c r="BY346" s="1799"/>
      <c r="BZ346" s="1799"/>
      <c r="CA346" s="1799"/>
      <c r="CB346" s="1799"/>
    </row>
    <row r="347" spans="1:80" s="985" customFormat="1" ht="15.75" hidden="1" customHeight="1">
      <c r="A347" s="910"/>
      <c r="B347" s="754" t="s">
        <v>1330</v>
      </c>
      <c r="C347" s="754"/>
      <c r="D347" s="754"/>
      <c r="E347" s="754"/>
      <c r="F347" s="921"/>
      <c r="G347" s="921"/>
      <c r="H347" s="925">
        <v>55000</v>
      </c>
      <c r="I347" s="925">
        <v>0</v>
      </c>
      <c r="J347" s="875">
        <f>SUM(K347:L347)</f>
        <v>0</v>
      </c>
      <c r="K347" s="925"/>
      <c r="L347" s="925"/>
      <c r="M347" s="1586"/>
      <c r="N347" s="875">
        <f t="shared" si="108"/>
        <v>0</v>
      </c>
      <c r="O347" s="875"/>
      <c r="P347" s="875">
        <f t="shared" si="107"/>
        <v>0</v>
      </c>
      <c r="Q347" s="875"/>
      <c r="R347" s="431"/>
      <c r="S347" s="1097"/>
      <c r="T347" s="1097"/>
      <c r="U347" s="1097"/>
      <c r="V347" s="1098"/>
      <c r="W347" s="1098"/>
      <c r="X347" s="1098"/>
      <c r="Y347" s="1098"/>
      <c r="Z347" s="1098"/>
      <c r="AA347" s="1098"/>
      <c r="AB347" s="1098"/>
      <c r="AC347" s="1098"/>
      <c r="AD347" s="1098"/>
      <c r="AE347" s="1098">
        <f>630*0.7</f>
        <v>441</v>
      </c>
      <c r="AF347" s="1098"/>
      <c r="AG347" s="1098"/>
      <c r="AH347" s="1057"/>
      <c r="AI347" s="1057"/>
      <c r="AJ347" s="1093"/>
      <c r="AK347" s="1057"/>
      <c r="AL347" s="1057"/>
      <c r="AM347" s="1057"/>
      <c r="AQ347" s="466"/>
      <c r="BB347" s="1738"/>
      <c r="BC347" s="1738"/>
      <c r="BD347" s="1738"/>
      <c r="BE347" s="1738"/>
      <c r="BF347" s="1734"/>
      <c r="BG347" s="1784"/>
      <c r="BH347" s="1784"/>
      <c r="BI347" s="1784"/>
      <c r="BJ347" s="1746"/>
      <c r="BK347" s="1746"/>
      <c r="BL347" s="1746"/>
      <c r="BM347" s="1746"/>
      <c r="BN347" s="1746"/>
      <c r="BO347" s="1746"/>
      <c r="BP347" s="1746"/>
      <c r="BQ347" s="1746"/>
      <c r="BR347" s="1746"/>
      <c r="BS347" s="1746"/>
      <c r="BT347" s="1746"/>
      <c r="BU347" s="1746"/>
      <c r="BV347" s="1746"/>
      <c r="BW347" s="1746"/>
      <c r="BX347" s="1746"/>
      <c r="BY347" s="1746"/>
      <c r="BZ347" s="1746"/>
      <c r="CA347" s="1746"/>
      <c r="CB347" s="1746"/>
    </row>
    <row r="348" spans="1:80" s="1061" customFormat="1" ht="49.5" customHeight="1">
      <c r="A348" s="910"/>
      <c r="B348" s="754" t="s">
        <v>2406</v>
      </c>
      <c r="C348" s="754"/>
      <c r="D348" s="754"/>
      <c r="E348" s="754"/>
      <c r="F348" s="921"/>
      <c r="G348" s="921"/>
      <c r="H348" s="925">
        <v>30000</v>
      </c>
      <c r="I348" s="925">
        <v>40000</v>
      </c>
      <c r="J348" s="875">
        <f t="shared" si="106"/>
        <v>100000</v>
      </c>
      <c r="K348" s="925">
        <f>50000+50000</f>
        <v>100000</v>
      </c>
      <c r="L348" s="925"/>
      <c r="M348" s="1586"/>
      <c r="N348" s="875">
        <f t="shared" si="108"/>
        <v>10000</v>
      </c>
      <c r="O348" s="875"/>
      <c r="P348" s="875">
        <f t="shared" si="107"/>
        <v>90000</v>
      </c>
      <c r="Q348" s="875"/>
      <c r="R348" s="945" t="s">
        <v>2080</v>
      </c>
      <c r="S348" s="1097">
        <f>+K348</f>
        <v>100000</v>
      </c>
      <c r="T348" s="1097">
        <f>0.1*S348</f>
        <v>10000</v>
      </c>
      <c r="U348" s="1097"/>
      <c r="V348" s="1098"/>
      <c r="W348" s="1098"/>
      <c r="X348" s="1098"/>
      <c r="Y348" s="1098"/>
      <c r="Z348" s="1098"/>
      <c r="AA348" s="1098"/>
      <c r="AB348" s="1098"/>
      <c r="AC348" s="1098"/>
      <c r="AD348" s="1098"/>
      <c r="AE348" s="1098"/>
      <c r="AF348" s="1098"/>
      <c r="AG348" s="1098"/>
      <c r="AH348" s="1096"/>
      <c r="AI348" s="1096"/>
      <c r="AJ348" s="1093"/>
      <c r="AK348" s="1096"/>
      <c r="AL348" s="1096"/>
      <c r="AM348" s="1096"/>
      <c r="AN348" s="467"/>
      <c r="AO348" s="467"/>
      <c r="AP348" s="467"/>
      <c r="AQ348" s="466"/>
      <c r="AR348" s="467"/>
      <c r="AS348" s="467"/>
      <c r="AT348" s="467"/>
      <c r="AU348" s="467"/>
      <c r="AV348" s="467"/>
      <c r="AW348" s="467"/>
      <c r="AX348" s="467"/>
      <c r="AY348" s="467"/>
      <c r="AZ348" s="467"/>
      <c r="BA348" s="467"/>
      <c r="BB348" s="1738"/>
      <c r="BC348" s="1738"/>
      <c r="BD348" s="1738"/>
      <c r="BE348" s="1738"/>
      <c r="BF348" s="1734"/>
      <c r="BG348" s="1772"/>
      <c r="BH348" s="1772"/>
      <c r="BI348" s="1772"/>
      <c r="BJ348" s="1774"/>
      <c r="BK348" s="1774"/>
      <c r="BL348" s="1774"/>
      <c r="BM348" s="1774"/>
      <c r="BN348" s="1774"/>
      <c r="BO348" s="1774"/>
      <c r="BP348" s="1774"/>
      <c r="BQ348" s="1774"/>
      <c r="BR348" s="1774"/>
      <c r="BS348" s="1774"/>
      <c r="BT348" s="1774"/>
      <c r="BU348" s="1774"/>
      <c r="BV348" s="1774"/>
      <c r="BW348" s="1774"/>
      <c r="BX348" s="1774"/>
      <c r="BY348" s="1774"/>
      <c r="BZ348" s="1774"/>
      <c r="CA348" s="1774"/>
      <c r="CB348" s="1774"/>
    </row>
    <row r="349" spans="1:80" s="1065" customFormat="1" ht="15.75">
      <c r="A349" s="905" t="s">
        <v>52</v>
      </c>
      <c r="B349" s="913" t="s">
        <v>439</v>
      </c>
      <c r="C349" s="913">
        <f>+D349+E349</f>
        <v>10</v>
      </c>
      <c r="D349" s="913">
        <v>6</v>
      </c>
      <c r="E349" s="913">
        <v>4</v>
      </c>
      <c r="F349" s="911">
        <v>748753</v>
      </c>
      <c r="G349" s="911"/>
      <c r="H349" s="912">
        <f t="shared" ref="H349:P349" si="109">SUM(H350:H364)</f>
        <v>1399425</v>
      </c>
      <c r="I349" s="912">
        <v>1374274</v>
      </c>
      <c r="J349" s="912">
        <f t="shared" si="109"/>
        <v>1496209</v>
      </c>
      <c r="K349" s="845">
        <f t="shared" si="109"/>
        <v>1496209</v>
      </c>
      <c r="L349" s="912">
        <f t="shared" si="109"/>
        <v>0</v>
      </c>
      <c r="M349" s="1620">
        <f t="shared" si="109"/>
        <v>1223209</v>
      </c>
      <c r="N349" s="912">
        <f t="shared" si="109"/>
        <v>29400</v>
      </c>
      <c r="O349" s="912">
        <f t="shared" si="109"/>
        <v>0</v>
      </c>
      <c r="P349" s="912">
        <f t="shared" si="109"/>
        <v>1466809</v>
      </c>
      <c r="Q349" s="912"/>
      <c r="R349" s="911"/>
      <c r="S349" s="1091">
        <f>SUM(S350:S411)</f>
        <v>107087286</v>
      </c>
      <c r="T349" s="1091">
        <f>SUM(T350:T411)</f>
        <v>10708728.6</v>
      </c>
      <c r="U349" s="1091"/>
      <c r="V349" s="1092"/>
      <c r="W349" s="1092"/>
      <c r="X349" s="1092"/>
      <c r="Y349" s="1092"/>
      <c r="Z349" s="1092"/>
      <c r="AA349" s="1092"/>
      <c r="AB349" s="1092"/>
      <c r="AC349" s="1092"/>
      <c r="AD349" s="1092"/>
      <c r="AE349" s="1092"/>
      <c r="AF349" s="1092"/>
      <c r="AG349" s="1092"/>
      <c r="AH349" s="1095"/>
      <c r="AI349" s="1095"/>
      <c r="AJ349" s="1093"/>
      <c r="AK349" s="1127"/>
      <c r="AL349" s="1127"/>
      <c r="AM349" s="1127"/>
      <c r="AN349" s="470"/>
      <c r="AO349" s="470"/>
      <c r="AP349" s="470"/>
      <c r="AQ349" s="466"/>
      <c r="AR349" s="470"/>
      <c r="AS349" s="470"/>
      <c r="AT349" s="470"/>
      <c r="AU349" s="470"/>
      <c r="AV349" s="470"/>
      <c r="AW349" s="470"/>
      <c r="AX349" s="470"/>
      <c r="AY349" s="470"/>
      <c r="AZ349" s="470"/>
      <c r="BA349" s="470"/>
      <c r="BB349" s="1738"/>
      <c r="BC349" s="1738"/>
      <c r="BD349" s="1738"/>
      <c r="BE349" s="1738"/>
      <c r="BF349" s="1734"/>
      <c r="BG349" s="1772"/>
      <c r="BH349" s="1772"/>
      <c r="BI349" s="1772"/>
      <c r="BJ349" s="1794"/>
      <c r="BK349" s="1794"/>
      <c r="BL349" s="1794"/>
      <c r="BM349" s="1794"/>
      <c r="BN349" s="1794"/>
      <c r="BO349" s="1794"/>
      <c r="BP349" s="1794"/>
      <c r="BQ349" s="1794"/>
      <c r="BR349" s="1794"/>
      <c r="BS349" s="1794"/>
      <c r="BT349" s="1794"/>
      <c r="BU349" s="1794"/>
      <c r="BV349" s="1794"/>
      <c r="BW349" s="1794"/>
      <c r="BX349" s="1794"/>
      <c r="BY349" s="1794"/>
      <c r="BZ349" s="1794"/>
      <c r="CA349" s="1794"/>
      <c r="CB349" s="1794"/>
    </row>
    <row r="350" spans="1:80" s="1063" customFormat="1" ht="33.75" customHeight="1">
      <c r="A350" s="910"/>
      <c r="B350" s="431" t="s">
        <v>2500</v>
      </c>
      <c r="C350" s="754"/>
      <c r="D350" s="754"/>
      <c r="E350" s="754"/>
      <c r="F350" s="908"/>
      <c r="G350" s="908"/>
      <c r="H350" s="875">
        <v>1036525</v>
      </c>
      <c r="I350" s="875">
        <v>940474</v>
      </c>
      <c r="J350" s="875">
        <f t="shared" ref="J350:J364" si="110">SUM(K350:L350)</f>
        <v>1202209</v>
      </c>
      <c r="K350" s="875">
        <f>+ROUNDUP('lương mới 2023'!AG317+'bieu nang luong'!X6,0)+'lương mới 2023'!AH317</f>
        <v>1202209</v>
      </c>
      <c r="L350" s="875"/>
      <c r="M350" s="1553">
        <f>+K350</f>
        <v>1202209</v>
      </c>
      <c r="N350" s="875"/>
      <c r="O350" s="875"/>
      <c r="P350" s="875">
        <f>+J350-N350-O350</f>
        <v>1202209</v>
      </c>
      <c r="Q350" s="875"/>
      <c r="R350" s="431"/>
      <c r="S350" s="1114"/>
      <c r="T350" s="1114">
        <f t="shared" ref="T350:T362" si="111">0.1*S350</f>
        <v>0</v>
      </c>
      <c r="U350" s="1057" t="s">
        <v>418</v>
      </c>
      <c r="V350" s="1057"/>
      <c r="W350" s="1057"/>
      <c r="X350" s="1114"/>
      <c r="Y350" s="1114"/>
      <c r="Z350" s="1114"/>
      <c r="AA350" s="1114"/>
      <c r="AB350" s="1114"/>
      <c r="AC350" s="1114"/>
      <c r="AD350" s="1114"/>
      <c r="AE350" s="1114"/>
      <c r="AF350" s="1114"/>
      <c r="AG350" s="1057">
        <f>+K350/1390*180</f>
        <v>155681.74100719424</v>
      </c>
      <c r="AH350" s="1115"/>
      <c r="AI350" s="1115"/>
      <c r="AJ350" s="1117"/>
      <c r="AK350" s="1115"/>
      <c r="AL350" s="1115"/>
      <c r="AM350" s="1115"/>
      <c r="AQ350" s="1064"/>
      <c r="BB350" s="1738"/>
      <c r="BC350" s="1738">
        <f>+K350/1800*1490</f>
        <v>995161.89444444445</v>
      </c>
      <c r="BD350" s="1738">
        <f>+BC350/0.8-BC350</f>
        <v>248790.47361111105</v>
      </c>
      <c r="BE350" s="1738"/>
      <c r="BF350" s="1734"/>
      <c r="BG350" s="1772">
        <f>+K350/1800*1490</f>
        <v>995161.89444444445</v>
      </c>
      <c r="BH350" s="1772"/>
      <c r="BI350" s="1772"/>
      <c r="BJ350" s="1773"/>
      <c r="BK350" s="1773"/>
      <c r="BL350" s="1773"/>
      <c r="BM350" s="1773"/>
      <c r="BN350" s="1773"/>
      <c r="BO350" s="1773"/>
      <c r="BP350" s="1773"/>
      <c r="BQ350" s="1773"/>
      <c r="BR350" s="1773"/>
      <c r="BS350" s="1773"/>
      <c r="BT350" s="1773"/>
      <c r="BU350" s="1773"/>
      <c r="BV350" s="1773"/>
      <c r="BW350" s="1773"/>
      <c r="BX350" s="1773"/>
      <c r="BY350" s="1773"/>
      <c r="BZ350" s="1773"/>
      <c r="CA350" s="1773"/>
      <c r="CB350" s="1773"/>
    </row>
    <row r="351" spans="1:80" customFormat="1" ht="50.25" hidden="1" customHeight="1">
      <c r="B351" s="942" t="s">
        <v>1899</v>
      </c>
      <c r="H351" s="944"/>
      <c r="I351" s="944">
        <v>14900</v>
      </c>
      <c r="J351" s="944">
        <f t="shared" si="110"/>
        <v>0</v>
      </c>
      <c r="K351" s="944"/>
      <c r="L351" s="944"/>
      <c r="M351" s="1553"/>
      <c r="N351" s="944"/>
      <c r="O351" s="944"/>
      <c r="P351" s="944">
        <f t="shared" ref="P351:P364" si="112">+J351-N351-O351</f>
        <v>0</v>
      </c>
      <c r="Q351" s="944"/>
      <c r="R351" s="942"/>
      <c r="U351" s="1130"/>
      <c r="V351" s="1130"/>
      <c r="W351" s="1130"/>
      <c r="AG351" s="1130"/>
      <c r="BB351" s="1738"/>
      <c r="BC351" s="1738"/>
      <c r="BD351" s="1738"/>
      <c r="BE351" s="1738"/>
      <c r="BF351" s="1734"/>
      <c r="BG351" s="1734">
        <f>+BG350/0.82-BG350</f>
        <v>218450.17195121967</v>
      </c>
      <c r="BH351" s="1734"/>
      <c r="BI351" s="1734"/>
      <c r="BJ351" s="1734"/>
      <c r="BK351" s="1734"/>
      <c r="BL351" s="1734"/>
      <c r="BM351" s="1738"/>
      <c r="BN351" s="1738"/>
      <c r="BO351" s="1738"/>
      <c r="BP351" s="1738"/>
      <c r="BQ351" s="1738"/>
      <c r="BR351" s="1738"/>
      <c r="BS351" s="1738"/>
      <c r="BT351" s="1738"/>
      <c r="BU351" s="1738"/>
      <c r="BV351" s="1738"/>
      <c r="BW351" s="1738"/>
      <c r="BX351" s="1738"/>
      <c r="BY351" s="1738"/>
      <c r="BZ351" s="1738"/>
      <c r="CA351" s="1738"/>
      <c r="CB351" s="1738"/>
    </row>
    <row r="352" spans="1:80" s="985" customFormat="1" ht="90" hidden="1" customHeight="1">
      <c r="A352" s="910"/>
      <c r="B352" s="431" t="s">
        <v>1534</v>
      </c>
      <c r="C352" s="431"/>
      <c r="D352" s="431"/>
      <c r="E352" s="431"/>
      <c r="F352" s="908"/>
      <c r="G352" s="908"/>
      <c r="H352" s="875">
        <v>50000</v>
      </c>
      <c r="I352" s="875">
        <v>35000</v>
      </c>
      <c r="J352" s="875">
        <f>SUM(K352:L352)</f>
        <v>0</v>
      </c>
      <c r="K352" s="875"/>
      <c r="L352" s="875"/>
      <c r="M352" s="1553"/>
      <c r="N352" s="875">
        <f>0.1*K352</f>
        <v>0</v>
      </c>
      <c r="O352" s="875"/>
      <c r="P352" s="875">
        <f t="shared" si="112"/>
        <v>0</v>
      </c>
      <c r="Q352" s="875"/>
      <c r="R352" s="945" t="s">
        <v>2083</v>
      </c>
      <c r="S352" s="1114">
        <f>+K352</f>
        <v>0</v>
      </c>
      <c r="T352" s="1114">
        <f t="shared" si="111"/>
        <v>0</v>
      </c>
      <c r="U352" s="1114"/>
      <c r="V352" s="1114"/>
      <c r="W352" s="1114"/>
      <c r="X352" s="1114"/>
      <c r="Y352" s="1114"/>
      <c r="Z352" s="1114"/>
      <c r="AA352" s="1114"/>
      <c r="AB352" s="1114"/>
      <c r="AC352" s="1114"/>
      <c r="AD352" s="1114"/>
      <c r="AE352" s="1114"/>
      <c r="AF352" s="1114"/>
      <c r="AG352" s="1114"/>
      <c r="AH352" s="1115"/>
      <c r="AI352" s="1115"/>
      <c r="AJ352" s="1117"/>
      <c r="AK352" s="1057"/>
      <c r="AL352" s="1057"/>
      <c r="AM352" s="1057"/>
      <c r="AQ352" s="1064"/>
      <c r="BB352" s="1738"/>
      <c r="BC352" s="1738"/>
      <c r="BD352" s="1738"/>
      <c r="BE352" s="1738"/>
      <c r="BF352" s="1734"/>
      <c r="BG352" s="1784"/>
      <c r="BH352" s="1784"/>
      <c r="BI352" s="1784"/>
      <c r="BJ352" s="1746"/>
      <c r="BK352" s="1746"/>
      <c r="BL352" s="1746"/>
      <c r="BM352" s="1746"/>
      <c r="BN352" s="1746"/>
      <c r="BO352" s="1746"/>
      <c r="BP352" s="1746"/>
      <c r="BQ352" s="1746"/>
      <c r="BR352" s="1746"/>
      <c r="BS352" s="1746"/>
      <c r="BT352" s="1746"/>
      <c r="BU352" s="1746"/>
      <c r="BV352" s="1746"/>
      <c r="BW352" s="1746"/>
      <c r="BX352" s="1746"/>
      <c r="BY352" s="1746"/>
      <c r="BZ352" s="1746"/>
      <c r="CA352" s="1746"/>
      <c r="CB352" s="1746"/>
    </row>
    <row r="353" spans="1:80" s="1063" customFormat="1" ht="36" customHeight="1">
      <c r="A353" s="910"/>
      <c r="B353" s="754" t="s">
        <v>2321</v>
      </c>
      <c r="C353" s="754"/>
      <c r="D353" s="754"/>
      <c r="E353" s="754"/>
      <c r="F353" s="908"/>
      <c r="G353" s="908"/>
      <c r="H353" s="875">
        <v>108000</v>
      </c>
      <c r="I353" s="875">
        <v>192000</v>
      </c>
      <c r="J353" s="875">
        <f t="shared" si="110"/>
        <v>208000</v>
      </c>
      <c r="K353" s="875">
        <f>5*32000*1.3</f>
        <v>208000</v>
      </c>
      <c r="L353" s="875"/>
      <c r="M353" s="1553"/>
      <c r="N353" s="875">
        <f>0.1*K353</f>
        <v>20800</v>
      </c>
      <c r="O353" s="875"/>
      <c r="P353" s="875">
        <f t="shared" si="112"/>
        <v>187200</v>
      </c>
      <c r="Q353" s="875"/>
      <c r="R353" s="431"/>
      <c r="S353" s="1114">
        <f>+K353</f>
        <v>208000</v>
      </c>
      <c r="T353" s="1114">
        <f t="shared" si="111"/>
        <v>20800</v>
      </c>
      <c r="U353" s="1114"/>
      <c r="V353" s="1114"/>
      <c r="W353" s="1114"/>
      <c r="X353" s="1114"/>
      <c r="Y353" s="1114"/>
      <c r="Z353" s="1114"/>
      <c r="AA353" s="1114"/>
      <c r="AB353" s="1114"/>
      <c r="AC353" s="1114"/>
      <c r="AD353" s="1114"/>
      <c r="AE353" s="1114"/>
      <c r="AF353" s="1114"/>
      <c r="AG353" s="1114"/>
      <c r="AH353" s="1115"/>
      <c r="AI353" s="1115"/>
      <c r="AJ353" s="1117"/>
      <c r="AK353" s="1115"/>
      <c r="AL353" s="1115"/>
      <c r="AM353" s="1115"/>
      <c r="AQ353" s="1064"/>
      <c r="BB353" s="1738"/>
      <c r="BC353" s="1738">
        <f>+BC350/0.8-BC350</f>
        <v>248790.47361111105</v>
      </c>
      <c r="BD353" s="1738"/>
      <c r="BE353" s="1738"/>
      <c r="BF353" s="1734"/>
      <c r="BG353" s="1772"/>
      <c r="BH353" s="1772"/>
      <c r="BI353" s="1772"/>
      <c r="BJ353" s="1773"/>
      <c r="BK353" s="1773"/>
      <c r="BL353" s="1773"/>
      <c r="BM353" s="1773"/>
      <c r="BN353" s="1773"/>
      <c r="BO353" s="1773"/>
      <c r="BP353" s="1773"/>
      <c r="BQ353" s="1773"/>
      <c r="BR353" s="1773"/>
      <c r="BS353" s="1773"/>
      <c r="BT353" s="1773"/>
      <c r="BU353" s="1773"/>
      <c r="BV353" s="1773"/>
      <c r="BW353" s="1773"/>
      <c r="BX353" s="1773"/>
      <c r="BY353" s="1773"/>
      <c r="BZ353" s="1773"/>
      <c r="CA353" s="1773"/>
      <c r="CB353" s="1773"/>
    </row>
    <row r="354" spans="1:80" s="1063" customFormat="1" ht="30">
      <c r="A354" s="910"/>
      <c r="B354" s="431" t="s">
        <v>404</v>
      </c>
      <c r="C354" s="431"/>
      <c r="D354" s="431"/>
      <c r="E354" s="431"/>
      <c r="F354" s="431"/>
      <c r="G354" s="431"/>
      <c r="H354" s="922">
        <v>14900</v>
      </c>
      <c r="I354" s="922">
        <v>14900</v>
      </c>
      <c r="J354" s="875">
        <f t="shared" si="110"/>
        <v>21000</v>
      </c>
      <c r="K354" s="875">
        <v>21000</v>
      </c>
      <c r="L354" s="922"/>
      <c r="M354" s="1553">
        <f>+K354</f>
        <v>21000</v>
      </c>
      <c r="N354" s="875">
        <f>0.1*K354</f>
        <v>2100</v>
      </c>
      <c r="O354" s="875"/>
      <c r="P354" s="875">
        <f t="shared" si="112"/>
        <v>18900</v>
      </c>
      <c r="Q354" s="875"/>
      <c r="R354" s="431"/>
      <c r="S354" s="1114"/>
      <c r="T354" s="1114"/>
      <c r="U354" s="1114"/>
      <c r="V354" s="1114"/>
      <c r="W354" s="1114"/>
      <c r="X354" s="1114"/>
      <c r="Y354" s="1114"/>
      <c r="Z354" s="1114"/>
      <c r="AA354" s="1114"/>
      <c r="AB354" s="1114"/>
      <c r="AC354" s="1114"/>
      <c r="AD354" s="1114"/>
      <c r="AE354" s="1114"/>
      <c r="AF354" s="1114"/>
      <c r="AG354" s="1114"/>
      <c r="AH354" s="1115"/>
      <c r="AI354" s="1115"/>
      <c r="AJ354" s="1117"/>
      <c r="AK354" s="1115"/>
      <c r="AL354" s="1115"/>
      <c r="AM354" s="1115"/>
      <c r="AQ354" s="1064"/>
      <c r="BB354" s="1738"/>
      <c r="BC354" s="1738"/>
      <c r="BD354" s="1738"/>
      <c r="BE354" s="1738"/>
      <c r="BF354" s="1734"/>
      <c r="BG354" s="1772"/>
      <c r="BH354" s="1772"/>
      <c r="BI354" s="1772"/>
      <c r="BJ354" s="1773"/>
      <c r="BK354" s="1773"/>
      <c r="BL354" s="1773"/>
      <c r="BM354" s="1773"/>
      <c r="BN354" s="1773"/>
      <c r="BO354" s="1773"/>
      <c r="BP354" s="1773"/>
      <c r="BQ354" s="1773"/>
      <c r="BR354" s="1773"/>
      <c r="BS354" s="1773"/>
      <c r="BT354" s="1773"/>
      <c r="BU354" s="1773"/>
      <c r="BV354" s="1773"/>
      <c r="BW354" s="1773"/>
      <c r="BX354" s="1773"/>
      <c r="BY354" s="1773"/>
      <c r="BZ354" s="1773"/>
      <c r="CA354" s="1773"/>
      <c r="CB354" s="1773"/>
    </row>
    <row r="355" spans="1:80" s="1063" customFormat="1" ht="60">
      <c r="A355" s="910"/>
      <c r="B355" s="754" t="s">
        <v>419</v>
      </c>
      <c r="C355" s="754"/>
      <c r="D355" s="754"/>
      <c r="E355" s="754"/>
      <c r="F355" s="908"/>
      <c r="G355" s="908"/>
      <c r="H355" s="875">
        <v>15000</v>
      </c>
      <c r="I355" s="875">
        <v>15000</v>
      </c>
      <c r="J355" s="875">
        <f t="shared" si="110"/>
        <v>15000</v>
      </c>
      <c r="K355" s="875">
        <v>15000</v>
      </c>
      <c r="L355" s="875"/>
      <c r="M355" s="1553"/>
      <c r="N355" s="875">
        <f>0.1*K355</f>
        <v>1500</v>
      </c>
      <c r="O355" s="875"/>
      <c r="P355" s="875">
        <f t="shared" si="112"/>
        <v>13500</v>
      </c>
      <c r="Q355" s="875"/>
      <c r="R355" s="945" t="s">
        <v>2081</v>
      </c>
      <c r="S355" s="1114">
        <f t="shared" ref="S355:S362" si="113">+K355</f>
        <v>15000</v>
      </c>
      <c r="T355" s="1114">
        <f t="shared" si="111"/>
        <v>1500</v>
      </c>
      <c r="U355" s="1114"/>
      <c r="V355" s="1114"/>
      <c r="W355" s="1114"/>
      <c r="X355" s="1114"/>
      <c r="Y355" s="1114"/>
      <c r="Z355" s="1114"/>
      <c r="AA355" s="1114"/>
      <c r="AB355" s="1114"/>
      <c r="AC355" s="1114"/>
      <c r="AD355" s="1114"/>
      <c r="AE355" s="1114"/>
      <c r="AF355" s="1114"/>
      <c r="AG355" s="1114"/>
      <c r="AH355" s="1115"/>
      <c r="AI355" s="1115"/>
      <c r="AJ355" s="1117"/>
      <c r="AK355" s="1115"/>
      <c r="AL355" s="1115"/>
      <c r="AM355" s="1115"/>
      <c r="AQ355" s="1064"/>
      <c r="BB355" s="1738"/>
      <c r="BC355" s="1738"/>
      <c r="BD355" s="1738"/>
      <c r="BE355" s="1738"/>
      <c r="BF355" s="1734"/>
      <c r="BG355" s="1772"/>
      <c r="BH355" s="1772"/>
      <c r="BI355" s="1772"/>
      <c r="BJ355" s="1773"/>
      <c r="BK355" s="1773"/>
      <c r="BL355" s="1773"/>
      <c r="BM355" s="1773"/>
      <c r="BN355" s="1773"/>
      <c r="BO355" s="1773"/>
      <c r="BP355" s="1773"/>
      <c r="BQ355" s="1773"/>
      <c r="BR355" s="1773"/>
      <c r="BS355" s="1773"/>
      <c r="BT355" s="1773"/>
      <c r="BU355" s="1773"/>
      <c r="BV355" s="1773"/>
      <c r="BW355" s="1773"/>
      <c r="BX355" s="1773"/>
      <c r="BY355" s="1773"/>
      <c r="BZ355" s="1773"/>
      <c r="CA355" s="1773"/>
      <c r="CB355" s="1773"/>
    </row>
    <row r="356" spans="1:80" s="985" customFormat="1" ht="90" hidden="1" customHeight="1">
      <c r="A356" s="910"/>
      <c r="B356" s="431" t="s">
        <v>1535</v>
      </c>
      <c r="C356" s="754"/>
      <c r="D356" s="754"/>
      <c r="E356" s="754"/>
      <c r="F356" s="431"/>
      <c r="G356" s="431"/>
      <c r="H356" s="922">
        <v>70000</v>
      </c>
      <c r="I356" s="922">
        <v>70000</v>
      </c>
      <c r="J356" s="875">
        <f>SUM(K356:L356)</f>
        <v>0</v>
      </c>
      <c r="K356" s="922"/>
      <c r="L356" s="922"/>
      <c r="M356" s="1570">
        <f>+K356</f>
        <v>0</v>
      </c>
      <c r="N356" s="922"/>
      <c r="O356" s="922"/>
      <c r="P356" s="875">
        <f t="shared" si="112"/>
        <v>0</v>
      </c>
      <c r="Q356" s="875"/>
      <c r="R356" s="945" t="s">
        <v>2083</v>
      </c>
      <c r="S356" s="1114">
        <f>+K356</f>
        <v>0</v>
      </c>
      <c r="T356" s="1114">
        <f t="shared" si="111"/>
        <v>0</v>
      </c>
      <c r="U356" s="1114"/>
      <c r="V356" s="1114"/>
      <c r="W356" s="1114"/>
      <c r="X356" s="1114"/>
      <c r="Y356" s="1114"/>
      <c r="Z356" s="1114"/>
      <c r="AA356" s="1114"/>
      <c r="AB356" s="1114"/>
      <c r="AC356" s="1114"/>
      <c r="AD356" s="1114"/>
      <c r="AE356" s="1114"/>
      <c r="AF356" s="1114"/>
      <c r="AG356" s="1114"/>
      <c r="AH356" s="1057"/>
      <c r="AI356" s="1057"/>
      <c r="AJ356" s="1117"/>
      <c r="AK356" s="1057"/>
      <c r="AL356" s="1057"/>
      <c r="AM356" s="1057"/>
      <c r="AQ356" s="1064"/>
      <c r="BB356" s="1738"/>
      <c r="BC356" s="1738"/>
      <c r="BD356" s="1738"/>
      <c r="BE356" s="1738"/>
      <c r="BF356" s="1734"/>
      <c r="BG356" s="1784"/>
      <c r="BH356" s="1784"/>
      <c r="BI356" s="1784"/>
      <c r="BJ356" s="1746"/>
      <c r="BK356" s="1746"/>
      <c r="BL356" s="1746"/>
      <c r="BM356" s="1746"/>
      <c r="BN356" s="1746"/>
      <c r="BO356" s="1746"/>
      <c r="BP356" s="1746"/>
      <c r="BQ356" s="1746"/>
      <c r="BR356" s="1746"/>
      <c r="BS356" s="1746"/>
      <c r="BT356" s="1746"/>
      <c r="BU356" s="1746"/>
      <c r="BV356" s="1746"/>
      <c r="BW356" s="1746"/>
      <c r="BX356" s="1746"/>
      <c r="BY356" s="1746"/>
      <c r="BZ356" s="1746"/>
      <c r="CA356" s="1746"/>
      <c r="CB356" s="1746"/>
    </row>
    <row r="357" spans="1:80" s="1060" customFormat="1" ht="47.25" hidden="1" customHeight="1">
      <c r="A357" s="910"/>
      <c r="B357" s="754" t="s">
        <v>420</v>
      </c>
      <c r="C357" s="754"/>
      <c r="D357" s="754"/>
      <c r="E357" s="754"/>
      <c r="F357" s="908"/>
      <c r="G357" s="908"/>
      <c r="H357" s="875"/>
      <c r="I357" s="875">
        <v>0</v>
      </c>
      <c r="J357" s="875">
        <f t="shared" si="110"/>
        <v>0</v>
      </c>
      <c r="K357" s="875"/>
      <c r="L357" s="875"/>
      <c r="M357" s="1553"/>
      <c r="N357" s="875"/>
      <c r="O357" s="875"/>
      <c r="P357" s="875">
        <f t="shared" si="112"/>
        <v>0</v>
      </c>
      <c r="Q357" s="875"/>
      <c r="R357" s="911"/>
      <c r="S357" s="1097">
        <f t="shared" si="113"/>
        <v>0</v>
      </c>
      <c r="T357" s="1097">
        <f t="shared" si="111"/>
        <v>0</v>
      </c>
      <c r="U357" s="1097"/>
      <c r="V357" s="1098"/>
      <c r="W357" s="1098"/>
      <c r="X357" s="1098"/>
      <c r="Y357" s="1098"/>
      <c r="Z357" s="1098"/>
      <c r="AA357" s="1098"/>
      <c r="AB357" s="1098"/>
      <c r="AC357" s="1098"/>
      <c r="AD357" s="1098"/>
      <c r="AE357" s="1098"/>
      <c r="AF357" s="1098"/>
      <c r="AG357" s="1098"/>
      <c r="AH357" s="1095"/>
      <c r="AI357" s="1095"/>
      <c r="AJ357" s="1093"/>
      <c r="AK357" s="1095"/>
      <c r="AL357" s="1095"/>
      <c r="AM357" s="1095"/>
      <c r="AN357" s="465"/>
      <c r="AO357" s="465"/>
      <c r="AP357" s="465"/>
      <c r="AQ357" s="466"/>
      <c r="AR357" s="465"/>
      <c r="AS357" s="465"/>
      <c r="AT357" s="465"/>
      <c r="AU357" s="465"/>
      <c r="AV357" s="465"/>
      <c r="AW357" s="465"/>
      <c r="AX357" s="465"/>
      <c r="AY357" s="465"/>
      <c r="AZ357" s="465"/>
      <c r="BA357" s="465"/>
      <c r="BB357" s="1738"/>
      <c r="BC357" s="1738"/>
      <c r="BD357" s="1738"/>
      <c r="BE357" s="1738"/>
      <c r="BF357" s="1734"/>
      <c r="BG357" s="1772"/>
      <c r="BH357" s="1772"/>
      <c r="BI357" s="1772"/>
      <c r="BJ357" s="1773"/>
      <c r="BK357" s="1773"/>
      <c r="BL357" s="1773"/>
      <c r="BM357" s="1773"/>
      <c r="BN357" s="1773"/>
      <c r="BO357" s="1773"/>
      <c r="BP357" s="1773"/>
      <c r="BQ357" s="1773"/>
      <c r="BR357" s="1773"/>
      <c r="BS357" s="1773"/>
      <c r="BT357" s="1773"/>
      <c r="BU357" s="1773"/>
      <c r="BV357" s="1773"/>
      <c r="BW357" s="1773"/>
      <c r="BX357" s="1773"/>
      <c r="BY357" s="1773"/>
      <c r="BZ357" s="1773"/>
      <c r="CA357" s="1773"/>
      <c r="CB357" s="1773"/>
    </row>
    <row r="358" spans="1:80" s="1060" customFormat="1" ht="49.9" hidden="1" customHeight="1">
      <c r="A358" s="910"/>
      <c r="B358" s="754" t="s">
        <v>421</v>
      </c>
      <c r="C358" s="754"/>
      <c r="D358" s="754"/>
      <c r="E358" s="754"/>
      <c r="F358" s="908"/>
      <c r="G358" s="908"/>
      <c r="H358" s="875"/>
      <c r="I358" s="875">
        <v>0</v>
      </c>
      <c r="J358" s="875">
        <f t="shared" si="110"/>
        <v>0</v>
      </c>
      <c r="K358" s="875"/>
      <c r="L358" s="875"/>
      <c r="M358" s="1553"/>
      <c r="N358" s="875">
        <f t="shared" ref="N358:N363" si="114">0.1*K358</f>
        <v>0</v>
      </c>
      <c r="O358" s="875"/>
      <c r="P358" s="875">
        <f t="shared" si="112"/>
        <v>0</v>
      </c>
      <c r="Q358" s="875"/>
      <c r="R358" s="908"/>
      <c r="S358" s="1097">
        <f t="shared" si="113"/>
        <v>0</v>
      </c>
      <c r="T358" s="1097">
        <f t="shared" si="111"/>
        <v>0</v>
      </c>
      <c r="U358" s="1097"/>
      <c r="V358" s="1098"/>
      <c r="W358" s="1098"/>
      <c r="X358" s="1098"/>
      <c r="Y358" s="1098"/>
      <c r="Z358" s="1098"/>
      <c r="AA358" s="1098"/>
      <c r="AB358" s="1098"/>
      <c r="AC358" s="1098"/>
      <c r="AD358" s="1098"/>
      <c r="AE358" s="1098"/>
      <c r="AF358" s="1098"/>
      <c r="AG358" s="1098"/>
      <c r="AH358" s="1095"/>
      <c r="AI358" s="1095"/>
      <c r="AJ358" s="1093"/>
      <c r="AK358" s="1095"/>
      <c r="AL358" s="1095"/>
      <c r="AM358" s="1095"/>
      <c r="AN358" s="465"/>
      <c r="AO358" s="465"/>
      <c r="AP358" s="465"/>
      <c r="AQ358" s="466"/>
      <c r="AR358" s="465"/>
      <c r="AS358" s="465"/>
      <c r="AT358" s="465"/>
      <c r="AU358" s="465"/>
      <c r="AV358" s="465"/>
      <c r="AW358" s="465"/>
      <c r="AX358" s="465"/>
      <c r="AY358" s="465"/>
      <c r="AZ358" s="465"/>
      <c r="BA358" s="465"/>
      <c r="BB358" s="1738"/>
      <c r="BC358" s="1738"/>
      <c r="BD358" s="1738"/>
      <c r="BE358" s="1738"/>
      <c r="BF358" s="1734"/>
      <c r="BG358" s="1772"/>
      <c r="BH358" s="1772"/>
      <c r="BI358" s="1772"/>
      <c r="BJ358" s="1773"/>
      <c r="BK358" s="1773"/>
      <c r="BL358" s="1773"/>
      <c r="BM358" s="1773"/>
      <c r="BN358" s="1773"/>
      <c r="BO358" s="1773"/>
      <c r="BP358" s="1773"/>
      <c r="BQ358" s="1773"/>
      <c r="BR358" s="1773"/>
      <c r="BS358" s="1773"/>
      <c r="BT358" s="1773"/>
      <c r="BU358" s="1773"/>
      <c r="BV358" s="1773"/>
      <c r="BW358" s="1773"/>
      <c r="BX358" s="1773"/>
      <c r="BY358" s="1773"/>
      <c r="BZ358" s="1773"/>
      <c r="CA358" s="1773"/>
      <c r="CB358" s="1773"/>
    </row>
    <row r="359" spans="1:80" s="1063" customFormat="1" ht="45">
      <c r="A359" s="910"/>
      <c r="B359" s="431" t="s">
        <v>422</v>
      </c>
      <c r="C359" s="754"/>
      <c r="D359" s="754"/>
      <c r="E359" s="754"/>
      <c r="F359" s="908"/>
      <c r="G359" s="908"/>
      <c r="H359" s="875">
        <v>50000</v>
      </c>
      <c r="I359" s="875">
        <v>50000</v>
      </c>
      <c r="J359" s="875">
        <f t="shared" si="110"/>
        <v>50000</v>
      </c>
      <c r="K359" s="875">
        <v>50000</v>
      </c>
      <c r="L359" s="875"/>
      <c r="M359" s="1553"/>
      <c r="N359" s="875">
        <f t="shared" si="114"/>
        <v>5000</v>
      </c>
      <c r="O359" s="875"/>
      <c r="P359" s="875">
        <f t="shared" si="112"/>
        <v>45000</v>
      </c>
      <c r="Q359" s="875"/>
      <c r="R359" s="431"/>
      <c r="S359" s="1114">
        <f t="shared" si="113"/>
        <v>50000</v>
      </c>
      <c r="T359" s="1114">
        <f t="shared" si="111"/>
        <v>5000</v>
      </c>
      <c r="U359" s="1114"/>
      <c r="V359" s="1114"/>
      <c r="W359" s="1114"/>
      <c r="X359" s="1114"/>
      <c r="Y359" s="1114"/>
      <c r="Z359" s="1114"/>
      <c r="AA359" s="1114"/>
      <c r="AB359" s="1114"/>
      <c r="AC359" s="1114"/>
      <c r="AD359" s="1114"/>
      <c r="AE359" s="1114"/>
      <c r="AF359" s="1114"/>
      <c r="AG359" s="1114"/>
      <c r="AH359" s="1115"/>
      <c r="AI359" s="1115"/>
      <c r="AJ359" s="1117"/>
      <c r="AK359" s="1115"/>
      <c r="AL359" s="1115"/>
      <c r="AM359" s="1115"/>
      <c r="AQ359" s="1064"/>
      <c r="BB359" s="1738"/>
      <c r="BC359" s="1738"/>
      <c r="BD359" s="1738"/>
      <c r="BE359" s="1738"/>
      <c r="BF359" s="1734"/>
      <c r="BG359" s="1772"/>
      <c r="BH359" s="1772"/>
      <c r="BI359" s="1772"/>
      <c r="BJ359" s="1773"/>
      <c r="BK359" s="1773"/>
      <c r="BL359" s="1773"/>
      <c r="BM359" s="1773"/>
      <c r="BN359" s="1773"/>
      <c r="BO359" s="1773"/>
      <c r="BP359" s="1773"/>
      <c r="BQ359" s="1773"/>
      <c r="BR359" s="1773"/>
      <c r="BS359" s="1773"/>
      <c r="BT359" s="1773"/>
      <c r="BU359" s="1773"/>
      <c r="BV359" s="1773"/>
      <c r="BW359" s="1773"/>
      <c r="BX359" s="1773"/>
      <c r="BY359" s="1773"/>
      <c r="BZ359" s="1773"/>
      <c r="CA359" s="1773"/>
      <c r="CB359" s="1773"/>
    </row>
    <row r="360" spans="1:80" s="1060" customFormat="1" ht="49.9" hidden="1" customHeight="1">
      <c r="A360" s="910"/>
      <c r="B360" s="754" t="s">
        <v>423</v>
      </c>
      <c r="C360" s="754"/>
      <c r="D360" s="754"/>
      <c r="E360" s="754"/>
      <c r="F360" s="908"/>
      <c r="G360" s="908"/>
      <c r="H360" s="875"/>
      <c r="I360" s="875">
        <v>0</v>
      </c>
      <c r="J360" s="875">
        <f t="shared" si="110"/>
        <v>0</v>
      </c>
      <c r="K360" s="875"/>
      <c r="L360" s="875"/>
      <c r="M360" s="1553"/>
      <c r="N360" s="875">
        <f t="shared" si="114"/>
        <v>0</v>
      </c>
      <c r="O360" s="875"/>
      <c r="P360" s="875">
        <f t="shared" si="112"/>
        <v>0</v>
      </c>
      <c r="Q360" s="875"/>
      <c r="R360" s="908"/>
      <c r="S360" s="1097">
        <f t="shared" si="113"/>
        <v>0</v>
      </c>
      <c r="T360" s="1097">
        <f t="shared" si="111"/>
        <v>0</v>
      </c>
      <c r="U360" s="1097"/>
      <c r="V360" s="1098"/>
      <c r="W360" s="1098"/>
      <c r="X360" s="1098"/>
      <c r="Y360" s="1098"/>
      <c r="Z360" s="1098"/>
      <c r="AA360" s="1098"/>
      <c r="AB360" s="1098"/>
      <c r="AC360" s="1098"/>
      <c r="AD360" s="1098"/>
      <c r="AE360" s="1098"/>
      <c r="AF360" s="1098"/>
      <c r="AG360" s="1098"/>
      <c r="AH360" s="1095"/>
      <c r="AI360" s="1095"/>
      <c r="AJ360" s="1093"/>
      <c r="AK360" s="1095"/>
      <c r="AL360" s="1095"/>
      <c r="AM360" s="1095"/>
      <c r="AN360" s="465"/>
      <c r="AO360" s="465"/>
      <c r="AP360" s="465"/>
      <c r="AQ360" s="466"/>
      <c r="AR360" s="465"/>
      <c r="AS360" s="465"/>
      <c r="AT360" s="465"/>
      <c r="AU360" s="465"/>
      <c r="AV360" s="465"/>
      <c r="AW360" s="465"/>
      <c r="AX360" s="465"/>
      <c r="AY360" s="465"/>
      <c r="AZ360" s="465"/>
      <c r="BA360" s="465"/>
      <c r="BB360" s="1738"/>
      <c r="BC360" s="1738"/>
      <c r="BD360" s="1738"/>
      <c r="BE360" s="1738"/>
      <c r="BF360" s="1734"/>
      <c r="BG360" s="1772"/>
      <c r="BH360" s="1772"/>
      <c r="BI360" s="1772"/>
      <c r="BJ360" s="1773"/>
      <c r="BK360" s="1773"/>
      <c r="BL360" s="1773"/>
      <c r="BM360" s="1773"/>
      <c r="BN360" s="1773"/>
      <c r="BO360" s="1773"/>
      <c r="BP360" s="1773"/>
      <c r="BQ360" s="1773"/>
      <c r="BR360" s="1773"/>
      <c r="BS360" s="1773"/>
      <c r="BT360" s="1773"/>
      <c r="BU360" s="1773"/>
      <c r="BV360" s="1773"/>
      <c r="BW360" s="1773"/>
      <c r="BX360" s="1773"/>
      <c r="BY360" s="1773"/>
      <c r="BZ360" s="1773"/>
      <c r="CA360" s="1773"/>
      <c r="CB360" s="1773"/>
    </row>
    <row r="361" spans="1:80" s="1060" customFormat="1" ht="49.9" hidden="1" customHeight="1">
      <c r="A361" s="910"/>
      <c r="B361" s="754" t="s">
        <v>424</v>
      </c>
      <c r="C361" s="754"/>
      <c r="D361" s="754"/>
      <c r="E361" s="754"/>
      <c r="F361" s="908"/>
      <c r="G361" s="908"/>
      <c r="H361" s="875"/>
      <c r="I361" s="875">
        <v>0</v>
      </c>
      <c r="J361" s="875">
        <f t="shared" si="110"/>
        <v>0</v>
      </c>
      <c r="K361" s="875"/>
      <c r="L361" s="875"/>
      <c r="M361" s="1553"/>
      <c r="N361" s="875">
        <f t="shared" si="114"/>
        <v>0</v>
      </c>
      <c r="O361" s="875"/>
      <c r="P361" s="875">
        <f t="shared" si="112"/>
        <v>0</v>
      </c>
      <c r="Q361" s="875"/>
      <c r="R361" s="908"/>
      <c r="S361" s="1097">
        <f t="shared" si="113"/>
        <v>0</v>
      </c>
      <c r="T361" s="1097">
        <f t="shared" si="111"/>
        <v>0</v>
      </c>
      <c r="U361" s="1097"/>
      <c r="V361" s="1098"/>
      <c r="W361" s="1098"/>
      <c r="X361" s="1098"/>
      <c r="Y361" s="1098"/>
      <c r="Z361" s="1098"/>
      <c r="AA361" s="1098"/>
      <c r="AB361" s="1098"/>
      <c r="AC361" s="1098"/>
      <c r="AD361" s="1098"/>
      <c r="AE361" s="1098"/>
      <c r="AF361" s="1098"/>
      <c r="AG361" s="1098"/>
      <c r="AH361" s="1095"/>
      <c r="AI361" s="1095"/>
      <c r="AJ361" s="1093"/>
      <c r="AK361" s="1095"/>
      <c r="AL361" s="1095"/>
      <c r="AM361" s="1095"/>
      <c r="AN361" s="465"/>
      <c r="AO361" s="465"/>
      <c r="AP361" s="465"/>
      <c r="AQ361" s="466"/>
      <c r="AR361" s="465"/>
      <c r="AS361" s="465"/>
      <c r="AT361" s="465"/>
      <c r="AU361" s="465"/>
      <c r="AV361" s="465"/>
      <c r="AW361" s="465"/>
      <c r="AX361" s="465"/>
      <c r="AY361" s="465"/>
      <c r="AZ361" s="465"/>
      <c r="BA361" s="465"/>
      <c r="BB361" s="1738"/>
      <c r="BC361" s="1738"/>
      <c r="BD361" s="1738"/>
      <c r="BE361" s="1738"/>
      <c r="BF361" s="1734"/>
      <c r="BG361" s="1772"/>
      <c r="BH361" s="1772"/>
      <c r="BI361" s="1772"/>
      <c r="BJ361" s="1773"/>
      <c r="BK361" s="1773"/>
      <c r="BL361" s="1773"/>
      <c r="BM361" s="1773"/>
      <c r="BN361" s="1773"/>
      <c r="BO361" s="1773"/>
      <c r="BP361" s="1773"/>
      <c r="BQ361" s="1773"/>
      <c r="BR361" s="1773"/>
      <c r="BS361" s="1773"/>
      <c r="BT361" s="1773"/>
      <c r="BU361" s="1773"/>
      <c r="BV361" s="1773"/>
      <c r="BW361" s="1773"/>
      <c r="BX361" s="1773"/>
      <c r="BY361" s="1773"/>
      <c r="BZ361" s="1773"/>
      <c r="CA361" s="1773"/>
      <c r="CB361" s="1773"/>
    </row>
    <row r="362" spans="1:80" s="1060" customFormat="1" ht="49.9" hidden="1" customHeight="1">
      <c r="A362" s="910"/>
      <c r="B362" s="754" t="s">
        <v>425</v>
      </c>
      <c r="C362" s="754"/>
      <c r="D362" s="754"/>
      <c r="E362" s="754"/>
      <c r="F362" s="908"/>
      <c r="G362" s="908"/>
      <c r="H362" s="875"/>
      <c r="I362" s="875">
        <v>0</v>
      </c>
      <c r="J362" s="875">
        <f t="shared" si="110"/>
        <v>0</v>
      </c>
      <c r="K362" s="875"/>
      <c r="L362" s="875"/>
      <c r="M362" s="1553"/>
      <c r="N362" s="875">
        <f t="shared" si="114"/>
        <v>0</v>
      </c>
      <c r="O362" s="875"/>
      <c r="P362" s="875">
        <f t="shared" si="112"/>
        <v>0</v>
      </c>
      <c r="Q362" s="875"/>
      <c r="R362" s="908"/>
      <c r="S362" s="1097">
        <f t="shared" si="113"/>
        <v>0</v>
      </c>
      <c r="T362" s="1097">
        <f t="shared" si="111"/>
        <v>0</v>
      </c>
      <c r="U362" s="1097"/>
      <c r="V362" s="1098"/>
      <c r="W362" s="1098"/>
      <c r="X362" s="1098"/>
      <c r="Y362" s="1098"/>
      <c r="Z362" s="1098"/>
      <c r="AA362" s="1098"/>
      <c r="AB362" s="1098"/>
      <c r="AC362" s="1098"/>
      <c r="AD362" s="1098"/>
      <c r="AE362" s="1098"/>
      <c r="AF362" s="1098"/>
      <c r="AG362" s="1098"/>
      <c r="AH362" s="1095"/>
      <c r="AI362" s="1095"/>
      <c r="AJ362" s="1093"/>
      <c r="AK362" s="1095"/>
      <c r="AL362" s="1095"/>
      <c r="AM362" s="1095"/>
      <c r="AN362" s="465"/>
      <c r="AO362" s="465"/>
      <c r="AP362" s="465"/>
      <c r="AQ362" s="466"/>
      <c r="AR362" s="465"/>
      <c r="AS362" s="465"/>
      <c r="AT362" s="465"/>
      <c r="AU362" s="465"/>
      <c r="AV362" s="465"/>
      <c r="AW362" s="465"/>
      <c r="AX362" s="465"/>
      <c r="AY362" s="465"/>
      <c r="AZ362" s="465"/>
      <c r="BA362" s="465"/>
      <c r="BB362" s="1738"/>
      <c r="BC362" s="1738"/>
      <c r="BD362" s="1738"/>
      <c r="BE362" s="1738"/>
      <c r="BF362" s="1734"/>
      <c r="BG362" s="1772"/>
      <c r="BH362" s="1772"/>
      <c r="BI362" s="1772"/>
      <c r="BJ362" s="1773"/>
      <c r="BK362" s="1773"/>
      <c r="BL362" s="1773"/>
      <c r="BM362" s="1773"/>
      <c r="BN362" s="1773"/>
      <c r="BO362" s="1773"/>
      <c r="BP362" s="1773"/>
      <c r="BQ362" s="1773"/>
      <c r="BR362" s="1773"/>
      <c r="BS362" s="1773"/>
      <c r="BT362" s="1773"/>
      <c r="BU362" s="1773"/>
      <c r="BV362" s="1773"/>
      <c r="BW362" s="1773"/>
      <c r="BX362" s="1773"/>
      <c r="BY362" s="1773"/>
      <c r="BZ362" s="1773"/>
      <c r="CA362" s="1773"/>
      <c r="CB362" s="1773"/>
    </row>
    <row r="363" spans="1:80" s="985" customFormat="1" ht="15.75" hidden="1" customHeight="1">
      <c r="A363" s="910"/>
      <c r="B363" s="431" t="s">
        <v>1748</v>
      </c>
      <c r="C363" s="754"/>
      <c r="D363" s="754"/>
      <c r="E363" s="754"/>
      <c r="F363" s="908"/>
      <c r="G363" s="908"/>
      <c r="H363" s="875">
        <v>28000</v>
      </c>
      <c r="I363" s="875">
        <v>15000</v>
      </c>
      <c r="J363" s="875">
        <f t="shared" si="110"/>
        <v>0</v>
      </c>
      <c r="K363" s="875"/>
      <c r="L363" s="875"/>
      <c r="M363" s="1553"/>
      <c r="N363" s="875">
        <f t="shared" si="114"/>
        <v>0</v>
      </c>
      <c r="O363" s="875"/>
      <c r="P363" s="875">
        <f t="shared" si="112"/>
        <v>0</v>
      </c>
      <c r="Q363" s="875"/>
      <c r="R363" s="431"/>
      <c r="S363" s="1057"/>
      <c r="T363" s="1057"/>
      <c r="U363" s="1057"/>
      <c r="V363" s="1114"/>
      <c r="W363" s="1114"/>
      <c r="X363" s="1114"/>
      <c r="Y363" s="1114"/>
      <c r="Z363" s="1114"/>
      <c r="AA363" s="1114"/>
      <c r="AB363" s="1114"/>
      <c r="AC363" s="1114"/>
      <c r="AD363" s="1114"/>
      <c r="AE363" s="1114"/>
      <c r="AF363" s="1114"/>
      <c r="AG363" s="1114"/>
      <c r="AH363" s="1057"/>
      <c r="AI363" s="1057"/>
      <c r="AJ363" s="1057"/>
      <c r="AK363" s="1057"/>
      <c r="AL363" s="1057"/>
      <c r="AM363" s="1057"/>
      <c r="BB363" s="1738"/>
      <c r="BC363" s="1738"/>
      <c r="BD363" s="1738"/>
      <c r="BE363" s="1738"/>
      <c r="BF363" s="1734"/>
      <c r="BG363" s="1784"/>
      <c r="BH363" s="1784"/>
      <c r="BI363" s="1784"/>
      <c r="BJ363" s="1746"/>
      <c r="BK363" s="1746"/>
      <c r="BL363" s="1746"/>
      <c r="BM363" s="1746"/>
      <c r="BN363" s="1746"/>
      <c r="BO363" s="1746"/>
      <c r="BP363" s="1746"/>
      <c r="BQ363" s="1746"/>
      <c r="BR363" s="1746"/>
      <c r="BS363" s="1746"/>
      <c r="BT363" s="1746"/>
      <c r="BU363" s="1746"/>
      <c r="BV363" s="1746"/>
      <c r="BW363" s="1746"/>
      <c r="BX363" s="1746"/>
      <c r="BY363" s="1746"/>
      <c r="BZ363" s="1746"/>
      <c r="CA363" s="1746"/>
      <c r="CB363" s="1746"/>
    </row>
    <row r="364" spans="1:80" s="1063" customFormat="1" ht="30" hidden="1" customHeight="1">
      <c r="A364" s="910"/>
      <c r="B364" s="431" t="s">
        <v>427</v>
      </c>
      <c r="C364" s="754"/>
      <c r="D364" s="754"/>
      <c r="E364" s="754"/>
      <c r="F364" s="908"/>
      <c r="G364" s="908"/>
      <c r="H364" s="875">
        <v>27000</v>
      </c>
      <c r="I364" s="875">
        <v>27000</v>
      </c>
      <c r="J364" s="875">
        <f t="shared" si="110"/>
        <v>0</v>
      </c>
      <c r="K364" s="875"/>
      <c r="L364" s="875"/>
      <c r="M364" s="1553"/>
      <c r="N364" s="875"/>
      <c r="O364" s="875"/>
      <c r="P364" s="875">
        <f t="shared" si="112"/>
        <v>0</v>
      </c>
      <c r="Q364" s="875"/>
      <c r="R364" s="431"/>
      <c r="S364" s="1114"/>
      <c r="T364" s="1114"/>
      <c r="U364" s="1114"/>
      <c r="V364" s="1114"/>
      <c r="W364" s="1114"/>
      <c r="X364" s="1114"/>
      <c r="Y364" s="1114"/>
      <c r="Z364" s="1114"/>
      <c r="AA364" s="1114"/>
      <c r="AB364" s="1114"/>
      <c r="AC364" s="1114"/>
      <c r="AD364" s="1114"/>
      <c r="AE364" s="1114"/>
      <c r="AF364" s="1114"/>
      <c r="AG364" s="1114"/>
      <c r="AH364" s="1116"/>
      <c r="AI364" s="1116"/>
      <c r="AJ364" s="1117"/>
      <c r="AK364" s="1115"/>
      <c r="AL364" s="1115"/>
      <c r="AM364" s="1115"/>
      <c r="AQ364" s="1064"/>
      <c r="BB364" s="1738"/>
      <c r="BC364" s="1738"/>
      <c r="BD364" s="1738"/>
      <c r="BE364" s="1738"/>
      <c r="BF364" s="1734"/>
      <c r="BG364" s="1772"/>
      <c r="BH364" s="1772"/>
      <c r="BI364" s="1772"/>
      <c r="BJ364" s="1773"/>
      <c r="BK364" s="1773"/>
      <c r="BL364" s="1773"/>
      <c r="BM364" s="1773"/>
      <c r="BN364" s="1773"/>
      <c r="BO364" s="1773"/>
      <c r="BP364" s="1773"/>
      <c r="BQ364" s="1773"/>
      <c r="BR364" s="1773"/>
      <c r="BS364" s="1773"/>
      <c r="BT364" s="1773"/>
      <c r="BU364" s="1773"/>
      <c r="BV364" s="1773"/>
      <c r="BW364" s="1773"/>
      <c r="BX364" s="1773"/>
      <c r="BY364" s="1773"/>
      <c r="BZ364" s="1773"/>
      <c r="CA364" s="1773"/>
      <c r="CB364" s="1773"/>
    </row>
    <row r="365" spans="1:80" s="1065" customFormat="1" ht="15.75">
      <c r="A365" s="905" t="s">
        <v>50</v>
      </c>
      <c r="B365" s="913" t="s">
        <v>440</v>
      </c>
      <c r="C365" s="913">
        <f>+D365+E365</f>
        <v>10</v>
      </c>
      <c r="D365" s="913">
        <v>6</v>
      </c>
      <c r="E365" s="913">
        <v>4</v>
      </c>
      <c r="F365" s="911">
        <v>748753</v>
      </c>
      <c r="G365" s="911"/>
      <c r="H365" s="912">
        <f>SUM(H366:H372)</f>
        <v>528440</v>
      </c>
      <c r="I365" s="912">
        <v>603817</v>
      </c>
      <c r="J365" s="912">
        <f>SUM(J366:J372)</f>
        <v>876397</v>
      </c>
      <c r="K365" s="845">
        <f t="shared" ref="K365:P365" si="115">SUM(K366:K372)</f>
        <v>876397</v>
      </c>
      <c r="L365" s="912">
        <f t="shared" si="115"/>
        <v>0</v>
      </c>
      <c r="M365" s="1620">
        <f t="shared" si="115"/>
        <v>711597</v>
      </c>
      <c r="N365" s="912">
        <f t="shared" si="115"/>
        <v>16480</v>
      </c>
      <c r="O365" s="912">
        <f t="shared" si="115"/>
        <v>500</v>
      </c>
      <c r="P365" s="912">
        <f t="shared" si="115"/>
        <v>859417</v>
      </c>
      <c r="Q365" s="912"/>
      <c r="R365" s="911"/>
      <c r="S365" s="1091">
        <f>SUM(S366:S432)</f>
        <v>57963756</v>
      </c>
      <c r="T365" s="1091">
        <f>SUM(T366:T432)</f>
        <v>5796375.5999999996</v>
      </c>
      <c r="U365" s="1091"/>
      <c r="V365" s="1092"/>
      <c r="W365" s="1092"/>
      <c r="X365" s="1092"/>
      <c r="Y365" s="1092"/>
      <c r="Z365" s="1092"/>
      <c r="AA365" s="1092"/>
      <c r="AB365" s="1092"/>
      <c r="AC365" s="1092"/>
      <c r="AD365" s="1092"/>
      <c r="AE365" s="1092"/>
      <c r="AF365" s="1092"/>
      <c r="AG365" s="1092"/>
      <c r="AH365" s="1095"/>
      <c r="AI365" s="1095"/>
      <c r="AJ365" s="1093"/>
      <c r="AK365" s="1127"/>
      <c r="AL365" s="1127"/>
      <c r="AM365" s="1127"/>
      <c r="AN365" s="470"/>
      <c r="AO365" s="470"/>
      <c r="AP365" s="470"/>
      <c r="AQ365" s="466"/>
      <c r="AR365" s="470"/>
      <c r="AS365" s="470"/>
      <c r="AT365" s="470"/>
      <c r="AU365" s="470"/>
      <c r="AV365" s="470"/>
      <c r="AW365" s="470"/>
      <c r="AX365" s="470"/>
      <c r="AY365" s="470"/>
      <c r="AZ365" s="470"/>
      <c r="BA365" s="470"/>
      <c r="BB365" s="1738"/>
      <c r="BC365" s="1738"/>
      <c r="BD365" s="1738"/>
      <c r="BE365" s="1738"/>
      <c r="BF365" s="1734"/>
      <c r="BG365" s="1772"/>
      <c r="BH365" s="1772"/>
      <c r="BI365" s="1772"/>
      <c r="BJ365" s="1794"/>
      <c r="BK365" s="1794"/>
      <c r="BL365" s="1794"/>
      <c r="BM365" s="1794"/>
      <c r="BN365" s="1794"/>
      <c r="BO365" s="1794"/>
      <c r="BP365" s="1794"/>
      <c r="BQ365" s="1794"/>
      <c r="BR365" s="1794"/>
      <c r="BS365" s="1794"/>
      <c r="BT365" s="1794"/>
      <c r="BU365" s="1794"/>
      <c r="BV365" s="1794"/>
      <c r="BW365" s="1794"/>
      <c r="BX365" s="1794"/>
      <c r="BY365" s="1794"/>
      <c r="BZ365" s="1794"/>
      <c r="CA365" s="1794"/>
      <c r="CB365" s="1794"/>
    </row>
    <row r="366" spans="1:80" s="1060" customFormat="1" ht="54" customHeight="1">
      <c r="A366" s="910"/>
      <c r="B366" s="754" t="s">
        <v>2501</v>
      </c>
      <c r="C366" s="754"/>
      <c r="D366" s="754"/>
      <c r="E366" s="754"/>
      <c r="F366" s="908"/>
      <c r="G366" s="908"/>
      <c r="H366" s="875">
        <v>403440</v>
      </c>
      <c r="I366" s="875">
        <v>457917</v>
      </c>
      <c r="J366" s="875">
        <f t="shared" ref="J366:J372" si="116">SUM(K366:L366)</f>
        <v>711597</v>
      </c>
      <c r="K366" s="875">
        <f>+ROUNDUP('lương mới 2023'!AG331,0)+'lương mới 2023'!AH331</f>
        <v>711597</v>
      </c>
      <c r="L366" s="875"/>
      <c r="M366" s="1553">
        <f>+K366</f>
        <v>711597</v>
      </c>
      <c r="N366" s="875"/>
      <c r="O366" s="875"/>
      <c r="P366" s="875">
        <f t="shared" ref="P366:P372" si="117">+J366-N366-O366</f>
        <v>711597</v>
      </c>
      <c r="Q366" s="875"/>
      <c r="R366" s="908"/>
      <c r="S366" s="1097"/>
      <c r="T366" s="1097">
        <f>0.1*S366</f>
        <v>0</v>
      </c>
      <c r="U366" s="1099" t="s">
        <v>418</v>
      </c>
      <c r="V366" s="1126"/>
      <c r="W366" s="1126"/>
      <c r="X366" s="1098"/>
      <c r="Y366" s="1098"/>
      <c r="Z366" s="1098"/>
      <c r="AA366" s="1098"/>
      <c r="AB366" s="1098"/>
      <c r="AC366" s="1098"/>
      <c r="AD366" s="1098"/>
      <c r="AE366" s="1098"/>
      <c r="AF366" s="1098"/>
      <c r="AG366" s="1098">
        <f>+K366/1390*180</f>
        <v>92149.251798561148</v>
      </c>
      <c r="AH366" s="1095"/>
      <c r="AI366" s="1095"/>
      <c r="AJ366" s="1093"/>
      <c r="AK366" s="1095"/>
      <c r="AL366" s="1095"/>
      <c r="AM366" s="1095"/>
      <c r="AN366" s="465"/>
      <c r="AO366" s="465"/>
      <c r="AP366" s="465"/>
      <c r="AQ366" s="466"/>
      <c r="AR366" s="465"/>
      <c r="AS366" s="465"/>
      <c r="AT366" s="465"/>
      <c r="AU366" s="465"/>
      <c r="AV366" s="465"/>
      <c r="AW366" s="465"/>
      <c r="AX366" s="465"/>
      <c r="AY366" s="465"/>
      <c r="AZ366" s="465"/>
      <c r="BA366" s="465"/>
      <c r="BB366" s="1738"/>
      <c r="BC366" s="1738">
        <f>+K366/1800*1490</f>
        <v>589044.18333333335</v>
      </c>
      <c r="BD366" s="1738"/>
      <c r="BE366" s="1738"/>
      <c r="BF366" s="1734"/>
      <c r="BG366" s="1772">
        <f>+K366/1800*1490</f>
        <v>589044.18333333335</v>
      </c>
      <c r="BH366" s="1772"/>
      <c r="BI366" s="1772"/>
      <c r="BJ366" s="1773"/>
      <c r="BK366" s="1773"/>
      <c r="BL366" s="1773"/>
      <c r="BM366" s="1773"/>
      <c r="BN366" s="1773"/>
      <c r="BO366" s="1773"/>
      <c r="BP366" s="1773"/>
      <c r="BQ366" s="1773"/>
      <c r="BR366" s="1773"/>
      <c r="BS366" s="1773"/>
      <c r="BT366" s="1773"/>
      <c r="BU366" s="1773"/>
      <c r="BV366" s="1773"/>
      <c r="BW366" s="1773"/>
      <c r="BX366" s="1773"/>
      <c r="BY366" s="1773"/>
      <c r="BZ366" s="1773"/>
      <c r="CA366" s="1773"/>
      <c r="CB366" s="1773"/>
    </row>
    <row r="367" spans="1:80" s="1065" customFormat="1" ht="29.25" hidden="1" customHeight="1">
      <c r="A367" s="910"/>
      <c r="B367" s="754" t="s">
        <v>1488</v>
      </c>
      <c r="C367" s="813"/>
      <c r="D367" s="813"/>
      <c r="E367" s="813"/>
      <c r="F367" s="908"/>
      <c r="G367" s="908"/>
      <c r="H367" s="875">
        <v>13000</v>
      </c>
      <c r="I367" s="875">
        <v>0</v>
      </c>
      <c r="J367" s="875">
        <f t="shared" si="116"/>
        <v>0</v>
      </c>
      <c r="K367" s="875"/>
      <c r="L367" s="875"/>
      <c r="M367" s="1553"/>
      <c r="N367" s="875">
        <f>0.1*K367</f>
        <v>0</v>
      </c>
      <c r="O367" s="875"/>
      <c r="P367" s="875">
        <f t="shared" si="117"/>
        <v>0</v>
      </c>
      <c r="Q367" s="875"/>
      <c r="R367" s="908"/>
      <c r="S367" s="1097"/>
      <c r="T367" s="1097"/>
      <c r="U367" s="1097"/>
      <c r="V367" s="1098"/>
      <c r="W367" s="1098"/>
      <c r="X367" s="1098"/>
      <c r="Y367" s="1098"/>
      <c r="Z367" s="1098"/>
      <c r="AA367" s="1098"/>
      <c r="AB367" s="1098"/>
      <c r="AC367" s="1098"/>
      <c r="AD367" s="1098"/>
      <c r="AE367" s="1098"/>
      <c r="AF367" s="1098"/>
      <c r="AG367" s="1098"/>
      <c r="AH367" s="1094"/>
      <c r="AI367" s="1094"/>
      <c r="AJ367" s="1093"/>
      <c r="AK367" s="1127"/>
      <c r="AL367" s="1127"/>
      <c r="AM367" s="1127"/>
      <c r="AN367" s="470"/>
      <c r="AO367" s="470"/>
      <c r="AP367" s="470"/>
      <c r="AQ367" s="466"/>
      <c r="AR367" s="470"/>
      <c r="AS367" s="470"/>
      <c r="AT367" s="470"/>
      <c r="AU367" s="470"/>
      <c r="AV367" s="470"/>
      <c r="AW367" s="470"/>
      <c r="AX367" s="470"/>
      <c r="AY367" s="470"/>
      <c r="AZ367" s="470"/>
      <c r="BA367" s="470"/>
      <c r="BB367" s="1738"/>
      <c r="BC367" s="1738"/>
      <c r="BD367" s="1738"/>
      <c r="BE367" s="1738"/>
      <c r="BF367" s="1734"/>
      <c r="BG367" s="1772"/>
      <c r="BH367" s="1772"/>
      <c r="BI367" s="1772"/>
      <c r="BJ367" s="1794"/>
      <c r="BK367" s="1794"/>
      <c r="BL367" s="1794"/>
      <c r="BM367" s="1794"/>
      <c r="BN367" s="1794"/>
      <c r="BO367" s="1794"/>
      <c r="BP367" s="1794"/>
      <c r="BQ367" s="1794"/>
      <c r="BR367" s="1794"/>
      <c r="BS367" s="1794"/>
      <c r="BT367" s="1794"/>
      <c r="BU367" s="1794"/>
      <c r="BV367" s="1794"/>
      <c r="BW367" s="1794"/>
      <c r="BX367" s="1794"/>
      <c r="BY367" s="1794"/>
      <c r="BZ367" s="1794"/>
      <c r="CA367" s="1794"/>
      <c r="CB367" s="1794"/>
    </row>
    <row r="368" spans="1:80" s="1063" customFormat="1" ht="50.25" hidden="1" customHeight="1">
      <c r="A368" s="910"/>
      <c r="B368" s="754" t="s">
        <v>1899</v>
      </c>
      <c r="C368" s="754"/>
      <c r="D368" s="754"/>
      <c r="E368" s="754"/>
      <c r="F368" s="908"/>
      <c r="G368" s="908"/>
      <c r="H368" s="875"/>
      <c r="I368" s="875">
        <v>14900</v>
      </c>
      <c r="J368" s="875">
        <f t="shared" si="116"/>
        <v>0</v>
      </c>
      <c r="K368" s="875"/>
      <c r="L368" s="875"/>
      <c r="M368" s="1553"/>
      <c r="N368" s="875"/>
      <c r="O368" s="875"/>
      <c r="P368" s="875">
        <f t="shared" si="117"/>
        <v>0</v>
      </c>
      <c r="Q368" s="875"/>
      <c r="R368" s="431"/>
      <c r="S368" s="1114"/>
      <c r="T368" s="1114"/>
      <c r="U368" s="1057"/>
      <c r="V368" s="1057"/>
      <c r="W368" s="1057"/>
      <c r="X368" s="1114"/>
      <c r="Y368" s="1114"/>
      <c r="Z368" s="1114"/>
      <c r="AA368" s="1114"/>
      <c r="AB368" s="1114"/>
      <c r="AC368" s="1114"/>
      <c r="AD368" s="1114"/>
      <c r="AE368" s="1114"/>
      <c r="AF368" s="1114"/>
      <c r="AG368" s="1057"/>
      <c r="AH368" s="1115"/>
      <c r="AI368" s="1115"/>
      <c r="AJ368" s="1117"/>
      <c r="AK368" s="1115"/>
      <c r="AL368" s="1115"/>
      <c r="AM368" s="1115"/>
      <c r="AQ368" s="1064"/>
      <c r="BB368" s="1738"/>
      <c r="BC368" s="1738"/>
      <c r="BD368" s="1738"/>
      <c r="BE368" s="1738"/>
      <c r="BF368" s="1734"/>
      <c r="BG368" s="1772">
        <f>+BG366/0.82-BG366</f>
        <v>129302.38170731708</v>
      </c>
      <c r="BH368" s="1772"/>
      <c r="BI368" s="1772"/>
      <c r="BJ368" s="1773"/>
      <c r="BK368" s="1773"/>
      <c r="BL368" s="1773"/>
      <c r="BM368" s="1773"/>
      <c r="BN368" s="1773"/>
      <c r="BO368" s="1773"/>
      <c r="BP368" s="1773"/>
      <c r="BQ368" s="1773"/>
      <c r="BR368" s="1773"/>
      <c r="BS368" s="1773"/>
      <c r="BT368" s="1773"/>
      <c r="BU368" s="1773"/>
      <c r="BV368" s="1773"/>
      <c r="BW368" s="1773"/>
      <c r="BX368" s="1773"/>
      <c r="BY368" s="1773"/>
      <c r="BZ368" s="1773"/>
      <c r="CA368" s="1773"/>
      <c r="CB368" s="1773"/>
    </row>
    <row r="369" spans="1:80" s="1060" customFormat="1" ht="40.5" customHeight="1">
      <c r="A369" s="910"/>
      <c r="B369" s="754" t="s">
        <v>2322</v>
      </c>
      <c r="C369" s="754"/>
      <c r="D369" s="754"/>
      <c r="E369" s="754"/>
      <c r="F369" s="908"/>
      <c r="G369" s="908"/>
      <c r="H369" s="875">
        <v>57000</v>
      </c>
      <c r="I369" s="875">
        <v>96000</v>
      </c>
      <c r="J369" s="875">
        <f t="shared" si="116"/>
        <v>124800</v>
      </c>
      <c r="K369" s="875">
        <f>3*32000*1.3</f>
        <v>124800</v>
      </c>
      <c r="L369" s="875"/>
      <c r="M369" s="1553"/>
      <c r="N369" s="875">
        <f>0.1*K369</f>
        <v>12480</v>
      </c>
      <c r="O369" s="875"/>
      <c r="P369" s="875">
        <f t="shared" si="117"/>
        <v>112320</v>
      </c>
      <c r="Q369" s="875"/>
      <c r="R369" s="908"/>
      <c r="S369" s="1097">
        <f>+K369</f>
        <v>124800</v>
      </c>
      <c r="T369" s="1097">
        <f>0.1*S369</f>
        <v>12480</v>
      </c>
      <c r="U369" s="1097"/>
      <c r="V369" s="1098"/>
      <c r="W369" s="1098"/>
      <c r="X369" s="1098"/>
      <c r="Y369" s="1098"/>
      <c r="Z369" s="1098"/>
      <c r="AA369" s="1098"/>
      <c r="AB369" s="1098"/>
      <c r="AC369" s="1098"/>
      <c r="AD369" s="1098"/>
      <c r="AE369" s="1098"/>
      <c r="AF369" s="1098"/>
      <c r="AG369" s="1098"/>
      <c r="AH369" s="1095"/>
      <c r="AI369" s="1095"/>
      <c r="AJ369" s="1093"/>
      <c r="AK369" s="1095"/>
      <c r="AL369" s="1095"/>
      <c r="AM369" s="1095"/>
      <c r="AN369" s="465"/>
      <c r="AO369" s="465"/>
      <c r="AP369" s="465"/>
      <c r="AQ369" s="466"/>
      <c r="AR369" s="465"/>
      <c r="AS369" s="465"/>
      <c r="AT369" s="465"/>
      <c r="AU369" s="465"/>
      <c r="AV369" s="465"/>
      <c r="AW369" s="465"/>
      <c r="AX369" s="465"/>
      <c r="AY369" s="465"/>
      <c r="AZ369" s="465"/>
      <c r="BA369" s="465"/>
      <c r="BB369" s="1738"/>
      <c r="BC369" s="1738">
        <f>+BC366/0.8</f>
        <v>736305.22916666663</v>
      </c>
      <c r="BD369" s="1738"/>
      <c r="BE369" s="1738"/>
      <c r="BF369" s="1734"/>
      <c r="BG369" s="1772"/>
      <c r="BH369" s="1772"/>
      <c r="BI369" s="1772"/>
      <c r="BJ369" s="1773"/>
      <c r="BK369" s="1773"/>
      <c r="BL369" s="1773"/>
      <c r="BM369" s="1773"/>
      <c r="BN369" s="1773"/>
      <c r="BO369" s="1773"/>
      <c r="BP369" s="1773"/>
      <c r="BQ369" s="1773"/>
      <c r="BR369" s="1773"/>
      <c r="BS369" s="1773"/>
      <c r="BT369" s="1773"/>
      <c r="BU369" s="1773"/>
      <c r="BV369" s="1773"/>
      <c r="BW369" s="1773"/>
      <c r="BX369" s="1773"/>
      <c r="BY369" s="1773"/>
      <c r="BZ369" s="1773"/>
      <c r="CA369" s="1773"/>
      <c r="CB369" s="1773"/>
    </row>
    <row r="370" spans="1:80" s="985" customFormat="1" ht="31.5" hidden="1" customHeight="1">
      <c r="A370" s="431"/>
      <c r="B370" s="431" t="s">
        <v>1536</v>
      </c>
      <c r="C370" s="431"/>
      <c r="D370" s="431"/>
      <c r="E370" s="431"/>
      <c r="F370" s="431"/>
      <c r="G370" s="431"/>
      <c r="H370" s="431">
        <v>20000</v>
      </c>
      <c r="I370" s="431">
        <v>0</v>
      </c>
      <c r="J370" s="875">
        <f t="shared" si="116"/>
        <v>0</v>
      </c>
      <c r="K370" s="922"/>
      <c r="L370" s="922"/>
      <c r="M370" s="1569"/>
      <c r="N370" s="875">
        <f>0.1*K370</f>
        <v>0</v>
      </c>
      <c r="O370" s="875"/>
      <c r="P370" s="875">
        <f t="shared" si="117"/>
        <v>0</v>
      </c>
      <c r="Q370" s="875"/>
      <c r="R370" s="431"/>
      <c r="S370" s="1057">
        <f>+K370</f>
        <v>0</v>
      </c>
      <c r="T370" s="1057">
        <f>0.1*S370</f>
        <v>0</v>
      </c>
      <c r="U370" s="1057"/>
      <c r="V370" s="1057"/>
      <c r="W370" s="1057"/>
      <c r="X370" s="1057"/>
      <c r="Y370" s="1057"/>
      <c r="Z370" s="1057"/>
      <c r="AA370" s="1057"/>
      <c r="AB370" s="1057"/>
      <c r="AC370" s="1057"/>
      <c r="AD370" s="1057">
        <f>4802020+'chi tietxã 2025'!D66+'chi tietxã 2025'!D67</f>
        <v>4802020</v>
      </c>
      <c r="AE370" s="1057"/>
      <c r="AF370" s="1057"/>
      <c r="AG370" s="1057"/>
      <c r="AH370" s="1057"/>
      <c r="AI370" s="1057"/>
      <c r="AJ370" s="1057"/>
      <c r="AK370" s="1057"/>
      <c r="AL370" s="1057"/>
      <c r="AM370" s="1057"/>
      <c r="BB370" s="1738"/>
      <c r="BC370" s="1738"/>
      <c r="BD370" s="1738"/>
      <c r="BE370" s="1738"/>
      <c r="BF370" s="1734"/>
      <c r="BG370" s="1784"/>
      <c r="BH370" s="1784"/>
      <c r="BI370" s="1784"/>
      <c r="BJ370" s="1746"/>
      <c r="BK370" s="1746"/>
      <c r="BL370" s="1746"/>
      <c r="BM370" s="1746"/>
      <c r="BN370" s="1746"/>
      <c r="BO370" s="1746"/>
      <c r="BP370" s="1746"/>
      <c r="BQ370" s="1746"/>
      <c r="BR370" s="1746"/>
      <c r="BS370" s="1746"/>
      <c r="BT370" s="1746"/>
      <c r="BU370" s="1746"/>
      <c r="BV370" s="1746"/>
      <c r="BW370" s="1746"/>
      <c r="BX370" s="1746"/>
      <c r="BY370" s="1746"/>
      <c r="BZ370" s="1746"/>
      <c r="CA370" s="1746"/>
      <c r="CB370" s="1746"/>
    </row>
    <row r="371" spans="1:80" customFormat="1" ht="23.25" hidden="1" customHeight="1">
      <c r="B371" t="s">
        <v>2279</v>
      </c>
      <c r="J371">
        <f t="shared" si="116"/>
        <v>0</v>
      </c>
      <c r="K371" s="1597"/>
      <c r="M371" s="1554"/>
      <c r="N371">
        <f>0.1*K371</f>
        <v>0</v>
      </c>
      <c r="O371" s="1612"/>
      <c r="P371">
        <f t="shared" si="117"/>
        <v>0</v>
      </c>
      <c r="BB371" s="1738"/>
      <c r="BC371" s="1738">
        <f>+BC369-BC366</f>
        <v>147261.04583333328</v>
      </c>
      <c r="BD371" s="1738"/>
      <c r="BE371" s="1738"/>
      <c r="BF371" s="1738"/>
      <c r="BG371" s="1738"/>
      <c r="BH371" s="1738"/>
      <c r="BI371" s="1738"/>
      <c r="BJ371" s="1738"/>
      <c r="BK371" s="1738"/>
      <c r="BL371" s="1738"/>
      <c r="BM371" s="1738"/>
      <c r="BN371" s="1738"/>
      <c r="BO371" s="1738"/>
      <c r="BP371" s="1738"/>
      <c r="BQ371" s="1738"/>
      <c r="BR371" s="1738"/>
      <c r="BS371" s="1738"/>
      <c r="BT371" s="1738"/>
      <c r="BU371" s="1738"/>
      <c r="BV371" s="1738"/>
      <c r="BW371" s="1738"/>
      <c r="BX371" s="1738"/>
      <c r="BY371" s="1738"/>
      <c r="BZ371" s="1738"/>
      <c r="CA371" s="1738"/>
      <c r="CB371" s="1738"/>
    </row>
    <row r="372" spans="1:80" s="1060" customFormat="1" ht="33.75" customHeight="1">
      <c r="A372" s="910"/>
      <c r="B372" s="754" t="s">
        <v>2278</v>
      </c>
      <c r="C372" s="754"/>
      <c r="D372" s="754"/>
      <c r="E372" s="754"/>
      <c r="F372" s="908"/>
      <c r="G372" s="908"/>
      <c r="H372" s="875">
        <v>35000</v>
      </c>
      <c r="I372" s="875">
        <v>35000</v>
      </c>
      <c r="J372" s="875">
        <f t="shared" si="116"/>
        <v>40000</v>
      </c>
      <c r="K372" s="875">
        <v>40000</v>
      </c>
      <c r="L372" s="875"/>
      <c r="M372" s="1553"/>
      <c r="N372" s="875">
        <f>0.1*K372</f>
        <v>4000</v>
      </c>
      <c r="O372" s="875">
        <f>0.1*(40000-35000)</f>
        <v>500</v>
      </c>
      <c r="P372" s="875">
        <f t="shared" si="117"/>
        <v>35500</v>
      </c>
      <c r="Q372" s="875"/>
      <c r="R372" s="908"/>
      <c r="S372" s="1097">
        <f>+K372</f>
        <v>40000</v>
      </c>
      <c r="T372" s="1097">
        <f>0.1*S372</f>
        <v>4000</v>
      </c>
      <c r="U372" s="1097"/>
      <c r="V372" s="1098"/>
      <c r="W372" s="1098"/>
      <c r="X372" s="1098"/>
      <c r="Y372" s="1098"/>
      <c r="Z372" s="1098"/>
      <c r="AA372" s="1098"/>
      <c r="AB372" s="1098"/>
      <c r="AC372" s="1098"/>
      <c r="AD372" s="1098"/>
      <c r="AE372" s="1098"/>
      <c r="AF372" s="1098"/>
      <c r="AG372" s="1098"/>
      <c r="AH372" s="1095"/>
      <c r="AI372" s="1095"/>
      <c r="AJ372" s="1093"/>
      <c r="AK372" s="1095"/>
      <c r="AL372" s="1095"/>
      <c r="AM372" s="1095"/>
      <c r="AN372" s="465"/>
      <c r="AO372" s="465"/>
      <c r="AP372" s="465"/>
      <c r="AQ372" s="466"/>
      <c r="AR372" s="465"/>
      <c r="AS372" s="465"/>
      <c r="AT372" s="465"/>
      <c r="AU372" s="465"/>
      <c r="AV372" s="465"/>
      <c r="AW372" s="465"/>
      <c r="AX372" s="465"/>
      <c r="AY372" s="465"/>
      <c r="AZ372" s="465"/>
      <c r="BA372" s="465"/>
      <c r="BB372" s="1738"/>
      <c r="BC372" s="1738"/>
      <c r="BD372" s="1738"/>
      <c r="BE372" s="1738"/>
      <c r="BF372" s="1734"/>
      <c r="BG372" s="1772"/>
      <c r="BH372" s="1772"/>
      <c r="BI372" s="1772"/>
      <c r="BJ372" s="1773"/>
      <c r="BK372" s="1773"/>
      <c r="BL372" s="1773"/>
      <c r="BM372" s="1773"/>
      <c r="BN372" s="1773"/>
      <c r="BO372" s="1773"/>
      <c r="BP372" s="1773"/>
      <c r="BQ372" s="1773"/>
      <c r="BR372" s="1773"/>
      <c r="BS372" s="1773"/>
      <c r="BT372" s="1773"/>
      <c r="BU372" s="1773"/>
      <c r="BV372" s="1773"/>
      <c r="BW372" s="1773"/>
      <c r="BX372" s="1773"/>
      <c r="BY372" s="1773"/>
      <c r="BZ372" s="1773"/>
      <c r="CA372" s="1773"/>
      <c r="CB372" s="1773"/>
    </row>
    <row r="373" spans="1:80" s="1065" customFormat="1" ht="15.75">
      <c r="A373" s="905" t="s">
        <v>2207</v>
      </c>
      <c r="B373" s="913" t="s">
        <v>48</v>
      </c>
      <c r="C373" s="913">
        <f>+D373+E373</f>
        <v>10</v>
      </c>
      <c r="D373" s="913">
        <v>6</v>
      </c>
      <c r="E373" s="913">
        <v>4</v>
      </c>
      <c r="F373" s="911">
        <v>748753</v>
      </c>
      <c r="G373" s="911"/>
      <c r="H373" s="912">
        <f>SUM(H374:H398)</f>
        <v>9234678</v>
      </c>
      <c r="I373" s="912">
        <v>603817</v>
      </c>
      <c r="J373" s="912">
        <f t="shared" ref="J373:P373" si="118">SUM(J374:J381)</f>
        <v>1171864</v>
      </c>
      <c r="K373" s="912">
        <f t="shared" si="118"/>
        <v>1171864</v>
      </c>
      <c r="L373" s="912">
        <f t="shared" si="118"/>
        <v>0</v>
      </c>
      <c r="M373" s="1620">
        <f t="shared" si="118"/>
        <v>965464</v>
      </c>
      <c r="N373" s="912">
        <f t="shared" si="118"/>
        <v>21640</v>
      </c>
      <c r="O373" s="912">
        <f t="shared" si="118"/>
        <v>0</v>
      </c>
      <c r="P373" s="912">
        <f t="shared" si="118"/>
        <v>1150224</v>
      </c>
      <c r="Q373" s="912"/>
      <c r="R373" s="911"/>
      <c r="S373" s="1091">
        <f>SUM(S374:S438)</f>
        <v>28924478</v>
      </c>
      <c r="T373" s="1091">
        <f>SUM(T374:T438)</f>
        <v>2892447.8</v>
      </c>
      <c r="U373" s="1091"/>
      <c r="V373" s="1092"/>
      <c r="W373" s="1092"/>
      <c r="X373" s="1092"/>
      <c r="Y373" s="1092"/>
      <c r="Z373" s="1092"/>
      <c r="AA373" s="1092"/>
      <c r="AB373" s="1092"/>
      <c r="AC373" s="1092"/>
      <c r="AD373" s="1092"/>
      <c r="AE373" s="1092"/>
      <c r="AF373" s="1092"/>
      <c r="AG373" s="1092"/>
      <c r="AH373" s="1093"/>
      <c r="AI373" s="1095"/>
      <c r="AJ373" s="1093"/>
      <c r="AK373" s="1127"/>
      <c r="AL373" s="1127"/>
      <c r="AM373" s="1127"/>
      <c r="AN373" s="470"/>
      <c r="AO373" s="470"/>
      <c r="AP373" s="470"/>
      <c r="AQ373" s="466"/>
      <c r="AR373" s="470"/>
      <c r="AS373" s="470"/>
      <c r="AT373" s="470"/>
      <c r="AU373" s="470"/>
      <c r="AV373" s="470"/>
      <c r="AW373" s="470"/>
      <c r="AX373" s="470"/>
      <c r="AY373" s="470"/>
      <c r="AZ373" s="470"/>
      <c r="BA373" s="470"/>
      <c r="BB373" s="1738"/>
      <c r="BC373" s="1738"/>
      <c r="BD373" s="1738"/>
      <c r="BE373" s="1738"/>
      <c r="BF373" s="1734"/>
      <c r="BG373" s="1772"/>
      <c r="BH373" s="1772"/>
      <c r="BI373" s="1772"/>
      <c r="BJ373" s="1794"/>
      <c r="BK373" s="1794"/>
      <c r="BL373" s="1794"/>
      <c r="BM373" s="1794"/>
      <c r="BN373" s="1794"/>
      <c r="BO373" s="1794"/>
      <c r="BP373" s="1794"/>
      <c r="BQ373" s="1794"/>
      <c r="BR373" s="1794"/>
      <c r="BS373" s="1794"/>
      <c r="BT373" s="1794"/>
      <c r="BU373" s="1794"/>
      <c r="BV373" s="1794"/>
      <c r="BW373" s="1794"/>
      <c r="BX373" s="1794"/>
      <c r="BY373" s="1794"/>
      <c r="BZ373" s="1794"/>
      <c r="CA373" s="1794"/>
      <c r="CB373" s="1794"/>
    </row>
    <row r="374" spans="1:80" s="1060" customFormat="1" ht="57.75" customHeight="1">
      <c r="A374" s="910"/>
      <c r="B374" s="754" t="s">
        <v>2502</v>
      </c>
      <c r="C374" s="754"/>
      <c r="D374" s="754"/>
      <c r="E374" s="754"/>
      <c r="F374" s="908"/>
      <c r="G374" s="908"/>
      <c r="H374" s="875">
        <v>403440</v>
      </c>
      <c r="I374" s="875">
        <v>457917</v>
      </c>
      <c r="J374" s="875">
        <f t="shared" ref="J374:J379" si="119">SUM(K374:L374)</f>
        <v>955464</v>
      </c>
      <c r="K374" s="875">
        <f>+ROUNDUP('lương mới 2023'!AG326+'bieu nang luong'!X9,0)+'lương mới 2023'!AH326</f>
        <v>955464</v>
      </c>
      <c r="L374" s="875"/>
      <c r="M374" s="1553">
        <f>+K374</f>
        <v>955464</v>
      </c>
      <c r="N374" s="875"/>
      <c r="O374" s="875"/>
      <c r="P374" s="875">
        <f t="shared" ref="P374:P381" si="120">+J374-N374-O374</f>
        <v>955464</v>
      </c>
      <c r="Q374" s="875"/>
      <c r="R374" s="908"/>
      <c r="S374" s="1097"/>
      <c r="T374" s="1097">
        <f>0.1*S374</f>
        <v>0</v>
      </c>
      <c r="U374" s="1099" t="s">
        <v>418</v>
      </c>
      <c r="V374" s="1126"/>
      <c r="W374" s="1126"/>
      <c r="X374" s="1098"/>
      <c r="Y374" s="1098"/>
      <c r="Z374" s="1098"/>
      <c r="AA374" s="1098"/>
      <c r="AB374" s="1098"/>
      <c r="AC374" s="1098"/>
      <c r="AD374" s="1098"/>
      <c r="AE374" s="1098"/>
      <c r="AF374" s="1098"/>
      <c r="AG374" s="1098">
        <f>+K374/1390*180</f>
        <v>123729.15107913669</v>
      </c>
      <c r="AH374" s="1095"/>
      <c r="AI374" s="1095"/>
      <c r="AJ374" s="1093"/>
      <c r="AK374" s="1095"/>
      <c r="AL374" s="1095"/>
      <c r="AM374" s="1095"/>
      <c r="AN374" s="465"/>
      <c r="AO374" s="465"/>
      <c r="AP374" s="465"/>
      <c r="AQ374" s="466"/>
      <c r="AR374" s="465"/>
      <c r="AS374" s="465"/>
      <c r="AT374" s="465"/>
      <c r="AU374" s="465"/>
      <c r="AV374" s="465"/>
      <c r="AW374" s="465"/>
      <c r="AX374" s="465"/>
      <c r="AY374" s="465"/>
      <c r="AZ374" s="465"/>
      <c r="BA374" s="465"/>
      <c r="BB374" s="1738"/>
      <c r="BC374" s="1738">
        <f>+K374/1800*1490</f>
        <v>790911.8666666667</v>
      </c>
      <c r="BD374" s="1738"/>
      <c r="BE374" s="1738"/>
      <c r="BF374" s="1734"/>
      <c r="BG374" s="1772"/>
      <c r="BH374" s="1772"/>
      <c r="BI374" s="1772"/>
      <c r="BJ374" s="1773"/>
      <c r="BK374" s="1773"/>
      <c r="BL374" s="1773"/>
      <c r="BM374" s="1773"/>
      <c r="BN374" s="1773"/>
      <c r="BO374" s="1773"/>
      <c r="BP374" s="1773"/>
      <c r="BQ374" s="1773"/>
      <c r="BR374" s="1773"/>
      <c r="BS374" s="1773"/>
      <c r="BT374" s="1773"/>
      <c r="BU374" s="1773"/>
      <c r="BV374" s="1773"/>
      <c r="BW374" s="1773"/>
      <c r="BX374" s="1773"/>
      <c r="BY374" s="1773"/>
      <c r="BZ374" s="1773"/>
      <c r="CA374" s="1773"/>
      <c r="CB374" s="1773"/>
    </row>
    <row r="375" spans="1:80" s="1060" customFormat="1" ht="36" customHeight="1">
      <c r="A375" s="910"/>
      <c r="B375" s="754" t="s">
        <v>2323</v>
      </c>
      <c r="C375" s="754"/>
      <c r="D375" s="754"/>
      <c r="E375" s="754"/>
      <c r="F375" s="908"/>
      <c r="G375" s="908"/>
      <c r="H375" s="875">
        <v>57000</v>
      </c>
      <c r="I375" s="875">
        <v>96000</v>
      </c>
      <c r="J375" s="875">
        <f t="shared" si="119"/>
        <v>166400</v>
      </c>
      <c r="K375" s="875">
        <f>4*32000*1.3</f>
        <v>166400</v>
      </c>
      <c r="L375" s="875"/>
      <c r="M375" s="1553"/>
      <c r="N375" s="875">
        <f>0.1*K375</f>
        <v>16640</v>
      </c>
      <c r="O375" s="875"/>
      <c r="P375" s="875">
        <f t="shared" si="120"/>
        <v>149760</v>
      </c>
      <c r="Q375" s="875"/>
      <c r="R375" s="908"/>
      <c r="S375" s="1097">
        <f>+K375</f>
        <v>166400</v>
      </c>
      <c r="T375" s="1097">
        <f>0.1*S375</f>
        <v>16640</v>
      </c>
      <c r="U375" s="1097"/>
      <c r="V375" s="1098"/>
      <c r="W375" s="1098"/>
      <c r="X375" s="1098"/>
      <c r="Y375" s="1098"/>
      <c r="Z375" s="1098"/>
      <c r="AA375" s="1098"/>
      <c r="AB375" s="1098"/>
      <c r="AC375" s="1098"/>
      <c r="AD375" s="1098"/>
      <c r="AE375" s="1098"/>
      <c r="AF375" s="1098"/>
      <c r="AG375" s="1098"/>
      <c r="AH375" s="1095"/>
      <c r="AI375" s="1095"/>
      <c r="AJ375" s="1093"/>
      <c r="AK375" s="1095"/>
      <c r="AL375" s="1095"/>
      <c r="AM375" s="1095"/>
      <c r="AN375" s="465"/>
      <c r="AO375" s="465"/>
      <c r="AP375" s="465"/>
      <c r="AQ375" s="466"/>
      <c r="AR375" s="465"/>
      <c r="AS375" s="465"/>
      <c r="AT375" s="465"/>
      <c r="AU375" s="465"/>
      <c r="AV375" s="465"/>
      <c r="AW375" s="465"/>
      <c r="AX375" s="465"/>
      <c r="AY375" s="465"/>
      <c r="AZ375" s="465"/>
      <c r="BA375" s="465"/>
      <c r="BB375" s="1738"/>
      <c r="BC375" s="1738" t="e">
        <f>+#REF!-BC374</f>
        <v>#REF!</v>
      </c>
      <c r="BD375" s="1738"/>
      <c r="BE375" s="1738"/>
      <c r="BF375" s="1734"/>
      <c r="BG375" s="1772">
        <f>+K374/1800*1490</f>
        <v>790911.8666666667</v>
      </c>
      <c r="BH375" s="1772"/>
      <c r="BI375" s="1772"/>
      <c r="BJ375" s="1773"/>
      <c r="BK375" s="1773"/>
      <c r="BL375" s="1773"/>
      <c r="BM375" s="1773"/>
      <c r="BN375" s="1773"/>
      <c r="BO375" s="1773"/>
      <c r="BP375" s="1773"/>
      <c r="BQ375" s="1773"/>
      <c r="BR375" s="1773"/>
      <c r="BS375" s="1773"/>
      <c r="BT375" s="1773"/>
      <c r="BU375" s="1773"/>
      <c r="BV375" s="1773"/>
      <c r="BW375" s="1773"/>
      <c r="BX375" s="1773"/>
      <c r="BY375" s="1773"/>
      <c r="BZ375" s="1773"/>
      <c r="CA375" s="1773"/>
      <c r="CB375" s="1773"/>
    </row>
    <row r="376" spans="1:80" s="1063" customFormat="1" ht="31.5" customHeight="1">
      <c r="A376" s="910"/>
      <c r="B376" s="754" t="s">
        <v>1521</v>
      </c>
      <c r="C376" s="754"/>
      <c r="D376" s="754"/>
      <c r="E376" s="754"/>
      <c r="F376" s="908"/>
      <c r="G376" s="908"/>
      <c r="H376" s="875"/>
      <c r="I376" s="875">
        <v>14900</v>
      </c>
      <c r="J376" s="875">
        <f t="shared" si="119"/>
        <v>20000</v>
      </c>
      <c r="K376" s="875">
        <v>20000</v>
      </c>
      <c r="L376" s="875"/>
      <c r="M376" s="1553"/>
      <c r="N376" s="875">
        <f t="shared" ref="N376:N381" si="121">+K376*0.1</f>
        <v>2000</v>
      </c>
      <c r="O376" s="875"/>
      <c r="P376" s="875">
        <f t="shared" si="120"/>
        <v>18000</v>
      </c>
      <c r="Q376" s="875"/>
      <c r="R376" s="431"/>
      <c r="S376" s="1114"/>
      <c r="T376" s="1114"/>
      <c r="U376" s="1057"/>
      <c r="V376" s="1057"/>
      <c r="W376" s="1057"/>
      <c r="X376" s="1114"/>
      <c r="Y376" s="1114"/>
      <c r="Z376" s="1114"/>
      <c r="AA376" s="1114"/>
      <c r="AB376" s="1114"/>
      <c r="AC376" s="1114"/>
      <c r="AD376" s="1114"/>
      <c r="AE376" s="1114"/>
      <c r="AF376" s="1114"/>
      <c r="AG376" s="1057"/>
      <c r="AH376" s="1115"/>
      <c r="AI376" s="1115"/>
      <c r="AJ376" s="1117"/>
      <c r="AK376" s="1115"/>
      <c r="AL376" s="1115"/>
      <c r="AM376" s="1115"/>
      <c r="AQ376" s="1064"/>
      <c r="BB376" s="1738"/>
      <c r="BC376" s="1738"/>
      <c r="BD376" s="1738"/>
      <c r="BE376" s="1738"/>
      <c r="BF376" s="1734"/>
      <c r="BG376" s="1772">
        <f>+BG375/0.82-BG375</f>
        <v>173614.80000000005</v>
      </c>
      <c r="BH376" s="1772"/>
      <c r="BI376" s="1772"/>
      <c r="BJ376" s="1773"/>
      <c r="BK376" s="1773"/>
      <c r="BL376" s="1773"/>
      <c r="BM376" s="1773"/>
      <c r="BN376" s="1773"/>
      <c r="BO376" s="1773"/>
      <c r="BP376" s="1773"/>
      <c r="BQ376" s="1773"/>
      <c r="BR376" s="1773"/>
      <c r="BS376" s="1773"/>
      <c r="BT376" s="1773"/>
      <c r="BU376" s="1773"/>
      <c r="BV376" s="1773"/>
      <c r="BW376" s="1773"/>
      <c r="BX376" s="1773"/>
      <c r="BY376" s="1773"/>
      <c r="BZ376" s="1773"/>
      <c r="CA376" s="1773"/>
      <c r="CB376" s="1773"/>
    </row>
    <row r="377" spans="1:80" s="1060" customFormat="1" ht="36" hidden="1" customHeight="1">
      <c r="A377" s="910"/>
      <c r="B377" s="754" t="s">
        <v>2070</v>
      </c>
      <c r="C377" s="754"/>
      <c r="D377" s="754"/>
      <c r="E377" s="754"/>
      <c r="F377" s="908"/>
      <c r="G377" s="908"/>
      <c r="H377" s="875">
        <v>57000</v>
      </c>
      <c r="I377" s="875">
        <v>96000</v>
      </c>
      <c r="J377" s="875">
        <f t="shared" si="119"/>
        <v>0</v>
      </c>
      <c r="K377" s="875"/>
      <c r="L377" s="875"/>
      <c r="M377" s="1553"/>
      <c r="N377" s="875">
        <f t="shared" si="121"/>
        <v>0</v>
      </c>
      <c r="O377" s="875"/>
      <c r="P377" s="875">
        <f t="shared" si="120"/>
        <v>0</v>
      </c>
      <c r="Q377" s="875"/>
      <c r="R377" s="908"/>
      <c r="S377" s="1097">
        <f>+K377</f>
        <v>0</v>
      </c>
      <c r="T377" s="1097">
        <f>0.1*S377</f>
        <v>0</v>
      </c>
      <c r="U377" s="1097"/>
      <c r="V377" s="1098"/>
      <c r="W377" s="1098"/>
      <c r="X377" s="1098"/>
      <c r="Y377" s="1098"/>
      <c r="Z377" s="1098"/>
      <c r="AA377" s="1098"/>
      <c r="AB377" s="1098"/>
      <c r="AC377" s="1098"/>
      <c r="AD377" s="1098"/>
      <c r="AE377" s="1098"/>
      <c r="AF377" s="1098"/>
      <c r="AG377" s="1098"/>
      <c r="AH377" s="1095"/>
      <c r="AI377" s="1095"/>
      <c r="AJ377" s="1093"/>
      <c r="AK377" s="1095"/>
      <c r="AL377" s="1095"/>
      <c r="AM377" s="1095"/>
      <c r="AN377" s="465"/>
      <c r="AO377" s="465"/>
      <c r="AP377" s="465"/>
      <c r="AQ377" s="466"/>
      <c r="AR377" s="465"/>
      <c r="AS377" s="465"/>
      <c r="AT377" s="465"/>
      <c r="AU377" s="465"/>
      <c r="AV377" s="465"/>
      <c r="AW377" s="465"/>
      <c r="AX377" s="465"/>
      <c r="AY377" s="465"/>
      <c r="AZ377" s="465"/>
      <c r="BA377" s="465"/>
      <c r="BB377" s="1738"/>
      <c r="BC377" s="1738"/>
      <c r="BD377" s="1738"/>
      <c r="BE377" s="1738"/>
      <c r="BF377" s="1734"/>
      <c r="BG377" s="1772"/>
      <c r="BH377" s="1772"/>
      <c r="BI377" s="1772"/>
      <c r="BJ377" s="1773"/>
      <c r="BK377" s="1773"/>
      <c r="BL377" s="1773"/>
      <c r="BM377" s="1773"/>
      <c r="BN377" s="1773"/>
      <c r="BO377" s="1773"/>
      <c r="BP377" s="1773"/>
      <c r="BQ377" s="1773"/>
      <c r="BR377" s="1773"/>
      <c r="BS377" s="1773"/>
      <c r="BT377" s="1773"/>
      <c r="BU377" s="1773"/>
      <c r="BV377" s="1773"/>
      <c r="BW377" s="1773"/>
      <c r="BX377" s="1773"/>
      <c r="BY377" s="1773"/>
      <c r="BZ377" s="1773"/>
      <c r="CA377" s="1773"/>
      <c r="CB377" s="1773"/>
    </row>
    <row r="378" spans="1:80" customFormat="1" ht="50.25" hidden="1" customHeight="1">
      <c r="B378" t="s">
        <v>2305</v>
      </c>
      <c r="J378">
        <f t="shared" si="119"/>
        <v>0</v>
      </c>
      <c r="K378" s="1597"/>
      <c r="M378" s="1554"/>
      <c r="N378">
        <f t="shared" si="121"/>
        <v>0</v>
      </c>
      <c r="O378" s="1612"/>
      <c r="P378">
        <f t="shared" si="120"/>
        <v>0</v>
      </c>
      <c r="BB378" s="1738"/>
      <c r="BC378" s="1738"/>
      <c r="BD378" s="1738"/>
      <c r="BE378" s="1738"/>
      <c r="BF378" s="1738"/>
      <c r="BG378" s="1738"/>
      <c r="BH378" s="1738"/>
      <c r="BI378" s="1738"/>
      <c r="BJ378" s="1738"/>
      <c r="BK378" s="1738"/>
      <c r="BL378" s="1738"/>
      <c r="BM378" s="1738"/>
      <c r="BN378" s="1738"/>
      <c r="BO378" s="1738"/>
      <c r="BP378" s="1738"/>
      <c r="BQ378" s="1738"/>
      <c r="BR378" s="1738"/>
      <c r="BS378" s="1738"/>
      <c r="BT378" s="1738"/>
      <c r="BU378" s="1738"/>
      <c r="BV378" s="1738"/>
      <c r="BW378" s="1738"/>
      <c r="BX378" s="1738"/>
      <c r="BY378" s="1738"/>
      <c r="BZ378" s="1738"/>
      <c r="CA378" s="1738"/>
      <c r="CB378" s="1738"/>
    </row>
    <row r="379" spans="1:80" customFormat="1" ht="15" hidden="1" customHeight="1">
      <c r="B379" t="s">
        <v>2288</v>
      </c>
      <c r="J379">
        <f t="shared" si="119"/>
        <v>0</v>
      </c>
      <c r="K379" s="1597"/>
      <c r="M379" s="1554"/>
      <c r="N379">
        <f t="shared" si="121"/>
        <v>0</v>
      </c>
      <c r="O379" s="1612"/>
      <c r="P379">
        <f t="shared" si="120"/>
        <v>0</v>
      </c>
      <c r="BB379" s="1738"/>
      <c r="BC379" s="1738"/>
      <c r="BD379" s="1738"/>
      <c r="BE379" s="1738"/>
      <c r="BF379" s="1738"/>
      <c r="BG379" s="1738"/>
      <c r="BH379" s="1738"/>
      <c r="BI379" s="1738"/>
      <c r="BJ379" s="1738"/>
      <c r="BK379" s="1738"/>
      <c r="BL379" s="1738"/>
      <c r="BM379" s="1738"/>
      <c r="BN379" s="1738"/>
      <c r="BO379" s="1738"/>
      <c r="BP379" s="1738"/>
      <c r="BQ379" s="1738"/>
      <c r="BR379" s="1738"/>
      <c r="BS379" s="1738"/>
      <c r="BT379" s="1738"/>
      <c r="BU379" s="1738"/>
      <c r="BV379" s="1738"/>
      <c r="BW379" s="1738"/>
      <c r="BX379" s="1738"/>
      <c r="BY379" s="1738"/>
      <c r="BZ379" s="1738"/>
      <c r="CA379" s="1738"/>
      <c r="CB379" s="1738"/>
    </row>
    <row r="380" spans="1:80" s="1063" customFormat="1" ht="31.5" customHeight="1">
      <c r="A380" s="910"/>
      <c r="B380" s="754" t="s">
        <v>2518</v>
      </c>
      <c r="C380" s="754"/>
      <c r="D380" s="754"/>
      <c r="E380" s="754"/>
      <c r="F380" s="908"/>
      <c r="G380" s="908"/>
      <c r="H380" s="875"/>
      <c r="I380" s="875">
        <v>14900</v>
      </c>
      <c r="J380" s="875">
        <f>SUM(K380:L380)</f>
        <v>20000</v>
      </c>
      <c r="K380" s="875">
        <v>20000</v>
      </c>
      <c r="L380" s="875"/>
      <c r="M380" s="1553"/>
      <c r="N380" s="875">
        <f t="shared" si="121"/>
        <v>2000</v>
      </c>
      <c r="O380" s="875"/>
      <c r="P380" s="875">
        <f>+J380-N380-O380</f>
        <v>18000</v>
      </c>
      <c r="Q380" s="875"/>
      <c r="R380" s="431"/>
      <c r="S380" s="1114"/>
      <c r="T380" s="1114"/>
      <c r="U380" s="1057"/>
      <c r="V380" s="1057"/>
      <c r="W380" s="1057"/>
      <c r="X380" s="1114"/>
      <c r="Y380" s="1114"/>
      <c r="Z380" s="1114"/>
      <c r="AA380" s="1114"/>
      <c r="AB380" s="1114"/>
      <c r="AC380" s="1114"/>
      <c r="AD380" s="1114"/>
      <c r="AE380" s="1114"/>
      <c r="AF380" s="1114"/>
      <c r="AG380" s="1057"/>
      <c r="AH380" s="1115"/>
      <c r="AI380" s="1115"/>
      <c r="AJ380" s="1117"/>
      <c r="AK380" s="1115"/>
      <c r="AL380" s="1115"/>
      <c r="AM380" s="1115"/>
      <c r="AQ380" s="1064"/>
      <c r="BB380" s="1738"/>
      <c r="BC380" s="1738"/>
      <c r="BD380" s="1738"/>
      <c r="BE380" s="1738"/>
      <c r="BF380" s="1734"/>
      <c r="BG380" s="1772">
        <f>+BG379/0.82-BG379</f>
        <v>0</v>
      </c>
      <c r="BH380" s="1772"/>
      <c r="BI380" s="1772"/>
      <c r="BJ380" s="1773"/>
      <c r="BK380" s="1773"/>
      <c r="BL380" s="1773"/>
      <c r="BM380" s="1773"/>
      <c r="BN380" s="1773"/>
      <c r="BO380" s="1773"/>
      <c r="BP380" s="1773"/>
      <c r="BQ380" s="1773"/>
      <c r="BR380" s="1773"/>
      <c r="BS380" s="1773"/>
      <c r="BT380" s="1773"/>
      <c r="BU380" s="1773"/>
      <c r="BV380" s="1773"/>
      <c r="BW380" s="1773"/>
      <c r="BX380" s="1773"/>
      <c r="BY380" s="1773"/>
      <c r="BZ380" s="1773"/>
      <c r="CA380" s="1773"/>
      <c r="CB380" s="1773"/>
    </row>
    <row r="381" spans="1:80" s="1060" customFormat="1" ht="36" customHeight="1">
      <c r="A381" s="910"/>
      <c r="B381" s="754" t="s">
        <v>417</v>
      </c>
      <c r="C381" s="754"/>
      <c r="D381" s="754"/>
      <c r="E381" s="754"/>
      <c r="F381" s="908"/>
      <c r="G381" s="908"/>
      <c r="H381" s="875"/>
      <c r="I381" s="875"/>
      <c r="J381" s="875">
        <f>K381+L381</f>
        <v>10000</v>
      </c>
      <c r="K381" s="875">
        <v>10000</v>
      </c>
      <c r="L381" s="875"/>
      <c r="M381" s="1553">
        <f>+K381</f>
        <v>10000</v>
      </c>
      <c r="N381" s="875">
        <f t="shared" si="121"/>
        <v>1000</v>
      </c>
      <c r="O381" s="875"/>
      <c r="P381" s="875">
        <f t="shared" si="120"/>
        <v>9000</v>
      </c>
      <c r="Q381" s="875"/>
      <c r="R381" s="908"/>
      <c r="S381" s="1097"/>
      <c r="T381" s="1097"/>
      <c r="U381" s="1097"/>
      <c r="V381" s="1098"/>
      <c r="W381" s="1098"/>
      <c r="X381" s="1098"/>
      <c r="Y381" s="1098"/>
      <c r="Z381" s="1098"/>
      <c r="AA381" s="1098"/>
      <c r="AB381" s="1098"/>
      <c r="AC381" s="1098"/>
      <c r="AD381" s="1098"/>
      <c r="AE381" s="1098"/>
      <c r="AF381" s="1098"/>
      <c r="AG381" s="1098"/>
      <c r="AH381" s="1095"/>
      <c r="AI381" s="1095"/>
      <c r="AJ381" s="1093"/>
      <c r="AK381" s="1095"/>
      <c r="AL381" s="1095"/>
      <c r="AM381" s="1095"/>
      <c r="AN381" s="465"/>
      <c r="AO381" s="465"/>
      <c r="AP381" s="465"/>
      <c r="AQ381" s="466"/>
      <c r="AR381" s="465"/>
      <c r="AS381" s="465"/>
      <c r="AT381" s="465"/>
      <c r="AU381" s="465"/>
      <c r="AV381" s="465"/>
      <c r="AW381" s="465"/>
      <c r="AX381" s="465"/>
      <c r="AY381" s="465"/>
      <c r="AZ381" s="465"/>
      <c r="BA381" s="465"/>
      <c r="BB381" s="1738"/>
      <c r="BC381" s="1738"/>
      <c r="BD381" s="1738"/>
      <c r="BE381" s="1738"/>
      <c r="BF381" s="1734"/>
      <c r="BG381" s="1772"/>
      <c r="BH381" s="1772"/>
      <c r="BI381" s="1772"/>
      <c r="BJ381" s="1773"/>
      <c r="BK381" s="1773"/>
      <c r="BL381" s="1773"/>
      <c r="BM381" s="1773"/>
      <c r="BN381" s="1773"/>
      <c r="BO381" s="1773"/>
      <c r="BP381" s="1773"/>
      <c r="BQ381" s="1773"/>
      <c r="BR381" s="1773"/>
      <c r="BS381" s="1773"/>
      <c r="BT381" s="1773"/>
      <c r="BU381" s="1773"/>
      <c r="BV381" s="1773"/>
      <c r="BW381" s="1773"/>
      <c r="BX381" s="1773"/>
      <c r="BY381" s="1773"/>
      <c r="BZ381" s="1773"/>
      <c r="CA381" s="1773"/>
      <c r="CB381" s="1773"/>
    </row>
    <row r="382" spans="1:80" s="1065" customFormat="1" ht="15.75">
      <c r="A382" s="905" t="s">
        <v>2208</v>
      </c>
      <c r="B382" s="913" t="s">
        <v>2209</v>
      </c>
      <c r="C382" s="913">
        <f>+D382+E382</f>
        <v>10</v>
      </c>
      <c r="D382" s="913">
        <v>6</v>
      </c>
      <c r="E382" s="913">
        <v>4</v>
      </c>
      <c r="F382" s="911">
        <v>748753</v>
      </c>
      <c r="G382" s="911"/>
      <c r="H382" s="912">
        <f>SUM(H383:H417)</f>
        <v>8144798</v>
      </c>
      <c r="I382" s="912">
        <v>603817</v>
      </c>
      <c r="J382" s="912">
        <f t="shared" ref="J382:P382" si="122">SUM(J383:J391)</f>
        <v>1286625</v>
      </c>
      <c r="K382" s="912">
        <f>SUM(K383:K391)</f>
        <v>1286625</v>
      </c>
      <c r="L382" s="912">
        <f t="shared" si="122"/>
        <v>0</v>
      </c>
      <c r="M382" s="1620">
        <f t="shared" si="122"/>
        <v>902225</v>
      </c>
      <c r="N382" s="912">
        <f t="shared" si="122"/>
        <v>37597.599999999999</v>
      </c>
      <c r="O382" s="912">
        <f t="shared" si="122"/>
        <v>0</v>
      </c>
      <c r="P382" s="912">
        <f t="shared" si="122"/>
        <v>1249027.3999999999</v>
      </c>
      <c r="Q382" s="912"/>
      <c r="R382" s="911"/>
      <c r="S382" s="1091">
        <f>SUM(S383:S445)</f>
        <v>14544039</v>
      </c>
      <c r="T382" s="1091">
        <f>SUM(T383:T445)</f>
        <v>1454403.9000000001</v>
      </c>
      <c r="U382" s="1091"/>
      <c r="V382" s="1092"/>
      <c r="W382" s="1092"/>
      <c r="X382" s="1092"/>
      <c r="Y382" s="1092"/>
      <c r="Z382" s="1092"/>
      <c r="AA382" s="1092"/>
      <c r="AB382" s="1092"/>
      <c r="AC382" s="1092"/>
      <c r="AD382" s="1092"/>
      <c r="AE382" s="1092"/>
      <c r="AF382" s="1092"/>
      <c r="AG382" s="1092"/>
      <c r="AH382" s="1093"/>
      <c r="AI382" s="1095"/>
      <c r="AJ382" s="1093"/>
      <c r="AK382" s="1127"/>
      <c r="AL382" s="1127"/>
      <c r="AM382" s="1127"/>
      <c r="AN382" s="470"/>
      <c r="AO382" s="470"/>
      <c r="AP382" s="470"/>
      <c r="AQ382" s="466"/>
      <c r="AR382" s="470"/>
      <c r="AS382" s="470"/>
      <c r="AT382" s="470"/>
      <c r="AU382" s="470"/>
      <c r="AV382" s="470"/>
      <c r="AW382" s="470"/>
      <c r="AX382" s="470"/>
      <c r="AY382" s="470"/>
      <c r="AZ382" s="470"/>
      <c r="BA382" s="470"/>
      <c r="BB382" s="1738"/>
      <c r="BC382" s="1738"/>
      <c r="BD382" s="1738"/>
      <c r="BE382" s="1738"/>
      <c r="BF382" s="1734"/>
      <c r="BG382" s="1772"/>
      <c r="BH382" s="1772"/>
      <c r="BI382" s="1772"/>
      <c r="BJ382" s="1794"/>
      <c r="BK382" s="1794"/>
      <c r="BL382" s="1794"/>
      <c r="BM382" s="1794"/>
      <c r="BN382" s="1794"/>
      <c r="BO382" s="1794"/>
      <c r="BP382" s="1794"/>
      <c r="BQ382" s="1794"/>
      <c r="BR382" s="1794"/>
      <c r="BS382" s="1794"/>
      <c r="BT382" s="1794"/>
      <c r="BU382" s="1794"/>
      <c r="BV382" s="1794"/>
      <c r="BW382" s="1794"/>
      <c r="BX382" s="1794"/>
      <c r="BY382" s="1794"/>
      <c r="BZ382" s="1794"/>
      <c r="CA382" s="1794"/>
      <c r="CB382" s="1794"/>
    </row>
    <row r="383" spans="1:80" s="1060" customFormat="1" ht="64.5" customHeight="1">
      <c r="A383" s="910"/>
      <c r="B383" s="754" t="s">
        <v>2503</v>
      </c>
      <c r="C383" s="754"/>
      <c r="D383" s="754"/>
      <c r="E383" s="754"/>
      <c r="F383" s="908"/>
      <c r="G383" s="908"/>
      <c r="H383" s="875">
        <v>403440</v>
      </c>
      <c r="I383" s="875">
        <v>457917</v>
      </c>
      <c r="J383" s="875">
        <f t="shared" ref="J383:J390" si="123">SUM(K383:L383)</f>
        <v>902225</v>
      </c>
      <c r="K383" s="875">
        <f>+ROUNDUP('lương mới 2023'!AG322,0)+'lương mới 2023'!AH322</f>
        <v>902225</v>
      </c>
      <c r="L383" s="875"/>
      <c r="M383" s="1553">
        <f>+K383</f>
        <v>902225</v>
      </c>
      <c r="N383" s="875"/>
      <c r="O383" s="875"/>
      <c r="P383" s="875">
        <f t="shared" ref="P383:P391" si="124">+J383-N383-O383</f>
        <v>902225</v>
      </c>
      <c r="Q383" s="875"/>
      <c r="R383" s="908"/>
      <c r="S383" s="1097"/>
      <c r="T383" s="1097">
        <f>0.1*S383</f>
        <v>0</v>
      </c>
      <c r="U383" s="1099" t="s">
        <v>418</v>
      </c>
      <c r="V383" s="1126"/>
      <c r="W383" s="1126"/>
      <c r="X383" s="1098"/>
      <c r="Y383" s="1098"/>
      <c r="Z383" s="1098"/>
      <c r="AA383" s="1098"/>
      <c r="AB383" s="1098"/>
      <c r="AC383" s="1098"/>
      <c r="AD383" s="1098"/>
      <c r="AE383" s="1098"/>
      <c r="AF383" s="1098"/>
      <c r="AG383" s="1098">
        <f>+K383/1390*180</f>
        <v>116834.89208633093</v>
      </c>
      <c r="AH383" s="1095"/>
      <c r="AI383" s="1095"/>
      <c r="AJ383" s="1093"/>
      <c r="AK383" s="1095"/>
      <c r="AL383" s="1095"/>
      <c r="AM383" s="1095"/>
      <c r="AN383" s="465"/>
      <c r="AO383" s="465"/>
      <c r="AP383" s="465"/>
      <c r="AQ383" s="466"/>
      <c r="AR383" s="465"/>
      <c r="AS383" s="465"/>
      <c r="AT383" s="465"/>
      <c r="AU383" s="465"/>
      <c r="AV383" s="465"/>
      <c r="AW383" s="465"/>
      <c r="AX383" s="465"/>
      <c r="AY383" s="465"/>
      <c r="AZ383" s="465"/>
      <c r="BA383" s="465"/>
      <c r="BB383" s="1738"/>
      <c r="BC383" s="1738">
        <f>+K383/1800*1490</f>
        <v>746841.8055555555</v>
      </c>
      <c r="BD383" s="1738"/>
      <c r="BE383" s="1738"/>
      <c r="BF383" s="1734"/>
      <c r="BG383" s="1772">
        <f>+K383/1800*1490</f>
        <v>746841.8055555555</v>
      </c>
      <c r="BH383" s="1772"/>
      <c r="BI383" s="1772"/>
      <c r="BJ383" s="1773"/>
      <c r="BK383" s="1773"/>
      <c r="BL383" s="1773"/>
      <c r="BM383" s="1773"/>
      <c r="BN383" s="1773"/>
      <c r="BO383" s="1773"/>
      <c r="BP383" s="1773"/>
      <c r="BQ383" s="1773"/>
      <c r="BR383" s="1773"/>
      <c r="BS383" s="1773"/>
      <c r="BT383" s="1773"/>
      <c r="BU383" s="1773"/>
      <c r="BV383" s="1773"/>
      <c r="BW383" s="1773"/>
      <c r="BX383" s="1773"/>
      <c r="BY383" s="1773"/>
      <c r="BZ383" s="1773"/>
      <c r="CA383" s="1773"/>
      <c r="CB383" s="1773"/>
    </row>
    <row r="384" spans="1:80" s="1060" customFormat="1" ht="39.75" customHeight="1">
      <c r="A384" s="910"/>
      <c r="B384" s="754" t="s">
        <v>404</v>
      </c>
      <c r="C384" s="754"/>
      <c r="D384" s="754"/>
      <c r="E384" s="754"/>
      <c r="F384" s="908"/>
      <c r="G384" s="908"/>
      <c r="H384" s="875"/>
      <c r="I384" s="875"/>
      <c r="J384" s="875">
        <f t="shared" si="123"/>
        <v>18000</v>
      </c>
      <c r="K384" s="875">
        <v>18000</v>
      </c>
      <c r="L384" s="875"/>
      <c r="M384" s="1553"/>
      <c r="N384" s="875">
        <f>+(18000-8424)*0.1</f>
        <v>957.6</v>
      </c>
      <c r="O384" s="875"/>
      <c r="P384" s="875">
        <f t="shared" si="124"/>
        <v>17042.400000000001</v>
      </c>
      <c r="Q384" s="875"/>
      <c r="R384" s="908"/>
      <c r="S384" s="1097"/>
      <c r="T384" s="1097"/>
      <c r="U384" s="1099"/>
      <c r="V384" s="1126"/>
      <c r="W384" s="1126"/>
      <c r="X384" s="1098"/>
      <c r="Y384" s="1098"/>
      <c r="Z384" s="1098"/>
      <c r="AA384" s="1098"/>
      <c r="AB384" s="1098"/>
      <c r="AC384" s="1098"/>
      <c r="AD384" s="1098"/>
      <c r="AE384" s="1098"/>
      <c r="AF384" s="1098"/>
      <c r="AG384" s="1098"/>
      <c r="AH384" s="1095"/>
      <c r="AI384" s="1095"/>
      <c r="AJ384" s="1093"/>
      <c r="AK384" s="1095"/>
      <c r="AL384" s="1095"/>
      <c r="AM384" s="1095"/>
      <c r="AN384" s="465"/>
      <c r="AO384" s="465"/>
      <c r="AP384" s="465"/>
      <c r="AQ384" s="466"/>
      <c r="AR384" s="465"/>
      <c r="AS384" s="465"/>
      <c r="AT384" s="465"/>
      <c r="AU384" s="465"/>
      <c r="AV384" s="465"/>
      <c r="AW384" s="465"/>
      <c r="AX384" s="465"/>
      <c r="AY384" s="465"/>
      <c r="AZ384" s="465"/>
      <c r="BA384" s="465"/>
      <c r="BB384" s="1738"/>
      <c r="BC384" s="1738"/>
      <c r="BD384" s="1738"/>
      <c r="BE384" s="1738"/>
      <c r="BF384" s="1734"/>
      <c r="BG384" s="1772"/>
      <c r="BH384" s="1772"/>
      <c r="BI384" s="1772"/>
      <c r="BJ384" s="1773"/>
      <c r="BK384" s="1773"/>
      <c r="BL384" s="1773"/>
      <c r="BM384" s="1773"/>
      <c r="BN384" s="1773"/>
      <c r="BO384" s="1773"/>
      <c r="BP384" s="1773"/>
      <c r="BQ384" s="1773"/>
      <c r="BR384" s="1773"/>
      <c r="BS384" s="1773"/>
      <c r="BT384" s="1773"/>
      <c r="BU384" s="1773"/>
      <c r="BV384" s="1773"/>
      <c r="BW384" s="1773"/>
      <c r="BX384" s="1773"/>
      <c r="BY384" s="1773"/>
      <c r="BZ384" s="1773"/>
      <c r="CA384" s="1773"/>
      <c r="CB384" s="1773"/>
    </row>
    <row r="385" spans="1:80" s="1063" customFormat="1" ht="33" customHeight="1">
      <c r="A385" s="910"/>
      <c r="B385" s="754" t="s">
        <v>2534</v>
      </c>
      <c r="C385" s="754"/>
      <c r="D385" s="754"/>
      <c r="E385" s="754"/>
      <c r="F385" s="908"/>
      <c r="G385" s="908"/>
      <c r="H385" s="875"/>
      <c r="I385" s="875"/>
      <c r="J385" s="875">
        <f>SUM(K385:L385)</f>
        <v>150000</v>
      </c>
      <c r="K385" s="875">
        <v>150000</v>
      </c>
      <c r="L385" s="875"/>
      <c r="M385" s="1553"/>
      <c r="N385" s="1553">
        <f>+K385*0.1</f>
        <v>15000</v>
      </c>
      <c r="O385" s="1553"/>
      <c r="P385" s="875">
        <f>+J385-N385-O385</f>
        <v>135000</v>
      </c>
      <c r="Q385" s="875"/>
      <c r="R385" s="431"/>
      <c r="S385" s="1114"/>
      <c r="T385" s="1114"/>
      <c r="U385" s="1057"/>
      <c r="V385" s="1057"/>
      <c r="W385" s="1057"/>
      <c r="X385" s="1114"/>
      <c r="Y385" s="1114"/>
      <c r="Z385" s="1114"/>
      <c r="AA385" s="1114"/>
      <c r="AB385" s="1114"/>
      <c r="AC385" s="1114"/>
      <c r="AD385" s="1114"/>
      <c r="AE385" s="1114"/>
      <c r="AF385" s="1114"/>
      <c r="AG385" s="1057"/>
      <c r="AH385" s="1115"/>
      <c r="AI385" s="1115"/>
      <c r="AJ385" s="1117"/>
      <c r="AK385" s="1115"/>
      <c r="AL385" s="1115"/>
      <c r="AM385" s="1115"/>
      <c r="AQ385" s="1064"/>
      <c r="BB385" s="1738"/>
      <c r="BC385" s="1738"/>
      <c r="BD385" s="1738"/>
      <c r="BE385" s="1738"/>
      <c r="BF385" s="1734"/>
      <c r="BG385" s="1772"/>
      <c r="BH385" s="1772"/>
      <c r="BI385" s="1772"/>
      <c r="BJ385" s="1773"/>
      <c r="BK385" s="1773"/>
      <c r="BL385" s="1773"/>
      <c r="BM385" s="1773"/>
      <c r="BN385" s="1773"/>
      <c r="BO385" s="1773"/>
      <c r="BP385" s="1773"/>
      <c r="BQ385" s="1773"/>
      <c r="BR385" s="1773"/>
      <c r="BS385" s="1773"/>
      <c r="BT385" s="1773"/>
      <c r="BU385" s="1773"/>
      <c r="BV385" s="1773"/>
      <c r="BW385" s="1773"/>
      <c r="BX385" s="1773"/>
      <c r="BY385" s="1773"/>
      <c r="BZ385" s="1773"/>
      <c r="CA385" s="1773"/>
      <c r="CB385" s="1773"/>
    </row>
    <row r="386" spans="1:80" s="1063" customFormat="1" ht="27" customHeight="1">
      <c r="A386" s="910"/>
      <c r="B386" s="754" t="s">
        <v>2393</v>
      </c>
      <c r="C386" s="754"/>
      <c r="D386" s="754"/>
      <c r="E386" s="754"/>
      <c r="F386" s="908"/>
      <c r="G386" s="908"/>
      <c r="H386" s="875"/>
      <c r="I386" s="875"/>
      <c r="J386" s="875">
        <f t="shared" si="123"/>
        <v>30000</v>
      </c>
      <c r="K386" s="875">
        <v>30000</v>
      </c>
      <c r="L386" s="875"/>
      <c r="M386" s="1553"/>
      <c r="N386" s="875">
        <f>+K386*0.1</f>
        <v>3000</v>
      </c>
      <c r="O386" s="875"/>
      <c r="P386" s="875">
        <f t="shared" si="124"/>
        <v>27000</v>
      </c>
      <c r="Q386" s="875"/>
      <c r="R386" s="431"/>
      <c r="S386" s="1114"/>
      <c r="T386" s="1114"/>
      <c r="U386" s="1057"/>
      <c r="V386" s="1057"/>
      <c r="W386" s="1057"/>
      <c r="X386" s="1114"/>
      <c r="Y386" s="1114"/>
      <c r="Z386" s="1114"/>
      <c r="AA386" s="1114"/>
      <c r="AB386" s="1114"/>
      <c r="AC386" s="1114"/>
      <c r="AD386" s="1114"/>
      <c r="AE386" s="1114"/>
      <c r="AF386" s="1114"/>
      <c r="AG386" s="1057"/>
      <c r="AH386" s="1115"/>
      <c r="AI386" s="1115"/>
      <c r="AJ386" s="1117"/>
      <c r="AK386" s="1115"/>
      <c r="AL386" s="1115"/>
      <c r="AM386" s="1115"/>
      <c r="AQ386" s="1064"/>
      <c r="BB386" s="1738"/>
      <c r="BC386" s="1738"/>
      <c r="BD386" s="1738"/>
      <c r="BE386" s="1738"/>
      <c r="BF386" s="1734"/>
      <c r="BG386" s="1772"/>
      <c r="BH386" s="1772"/>
      <c r="BI386" s="1772"/>
      <c r="BJ386" s="1773"/>
      <c r="BK386" s="1773"/>
      <c r="BL386" s="1773"/>
      <c r="BM386" s="1773"/>
      <c r="BN386" s="1773"/>
      <c r="BO386" s="1773"/>
      <c r="BP386" s="1773"/>
      <c r="BQ386" s="1773"/>
      <c r="BR386" s="1773"/>
      <c r="BS386" s="1773"/>
      <c r="BT386" s="1773"/>
      <c r="BU386" s="1773"/>
      <c r="BV386" s="1773"/>
      <c r="BW386" s="1773"/>
      <c r="BX386" s="1773"/>
      <c r="BY386" s="1773"/>
      <c r="BZ386" s="1773"/>
      <c r="CA386" s="1773"/>
      <c r="CB386" s="1773"/>
    </row>
    <row r="387" spans="1:80" customFormat="1" ht="50.25" hidden="1" customHeight="1">
      <c r="B387" t="s">
        <v>2288</v>
      </c>
      <c r="J387">
        <f t="shared" si="123"/>
        <v>0</v>
      </c>
      <c r="K387" s="1597"/>
      <c r="M387" s="1554"/>
      <c r="N387">
        <f>+K387*0.1</f>
        <v>0</v>
      </c>
      <c r="O387" s="1612"/>
      <c r="P387">
        <f t="shared" si="124"/>
        <v>0</v>
      </c>
      <c r="BB387" s="1738"/>
      <c r="BC387" s="1738"/>
      <c r="BD387" s="1738"/>
      <c r="BE387" s="1738"/>
      <c r="BF387" s="1738"/>
      <c r="BG387" s="1738"/>
      <c r="BH387" s="1738"/>
      <c r="BI387" s="1738"/>
      <c r="BJ387" s="1738"/>
      <c r="BK387" s="1738"/>
      <c r="BL387" s="1738"/>
      <c r="BM387" s="1738"/>
      <c r="BN387" s="1738"/>
      <c r="BO387" s="1738"/>
      <c r="BP387" s="1738"/>
      <c r="BQ387" s="1738"/>
      <c r="BR387" s="1738"/>
      <c r="BS387" s="1738"/>
      <c r="BT387" s="1738"/>
      <c r="BU387" s="1738"/>
      <c r="BV387" s="1738"/>
      <c r="BW387" s="1738"/>
      <c r="BX387" s="1738"/>
      <c r="BY387" s="1738"/>
      <c r="BZ387" s="1738"/>
      <c r="CA387" s="1738"/>
      <c r="CB387" s="1738"/>
    </row>
    <row r="388" spans="1:80" s="1060" customFormat="1" ht="36" customHeight="1">
      <c r="A388" s="910"/>
      <c r="B388" s="754" t="s">
        <v>2323</v>
      </c>
      <c r="C388" s="754"/>
      <c r="D388" s="754"/>
      <c r="E388" s="754"/>
      <c r="F388" s="908"/>
      <c r="G388" s="908"/>
      <c r="H388" s="875">
        <v>57000</v>
      </c>
      <c r="I388" s="875">
        <v>96000</v>
      </c>
      <c r="J388" s="875">
        <f t="shared" si="123"/>
        <v>166400</v>
      </c>
      <c r="K388" s="875">
        <f>4*32000*1.3</f>
        <v>166400</v>
      </c>
      <c r="L388" s="875"/>
      <c r="M388" s="1553"/>
      <c r="N388" s="875">
        <f>0.1*K388</f>
        <v>16640</v>
      </c>
      <c r="O388" s="875"/>
      <c r="P388" s="875">
        <f t="shared" si="124"/>
        <v>149760</v>
      </c>
      <c r="Q388" s="875"/>
      <c r="R388" s="908"/>
      <c r="S388" s="1097">
        <f>+K388</f>
        <v>166400</v>
      </c>
      <c r="T388" s="1097">
        <f>0.1*S388</f>
        <v>16640</v>
      </c>
      <c r="U388" s="1097"/>
      <c r="V388" s="1098"/>
      <c r="W388" s="1098"/>
      <c r="X388" s="1098"/>
      <c r="Y388" s="1098"/>
      <c r="Z388" s="1098"/>
      <c r="AA388" s="1098"/>
      <c r="AB388" s="1098"/>
      <c r="AC388" s="1098"/>
      <c r="AD388" s="1098"/>
      <c r="AE388" s="1098"/>
      <c r="AF388" s="1098"/>
      <c r="AG388" s="1098"/>
      <c r="AH388" s="1095"/>
      <c r="AI388" s="1095"/>
      <c r="AJ388" s="1093"/>
      <c r="AK388" s="1095"/>
      <c r="AL388" s="1095"/>
      <c r="AM388" s="1095"/>
      <c r="AN388" s="465"/>
      <c r="AO388" s="465"/>
      <c r="AP388" s="465"/>
      <c r="AQ388" s="466"/>
      <c r="AR388" s="465"/>
      <c r="AS388" s="465"/>
      <c r="AT388" s="465"/>
      <c r="AU388" s="465"/>
      <c r="AV388" s="465"/>
      <c r="AW388" s="465"/>
      <c r="AX388" s="465"/>
      <c r="AY388" s="465"/>
      <c r="AZ388" s="465"/>
      <c r="BA388" s="465"/>
      <c r="BB388" s="1738"/>
      <c r="BC388" s="1738" t="e">
        <f>+#REF!-BC383</f>
        <v>#REF!</v>
      </c>
      <c r="BD388" s="1738"/>
      <c r="BE388" s="1738"/>
      <c r="BF388" s="1734"/>
      <c r="BG388" s="1772"/>
      <c r="BH388" s="1772"/>
      <c r="BI388" s="1772"/>
      <c r="BJ388" s="1773"/>
      <c r="BK388" s="1773"/>
      <c r="BL388" s="1773"/>
      <c r="BM388" s="1773"/>
      <c r="BN388" s="1773"/>
      <c r="BO388" s="1773"/>
      <c r="BP388" s="1773"/>
      <c r="BQ388" s="1773"/>
      <c r="BR388" s="1773"/>
      <c r="BS388" s="1773"/>
      <c r="BT388" s="1773"/>
      <c r="BU388" s="1773"/>
      <c r="BV388" s="1773"/>
      <c r="BW388" s="1773"/>
      <c r="BX388" s="1773"/>
      <c r="BY388" s="1773"/>
      <c r="BZ388" s="1773"/>
      <c r="CA388" s="1773"/>
      <c r="CB388" s="1773"/>
    </row>
    <row r="389" spans="1:80" s="1063" customFormat="1" ht="50.25" hidden="1" customHeight="1">
      <c r="A389" s="910"/>
      <c r="B389" s="754" t="s">
        <v>1522</v>
      </c>
      <c r="C389" s="754"/>
      <c r="D389" s="754"/>
      <c r="E389" s="754"/>
      <c r="F389" s="908"/>
      <c r="G389" s="908"/>
      <c r="H389" s="875"/>
      <c r="I389" s="875">
        <v>14900</v>
      </c>
      <c r="J389" s="875">
        <f t="shared" si="123"/>
        <v>0</v>
      </c>
      <c r="K389" s="875"/>
      <c r="L389" s="875"/>
      <c r="M389" s="1553"/>
      <c r="N389" s="875">
        <f>+K389*0.1</f>
        <v>0</v>
      </c>
      <c r="O389" s="875"/>
      <c r="P389" s="875">
        <f t="shared" si="124"/>
        <v>0</v>
      </c>
      <c r="Q389" s="875"/>
      <c r="R389" s="431"/>
      <c r="S389" s="1114"/>
      <c r="T389" s="1114"/>
      <c r="U389" s="1057"/>
      <c r="V389" s="1057"/>
      <c r="W389" s="1057"/>
      <c r="X389" s="1114"/>
      <c r="Y389" s="1114"/>
      <c r="Z389" s="1114"/>
      <c r="AA389" s="1114"/>
      <c r="AB389" s="1114"/>
      <c r="AC389" s="1114"/>
      <c r="AD389" s="1114"/>
      <c r="AE389" s="1114"/>
      <c r="AF389" s="1114"/>
      <c r="AG389" s="1057"/>
      <c r="AH389" s="1115"/>
      <c r="AI389" s="1115"/>
      <c r="AJ389" s="1117"/>
      <c r="AK389" s="1115"/>
      <c r="AL389" s="1115"/>
      <c r="AM389" s="1115"/>
      <c r="AQ389" s="1064"/>
      <c r="BB389" s="1738"/>
      <c r="BC389" s="1738"/>
      <c r="BD389" s="1738"/>
      <c r="BE389" s="1738"/>
      <c r="BF389" s="1734"/>
      <c r="BG389" s="1772"/>
      <c r="BH389" s="1772"/>
      <c r="BI389" s="1772"/>
      <c r="BJ389" s="1773"/>
      <c r="BK389" s="1773"/>
      <c r="BL389" s="1773"/>
      <c r="BM389" s="1773"/>
      <c r="BN389" s="1773"/>
      <c r="BO389" s="1773"/>
      <c r="BP389" s="1773"/>
      <c r="BQ389" s="1773"/>
      <c r="BR389" s="1773"/>
      <c r="BS389" s="1773"/>
      <c r="BT389" s="1773"/>
      <c r="BU389" s="1773"/>
      <c r="BV389" s="1773"/>
      <c r="BW389" s="1773"/>
      <c r="BX389" s="1773"/>
      <c r="BY389" s="1773"/>
      <c r="BZ389" s="1773"/>
      <c r="CA389" s="1773"/>
      <c r="CB389" s="1773"/>
    </row>
    <row r="390" spans="1:80" s="1060" customFormat="1" ht="18" customHeight="1">
      <c r="A390" s="910"/>
      <c r="B390" s="754" t="s">
        <v>2210</v>
      </c>
      <c r="C390" s="754"/>
      <c r="D390" s="754"/>
      <c r="E390" s="754"/>
      <c r="F390" s="908"/>
      <c r="G390" s="908"/>
      <c r="H390" s="875">
        <v>57000</v>
      </c>
      <c r="I390" s="875">
        <v>96000</v>
      </c>
      <c r="J390" s="875">
        <f t="shared" si="123"/>
        <v>20000</v>
      </c>
      <c r="K390" s="875">
        <f>10000+10000</f>
        <v>20000</v>
      </c>
      <c r="L390" s="875"/>
      <c r="M390" s="1553"/>
      <c r="N390" s="875">
        <f>+K390*0.1</f>
        <v>2000</v>
      </c>
      <c r="O390" s="875"/>
      <c r="P390" s="875">
        <f t="shared" si="124"/>
        <v>18000</v>
      </c>
      <c r="Q390" s="875"/>
      <c r="R390" s="908"/>
      <c r="S390" s="1097">
        <f>+K390</f>
        <v>20000</v>
      </c>
      <c r="T390" s="1097">
        <f>0.1*S390</f>
        <v>2000</v>
      </c>
      <c r="U390" s="1097"/>
      <c r="V390" s="1098"/>
      <c r="W390" s="1098"/>
      <c r="X390" s="1098"/>
      <c r="Y390" s="1098"/>
      <c r="Z390" s="1098"/>
      <c r="AA390" s="1098"/>
      <c r="AB390" s="1098"/>
      <c r="AC390" s="1098"/>
      <c r="AD390" s="1098"/>
      <c r="AE390" s="1098"/>
      <c r="AF390" s="1098"/>
      <c r="AG390" s="1098"/>
      <c r="AH390" s="1095"/>
      <c r="AI390" s="1095"/>
      <c r="AJ390" s="1093"/>
      <c r="AK390" s="1095"/>
      <c r="AL390" s="1095"/>
      <c r="AM390" s="1095"/>
      <c r="AN390" s="465"/>
      <c r="AO390" s="465"/>
      <c r="AP390" s="465"/>
      <c r="AQ390" s="466"/>
      <c r="AR390" s="465"/>
      <c r="AS390" s="465"/>
      <c r="AT390" s="465"/>
      <c r="AU390" s="465"/>
      <c r="AV390" s="465"/>
      <c r="AW390" s="465"/>
      <c r="AX390" s="465"/>
      <c r="AY390" s="465"/>
      <c r="AZ390" s="465"/>
      <c r="BA390" s="465"/>
      <c r="BB390" s="1738"/>
      <c r="BC390" s="1738"/>
      <c r="BD390" s="1738"/>
      <c r="BE390" s="1738"/>
      <c r="BF390" s="1734"/>
      <c r="BG390" s="1772"/>
      <c r="BH390" s="1772"/>
      <c r="BI390" s="1772"/>
      <c r="BJ390" s="1773"/>
      <c r="BK390" s="1773"/>
      <c r="BL390" s="1773"/>
      <c r="BM390" s="1773"/>
      <c r="BN390" s="1773"/>
      <c r="BO390" s="1773"/>
      <c r="BP390" s="1773"/>
      <c r="BQ390" s="1773"/>
      <c r="BR390" s="1773"/>
      <c r="BS390" s="1773"/>
      <c r="BT390" s="1773"/>
      <c r="BU390" s="1773"/>
      <c r="BV390" s="1773"/>
      <c r="BW390" s="1773"/>
      <c r="BX390" s="1773"/>
      <c r="BY390" s="1773"/>
      <c r="BZ390" s="1773"/>
      <c r="CA390" s="1773"/>
      <c r="CB390" s="1773"/>
    </row>
    <row r="391" spans="1:80" s="1060" customFormat="1" ht="36" hidden="1" customHeight="1">
      <c r="A391" s="910"/>
      <c r="B391" s="754" t="s">
        <v>1523</v>
      </c>
      <c r="C391" s="754"/>
      <c r="D391" s="754"/>
      <c r="E391" s="754"/>
      <c r="F391" s="908"/>
      <c r="G391" s="908"/>
      <c r="H391" s="875"/>
      <c r="I391" s="875"/>
      <c r="J391" s="875">
        <f>K391+L391</f>
        <v>0</v>
      </c>
      <c r="K391" s="875"/>
      <c r="L391" s="875"/>
      <c r="M391" s="1553">
        <f>+K391</f>
        <v>0</v>
      </c>
      <c r="N391" s="875">
        <f>+K391*0.1</f>
        <v>0</v>
      </c>
      <c r="O391" s="875"/>
      <c r="P391" s="875">
        <f t="shared" si="124"/>
        <v>0</v>
      </c>
      <c r="Q391" s="875"/>
      <c r="R391" s="908"/>
      <c r="S391" s="1097"/>
      <c r="T391" s="1097"/>
      <c r="U391" s="1097"/>
      <c r="V391" s="1098"/>
      <c r="W391" s="1098"/>
      <c r="X391" s="1098"/>
      <c r="Y391" s="1098"/>
      <c r="Z391" s="1098"/>
      <c r="AA391" s="1098"/>
      <c r="AB391" s="1098"/>
      <c r="AC391" s="1098"/>
      <c r="AD391" s="1098"/>
      <c r="AE391" s="1098"/>
      <c r="AF391" s="1098"/>
      <c r="AG391" s="1098"/>
      <c r="AH391" s="1095"/>
      <c r="AI391" s="1095"/>
      <c r="AJ391" s="1093"/>
      <c r="AK391" s="1095"/>
      <c r="AL391" s="1095"/>
      <c r="AM391" s="1095"/>
      <c r="AN391" s="465"/>
      <c r="AO391" s="465"/>
      <c r="AP391" s="465"/>
      <c r="AQ391" s="466"/>
      <c r="AR391" s="465"/>
      <c r="AS391" s="465"/>
      <c r="AT391" s="465"/>
      <c r="AU391" s="465"/>
      <c r="AV391" s="465"/>
      <c r="AW391" s="465"/>
      <c r="AX391" s="465"/>
      <c r="AY391" s="465"/>
      <c r="AZ391" s="465"/>
      <c r="BA391" s="465"/>
      <c r="BB391" s="1738"/>
      <c r="BC391" s="1738"/>
      <c r="BD391" s="1738"/>
      <c r="BE391" s="1738"/>
      <c r="BF391" s="1734"/>
      <c r="BG391" s="1772"/>
      <c r="BH391" s="1772"/>
      <c r="BI391" s="1772"/>
      <c r="BJ391" s="1773"/>
      <c r="BK391" s="1773"/>
      <c r="BL391" s="1773"/>
      <c r="BM391" s="1773"/>
      <c r="BN391" s="1773"/>
      <c r="BO391" s="1773"/>
      <c r="BP391" s="1773"/>
      <c r="BQ391" s="1773"/>
      <c r="BR391" s="1773"/>
      <c r="BS391" s="1773"/>
      <c r="BT391" s="1773"/>
      <c r="BU391" s="1773"/>
      <c r="BV391" s="1773"/>
      <c r="BW391" s="1773"/>
      <c r="BX391" s="1773"/>
      <c r="BY391" s="1773"/>
      <c r="BZ391" s="1773"/>
      <c r="CA391" s="1773"/>
      <c r="CB391" s="1773"/>
    </row>
    <row r="392" spans="1:80" s="1060" customFormat="1" ht="36" hidden="1" customHeight="1">
      <c r="A392" s="910"/>
      <c r="B392" s="754" t="s">
        <v>1377</v>
      </c>
      <c r="C392" s="754"/>
      <c r="D392" s="754"/>
      <c r="E392" s="754"/>
      <c r="F392" s="908"/>
      <c r="G392" s="908"/>
      <c r="H392" s="875"/>
      <c r="I392" s="875"/>
      <c r="J392" s="875">
        <f t="shared" ref="J392:J397" si="125">K392+L392</f>
        <v>0</v>
      </c>
      <c r="K392" s="875"/>
      <c r="L392" s="875"/>
      <c r="M392" s="1553"/>
      <c r="N392" s="875"/>
      <c r="O392" s="875"/>
      <c r="P392" s="875"/>
      <c r="Q392" s="875"/>
      <c r="R392" s="908"/>
      <c r="S392" s="1097"/>
      <c r="T392" s="1097"/>
      <c r="U392" s="1097"/>
      <c r="V392" s="1098"/>
      <c r="W392" s="1098"/>
      <c r="X392" s="1098"/>
      <c r="Y392" s="1098"/>
      <c r="Z392" s="1098"/>
      <c r="AA392" s="1098"/>
      <c r="AB392" s="1098"/>
      <c r="AC392" s="1098"/>
      <c r="AD392" s="1098"/>
      <c r="AE392" s="1098"/>
      <c r="AF392" s="1098"/>
      <c r="AG392" s="1098"/>
      <c r="AH392" s="1095"/>
      <c r="AI392" s="1095"/>
      <c r="AJ392" s="1093"/>
      <c r="AK392" s="1095"/>
      <c r="AL392" s="1095"/>
      <c r="AM392" s="1095"/>
      <c r="AN392" s="465"/>
      <c r="AO392" s="465"/>
      <c r="AP392" s="465"/>
      <c r="AQ392" s="466"/>
      <c r="AR392" s="465"/>
      <c r="AS392" s="465"/>
      <c r="AT392" s="465"/>
      <c r="AU392" s="465"/>
      <c r="AV392" s="465"/>
      <c r="AW392" s="465"/>
      <c r="AX392" s="465"/>
      <c r="AY392" s="465"/>
      <c r="AZ392" s="465"/>
      <c r="BA392" s="465"/>
      <c r="BB392" s="1738"/>
      <c r="BC392" s="1738"/>
      <c r="BD392" s="1738"/>
      <c r="BE392" s="1738"/>
      <c r="BF392" s="1734"/>
      <c r="BG392" s="1772"/>
      <c r="BH392" s="1772"/>
      <c r="BI392" s="1772"/>
      <c r="BJ392" s="1773"/>
      <c r="BK392" s="1773"/>
      <c r="BL392" s="1773"/>
      <c r="BM392" s="1773"/>
      <c r="BN392" s="1773"/>
      <c r="BO392" s="1773"/>
      <c r="BP392" s="1773"/>
      <c r="BQ392" s="1773"/>
      <c r="BR392" s="1773"/>
      <c r="BS392" s="1773"/>
      <c r="BT392" s="1773"/>
      <c r="BU392" s="1773"/>
      <c r="BV392" s="1773"/>
      <c r="BW392" s="1773"/>
      <c r="BX392" s="1773"/>
      <c r="BY392" s="1773"/>
      <c r="BZ392" s="1773"/>
      <c r="CA392" s="1773"/>
      <c r="CB392" s="1773"/>
    </row>
    <row r="393" spans="1:80" s="1060" customFormat="1" ht="36" hidden="1" customHeight="1">
      <c r="A393" s="910"/>
      <c r="B393" s="431" t="s">
        <v>423</v>
      </c>
      <c r="C393" s="754"/>
      <c r="D393" s="754"/>
      <c r="E393" s="754"/>
      <c r="F393" s="908"/>
      <c r="G393" s="908"/>
      <c r="H393" s="875"/>
      <c r="I393" s="875"/>
      <c r="J393" s="875">
        <f t="shared" si="125"/>
        <v>0</v>
      </c>
      <c r="K393" s="875"/>
      <c r="L393" s="875"/>
      <c r="M393" s="1553"/>
      <c r="N393" s="875"/>
      <c r="O393" s="875"/>
      <c r="P393" s="875"/>
      <c r="Q393" s="875"/>
      <c r="R393" s="908"/>
      <c r="S393" s="1097"/>
      <c r="T393" s="1097"/>
      <c r="U393" s="1097"/>
      <c r="V393" s="1098"/>
      <c r="W393" s="1098"/>
      <c r="X393" s="1098"/>
      <c r="Y393" s="1098"/>
      <c r="Z393" s="1098"/>
      <c r="AA393" s="1098"/>
      <c r="AB393" s="1098"/>
      <c r="AC393" s="1098"/>
      <c r="AD393" s="1098"/>
      <c r="AE393" s="1098"/>
      <c r="AF393" s="1098"/>
      <c r="AG393" s="1098"/>
      <c r="AH393" s="1095"/>
      <c r="AI393" s="1095"/>
      <c r="AJ393" s="1093"/>
      <c r="AK393" s="1095"/>
      <c r="AL393" s="1095"/>
      <c r="AM393" s="1095"/>
      <c r="AN393" s="465"/>
      <c r="AO393" s="465"/>
      <c r="AP393" s="465"/>
      <c r="AQ393" s="466"/>
      <c r="AR393" s="465"/>
      <c r="AS393" s="465"/>
      <c r="AT393" s="465"/>
      <c r="AU393" s="465"/>
      <c r="AV393" s="465"/>
      <c r="AW393" s="465"/>
      <c r="AX393" s="465"/>
      <c r="AY393" s="465"/>
      <c r="AZ393" s="465"/>
      <c r="BA393" s="465"/>
      <c r="BB393" s="1738"/>
      <c r="BC393" s="1738"/>
      <c r="BD393" s="1738"/>
      <c r="BE393" s="1738"/>
      <c r="BF393" s="1734"/>
      <c r="BG393" s="1772"/>
      <c r="BH393" s="1772"/>
      <c r="BI393" s="1772"/>
      <c r="BJ393" s="1773"/>
      <c r="BK393" s="1773"/>
      <c r="BL393" s="1773"/>
      <c r="BM393" s="1773"/>
      <c r="BN393" s="1773"/>
      <c r="BO393" s="1773"/>
      <c r="BP393" s="1773"/>
      <c r="BQ393" s="1773"/>
      <c r="BR393" s="1773"/>
      <c r="BS393" s="1773"/>
      <c r="BT393" s="1773"/>
      <c r="BU393" s="1773"/>
      <c r="BV393" s="1773"/>
      <c r="BW393" s="1773"/>
      <c r="BX393" s="1773"/>
      <c r="BY393" s="1773"/>
      <c r="BZ393" s="1773"/>
      <c r="CA393" s="1773"/>
      <c r="CB393" s="1773"/>
    </row>
    <row r="394" spans="1:80" s="1060" customFormat="1" ht="36" hidden="1" customHeight="1">
      <c r="A394" s="910"/>
      <c r="B394" s="431" t="s">
        <v>424</v>
      </c>
      <c r="C394" s="754"/>
      <c r="D394" s="754"/>
      <c r="E394" s="754"/>
      <c r="F394" s="908"/>
      <c r="G394" s="908"/>
      <c r="H394" s="875"/>
      <c r="I394" s="875"/>
      <c r="J394" s="875">
        <f t="shared" si="125"/>
        <v>0</v>
      </c>
      <c r="K394" s="875"/>
      <c r="L394" s="875"/>
      <c r="M394" s="1553"/>
      <c r="N394" s="875"/>
      <c r="O394" s="875"/>
      <c r="P394" s="875"/>
      <c r="Q394" s="875"/>
      <c r="R394" s="908"/>
      <c r="S394" s="1097"/>
      <c r="T394" s="1097"/>
      <c r="U394" s="1097"/>
      <c r="V394" s="1098"/>
      <c r="W394" s="1098"/>
      <c r="X394" s="1098"/>
      <c r="Y394" s="1098"/>
      <c r="Z394" s="1098"/>
      <c r="AA394" s="1098"/>
      <c r="AB394" s="1098"/>
      <c r="AC394" s="1098"/>
      <c r="AD394" s="1098"/>
      <c r="AE394" s="1098"/>
      <c r="AF394" s="1098"/>
      <c r="AG394" s="1098"/>
      <c r="AH394" s="1095"/>
      <c r="AI394" s="1095"/>
      <c r="AJ394" s="1093"/>
      <c r="AK394" s="1095"/>
      <c r="AL394" s="1095"/>
      <c r="AM394" s="1095"/>
      <c r="AN394" s="465"/>
      <c r="AO394" s="465"/>
      <c r="AP394" s="465"/>
      <c r="AQ394" s="466"/>
      <c r="AR394" s="465"/>
      <c r="AS394" s="465"/>
      <c r="AT394" s="465"/>
      <c r="AU394" s="465"/>
      <c r="AV394" s="465"/>
      <c r="AW394" s="465"/>
      <c r="AX394" s="465"/>
      <c r="AY394" s="465"/>
      <c r="AZ394" s="465"/>
      <c r="BA394" s="465"/>
      <c r="BB394" s="1738"/>
      <c r="BC394" s="1738"/>
      <c r="BD394" s="1738"/>
      <c r="BE394" s="1738"/>
      <c r="BF394" s="1734"/>
      <c r="BG394" s="1772"/>
      <c r="BH394" s="1772"/>
      <c r="BI394" s="1772"/>
      <c r="BJ394" s="1773"/>
      <c r="BK394" s="1773"/>
      <c r="BL394" s="1773"/>
      <c r="BM394" s="1773"/>
      <c r="BN394" s="1773"/>
      <c r="BO394" s="1773"/>
      <c r="BP394" s="1773"/>
      <c r="BQ394" s="1773"/>
      <c r="BR394" s="1773"/>
      <c r="BS394" s="1773"/>
      <c r="BT394" s="1773"/>
      <c r="BU394" s="1773"/>
      <c r="BV394" s="1773"/>
      <c r="BW394" s="1773"/>
      <c r="BX394" s="1773"/>
      <c r="BY394" s="1773"/>
      <c r="BZ394" s="1773"/>
      <c r="CA394" s="1773"/>
      <c r="CB394" s="1773"/>
    </row>
    <row r="395" spans="1:80" s="1060" customFormat="1" ht="36" hidden="1" customHeight="1">
      <c r="A395" s="910"/>
      <c r="B395" s="431" t="s">
        <v>425</v>
      </c>
      <c r="C395" s="754"/>
      <c r="D395" s="754"/>
      <c r="E395" s="754"/>
      <c r="F395" s="908"/>
      <c r="G395" s="908"/>
      <c r="H395" s="875"/>
      <c r="I395" s="875"/>
      <c r="J395" s="875">
        <f t="shared" si="125"/>
        <v>0</v>
      </c>
      <c r="K395" s="875"/>
      <c r="L395" s="875"/>
      <c r="M395" s="1553"/>
      <c r="N395" s="875"/>
      <c r="O395" s="875"/>
      <c r="P395" s="875"/>
      <c r="Q395" s="875"/>
      <c r="R395" s="908"/>
      <c r="S395" s="1097"/>
      <c r="T395" s="1097"/>
      <c r="U395" s="1097"/>
      <c r="V395" s="1098"/>
      <c r="W395" s="1098"/>
      <c r="X395" s="1098"/>
      <c r="Y395" s="1098"/>
      <c r="Z395" s="1098"/>
      <c r="AA395" s="1098"/>
      <c r="AB395" s="1098"/>
      <c r="AC395" s="1098"/>
      <c r="AD395" s="1098"/>
      <c r="AE395" s="1098"/>
      <c r="AF395" s="1098"/>
      <c r="AG395" s="1098"/>
      <c r="AH395" s="1095"/>
      <c r="AI395" s="1095"/>
      <c r="AJ395" s="1093"/>
      <c r="AK395" s="1095"/>
      <c r="AL395" s="1095"/>
      <c r="AM395" s="1095"/>
      <c r="AN395" s="465"/>
      <c r="AO395" s="465"/>
      <c r="AP395" s="465"/>
      <c r="AQ395" s="466"/>
      <c r="AR395" s="465"/>
      <c r="AS395" s="465"/>
      <c r="AT395" s="465"/>
      <c r="AU395" s="465"/>
      <c r="AV395" s="465"/>
      <c r="AW395" s="465"/>
      <c r="AX395" s="465"/>
      <c r="AY395" s="465"/>
      <c r="AZ395" s="465"/>
      <c r="BA395" s="465"/>
      <c r="BB395" s="1738"/>
      <c r="BC395" s="1738"/>
      <c r="BD395" s="1738"/>
      <c r="BE395" s="1738"/>
      <c r="BF395" s="1734"/>
      <c r="BG395" s="1772"/>
      <c r="BH395" s="1772"/>
      <c r="BI395" s="1772"/>
      <c r="BJ395" s="1773"/>
      <c r="BK395" s="1773"/>
      <c r="BL395" s="1773"/>
      <c r="BM395" s="1773"/>
      <c r="BN395" s="1773"/>
      <c r="BO395" s="1773"/>
      <c r="BP395" s="1773"/>
      <c r="BQ395" s="1773"/>
      <c r="BR395" s="1773"/>
      <c r="BS395" s="1773"/>
      <c r="BT395" s="1773"/>
      <c r="BU395" s="1773"/>
      <c r="BV395" s="1773"/>
      <c r="BW395" s="1773"/>
      <c r="BX395" s="1773"/>
      <c r="BY395" s="1773"/>
      <c r="BZ395" s="1773"/>
      <c r="CA395" s="1773"/>
      <c r="CB395" s="1773"/>
    </row>
    <row r="396" spans="1:80" s="1060" customFormat="1" ht="36" hidden="1" customHeight="1">
      <c r="A396" s="910"/>
      <c r="B396" s="431" t="s">
        <v>426</v>
      </c>
      <c r="C396" s="754"/>
      <c r="D396" s="754"/>
      <c r="E396" s="754"/>
      <c r="F396" s="908"/>
      <c r="G396" s="908"/>
      <c r="H396" s="875"/>
      <c r="I396" s="875"/>
      <c r="J396" s="875">
        <f t="shared" si="125"/>
        <v>0</v>
      </c>
      <c r="K396" s="875"/>
      <c r="L396" s="875"/>
      <c r="M396" s="1553"/>
      <c r="N396" s="875"/>
      <c r="O396" s="875"/>
      <c r="P396" s="875"/>
      <c r="Q396" s="875"/>
      <c r="R396" s="908"/>
      <c r="S396" s="1097"/>
      <c r="T396" s="1097"/>
      <c r="U396" s="1097"/>
      <c r="V396" s="1098"/>
      <c r="W396" s="1098"/>
      <c r="X396" s="1098"/>
      <c r="Y396" s="1098"/>
      <c r="Z396" s="1098"/>
      <c r="AA396" s="1098"/>
      <c r="AB396" s="1098"/>
      <c r="AC396" s="1098"/>
      <c r="AD396" s="1098"/>
      <c r="AE396" s="1098"/>
      <c r="AF396" s="1098"/>
      <c r="AG396" s="1098"/>
      <c r="AH396" s="1095"/>
      <c r="AI396" s="1095"/>
      <c r="AJ396" s="1093"/>
      <c r="AK396" s="1095"/>
      <c r="AL396" s="1095"/>
      <c r="AM396" s="1095"/>
      <c r="AN396" s="465"/>
      <c r="AO396" s="465"/>
      <c r="AP396" s="465"/>
      <c r="AQ396" s="466"/>
      <c r="AR396" s="465"/>
      <c r="AS396" s="465"/>
      <c r="AT396" s="465"/>
      <c r="AU396" s="465"/>
      <c r="AV396" s="465"/>
      <c r="AW396" s="465"/>
      <c r="AX396" s="465"/>
      <c r="AY396" s="465"/>
      <c r="AZ396" s="465"/>
      <c r="BA396" s="465"/>
      <c r="BB396" s="1738"/>
      <c r="BC396" s="1738"/>
      <c r="BD396" s="1738"/>
      <c r="BE396" s="1738"/>
      <c r="BF396" s="1734"/>
      <c r="BG396" s="1772"/>
      <c r="BH396" s="1772"/>
      <c r="BI396" s="1772"/>
      <c r="BJ396" s="1773"/>
      <c r="BK396" s="1773"/>
      <c r="BL396" s="1773"/>
      <c r="BM396" s="1773"/>
      <c r="BN396" s="1773"/>
      <c r="BO396" s="1773"/>
      <c r="BP396" s="1773"/>
      <c r="BQ396" s="1773"/>
      <c r="BR396" s="1773"/>
      <c r="BS396" s="1773"/>
      <c r="BT396" s="1773"/>
      <c r="BU396" s="1773"/>
      <c r="BV396" s="1773"/>
      <c r="BW396" s="1773"/>
      <c r="BX396" s="1773"/>
      <c r="BY396" s="1773"/>
      <c r="BZ396" s="1773"/>
      <c r="CA396" s="1773"/>
      <c r="CB396" s="1773"/>
    </row>
    <row r="397" spans="1:80" s="985" customFormat="1" ht="31.5" hidden="1" customHeight="1">
      <c r="A397" s="431"/>
      <c r="B397" s="754" t="s">
        <v>441</v>
      </c>
      <c r="C397" s="431"/>
      <c r="D397" s="431"/>
      <c r="E397" s="431"/>
      <c r="F397" s="431"/>
      <c r="G397" s="431"/>
      <c r="H397" s="431">
        <v>20000</v>
      </c>
      <c r="I397" s="431">
        <v>0</v>
      </c>
      <c r="J397" s="875">
        <f t="shared" si="125"/>
        <v>0</v>
      </c>
      <c r="K397" s="922"/>
      <c r="L397" s="922"/>
      <c r="M397" s="1569"/>
      <c r="N397" s="431">
        <f>0.1*K397</f>
        <v>0</v>
      </c>
      <c r="O397" s="431"/>
      <c r="P397" s="875">
        <f>+J397-N397-O397</f>
        <v>0</v>
      </c>
      <c r="Q397" s="875"/>
      <c r="R397" s="431"/>
      <c r="S397" s="1057">
        <f>+K397</f>
        <v>0</v>
      </c>
      <c r="T397" s="1057">
        <f>0.1*S397</f>
        <v>0</v>
      </c>
      <c r="U397" s="1057"/>
      <c r="V397" s="1057"/>
      <c r="W397" s="1057"/>
      <c r="X397" s="1057"/>
      <c r="Y397" s="1057"/>
      <c r="Z397" s="1057"/>
      <c r="AA397" s="1057"/>
      <c r="AB397" s="1057"/>
      <c r="AC397" s="1057"/>
      <c r="AD397" s="1057">
        <f>4802020+'chi tietxã 2025'!D77+'chi tietxã 2025'!D78</f>
        <v>4802020</v>
      </c>
      <c r="AE397" s="1057"/>
      <c r="AF397" s="1057"/>
      <c r="AG397" s="1057"/>
      <c r="AH397" s="1057"/>
      <c r="AI397" s="1057"/>
      <c r="AJ397" s="1057"/>
      <c r="AK397" s="1057"/>
      <c r="AL397" s="1057"/>
      <c r="AM397" s="1057"/>
      <c r="BB397" s="1738"/>
      <c r="BC397" s="1738"/>
      <c r="BD397" s="1738"/>
      <c r="BE397" s="1738"/>
      <c r="BF397" s="1734"/>
      <c r="BG397" s="1784"/>
      <c r="BH397" s="1784"/>
      <c r="BI397" s="1784"/>
      <c r="BJ397" s="1746"/>
      <c r="BK397" s="1746"/>
      <c r="BL397" s="1746"/>
      <c r="BM397" s="1746"/>
      <c r="BN397" s="1746"/>
      <c r="BO397" s="1746"/>
      <c r="BP397" s="1746"/>
      <c r="BQ397" s="1746"/>
      <c r="BR397" s="1746"/>
      <c r="BS397" s="1746"/>
      <c r="BT397" s="1746"/>
      <c r="BU397" s="1746"/>
      <c r="BV397" s="1746"/>
      <c r="BW397" s="1746"/>
      <c r="BX397" s="1746"/>
      <c r="BY397" s="1746"/>
      <c r="BZ397" s="1746"/>
      <c r="CA397" s="1746"/>
      <c r="CB397" s="1746"/>
    </row>
    <row r="398" spans="1:80" s="1060" customFormat="1" ht="26.25" hidden="1" customHeight="1">
      <c r="A398" s="910"/>
      <c r="B398" s="754"/>
      <c r="C398" s="754"/>
      <c r="D398" s="754"/>
      <c r="E398" s="754"/>
      <c r="F398" s="908"/>
      <c r="G398" s="908"/>
      <c r="H398" s="875">
        <v>35000</v>
      </c>
      <c r="I398" s="875">
        <v>35000</v>
      </c>
      <c r="J398" s="875">
        <f>SUM(K398:L398)</f>
        <v>0</v>
      </c>
      <c r="K398" s="875"/>
      <c r="L398" s="875"/>
      <c r="M398" s="1553"/>
      <c r="N398" s="875">
        <f>0.1*K398</f>
        <v>0</v>
      </c>
      <c r="O398" s="875"/>
      <c r="P398" s="875">
        <f>+J398-N398-O398</f>
        <v>0</v>
      </c>
      <c r="Q398" s="875"/>
      <c r="R398" s="908"/>
      <c r="S398" s="1097">
        <f>+K398</f>
        <v>0</v>
      </c>
      <c r="T398" s="1097">
        <f>0.1*S398</f>
        <v>0</v>
      </c>
      <c r="U398" s="1097"/>
      <c r="V398" s="1098"/>
      <c r="W398" s="1098"/>
      <c r="X398" s="1098"/>
      <c r="Y398" s="1098"/>
      <c r="Z398" s="1098"/>
      <c r="AA398" s="1098"/>
      <c r="AB398" s="1098"/>
      <c r="AC398" s="1098"/>
      <c r="AD398" s="1098"/>
      <c r="AE398" s="1098"/>
      <c r="AF398" s="1098"/>
      <c r="AG398" s="1098"/>
      <c r="AH398" s="1095"/>
      <c r="AI398" s="1095"/>
      <c r="AJ398" s="1093"/>
      <c r="AK398" s="1095"/>
      <c r="AL398" s="1095"/>
      <c r="AM398" s="1095"/>
      <c r="AN398" s="465"/>
      <c r="AO398" s="465"/>
      <c r="AP398" s="465"/>
      <c r="AQ398" s="466"/>
      <c r="AR398" s="465"/>
      <c r="AS398" s="465"/>
      <c r="AT398" s="465"/>
      <c r="AU398" s="465"/>
      <c r="AV398" s="465"/>
      <c r="AW398" s="465"/>
      <c r="AX398" s="465"/>
      <c r="AY398" s="465"/>
      <c r="AZ398" s="465"/>
      <c r="BA398" s="465"/>
      <c r="BB398" s="1738"/>
      <c r="BC398" s="1738"/>
      <c r="BD398" s="1738"/>
      <c r="BE398" s="1738"/>
      <c r="BF398" s="1734"/>
      <c r="BG398" s="1772"/>
      <c r="BH398" s="1772"/>
      <c r="BI398" s="1772"/>
      <c r="BJ398" s="1773"/>
      <c r="BK398" s="1773"/>
      <c r="BL398" s="1773"/>
      <c r="BM398" s="1773"/>
      <c r="BN398" s="1773"/>
      <c r="BO398" s="1773"/>
      <c r="BP398" s="1773"/>
      <c r="BQ398" s="1773"/>
      <c r="BR398" s="1773"/>
      <c r="BS398" s="1773"/>
      <c r="BT398" s="1773"/>
      <c r="BU398" s="1773"/>
      <c r="BV398" s="1773"/>
      <c r="BW398" s="1773"/>
      <c r="BX398" s="1773"/>
      <c r="BY398" s="1773"/>
      <c r="BZ398" s="1773"/>
      <c r="CA398" s="1773"/>
      <c r="CB398" s="1773"/>
    </row>
    <row r="399" spans="1:80" s="1065" customFormat="1" ht="15.75">
      <c r="A399" s="905" t="s">
        <v>2207</v>
      </c>
      <c r="B399" s="913" t="s">
        <v>2272</v>
      </c>
      <c r="C399" s="913">
        <f>+D399+E399</f>
        <v>11</v>
      </c>
      <c r="D399" s="913">
        <v>5</v>
      </c>
      <c r="E399" s="913">
        <v>6</v>
      </c>
      <c r="F399" s="911">
        <v>1131432</v>
      </c>
      <c r="G399" s="911"/>
      <c r="H399" s="912">
        <f>SUM(H400:H410)</f>
        <v>1406179</v>
      </c>
      <c r="I399" s="912">
        <v>1513556</v>
      </c>
      <c r="J399" s="912">
        <f t="shared" ref="J399:P399" si="126">SUM(J400:J410)</f>
        <v>1122140</v>
      </c>
      <c r="K399" s="912">
        <f t="shared" si="126"/>
        <v>1122140</v>
      </c>
      <c r="L399" s="912">
        <f t="shared" si="126"/>
        <v>0</v>
      </c>
      <c r="M399" s="1620">
        <f t="shared" si="126"/>
        <v>925740</v>
      </c>
      <c r="N399" s="912">
        <f t="shared" si="126"/>
        <v>21140</v>
      </c>
      <c r="O399" s="912">
        <f t="shared" si="126"/>
        <v>1500</v>
      </c>
      <c r="P399" s="912">
        <f t="shared" si="126"/>
        <v>1099500</v>
      </c>
      <c r="Q399" s="912"/>
      <c r="R399" s="911"/>
      <c r="S399" s="1091">
        <f>SUM(S400:S410)</f>
        <v>166400</v>
      </c>
      <c r="T399" s="1091">
        <f>SUM(T400:T410)</f>
        <v>16640</v>
      </c>
      <c r="U399" s="1091"/>
      <c r="V399" s="1092"/>
      <c r="W399" s="1092"/>
      <c r="X399" s="1092"/>
      <c r="Y399" s="1092"/>
      <c r="Z399" s="1092"/>
      <c r="AA399" s="1092"/>
      <c r="AB399" s="1092"/>
      <c r="AC399" s="1092"/>
      <c r="AD399" s="1092"/>
      <c r="AE399" s="1092"/>
      <c r="AF399" s="1092"/>
      <c r="AG399" s="1092"/>
      <c r="AH399" s="1093"/>
      <c r="AI399" s="1095"/>
      <c r="AJ399" s="1093"/>
      <c r="AK399" s="1127"/>
      <c r="AL399" s="1127"/>
      <c r="AM399" s="1127"/>
      <c r="AN399" s="470"/>
      <c r="AO399" s="470"/>
      <c r="AP399" s="470"/>
      <c r="AQ399" s="466"/>
      <c r="AR399" s="470"/>
      <c r="AS399" s="470"/>
      <c r="AT399" s="470"/>
      <c r="AU399" s="470"/>
      <c r="AV399" s="470"/>
      <c r="AW399" s="470"/>
      <c r="AX399" s="470"/>
      <c r="AY399" s="470"/>
      <c r="AZ399" s="470"/>
      <c r="BA399" s="470"/>
      <c r="BB399" s="1738"/>
      <c r="BC399" s="1738"/>
      <c r="BD399" s="1738"/>
      <c r="BE399" s="1738"/>
      <c r="BF399" s="1734"/>
      <c r="BG399" s="1772"/>
      <c r="BH399" s="1772"/>
      <c r="BI399" s="1772"/>
      <c r="BJ399" s="1794"/>
      <c r="BK399" s="1794"/>
      <c r="BL399" s="1794"/>
      <c r="BM399" s="1794"/>
      <c r="BN399" s="1794"/>
      <c r="BO399" s="1794"/>
      <c r="BP399" s="1794"/>
      <c r="BQ399" s="1794"/>
      <c r="BR399" s="1794"/>
      <c r="BS399" s="1794"/>
      <c r="BT399" s="1794"/>
      <c r="BU399" s="1794"/>
      <c r="BV399" s="1794"/>
      <c r="BW399" s="1794"/>
      <c r="BX399" s="1794"/>
      <c r="BY399" s="1794"/>
      <c r="BZ399" s="1794"/>
      <c r="CA399" s="1794"/>
      <c r="CB399" s="1794"/>
    </row>
    <row r="400" spans="1:80" s="1065" customFormat="1" ht="55.5" customHeight="1">
      <c r="A400" s="910"/>
      <c r="B400" s="916" t="s">
        <v>2496</v>
      </c>
      <c r="C400" s="754"/>
      <c r="D400" s="754"/>
      <c r="E400" s="754"/>
      <c r="F400" s="908"/>
      <c r="G400" s="908"/>
      <c r="H400" s="875">
        <v>1178217</v>
      </c>
      <c r="I400" s="875">
        <v>1140094</v>
      </c>
      <c r="J400" s="875">
        <f>SUM(K400:L400)</f>
        <v>910740</v>
      </c>
      <c r="K400" s="875">
        <f>+ROUNDUP('lương mới 2023'!AG335+'bieu nang luong'!X12,0)+'lương mới 2023'!AH335</f>
        <v>910740</v>
      </c>
      <c r="L400" s="875"/>
      <c r="M400" s="1553">
        <f>+K400</f>
        <v>910740</v>
      </c>
      <c r="N400" s="875"/>
      <c r="O400" s="875"/>
      <c r="P400" s="875">
        <f t="shared" ref="P400:P408" si="127">+J400-N400-O400</f>
        <v>910740</v>
      </c>
      <c r="Q400" s="875"/>
      <c r="R400" s="908"/>
      <c r="S400" s="1097"/>
      <c r="T400" s="1097">
        <f>0.1*S400</f>
        <v>0</v>
      </c>
      <c r="U400" s="1099" t="s">
        <v>415</v>
      </c>
      <c r="V400" s="1126"/>
      <c r="W400" s="1126"/>
      <c r="X400" s="1098"/>
      <c r="Y400" s="1098"/>
      <c r="Z400" s="1098"/>
      <c r="AA400" s="1098"/>
      <c r="AB400" s="1098"/>
      <c r="AC400" s="1098"/>
      <c r="AD400" s="1098"/>
      <c r="AE400" s="1098"/>
      <c r="AF400" s="1098"/>
      <c r="AG400" s="1098">
        <f>+K400/1390*180</f>
        <v>117937.55395683454</v>
      </c>
      <c r="AH400" s="1094" t="s">
        <v>47</v>
      </c>
      <c r="AI400" s="1095"/>
      <c r="AJ400" s="1093"/>
      <c r="AK400" s="1127"/>
      <c r="AL400" s="1127"/>
      <c r="AM400" s="1127"/>
      <c r="AN400" s="470"/>
      <c r="AO400" s="470"/>
      <c r="AP400" s="470"/>
      <c r="AQ400" s="466"/>
      <c r="AR400" s="470"/>
      <c r="AS400" s="470"/>
      <c r="AT400" s="470"/>
      <c r="AU400" s="470"/>
      <c r="AV400" s="470"/>
      <c r="AW400" s="470"/>
      <c r="AX400" s="470"/>
      <c r="AY400" s="470"/>
      <c r="AZ400" s="470"/>
      <c r="BA400" s="470"/>
      <c r="BB400" s="1738"/>
      <c r="BC400" s="1738"/>
      <c r="BD400" s="1738"/>
      <c r="BE400" s="1738"/>
      <c r="BF400" s="1734"/>
      <c r="BG400" s="1772">
        <f>+K400/1800*1490</f>
        <v>753890.33333333326</v>
      </c>
      <c r="BH400" s="1772"/>
      <c r="BI400" s="1772">
        <f>+K400/1800</f>
        <v>505.96666666666664</v>
      </c>
      <c r="BJ400" s="1794"/>
      <c r="BK400" s="1794"/>
      <c r="BL400" s="1794"/>
      <c r="BM400" s="1794"/>
      <c r="BN400" s="1794"/>
      <c r="BO400" s="1794"/>
      <c r="BP400" s="1794"/>
      <c r="BQ400" s="1794"/>
      <c r="BR400" s="1794"/>
      <c r="BS400" s="1794"/>
      <c r="BT400" s="1794"/>
      <c r="BU400" s="1794"/>
      <c r="BV400" s="1794"/>
      <c r="BW400" s="1794"/>
      <c r="BX400" s="1794"/>
      <c r="BY400" s="1794"/>
      <c r="BZ400" s="1794"/>
      <c r="CA400" s="1794"/>
      <c r="CB400" s="1794"/>
    </row>
    <row r="401" spans="1:88" s="1617" customFormat="1" ht="31.5" hidden="1" customHeight="1">
      <c r="A401" s="1559"/>
      <c r="B401" s="1560" t="s">
        <v>404</v>
      </c>
      <c r="C401" s="1560"/>
      <c r="D401" s="1560"/>
      <c r="E401" s="1560"/>
      <c r="F401" s="1561"/>
      <c r="G401" s="1561"/>
      <c r="H401" s="1553">
        <v>15028</v>
      </c>
      <c r="I401" s="1553">
        <v>15528</v>
      </c>
      <c r="J401" s="1553">
        <f>SUM(K401:L401)</f>
        <v>0</v>
      </c>
      <c r="K401" s="1553"/>
      <c r="L401" s="1553"/>
      <c r="M401" s="1553">
        <f>+K401</f>
        <v>0</v>
      </c>
      <c r="N401" s="1553"/>
      <c r="O401" s="1553"/>
      <c r="P401" s="1553">
        <f t="shared" si="127"/>
        <v>0</v>
      </c>
      <c r="Q401" s="1553"/>
      <c r="R401" s="1561"/>
      <c r="S401" s="1577"/>
      <c r="T401" s="1577"/>
      <c r="U401" s="1629"/>
      <c r="V401" s="1630"/>
      <c r="W401" s="1630"/>
      <c r="X401" s="1578"/>
      <c r="Y401" s="1578"/>
      <c r="Z401" s="1578"/>
      <c r="AA401" s="1578"/>
      <c r="AB401" s="1578"/>
      <c r="AC401" s="1578"/>
      <c r="AD401" s="1578"/>
      <c r="AE401" s="1578"/>
      <c r="AF401" s="1578"/>
      <c r="AG401" s="1578"/>
      <c r="AH401" s="1631"/>
      <c r="AI401" s="1579"/>
      <c r="AJ401" s="1580"/>
      <c r="AK401" s="1615"/>
      <c r="AL401" s="1615"/>
      <c r="AM401" s="1615"/>
      <c r="AN401" s="1616"/>
      <c r="AO401" s="1616"/>
      <c r="AP401" s="1616"/>
      <c r="AQ401" s="1582"/>
      <c r="AR401" s="1616"/>
      <c r="AS401" s="1616"/>
      <c r="AT401" s="1616"/>
      <c r="AU401" s="1616"/>
      <c r="AV401" s="1616"/>
      <c r="AW401" s="1616"/>
      <c r="AX401" s="1616"/>
      <c r="AY401" s="1616"/>
      <c r="AZ401" s="1616"/>
      <c r="BA401" s="1616"/>
      <c r="BB401" s="1779"/>
      <c r="BC401" s="1779"/>
      <c r="BD401" s="1779"/>
      <c r="BE401" s="1779"/>
      <c r="BF401" s="1780"/>
      <c r="BG401" s="1792">
        <f>+BG400/0.82-BG400</f>
        <v>165488.12195121951</v>
      </c>
      <c r="BH401" s="1792"/>
      <c r="BI401" s="1792">
        <f>+BI400*1490</f>
        <v>753890.33333333326</v>
      </c>
      <c r="BJ401" s="1798"/>
      <c r="BK401" s="1798"/>
      <c r="BL401" s="1798"/>
      <c r="BM401" s="1798"/>
      <c r="BN401" s="1798"/>
      <c r="BO401" s="1798"/>
      <c r="BP401" s="1798"/>
      <c r="BQ401" s="1798"/>
      <c r="BR401" s="1798"/>
      <c r="BS401" s="1798"/>
      <c r="BT401" s="1798"/>
      <c r="BU401" s="1798"/>
      <c r="BV401" s="1798"/>
      <c r="BW401" s="1798"/>
      <c r="BX401" s="1798"/>
      <c r="BY401" s="1798"/>
      <c r="BZ401" s="1798"/>
      <c r="CA401" s="1798"/>
      <c r="CB401" s="1798"/>
    </row>
    <row r="402" spans="1:88" s="1554" customFormat="1" ht="50.25" hidden="1" customHeight="1">
      <c r="B402" s="1554" t="s">
        <v>2305</v>
      </c>
      <c r="J402" s="1554">
        <f>SUM(K402:L402)</f>
        <v>0</v>
      </c>
      <c r="K402" s="1632"/>
      <c r="N402" s="1554">
        <f>+K402*0.1</f>
        <v>0</v>
      </c>
      <c r="P402" s="1554">
        <f t="shared" si="127"/>
        <v>0</v>
      </c>
      <c r="BB402" s="1779"/>
      <c r="BC402" s="1779"/>
      <c r="BD402" s="1779"/>
      <c r="BE402" s="1779"/>
      <c r="BF402" s="1779"/>
      <c r="BG402" s="1779"/>
      <c r="BH402" s="1779"/>
      <c r="BI402" s="1779"/>
      <c r="BJ402" s="1779"/>
      <c r="BK402" s="1779"/>
      <c r="BL402" s="1779"/>
      <c r="BM402" s="1779"/>
      <c r="BN402" s="1779"/>
      <c r="BO402" s="1779"/>
      <c r="BP402" s="1779"/>
      <c r="BQ402" s="1779"/>
      <c r="BR402" s="1779"/>
      <c r="BS402" s="1779"/>
      <c r="BT402" s="1779"/>
      <c r="BU402" s="1779"/>
      <c r="BV402" s="1779"/>
      <c r="BW402" s="1779"/>
      <c r="BX402" s="1779"/>
      <c r="BY402" s="1779"/>
      <c r="BZ402" s="1779"/>
      <c r="CA402" s="1779"/>
      <c r="CB402" s="1779"/>
    </row>
    <row r="403" spans="1:88" s="1554" customFormat="1" ht="50.25" hidden="1" customHeight="1">
      <c r="B403" s="1554" t="s">
        <v>2288</v>
      </c>
      <c r="J403" s="1554">
        <f>SUM(K403:L403)</f>
        <v>0</v>
      </c>
      <c r="K403" s="1632"/>
      <c r="N403" s="1554">
        <f>+K403*0.1</f>
        <v>0</v>
      </c>
      <c r="P403" s="1554">
        <f t="shared" si="127"/>
        <v>0</v>
      </c>
      <c r="BB403" s="1779"/>
      <c r="BC403" s="1779"/>
      <c r="BD403" s="1779"/>
      <c r="BE403" s="1779"/>
      <c r="BF403" s="1779"/>
      <c r="BG403" s="1779"/>
      <c r="BH403" s="1779"/>
      <c r="BI403" s="1779"/>
      <c r="BJ403" s="1779"/>
      <c r="BK403" s="1779"/>
      <c r="BL403" s="1779"/>
      <c r="BM403" s="1779"/>
      <c r="BN403" s="1779"/>
      <c r="BO403" s="1779"/>
      <c r="BP403" s="1779"/>
      <c r="BQ403" s="1779"/>
      <c r="BR403" s="1779"/>
      <c r="BS403" s="1779"/>
      <c r="BT403" s="1779"/>
      <c r="BU403" s="1779"/>
      <c r="BV403" s="1779"/>
      <c r="BW403" s="1779"/>
      <c r="BX403" s="1779"/>
      <c r="BY403" s="1779"/>
      <c r="BZ403" s="1779"/>
      <c r="CA403" s="1779"/>
      <c r="CB403" s="1779"/>
    </row>
    <row r="404" spans="1:88" s="1065" customFormat="1" ht="37.9" customHeight="1">
      <c r="A404" s="910"/>
      <c r="B404" s="754" t="s">
        <v>2544</v>
      </c>
      <c r="C404" s="813"/>
      <c r="D404" s="813"/>
      <c r="E404" s="813"/>
      <c r="F404" s="908"/>
      <c r="G404" s="908"/>
      <c r="H404" s="875">
        <v>3934</v>
      </c>
      <c r="I404" s="875">
        <v>3934</v>
      </c>
      <c r="J404" s="875">
        <f t="shared" ref="J404:J410" si="128">SUM(K404:L404)</f>
        <v>15000</v>
      </c>
      <c r="K404" s="875">
        <v>15000</v>
      </c>
      <c r="L404" s="875"/>
      <c r="M404" s="875">
        <f>+K404</f>
        <v>15000</v>
      </c>
      <c r="N404" s="875">
        <f>0.1*K404</f>
        <v>1500</v>
      </c>
      <c r="O404" s="875">
        <v>1500</v>
      </c>
      <c r="P404" s="875">
        <f t="shared" si="127"/>
        <v>12000</v>
      </c>
      <c r="Q404" s="875"/>
      <c r="R404" s="908"/>
      <c r="S404" s="1097"/>
      <c r="T404" s="1097">
        <f>0.1*S404</f>
        <v>0</v>
      </c>
      <c r="U404" s="1097"/>
      <c r="V404" s="1098"/>
      <c r="W404" s="1098"/>
      <c r="X404" s="1098"/>
      <c r="Y404" s="1098"/>
      <c r="Z404" s="1098"/>
      <c r="AA404" s="1098"/>
      <c r="AB404" s="1098"/>
      <c r="AC404" s="1098"/>
      <c r="AD404" s="1098"/>
      <c r="AE404" s="1098"/>
      <c r="AF404" s="1098"/>
      <c r="AG404" s="1098"/>
      <c r="AH404" s="1094"/>
      <c r="AI404" s="1094"/>
      <c r="AJ404" s="1093"/>
      <c r="AK404" s="1127"/>
      <c r="AL404" s="1127"/>
      <c r="AM404" s="1127"/>
      <c r="AN404" s="470"/>
      <c r="AO404" s="470"/>
      <c r="AP404" s="470"/>
      <c r="AQ404" s="466"/>
      <c r="AR404" s="470"/>
      <c r="AS404" s="470"/>
      <c r="AT404" s="470"/>
      <c r="AU404" s="470"/>
      <c r="AV404" s="470"/>
      <c r="AW404" s="470"/>
      <c r="AX404" s="470"/>
      <c r="AY404" s="470"/>
      <c r="AZ404" s="470"/>
      <c r="BA404" s="470"/>
      <c r="BB404" s="1747"/>
      <c r="BC404" s="1747"/>
      <c r="BD404" s="1747"/>
      <c r="BE404" s="1747"/>
      <c r="BF404" s="1763"/>
      <c r="BG404" s="1772"/>
      <c r="BH404" s="1772"/>
      <c r="BI404" s="1772">
        <f>+BI401/0.82-BI401</f>
        <v>165488.12195121951</v>
      </c>
      <c r="BJ404" s="1794"/>
      <c r="BK404" s="1794"/>
      <c r="BL404" s="1794"/>
      <c r="BM404" s="1794"/>
      <c r="BN404" s="1794"/>
      <c r="BO404" s="1794"/>
      <c r="BP404" s="1794"/>
      <c r="BQ404" s="1794"/>
      <c r="BR404" s="1794"/>
      <c r="BS404" s="1794"/>
      <c r="BT404" s="1794"/>
      <c r="BU404" s="1794"/>
      <c r="BV404" s="1794"/>
      <c r="BW404" s="1794"/>
      <c r="BX404" s="1794"/>
      <c r="BY404" s="1794"/>
      <c r="BZ404" s="1794"/>
      <c r="CA404" s="1794"/>
      <c r="CB404" s="1794"/>
    </row>
    <row r="405" spans="1:88" s="1617" customFormat="1" ht="27" hidden="1" customHeight="1">
      <c r="A405" s="1559"/>
      <c r="B405" s="1560"/>
      <c r="C405" s="1633"/>
      <c r="D405" s="1633"/>
      <c r="E405" s="1633"/>
      <c r="F405" s="1561"/>
      <c r="G405" s="1561"/>
      <c r="H405" s="1553"/>
      <c r="I405" s="1553"/>
      <c r="J405" s="1553"/>
      <c r="K405" s="1553"/>
      <c r="L405" s="1553"/>
      <c r="M405" s="1553"/>
      <c r="N405" s="1553"/>
      <c r="O405" s="1553"/>
      <c r="P405" s="1553"/>
      <c r="Q405" s="1553"/>
      <c r="R405" s="1561"/>
      <c r="S405" s="1577"/>
      <c r="T405" s="1577"/>
      <c r="U405" s="1577"/>
      <c r="V405" s="1578"/>
      <c r="W405" s="1578"/>
      <c r="X405" s="1578"/>
      <c r="Y405" s="1578"/>
      <c r="Z405" s="1578"/>
      <c r="AA405" s="1578"/>
      <c r="AB405" s="1578"/>
      <c r="AC405" s="1578"/>
      <c r="AD405" s="1578"/>
      <c r="AE405" s="1578"/>
      <c r="AF405" s="1578"/>
      <c r="AG405" s="1578"/>
      <c r="AH405" s="1631"/>
      <c r="AI405" s="1631"/>
      <c r="AJ405" s="1580"/>
      <c r="AK405" s="1615"/>
      <c r="AL405" s="1615"/>
      <c r="AM405" s="1615"/>
      <c r="AN405" s="1616"/>
      <c r="AO405" s="1616"/>
      <c r="AP405" s="1616"/>
      <c r="AQ405" s="1582"/>
      <c r="AR405" s="1616"/>
      <c r="AS405" s="1616"/>
      <c r="AT405" s="1616"/>
      <c r="AU405" s="1616"/>
      <c r="AV405" s="1616"/>
      <c r="AW405" s="1616"/>
      <c r="AX405" s="1616"/>
      <c r="AY405" s="1616"/>
      <c r="AZ405" s="1616"/>
      <c r="BA405" s="1616"/>
      <c r="BB405" s="1779"/>
      <c r="BC405" s="1779"/>
      <c r="BD405" s="1779"/>
      <c r="BE405" s="1779"/>
      <c r="BF405" s="1780"/>
      <c r="BG405" s="1792"/>
      <c r="BH405" s="1792"/>
      <c r="BI405" s="1792"/>
      <c r="BJ405" s="1798"/>
      <c r="BK405" s="1798"/>
      <c r="BL405" s="1798"/>
      <c r="BM405" s="1798"/>
      <c r="BN405" s="1798"/>
      <c r="BO405" s="1798"/>
      <c r="BP405" s="1798"/>
      <c r="BQ405" s="1798"/>
      <c r="BR405" s="1798"/>
      <c r="BS405" s="1798"/>
      <c r="BT405" s="1798"/>
      <c r="BU405" s="1798"/>
      <c r="BV405" s="1798"/>
      <c r="BW405" s="1798"/>
      <c r="BX405" s="1798"/>
      <c r="BY405" s="1798"/>
      <c r="BZ405" s="1798"/>
      <c r="CA405" s="1798"/>
      <c r="CB405" s="1798"/>
    </row>
    <row r="406" spans="1:88" s="985" customFormat="1" ht="29.25" customHeight="1">
      <c r="A406" s="431"/>
      <c r="B406" s="431" t="s">
        <v>2540</v>
      </c>
      <c r="C406" s="431"/>
      <c r="D406" s="431"/>
      <c r="E406" s="431"/>
      <c r="F406" s="431"/>
      <c r="G406" s="431"/>
      <c r="H406" s="922"/>
      <c r="I406" s="922">
        <v>0</v>
      </c>
      <c r="J406" s="922">
        <f t="shared" si="128"/>
        <v>30000</v>
      </c>
      <c r="K406" s="922">
        <v>30000</v>
      </c>
      <c r="L406" s="922"/>
      <c r="M406" s="1570"/>
      <c r="N406" s="922">
        <f>0.1*K406</f>
        <v>3000</v>
      </c>
      <c r="O406" s="922"/>
      <c r="P406" s="875">
        <f t="shared" si="127"/>
        <v>27000</v>
      </c>
      <c r="Q406" s="875"/>
      <c r="R406" s="431"/>
      <c r="S406" s="1057"/>
      <c r="T406" s="1057"/>
      <c r="U406" s="1057"/>
      <c r="V406" s="1057"/>
      <c r="W406" s="1057"/>
      <c r="X406" s="1057"/>
      <c r="Y406" s="1057"/>
      <c r="Z406" s="1057"/>
      <c r="AA406" s="1057"/>
      <c r="AB406" s="1057"/>
      <c r="AC406" s="1057"/>
      <c r="AD406" s="1057"/>
      <c r="AE406" s="1057"/>
      <c r="AF406" s="1057"/>
      <c r="AG406" s="1057"/>
      <c r="AH406" s="1057"/>
      <c r="AI406" s="1057"/>
      <c r="AJ406" s="1057"/>
      <c r="AK406" s="1057"/>
      <c r="AL406" s="1057"/>
      <c r="AM406" s="1057"/>
      <c r="BB406" s="1738"/>
      <c r="BC406" s="1738"/>
      <c r="BD406" s="1738"/>
      <c r="BE406" s="1738"/>
      <c r="BF406" s="1734"/>
      <c r="BG406" s="1784"/>
      <c r="BH406" s="1784"/>
      <c r="BI406" s="1784"/>
      <c r="BJ406" s="1746"/>
      <c r="BK406" s="1746"/>
      <c r="BL406" s="1746"/>
      <c r="BM406" s="1746"/>
      <c r="BN406" s="1746"/>
      <c r="BO406" s="1746"/>
      <c r="BP406" s="1746"/>
      <c r="BQ406" s="1746"/>
      <c r="BR406" s="1746"/>
      <c r="BS406" s="1746"/>
      <c r="BT406" s="1746"/>
      <c r="BU406" s="1746"/>
      <c r="BV406" s="1746"/>
      <c r="BW406" s="1746"/>
      <c r="BX406" s="1746"/>
      <c r="BY406" s="1746"/>
      <c r="BZ406" s="1746"/>
      <c r="CA406" s="1746"/>
      <c r="CB406" s="1746"/>
    </row>
    <row r="407" spans="1:88" s="1065" customFormat="1" ht="42" customHeight="1">
      <c r="A407" s="910"/>
      <c r="B407" s="754" t="s">
        <v>2324</v>
      </c>
      <c r="C407" s="754"/>
      <c r="D407" s="754"/>
      <c r="E407" s="754"/>
      <c r="F407" s="908"/>
      <c r="G407" s="908"/>
      <c r="H407" s="875">
        <v>126000</v>
      </c>
      <c r="I407" s="875">
        <v>224000</v>
      </c>
      <c r="J407" s="875">
        <f t="shared" si="128"/>
        <v>166400</v>
      </c>
      <c r="K407" s="875">
        <f>4*32000*1.3</f>
        <v>166400</v>
      </c>
      <c r="L407" s="875"/>
      <c r="M407" s="1553"/>
      <c r="N407" s="875">
        <f>0.1*K407</f>
        <v>16640</v>
      </c>
      <c r="O407" s="875"/>
      <c r="P407" s="875">
        <f t="shared" si="127"/>
        <v>149760</v>
      </c>
      <c r="Q407" s="875"/>
      <c r="R407" s="908"/>
      <c r="S407" s="1097">
        <f>+K407</f>
        <v>166400</v>
      </c>
      <c r="T407" s="1097">
        <f>0.1*S407</f>
        <v>16640</v>
      </c>
      <c r="U407" s="1097"/>
      <c r="V407" s="1098"/>
      <c r="W407" s="1098"/>
      <c r="X407" s="1098"/>
      <c r="Y407" s="1098"/>
      <c r="Z407" s="1098"/>
      <c r="AA407" s="1098"/>
      <c r="AB407" s="1098"/>
      <c r="AC407" s="1098"/>
      <c r="AD407" s="1098"/>
      <c r="AE407" s="1098"/>
      <c r="AF407" s="1098"/>
      <c r="AG407" s="1098"/>
      <c r="AH407" s="1095"/>
      <c r="AI407" s="1095"/>
      <c r="AJ407" s="1093"/>
      <c r="AK407" s="1127"/>
      <c r="AL407" s="1127"/>
      <c r="AM407" s="1127"/>
      <c r="AN407" s="470"/>
      <c r="AO407" s="470"/>
      <c r="AP407" s="470"/>
      <c r="AQ407" s="466"/>
      <c r="AR407" s="470"/>
      <c r="AS407" s="470"/>
      <c r="AT407" s="470"/>
      <c r="AU407" s="470"/>
      <c r="AV407" s="470"/>
      <c r="AW407" s="470"/>
      <c r="AX407" s="470"/>
      <c r="AY407" s="470"/>
      <c r="AZ407" s="470"/>
      <c r="BA407" s="470"/>
      <c r="BB407" s="1738"/>
      <c r="BC407" s="1738"/>
      <c r="BD407" s="1738"/>
      <c r="BE407" s="1738"/>
      <c r="BF407" s="1734"/>
      <c r="BG407" s="1772"/>
      <c r="BH407" s="1772"/>
      <c r="BI407" s="1772"/>
      <c r="BJ407" s="1794"/>
      <c r="BK407" s="1794"/>
      <c r="BL407" s="1794"/>
      <c r="BM407" s="1794"/>
      <c r="BN407" s="1794"/>
      <c r="BO407" s="1794"/>
      <c r="BP407" s="1794"/>
      <c r="BQ407" s="1794"/>
      <c r="BR407" s="1794"/>
      <c r="BS407" s="1794"/>
      <c r="BT407" s="1794"/>
      <c r="BU407" s="1794"/>
      <c r="BV407" s="1794"/>
      <c r="BW407" s="1794"/>
      <c r="BX407" s="1794"/>
      <c r="BY407" s="1794"/>
      <c r="BZ407" s="1794"/>
      <c r="CA407" s="1794"/>
      <c r="CB407" s="1794"/>
    </row>
    <row r="408" spans="1:88" s="1060" customFormat="1" ht="75" hidden="1" customHeight="1">
      <c r="A408" s="910"/>
      <c r="B408" s="754" t="s">
        <v>1912</v>
      </c>
      <c r="C408" s="754"/>
      <c r="D408" s="754"/>
      <c r="E408" s="754"/>
      <c r="F408" s="908"/>
      <c r="G408" s="908"/>
      <c r="H408" s="875">
        <f>13000+70000</f>
        <v>83000</v>
      </c>
      <c r="I408" s="875">
        <v>50000</v>
      </c>
      <c r="J408" s="875">
        <f t="shared" si="128"/>
        <v>0</v>
      </c>
      <c r="K408" s="875"/>
      <c r="L408" s="875"/>
      <c r="M408" s="1553"/>
      <c r="N408" s="875">
        <f>0.1*K408</f>
        <v>0</v>
      </c>
      <c r="O408" s="875"/>
      <c r="P408" s="875">
        <f t="shared" si="127"/>
        <v>0</v>
      </c>
      <c r="Q408" s="875"/>
      <c r="R408" s="945" t="s">
        <v>2080</v>
      </c>
      <c r="S408" s="1097">
        <f>+K408</f>
        <v>0</v>
      </c>
      <c r="T408" s="1097">
        <f>0.1*S408</f>
        <v>0</v>
      </c>
      <c r="U408" s="1097"/>
      <c r="V408" s="1098"/>
      <c r="W408" s="1098"/>
      <c r="X408" s="1098"/>
      <c r="Y408" s="1098"/>
      <c r="Z408" s="1098"/>
      <c r="AA408" s="1098">
        <f>+J408-67624</f>
        <v>-67624</v>
      </c>
      <c r="AB408" s="1098"/>
      <c r="AC408" s="1098"/>
      <c r="AD408" s="1098"/>
      <c r="AE408" s="1098"/>
      <c r="AF408" s="1098"/>
      <c r="AG408" s="1098"/>
      <c r="AH408" s="1094"/>
      <c r="AI408" s="1094"/>
      <c r="AJ408" s="1093"/>
      <c r="AK408" s="1095"/>
      <c r="AL408" s="1095"/>
      <c r="AM408" s="1095"/>
      <c r="AN408" s="465"/>
      <c r="AO408" s="465"/>
      <c r="AP408" s="465"/>
      <c r="AQ408" s="466"/>
      <c r="AR408" s="465"/>
      <c r="AS408" s="465"/>
      <c r="AT408" s="465"/>
      <c r="AU408" s="465"/>
      <c r="AV408" s="465"/>
      <c r="AW408" s="465"/>
      <c r="AX408" s="465"/>
      <c r="AY408" s="465"/>
      <c r="AZ408" s="465"/>
      <c r="BA408" s="465"/>
      <c r="BB408" s="1738"/>
      <c r="BC408" s="1738"/>
      <c r="BD408" s="1738"/>
      <c r="BE408" s="1738"/>
      <c r="BF408" s="1734"/>
      <c r="BG408" s="1772"/>
      <c r="BH408" s="1772"/>
      <c r="BI408" s="1772"/>
      <c r="BJ408" s="1773"/>
      <c r="BK408" s="1773"/>
      <c r="BL408" s="1773"/>
      <c r="BM408" s="1773"/>
      <c r="BN408" s="1773"/>
      <c r="BO408" s="1773"/>
      <c r="BP408" s="1773"/>
      <c r="BQ408" s="1773"/>
      <c r="BR408" s="1773"/>
      <c r="BS408" s="1773"/>
      <c r="BT408" s="1773"/>
      <c r="BU408" s="1773"/>
      <c r="BV408" s="1773"/>
      <c r="BW408" s="1773"/>
      <c r="BX408" s="1773"/>
      <c r="BY408" s="1773"/>
      <c r="BZ408" s="1773"/>
      <c r="CA408" s="1773"/>
      <c r="CB408" s="1773"/>
    </row>
    <row r="409" spans="1:88" s="1060" customFormat="1" ht="49.9" hidden="1" customHeight="1">
      <c r="A409" s="910"/>
      <c r="B409" s="754" t="s">
        <v>416</v>
      </c>
      <c r="C409" s="754"/>
      <c r="D409" s="754"/>
      <c r="E409" s="754"/>
      <c r="F409" s="908"/>
      <c r="G409" s="908"/>
      <c r="H409" s="875"/>
      <c r="I409" s="875">
        <v>0</v>
      </c>
      <c r="J409" s="875">
        <f t="shared" si="128"/>
        <v>0</v>
      </c>
      <c r="K409" s="875"/>
      <c r="L409" s="875"/>
      <c r="M409" s="1553"/>
      <c r="N409" s="875"/>
      <c r="O409" s="875"/>
      <c r="P409" s="875">
        <f>+J409-N409</f>
        <v>0</v>
      </c>
      <c r="Q409" s="875"/>
      <c r="R409" s="431"/>
      <c r="S409" s="1097">
        <f>+K409</f>
        <v>0</v>
      </c>
      <c r="T409" s="1097">
        <f>0.1*S409</f>
        <v>0</v>
      </c>
      <c r="U409" s="1097"/>
      <c r="V409" s="1098"/>
      <c r="W409" s="1098"/>
      <c r="X409" s="1098"/>
      <c r="Y409" s="1098"/>
      <c r="Z409" s="1098"/>
      <c r="AA409" s="1098"/>
      <c r="AB409" s="1098"/>
      <c r="AC409" s="1098"/>
      <c r="AD409" s="1098"/>
      <c r="AE409" s="1098"/>
      <c r="AF409" s="1098"/>
      <c r="AG409" s="1098"/>
      <c r="AH409" s="1095"/>
      <c r="AI409" s="1095"/>
      <c r="AJ409" s="1093"/>
      <c r="AK409" s="1095"/>
      <c r="AL409" s="1095"/>
      <c r="AM409" s="1095"/>
      <c r="AN409" s="465"/>
      <c r="AO409" s="465"/>
      <c r="AP409" s="465"/>
      <c r="AQ409" s="466"/>
      <c r="AR409" s="465"/>
      <c r="AS409" s="465"/>
      <c r="AT409" s="465"/>
      <c r="AU409" s="465"/>
      <c r="AV409" s="465"/>
      <c r="AW409" s="465"/>
      <c r="AX409" s="465"/>
      <c r="AY409" s="465"/>
      <c r="AZ409" s="465"/>
      <c r="BA409" s="465"/>
      <c r="BB409" s="1738"/>
      <c r="BC409" s="1738"/>
      <c r="BD409" s="1738"/>
      <c r="BE409" s="1738"/>
      <c r="BF409" s="1734"/>
      <c r="BG409" s="1772"/>
      <c r="BH409" s="1772"/>
      <c r="BI409" s="1772"/>
      <c r="BJ409" s="1773"/>
      <c r="BK409" s="1773"/>
      <c r="BL409" s="1773"/>
      <c r="BM409" s="1773"/>
      <c r="BN409" s="1773"/>
      <c r="BO409" s="1773"/>
      <c r="BP409" s="1773"/>
      <c r="BQ409" s="1773"/>
      <c r="BR409" s="1773"/>
      <c r="BS409" s="1773"/>
      <c r="BT409" s="1773"/>
      <c r="BU409" s="1773"/>
      <c r="BV409" s="1773"/>
      <c r="BW409" s="1773"/>
      <c r="BX409" s="1773"/>
      <c r="BY409" s="1773"/>
      <c r="BZ409" s="1773"/>
      <c r="CA409" s="1773"/>
      <c r="CB409" s="1773"/>
    </row>
    <row r="410" spans="1:88" s="1060" customFormat="1" ht="31.5" hidden="1" customHeight="1">
      <c r="A410" s="910"/>
      <c r="B410" s="754" t="s">
        <v>1493</v>
      </c>
      <c r="C410" s="754"/>
      <c r="D410" s="754"/>
      <c r="E410" s="754"/>
      <c r="F410" s="908"/>
      <c r="G410" s="908"/>
      <c r="H410" s="875"/>
      <c r="I410" s="875">
        <v>80000</v>
      </c>
      <c r="J410" s="875">
        <f t="shared" si="128"/>
        <v>0</v>
      </c>
      <c r="K410" s="875"/>
      <c r="L410" s="875"/>
      <c r="M410" s="1553"/>
      <c r="N410" s="875"/>
      <c r="O410" s="875"/>
      <c r="P410" s="875">
        <f>+J410-N410</f>
        <v>0</v>
      </c>
      <c r="Q410" s="875"/>
      <c r="R410" s="908"/>
      <c r="S410" s="1097"/>
      <c r="T410" s="1097">
        <f>0.1*S410</f>
        <v>0</v>
      </c>
      <c r="U410" s="1097"/>
      <c r="V410" s="1098"/>
      <c r="W410" s="1098"/>
      <c r="X410" s="1098"/>
      <c r="Y410" s="1098"/>
      <c r="Z410" s="1098"/>
      <c r="AA410" s="1098"/>
      <c r="AB410" s="1098"/>
      <c r="AC410" s="1098"/>
      <c r="AD410" s="1098"/>
      <c r="AE410" s="1098"/>
      <c r="AF410" s="1098"/>
      <c r="AG410" s="1098"/>
      <c r="AH410" s="1094"/>
      <c r="AI410" s="1094"/>
      <c r="AJ410" s="1093"/>
      <c r="AK410" s="1095"/>
      <c r="AL410" s="1095"/>
      <c r="AM410" s="1095"/>
      <c r="AN410" s="465"/>
      <c r="AO410" s="465"/>
      <c r="AP410" s="465"/>
      <c r="AQ410" s="466"/>
      <c r="AR410" s="465"/>
      <c r="AS410" s="465"/>
      <c r="AT410" s="465"/>
      <c r="AU410" s="465"/>
      <c r="AV410" s="465"/>
      <c r="AW410" s="465"/>
      <c r="AX410" s="465"/>
      <c r="AY410" s="465"/>
      <c r="AZ410" s="465"/>
      <c r="BA410" s="465"/>
      <c r="BB410" s="1738"/>
      <c r="BC410" s="1738"/>
      <c r="BD410" s="1738"/>
      <c r="BE410" s="1738"/>
      <c r="BF410" s="1734"/>
      <c r="BG410" s="1772"/>
      <c r="BH410" s="1772"/>
      <c r="BI410" s="1772"/>
      <c r="BJ410" s="1773"/>
      <c r="BK410" s="1773"/>
      <c r="BL410" s="1773"/>
      <c r="BM410" s="1773"/>
      <c r="BN410" s="1773"/>
      <c r="BO410" s="1773"/>
      <c r="BP410" s="1773"/>
      <c r="BQ410" s="1773"/>
      <c r="BR410" s="1773"/>
      <c r="BS410" s="1773"/>
      <c r="BT410" s="1773"/>
      <c r="BU410" s="1773"/>
      <c r="BV410" s="1773"/>
      <c r="BW410" s="1773"/>
      <c r="BX410" s="1773"/>
      <c r="BY410" s="1773"/>
      <c r="BZ410" s="1773"/>
      <c r="CA410" s="1773"/>
      <c r="CB410" s="1773"/>
    </row>
    <row r="411" spans="1:88" s="1061" customFormat="1" ht="18.75" customHeight="1">
      <c r="A411" s="905">
        <v>10</v>
      </c>
      <c r="B411" s="913" t="s">
        <v>53</v>
      </c>
      <c r="C411" s="913"/>
      <c r="D411" s="913"/>
      <c r="E411" s="913"/>
      <c r="F411" s="911">
        <v>944000</v>
      </c>
      <c r="G411" s="911"/>
      <c r="H411" s="912">
        <f>+H412+H422+H427</f>
        <v>2590000</v>
      </c>
      <c r="I411" s="912">
        <v>5953000</v>
      </c>
      <c r="J411" s="912">
        <f>+J412+J422+J427</f>
        <v>5091613</v>
      </c>
      <c r="K411" s="912">
        <f>+K412+K422+K427</f>
        <v>5091613</v>
      </c>
      <c r="L411" s="912">
        <f>+L412+L422+L427</f>
        <v>0</v>
      </c>
      <c r="M411" s="1620">
        <f>+M412+M422+M427</f>
        <v>0</v>
      </c>
      <c r="N411" s="912">
        <f>+N412+N422+N427</f>
        <v>264094.5</v>
      </c>
      <c r="O411" s="912"/>
      <c r="P411" s="912">
        <f t="shared" ref="P411:P452" si="129">+J411-N411</f>
        <v>4827518.5</v>
      </c>
      <c r="Q411" s="912"/>
      <c r="R411" s="911"/>
      <c r="S411" s="1091">
        <f>+S412+S422+S430</f>
        <v>4531613</v>
      </c>
      <c r="T411" s="1091">
        <f>+T412+T422+T430</f>
        <v>453161.3</v>
      </c>
      <c r="U411" s="1091"/>
      <c r="V411" s="1092"/>
      <c r="W411" s="1092"/>
      <c r="X411" s="1092"/>
      <c r="Y411" s="1092"/>
      <c r="Z411" s="1092"/>
      <c r="AA411" s="1092"/>
      <c r="AB411" s="1092"/>
      <c r="AC411" s="1092"/>
      <c r="AD411" s="1092"/>
      <c r="AE411" s="1092"/>
      <c r="AF411" s="1092"/>
      <c r="AG411" s="1092"/>
      <c r="AH411" s="1093">
        <v>290000000</v>
      </c>
      <c r="AI411" s="1096"/>
      <c r="AJ411" s="1093"/>
      <c r="AK411" s="1096"/>
      <c r="AL411" s="1096"/>
      <c r="AM411" s="1096"/>
      <c r="AN411" s="467"/>
      <c r="AO411" s="467"/>
      <c r="AP411" s="467"/>
      <c r="AQ411" s="466"/>
      <c r="AR411" s="467"/>
      <c r="AS411" s="467"/>
      <c r="AT411" s="467"/>
      <c r="AU411" s="467"/>
      <c r="AV411" s="467"/>
      <c r="AW411" s="467"/>
      <c r="AX411" s="467"/>
      <c r="AY411" s="467"/>
      <c r="AZ411" s="467"/>
      <c r="BA411" s="467"/>
      <c r="BB411" s="1738"/>
      <c r="BC411" s="1738"/>
      <c r="BD411" s="1738"/>
      <c r="BE411" s="1738"/>
      <c r="BF411" s="1734"/>
      <c r="BG411" s="1772"/>
      <c r="BH411" s="1772"/>
      <c r="BI411" s="1772"/>
      <c r="BJ411" s="1774"/>
      <c r="BK411" s="1774"/>
      <c r="BL411" s="1774"/>
      <c r="BM411" s="1774"/>
      <c r="BN411" s="1774"/>
      <c r="BO411" s="1774"/>
      <c r="BP411" s="1774"/>
      <c r="BQ411" s="1774"/>
      <c r="BR411" s="1774"/>
      <c r="BS411" s="1774"/>
      <c r="BT411" s="1774"/>
      <c r="BU411" s="1774"/>
      <c r="BV411" s="1774"/>
      <c r="BW411" s="1774"/>
      <c r="BX411" s="1774"/>
      <c r="BY411" s="1774"/>
      <c r="BZ411" s="1774"/>
      <c r="CA411" s="1774"/>
      <c r="CB411" s="1774"/>
    </row>
    <row r="412" spans="1:88" s="1061" customFormat="1" ht="18.75" customHeight="1">
      <c r="A412" s="917" t="s">
        <v>2516</v>
      </c>
      <c r="B412" s="918" t="s">
        <v>55</v>
      </c>
      <c r="C412" s="918"/>
      <c r="D412" s="918"/>
      <c r="E412" s="918"/>
      <c r="F412" s="911">
        <v>651000</v>
      </c>
      <c r="G412" s="911"/>
      <c r="H412" s="912">
        <f>SUM(H413:H421)</f>
        <v>1240000</v>
      </c>
      <c r="I412" s="912">
        <v>4353000</v>
      </c>
      <c r="J412" s="912">
        <f>SUM(J413:J421)</f>
        <v>3581613</v>
      </c>
      <c r="K412" s="912">
        <f>SUM(K413:K421)</f>
        <v>3581613</v>
      </c>
      <c r="L412" s="912">
        <f t="shared" ref="L412:T412" si="130">SUM(L413:L421)</f>
        <v>0</v>
      </c>
      <c r="M412" s="1620">
        <f t="shared" si="130"/>
        <v>0</v>
      </c>
      <c r="N412" s="912">
        <f>SUM(N413:N421)</f>
        <v>113094.5</v>
      </c>
      <c r="O412" s="912"/>
      <c r="P412" s="912">
        <f t="shared" si="129"/>
        <v>3468518.5</v>
      </c>
      <c r="Q412" s="912"/>
      <c r="R412" s="911"/>
      <c r="S412" s="1091">
        <f t="shared" si="130"/>
        <v>3581613</v>
      </c>
      <c r="T412" s="1091">
        <f t="shared" si="130"/>
        <v>358161.3</v>
      </c>
      <c r="U412" s="1091"/>
      <c r="V412" s="1092"/>
      <c r="W412" s="1092"/>
      <c r="X412" s="1092"/>
      <c r="Y412" s="1092">
        <f>+J412+'chi tietxã 2025'!D21+'chi tietxã 2025'!D30+'chi tietxã 2025'!D51+'chi tietxã 2025'!D62</f>
        <v>8303483</v>
      </c>
      <c r="Z412" s="1092"/>
      <c r="AA412" s="1092"/>
      <c r="AB412" s="1092"/>
      <c r="AC412" s="1092"/>
      <c r="AD412" s="1092"/>
      <c r="AE412" s="1092"/>
      <c r="AF412" s="1092"/>
      <c r="AG412" s="1092"/>
      <c r="AH412" s="1102"/>
      <c r="AI412" s="1096"/>
      <c r="AJ412" s="1093"/>
      <c r="AK412" s="1096"/>
      <c r="AL412" s="1096"/>
      <c r="AM412" s="1096"/>
      <c r="AN412" s="467"/>
      <c r="AO412" s="467"/>
      <c r="AP412" s="467"/>
      <c r="AQ412" s="466"/>
      <c r="AR412" s="465"/>
      <c r="AS412" s="465"/>
      <c r="AT412" s="465"/>
      <c r="AU412" s="465"/>
      <c r="AV412" s="465"/>
      <c r="AW412" s="465"/>
      <c r="AX412" s="465"/>
      <c r="AY412" s="465"/>
      <c r="AZ412" s="465"/>
      <c r="BA412" s="465"/>
      <c r="BB412" s="1738"/>
      <c r="BC412" s="1738"/>
      <c r="BD412" s="1738"/>
      <c r="BE412" s="1738"/>
      <c r="BF412" s="1734"/>
      <c r="BG412" s="1772"/>
      <c r="BH412" s="1772"/>
      <c r="BI412" s="1772"/>
      <c r="BJ412" s="1773"/>
      <c r="BK412" s="1773"/>
      <c r="BL412" s="1773"/>
      <c r="BM412" s="1773"/>
      <c r="BN412" s="1773"/>
      <c r="BO412" s="1773"/>
      <c r="BP412" s="1773"/>
      <c r="BQ412" s="1773"/>
      <c r="BR412" s="1773"/>
      <c r="BS412" s="1773"/>
      <c r="BT412" s="1773"/>
      <c r="BU412" s="1773"/>
      <c r="BV412" s="1773"/>
      <c r="BW412" s="1773"/>
      <c r="BX412" s="1773"/>
      <c r="BY412" s="1773"/>
      <c r="BZ412" s="1773"/>
      <c r="CA412" s="1773"/>
      <c r="CB412" s="1773"/>
      <c r="CC412" s="1060"/>
      <c r="CD412" s="1060"/>
      <c r="CE412" s="1060"/>
      <c r="CF412" s="1060"/>
      <c r="CG412" s="1060"/>
      <c r="CH412" s="1060"/>
      <c r="CI412" s="1060"/>
      <c r="CJ412" s="1060"/>
    </row>
    <row r="413" spans="1:88" s="985" customFormat="1" ht="55.5" customHeight="1">
      <c r="A413" s="910"/>
      <c r="B413" s="754" t="s">
        <v>2417</v>
      </c>
      <c r="C413" s="754"/>
      <c r="D413" s="754"/>
      <c r="E413" s="754"/>
      <c r="F413" s="908"/>
      <c r="G413" s="908"/>
      <c r="H413" s="875">
        <v>400000</v>
      </c>
      <c r="I413" s="875">
        <v>370000</v>
      </c>
      <c r="J413" s="875">
        <f>SUM(K413:L413)</f>
        <v>740000</v>
      </c>
      <c r="K413" s="875">
        <v>740000</v>
      </c>
      <c r="L413" s="875"/>
      <c r="M413" s="1553"/>
      <c r="N413" s="875">
        <f>0.1*K413</f>
        <v>74000</v>
      </c>
      <c r="O413" s="875"/>
      <c r="P413" s="875">
        <f t="shared" si="129"/>
        <v>666000</v>
      </c>
      <c r="Q413" s="875"/>
      <c r="R413" s="431"/>
      <c r="S413" s="1057">
        <f>+K413</f>
        <v>740000</v>
      </c>
      <c r="T413" s="1057">
        <f t="shared" ref="T413:T419" si="131">0.1*S413</f>
        <v>74000</v>
      </c>
      <c r="U413" s="1057"/>
      <c r="V413" s="1057"/>
      <c r="W413" s="1057"/>
      <c r="X413" s="1057"/>
      <c r="Y413" s="1057"/>
      <c r="Z413" s="1057"/>
      <c r="AA413" s="1057"/>
      <c r="AB413" s="1057"/>
      <c r="AC413" s="1057"/>
      <c r="AD413" s="1057">
        <f>1477-1347</f>
        <v>130</v>
      </c>
      <c r="AE413" s="1057"/>
      <c r="AF413" s="1057"/>
      <c r="AG413" s="1057"/>
      <c r="AH413" s="1057"/>
      <c r="AI413" s="1057"/>
      <c r="AJ413" s="1057"/>
      <c r="AK413" s="1057"/>
      <c r="AL413" s="1057"/>
      <c r="AM413" s="1057"/>
      <c r="BB413" s="1738"/>
      <c r="BC413" s="1738"/>
      <c r="BD413" s="1738"/>
      <c r="BE413" s="1738"/>
      <c r="BF413" s="1734"/>
      <c r="BG413" s="1784"/>
      <c r="BH413" s="1784"/>
      <c r="BI413" s="1784"/>
      <c r="BJ413" s="1746"/>
      <c r="BK413" s="1746"/>
      <c r="BL413" s="1746"/>
      <c r="BM413" s="1746"/>
      <c r="BN413" s="1746"/>
      <c r="BO413" s="1746"/>
      <c r="BP413" s="1746"/>
      <c r="BQ413" s="1746"/>
      <c r="BR413" s="1746"/>
      <c r="BS413" s="1746"/>
      <c r="BT413" s="1746"/>
      <c r="BU413" s="1746"/>
      <c r="BV413" s="1746"/>
      <c r="BW413" s="1746"/>
      <c r="BX413" s="1746"/>
      <c r="BY413" s="1746"/>
      <c r="BZ413" s="1746"/>
      <c r="CA413" s="1746"/>
      <c r="CB413" s="1746"/>
    </row>
    <row r="414" spans="1:88" s="985" customFormat="1" ht="157.5" customHeight="1">
      <c r="A414" s="910"/>
      <c r="B414" s="754" t="s">
        <v>2506</v>
      </c>
      <c r="C414" s="754"/>
      <c r="D414" s="754"/>
      <c r="E414" s="754"/>
      <c r="F414" s="908"/>
      <c r="G414" s="908"/>
      <c r="H414" s="875">
        <f>66000+22000+242000+200000</f>
        <v>530000</v>
      </c>
      <c r="I414" s="875">
        <v>1433000</v>
      </c>
      <c r="J414" s="875">
        <f>K414</f>
        <v>2510000</v>
      </c>
      <c r="K414" s="875">
        <v>2510000</v>
      </c>
      <c r="L414" s="875"/>
      <c r="M414" s="1553"/>
      <c r="N414" s="875">
        <v>13000</v>
      </c>
      <c r="O414" s="875"/>
      <c r="P414" s="875">
        <f t="shared" si="129"/>
        <v>2497000</v>
      </c>
      <c r="Q414" s="875"/>
      <c r="R414" s="431"/>
      <c r="S414" s="1057">
        <f>+K414</f>
        <v>2510000</v>
      </c>
      <c r="T414" s="1057">
        <f t="shared" si="131"/>
        <v>251000</v>
      </c>
      <c r="U414" s="1057"/>
      <c r="V414" s="1057"/>
      <c r="W414" s="1057"/>
      <c r="X414" s="1057"/>
      <c r="Y414" s="1057"/>
      <c r="Z414" s="1057"/>
      <c r="AA414" s="1057"/>
      <c r="AB414" s="1057"/>
      <c r="AC414" s="1057"/>
      <c r="AD414" s="1057">
        <f>155196+195419</f>
        <v>350615</v>
      </c>
      <c r="AE414" s="1057"/>
      <c r="AF414" s="1057"/>
      <c r="AG414" s="1057"/>
      <c r="AH414" s="1057" t="s">
        <v>431</v>
      </c>
      <c r="AI414" s="1057"/>
      <c r="AJ414" s="1057"/>
      <c r="AK414" s="1057"/>
      <c r="AL414" s="1057"/>
      <c r="AM414" s="1057"/>
      <c r="BB414" s="1738"/>
      <c r="BC414" s="1738"/>
      <c r="BD414" s="1738"/>
      <c r="BE414" s="1738"/>
      <c r="BF414" s="1734"/>
      <c r="BG414" s="1784"/>
      <c r="BH414" s="1784"/>
      <c r="BI414" s="1784"/>
      <c r="BJ414" s="1746"/>
      <c r="BK414" s="1746"/>
      <c r="BL414" s="1746"/>
      <c r="BM414" s="1746"/>
      <c r="BN414" s="1746"/>
      <c r="BO414" s="1746"/>
      <c r="BP414" s="1746"/>
      <c r="BQ414" s="1746"/>
      <c r="BR414" s="1746"/>
      <c r="BS414" s="1746"/>
      <c r="BT414" s="1746"/>
      <c r="BU414" s="1746"/>
      <c r="BV414" s="1746"/>
      <c r="BW414" s="1746"/>
      <c r="BX414" s="1746"/>
      <c r="BY414" s="1746"/>
      <c r="BZ414" s="1746"/>
      <c r="CA414" s="1746"/>
      <c r="CB414" s="1746"/>
    </row>
    <row r="415" spans="1:88" s="985" customFormat="1" ht="17.25" hidden="1" customHeight="1">
      <c r="A415" s="910"/>
      <c r="B415" s="754"/>
      <c r="C415" s="754"/>
      <c r="D415" s="754"/>
      <c r="E415" s="754"/>
      <c r="F415" s="908"/>
      <c r="G415" s="908"/>
      <c r="H415" s="875"/>
      <c r="I415" s="875"/>
      <c r="J415" s="875"/>
      <c r="K415" s="875"/>
      <c r="L415" s="875"/>
      <c r="M415" s="1553"/>
      <c r="N415" s="875"/>
      <c r="O415" s="875"/>
      <c r="P415" s="875"/>
      <c r="Q415" s="875"/>
      <c r="R415" s="431"/>
      <c r="S415" s="1057"/>
      <c r="T415" s="1057"/>
      <c r="U415" s="1057"/>
      <c r="V415" s="1057"/>
      <c r="W415" s="1057"/>
      <c r="X415" s="1057"/>
      <c r="Y415" s="1057"/>
      <c r="Z415" s="1057"/>
      <c r="AA415" s="1057"/>
      <c r="AB415" s="1057"/>
      <c r="AC415" s="1057"/>
      <c r="AD415" s="1057"/>
      <c r="AE415" s="1057"/>
      <c r="AF415" s="1057"/>
      <c r="AG415" s="1057"/>
      <c r="AH415" s="1057"/>
      <c r="AI415" s="1057"/>
      <c r="AJ415" s="1057"/>
      <c r="AK415" s="1057"/>
      <c r="AL415" s="1057"/>
      <c r="AM415" s="1057"/>
      <c r="BB415" s="1738"/>
      <c r="BC415" s="1738"/>
      <c r="BD415" s="1738"/>
      <c r="BE415" s="1738"/>
      <c r="BF415" s="1734"/>
      <c r="BG415" s="1784"/>
      <c r="BH415" s="1784"/>
      <c r="BI415" s="1784"/>
      <c r="BJ415" s="1746"/>
      <c r="BK415" s="1746"/>
      <c r="BL415" s="1746"/>
      <c r="BM415" s="1746"/>
      <c r="BN415" s="1746"/>
      <c r="BO415" s="1746"/>
      <c r="BP415" s="1746"/>
      <c r="BQ415" s="1746"/>
      <c r="BR415" s="1746"/>
      <c r="BS415" s="1746"/>
      <c r="BT415" s="1746"/>
      <c r="BU415" s="1746"/>
      <c r="BV415" s="1746"/>
      <c r="BW415" s="1746"/>
      <c r="BX415" s="1746"/>
      <c r="BY415" s="1746"/>
      <c r="BZ415" s="1746"/>
      <c r="CA415" s="1746"/>
      <c r="CB415" s="1746"/>
    </row>
    <row r="416" spans="1:88" s="985" customFormat="1" ht="19.5" hidden="1" customHeight="1">
      <c r="A416" s="910"/>
      <c r="B416" s="754"/>
      <c r="C416" s="754"/>
      <c r="D416" s="754"/>
      <c r="E416" s="754"/>
      <c r="F416" s="908"/>
      <c r="G416" s="908"/>
      <c r="H416" s="875"/>
      <c r="I416" s="875"/>
      <c r="J416" s="875"/>
      <c r="K416" s="875"/>
      <c r="L416" s="875"/>
      <c r="M416" s="1553"/>
      <c r="N416" s="875"/>
      <c r="O416" s="875"/>
      <c r="P416" s="875"/>
      <c r="Q416" s="875"/>
      <c r="R416" s="431"/>
      <c r="S416" s="1057"/>
      <c r="T416" s="1057"/>
      <c r="U416" s="1057"/>
      <c r="V416" s="1057"/>
      <c r="W416" s="1057"/>
      <c r="X416" s="1057"/>
      <c r="Y416" s="1057"/>
      <c r="Z416" s="1057"/>
      <c r="AA416" s="1057"/>
      <c r="AB416" s="1057"/>
      <c r="AC416" s="1057"/>
      <c r="AD416" s="1057"/>
      <c r="AE416" s="1057"/>
      <c r="AF416" s="1057"/>
      <c r="AG416" s="1057"/>
      <c r="AH416" s="1057"/>
      <c r="AI416" s="1057"/>
      <c r="AJ416" s="1057"/>
      <c r="AK416" s="1057"/>
      <c r="AL416" s="1057"/>
      <c r="AM416" s="1057"/>
      <c r="BB416" s="1738"/>
      <c r="BC416" s="1738"/>
      <c r="BD416" s="1738"/>
      <c r="BE416" s="1738"/>
      <c r="BF416" s="1734"/>
      <c r="BG416" s="1784"/>
      <c r="BH416" s="1784"/>
      <c r="BI416" s="1784"/>
      <c r="BJ416" s="1746"/>
      <c r="BK416" s="1746"/>
      <c r="BL416" s="1746"/>
      <c r="BM416" s="1746"/>
      <c r="BN416" s="1746"/>
      <c r="BO416" s="1746"/>
      <c r="BP416" s="1746"/>
      <c r="BQ416" s="1746"/>
      <c r="BR416" s="1746"/>
      <c r="BS416" s="1746"/>
      <c r="BT416" s="1746"/>
      <c r="BU416" s="1746"/>
      <c r="BV416" s="1746"/>
      <c r="BW416" s="1746"/>
      <c r="BX416" s="1746"/>
      <c r="BY416" s="1746"/>
      <c r="BZ416" s="1746"/>
      <c r="CA416" s="1746"/>
      <c r="CB416" s="1746"/>
    </row>
    <row r="417" spans="1:80" s="985" customFormat="1" ht="62.25" hidden="1" customHeight="1">
      <c r="A417" s="910"/>
      <c r="B417" s="754"/>
      <c r="C417" s="754"/>
      <c r="D417" s="754"/>
      <c r="E417" s="754"/>
      <c r="F417" s="908"/>
      <c r="G417" s="908"/>
      <c r="H417" s="875"/>
      <c r="I417" s="875"/>
      <c r="J417" s="922"/>
      <c r="K417" s="922"/>
      <c r="L417" s="875"/>
      <c r="M417" s="1553"/>
      <c r="N417" s="875"/>
      <c r="O417" s="875"/>
      <c r="P417" s="875"/>
      <c r="Q417" s="875"/>
      <c r="R417" s="431"/>
      <c r="S417" s="1057"/>
      <c r="T417" s="1057"/>
      <c r="U417" s="1057"/>
      <c r="V417" s="1057"/>
      <c r="W417" s="1057"/>
      <c r="X417" s="1057"/>
      <c r="Y417" s="1057"/>
      <c r="Z417" s="1057"/>
      <c r="AA417" s="1057"/>
      <c r="AB417" s="1057"/>
      <c r="AC417" s="1057"/>
      <c r="AD417" s="1057"/>
      <c r="AE417" s="1057"/>
      <c r="AF417" s="1057"/>
      <c r="AG417" s="1057"/>
      <c r="AH417" s="1057"/>
      <c r="AI417" s="1057"/>
      <c r="AJ417" s="1057"/>
      <c r="AK417" s="1057"/>
      <c r="AL417" s="1057"/>
      <c r="AM417" s="1057"/>
      <c r="BB417" s="1738"/>
      <c r="BC417" s="1738"/>
      <c r="BD417" s="1738"/>
      <c r="BE417" s="1738"/>
      <c r="BF417" s="1734"/>
      <c r="BG417" s="1784"/>
      <c r="BH417" s="1784"/>
      <c r="BI417" s="1784"/>
      <c r="BJ417" s="1746"/>
      <c r="BK417" s="1746"/>
      <c r="BL417" s="1746"/>
      <c r="BM417" s="1746"/>
      <c r="BN417" s="1746"/>
      <c r="BO417" s="1746"/>
      <c r="BP417" s="1746"/>
      <c r="BQ417" s="1746"/>
      <c r="BR417" s="1746"/>
      <c r="BS417" s="1746"/>
      <c r="BT417" s="1746"/>
      <c r="BU417" s="1746"/>
      <c r="BV417" s="1746"/>
      <c r="BW417" s="1746"/>
      <c r="BX417" s="1746"/>
      <c r="BY417" s="1746"/>
      <c r="BZ417" s="1746"/>
      <c r="CA417" s="1746"/>
      <c r="CB417" s="1746"/>
    </row>
    <row r="418" spans="1:80" customFormat="1" ht="46.5" hidden="1" customHeight="1">
      <c r="B418" s="754"/>
      <c r="I418">
        <v>2200000</v>
      </c>
      <c r="J418">
        <f>SUM(K418:L418)</f>
        <v>0</v>
      </c>
      <c r="K418" s="1597"/>
      <c r="M418" s="1554"/>
      <c r="N418">
        <f>0.1*K418</f>
        <v>0</v>
      </c>
      <c r="O418" s="1612"/>
      <c r="P418">
        <f>+J418-N418</f>
        <v>0</v>
      </c>
      <c r="Q418" s="1308"/>
      <c r="S418">
        <f>+K418</f>
        <v>0</v>
      </c>
      <c r="T418">
        <f>0.1*S418</f>
        <v>0</v>
      </c>
      <c r="AD418">
        <f>121812+12632</f>
        <v>134444</v>
      </c>
      <c r="BB418" s="1738"/>
      <c r="BC418" s="1738"/>
      <c r="BD418" s="1738"/>
      <c r="BE418" s="1738"/>
      <c r="BF418" s="1734"/>
      <c r="BG418" s="1734"/>
      <c r="BH418" s="1734"/>
      <c r="BI418" s="1734"/>
      <c r="BJ418" s="1734"/>
      <c r="BK418" s="1734"/>
      <c r="BL418" s="1734"/>
      <c r="BM418" s="1738"/>
      <c r="BN418" s="1738"/>
      <c r="BO418" s="1738"/>
      <c r="BP418" s="1738"/>
      <c r="BQ418" s="1738"/>
      <c r="BR418" s="1738"/>
      <c r="BS418" s="1738"/>
      <c r="BT418" s="1738"/>
      <c r="BU418" s="1738"/>
      <c r="BV418" s="1738"/>
      <c r="BW418" s="1738"/>
      <c r="BX418" s="1738"/>
      <c r="BY418" s="1738"/>
      <c r="BZ418" s="1738"/>
      <c r="CA418" s="1738"/>
      <c r="CB418" s="1738"/>
    </row>
    <row r="419" spans="1:80" s="985" customFormat="1" ht="120" customHeight="1">
      <c r="A419" s="910"/>
      <c r="B419" s="754" t="s">
        <v>2419</v>
      </c>
      <c r="C419" s="754"/>
      <c r="D419" s="754"/>
      <c r="E419" s="754"/>
      <c r="F419" s="908"/>
      <c r="G419" s="908"/>
      <c r="H419" s="875">
        <v>110000</v>
      </c>
      <c r="I419" s="875">
        <v>100000</v>
      </c>
      <c r="J419" s="875">
        <f>SUM(K419:L419)</f>
        <v>331613</v>
      </c>
      <c r="K419" s="875">
        <f>5000+12660+30400+123553+17700+12300+100000+30000</f>
        <v>331613</v>
      </c>
      <c r="L419" s="875"/>
      <c r="M419" s="1553"/>
      <c r="N419" s="875">
        <f>0.1*(K419-58968-11700)</f>
        <v>26094.5</v>
      </c>
      <c r="O419" s="875"/>
      <c r="P419" s="875">
        <f t="shared" si="129"/>
        <v>305518.5</v>
      </c>
      <c r="Q419" s="875"/>
      <c r="R419" s="431"/>
      <c r="S419" s="1057">
        <f>+K419</f>
        <v>331613</v>
      </c>
      <c r="T419" s="1057">
        <f t="shared" si="131"/>
        <v>33161.300000000003</v>
      </c>
      <c r="U419" s="1057"/>
      <c r="V419" s="1057"/>
      <c r="W419" s="1057"/>
      <c r="X419" s="1057"/>
      <c r="Y419" s="1057"/>
      <c r="Z419" s="1057"/>
      <c r="AA419" s="1057"/>
      <c r="AB419" s="1057"/>
      <c r="AC419" s="1057"/>
      <c r="AD419" s="1057">
        <f>14270+14270+5500+75888+16430+15500</f>
        <v>141858</v>
      </c>
      <c r="AE419" s="1057"/>
      <c r="AF419" s="1057"/>
      <c r="AG419" s="1057"/>
      <c r="AH419" s="1057"/>
      <c r="AI419" s="1057"/>
      <c r="AJ419" s="1057"/>
      <c r="AK419" s="1057"/>
      <c r="AL419" s="1057"/>
      <c r="AM419" s="1057"/>
      <c r="BB419" s="1738"/>
      <c r="BC419" s="1738"/>
      <c r="BD419" s="1738"/>
      <c r="BE419" s="1738"/>
      <c r="BF419" s="1734"/>
      <c r="BG419" s="1784"/>
      <c r="BH419" s="1784"/>
      <c r="BI419" s="1784"/>
      <c r="BJ419" s="1746"/>
      <c r="BK419" s="1746"/>
      <c r="BL419" s="1746"/>
      <c r="BM419" s="1746"/>
      <c r="BN419" s="1746"/>
      <c r="BO419" s="1746"/>
      <c r="BP419" s="1746"/>
      <c r="BQ419" s="1746"/>
      <c r="BR419" s="1746"/>
      <c r="BS419" s="1746"/>
      <c r="BT419" s="1746"/>
      <c r="BU419" s="1746"/>
      <c r="BV419" s="1746"/>
      <c r="BW419" s="1746"/>
      <c r="BX419" s="1746"/>
      <c r="BY419" s="1746"/>
      <c r="BZ419" s="1746"/>
      <c r="CA419" s="1746"/>
      <c r="CB419" s="1746"/>
    </row>
    <row r="420" spans="1:80" customFormat="1" ht="15" hidden="1" customHeight="1">
      <c r="B420" t="s">
        <v>1302</v>
      </c>
      <c r="I420">
        <v>0</v>
      </c>
      <c r="J420">
        <f>SUM(K420:L420)</f>
        <v>0</v>
      </c>
      <c r="K420" s="1597"/>
      <c r="M420" s="1554"/>
      <c r="O420" s="1612"/>
      <c r="P420">
        <f t="shared" si="129"/>
        <v>0</v>
      </c>
      <c r="Q420" s="1308"/>
      <c r="BB420" s="1738"/>
      <c r="BC420" s="1738"/>
      <c r="BD420" s="1738"/>
      <c r="BE420" s="1738"/>
      <c r="BF420" s="1734"/>
      <c r="BG420" s="1734"/>
      <c r="BH420" s="1734"/>
      <c r="BI420" s="1734"/>
      <c r="BJ420" s="1734"/>
      <c r="BK420" s="1734"/>
      <c r="BL420" s="1734"/>
      <c r="BM420" s="1738"/>
      <c r="BN420" s="1738"/>
      <c r="BO420" s="1738"/>
      <c r="BP420" s="1738"/>
      <c r="BQ420" s="1738"/>
      <c r="BR420" s="1738"/>
      <c r="BS420" s="1738"/>
      <c r="BT420" s="1738"/>
      <c r="BU420" s="1738"/>
      <c r="BV420" s="1738"/>
      <c r="BW420" s="1738"/>
      <c r="BX420" s="1738"/>
      <c r="BY420" s="1738"/>
      <c r="BZ420" s="1738"/>
      <c r="CA420" s="1738"/>
      <c r="CB420" s="1738"/>
    </row>
    <row r="421" spans="1:80" customFormat="1" ht="15" hidden="1" customHeight="1">
      <c r="B421" t="s">
        <v>1246</v>
      </c>
      <c r="H421">
        <v>200000</v>
      </c>
      <c r="I421">
        <v>0</v>
      </c>
      <c r="J421">
        <f>SUM(K421:L421)</f>
        <v>0</v>
      </c>
      <c r="K421" s="1597"/>
      <c r="M421" s="1554"/>
      <c r="N421">
        <f>0.1*K421</f>
        <v>0</v>
      </c>
      <c r="O421" s="1612"/>
      <c r="P421">
        <f t="shared" si="129"/>
        <v>0</v>
      </c>
      <c r="Q421" s="1308"/>
      <c r="S421">
        <f>+K421</f>
        <v>0</v>
      </c>
      <c r="T421">
        <f>0.1*S421</f>
        <v>0</v>
      </c>
      <c r="U421">
        <f>25006-24759</f>
        <v>247</v>
      </c>
      <c r="AH421" t="s">
        <v>56</v>
      </c>
      <c r="BB421" s="1738"/>
      <c r="BC421" s="1738"/>
      <c r="BD421" s="1738"/>
      <c r="BE421" s="1738"/>
      <c r="BF421" s="1734"/>
      <c r="BG421" s="1734"/>
      <c r="BH421" s="1734"/>
      <c r="BI421" s="1734"/>
      <c r="BJ421" s="1734"/>
      <c r="BK421" s="1734"/>
      <c r="BL421" s="1734"/>
      <c r="BM421" s="1738"/>
      <c r="BN421" s="1738"/>
      <c r="BO421" s="1738"/>
      <c r="BP421" s="1738"/>
      <c r="BQ421" s="1738"/>
      <c r="BR421" s="1738"/>
      <c r="BS421" s="1738"/>
      <c r="BT421" s="1738"/>
      <c r="BU421" s="1738"/>
      <c r="BV421" s="1738"/>
      <c r="BW421" s="1738"/>
      <c r="BX421" s="1738"/>
      <c r="BY421" s="1738"/>
      <c r="BZ421" s="1738"/>
      <c r="CA421" s="1738"/>
      <c r="CB421" s="1738"/>
    </row>
    <row r="422" spans="1:80" s="1060" customFormat="1" ht="15.75">
      <c r="A422" s="917" t="s">
        <v>2517</v>
      </c>
      <c r="B422" s="918" t="s">
        <v>58</v>
      </c>
      <c r="C422" s="918"/>
      <c r="D422" s="918"/>
      <c r="E422" s="918"/>
      <c r="F422" s="911">
        <v>193000</v>
      </c>
      <c r="G422" s="911"/>
      <c r="H422" s="912">
        <f>SUM(H423:H423)</f>
        <v>1000000</v>
      </c>
      <c r="I422" s="912">
        <v>1250000</v>
      </c>
      <c r="J422" s="912">
        <f t="shared" ref="J422:P422" si="132">SUM(J423:J426)</f>
        <v>1130000</v>
      </c>
      <c r="K422" s="912">
        <f>SUM(K423:K426)</f>
        <v>1130000</v>
      </c>
      <c r="L422" s="912">
        <f t="shared" si="132"/>
        <v>0</v>
      </c>
      <c r="M422" s="1620">
        <f t="shared" si="132"/>
        <v>0</v>
      </c>
      <c r="N422" s="912">
        <f>SUM(N423:N426)</f>
        <v>113000</v>
      </c>
      <c r="O422" s="912">
        <f t="shared" si="132"/>
        <v>9000</v>
      </c>
      <c r="P422" s="912">
        <f t="shared" si="132"/>
        <v>1008000</v>
      </c>
      <c r="Q422" s="912"/>
      <c r="R422" s="911"/>
      <c r="S422" s="1091">
        <f>SUM(S423:S423)</f>
        <v>950000</v>
      </c>
      <c r="T422" s="1091">
        <f>SUM(T423:T423)</f>
        <v>95000</v>
      </c>
      <c r="U422" s="1091">
        <f>247+180</f>
        <v>427</v>
      </c>
      <c r="V422" s="1092"/>
      <c r="W422" s="1092"/>
      <c r="X422" s="1092"/>
      <c r="Y422" s="1092">
        <f>+J422+'chi tietxã 2025'!D53</f>
        <v>1130000</v>
      </c>
      <c r="Z422" s="1092"/>
      <c r="AA422" s="1092"/>
      <c r="AB422" s="1092"/>
      <c r="AC422" s="1092"/>
      <c r="AD422" s="1092"/>
      <c r="AE422" s="1092"/>
      <c r="AF422" s="1092"/>
      <c r="AG422" s="1092"/>
      <c r="AH422" s="1095"/>
      <c r="AI422" s="1095"/>
      <c r="AJ422" s="1093"/>
      <c r="AK422" s="1095"/>
      <c r="AL422" s="1095"/>
      <c r="AM422" s="1095"/>
      <c r="AN422" s="465"/>
      <c r="AO422" s="465"/>
      <c r="AP422" s="465"/>
      <c r="AQ422" s="466"/>
      <c r="AR422" s="465"/>
      <c r="AS422" s="465"/>
      <c r="AT422" s="465"/>
      <c r="AU422" s="465"/>
      <c r="AV422" s="465"/>
      <c r="AW422" s="465"/>
      <c r="AX422" s="465"/>
      <c r="AY422" s="465"/>
      <c r="AZ422" s="465"/>
      <c r="BA422" s="465"/>
      <c r="BB422" s="1738"/>
      <c r="BC422" s="1738">
        <f>1100-850</f>
        <v>250</v>
      </c>
      <c r="BD422" s="1738"/>
      <c r="BE422" s="1738"/>
      <c r="BF422" s="1734"/>
      <c r="BG422" s="1772"/>
      <c r="BH422" s="1772"/>
      <c r="BI422" s="1772"/>
      <c r="BJ422" s="1773"/>
      <c r="BK422" s="1773"/>
      <c r="BL422" s="1773"/>
      <c r="BM422" s="1773"/>
      <c r="BN422" s="1773"/>
      <c r="BO422" s="1773"/>
      <c r="BP422" s="1773"/>
      <c r="BQ422" s="1773"/>
      <c r="BR422" s="1773"/>
      <c r="BS422" s="1773"/>
      <c r="BT422" s="1773"/>
      <c r="BU422" s="1773"/>
      <c r="BV422" s="1773"/>
      <c r="BW422" s="1773"/>
      <c r="BX422" s="1773"/>
      <c r="BY422" s="1773"/>
      <c r="BZ422" s="1773"/>
      <c r="CA422" s="1773"/>
      <c r="CB422" s="1773"/>
    </row>
    <row r="423" spans="1:80" s="1060" customFormat="1" ht="92.25" customHeight="1">
      <c r="A423" s="910"/>
      <c r="B423" s="754" t="s">
        <v>2535</v>
      </c>
      <c r="C423" s="754"/>
      <c r="D423" s="754"/>
      <c r="E423" s="754"/>
      <c r="F423" s="908"/>
      <c r="G423" s="908"/>
      <c r="H423" s="875">
        <v>1000000</v>
      </c>
      <c r="I423" s="875">
        <v>1250000</v>
      </c>
      <c r="J423" s="875">
        <f>SUM(K423:L423)</f>
        <v>950000</v>
      </c>
      <c r="K423" s="875">
        <v>950000</v>
      </c>
      <c r="L423" s="852"/>
      <c r="M423" s="1623"/>
      <c r="N423" s="875">
        <f>0.1*K423</f>
        <v>95000</v>
      </c>
      <c r="O423" s="875">
        <f>+(950000-890000)*0.1</f>
        <v>6000</v>
      </c>
      <c r="P423" s="875">
        <f>+J423-N423-O423</f>
        <v>849000</v>
      </c>
      <c r="Q423" s="875"/>
      <c r="R423" s="945"/>
      <c r="S423" s="1097">
        <f>+K423</f>
        <v>950000</v>
      </c>
      <c r="T423" s="1097">
        <f>0.1*S423</f>
        <v>95000</v>
      </c>
      <c r="U423" s="1097"/>
      <c r="V423" s="1098"/>
      <c r="W423" s="1098"/>
      <c r="X423" s="1098"/>
      <c r="Y423" s="1098"/>
      <c r="Z423" s="1098"/>
      <c r="AA423" s="1098"/>
      <c r="AB423" s="1098"/>
      <c r="AC423" s="1098"/>
      <c r="AD423" s="1098"/>
      <c r="AE423" s="1098"/>
      <c r="AF423" s="1098"/>
      <c r="AG423" s="1098"/>
      <c r="AH423" s="1095"/>
      <c r="AI423" s="1095"/>
      <c r="AJ423" s="1093"/>
      <c r="AK423" s="1095"/>
      <c r="AL423" s="1095"/>
      <c r="AM423" s="1095"/>
      <c r="AN423" s="465"/>
      <c r="AO423" s="465"/>
      <c r="AP423" s="465"/>
      <c r="AQ423" s="466"/>
      <c r="AR423" s="465"/>
      <c r="AS423" s="465"/>
      <c r="AT423" s="465"/>
      <c r="AU423" s="465"/>
      <c r="AV423" s="465"/>
      <c r="AW423" s="465"/>
      <c r="AX423" s="465"/>
      <c r="AY423" s="465"/>
      <c r="AZ423" s="465"/>
      <c r="BA423" s="465"/>
      <c r="BB423" s="1738"/>
      <c r="BC423" s="1738"/>
      <c r="BD423" s="1738"/>
      <c r="BE423" s="1738"/>
      <c r="BF423" s="1734"/>
      <c r="BG423" s="1772"/>
      <c r="BH423" s="1772"/>
      <c r="BI423" s="1772"/>
      <c r="BJ423" s="1773"/>
      <c r="BK423" s="1773"/>
      <c r="BL423" s="1773"/>
      <c r="BM423" s="1773"/>
      <c r="BN423" s="1773"/>
      <c r="BO423" s="1773"/>
      <c r="BP423" s="1773"/>
      <c r="BQ423" s="1773"/>
      <c r="BR423" s="1773"/>
      <c r="BS423" s="1773"/>
      <c r="BT423" s="1773"/>
      <c r="BU423" s="1773"/>
      <c r="BV423" s="1773"/>
      <c r="BW423" s="1773"/>
      <c r="BX423" s="1773"/>
      <c r="BY423" s="1773"/>
      <c r="BZ423" s="1773"/>
      <c r="CA423" s="1773"/>
      <c r="CB423" s="1773"/>
    </row>
    <row r="424" spans="1:80" customFormat="1" ht="54.75" hidden="1" customHeight="1">
      <c r="B424" t="s">
        <v>2300</v>
      </c>
      <c r="J424">
        <f>SUM(K424:L424)</f>
        <v>0</v>
      </c>
      <c r="K424" s="1597"/>
      <c r="M424" s="1554"/>
      <c r="N424">
        <f>0.1*K424</f>
        <v>0</v>
      </c>
      <c r="O424" s="1612"/>
      <c r="P424" s="875">
        <f>+J424-N424-O424</f>
        <v>0</v>
      </c>
      <c r="BB424" s="1738"/>
      <c r="BC424" s="1738"/>
      <c r="BD424" s="1738"/>
      <c r="BE424" s="1738"/>
      <c r="BF424" s="1738"/>
      <c r="BG424" s="1738"/>
      <c r="BH424" s="1738"/>
      <c r="BI424" s="1738"/>
      <c r="BJ424" s="1738"/>
      <c r="BK424" s="1738"/>
      <c r="BL424" s="1738"/>
      <c r="BM424" s="1738"/>
      <c r="BN424" s="1738"/>
      <c r="BO424" s="1738"/>
      <c r="BP424" s="1738"/>
      <c r="BQ424" s="1738"/>
      <c r="BR424" s="1738"/>
      <c r="BS424" s="1738"/>
      <c r="BT424" s="1738"/>
      <c r="BU424" s="1738"/>
      <c r="BV424" s="1738"/>
      <c r="BW424" s="1738"/>
      <c r="BX424" s="1738"/>
      <c r="BY424" s="1738"/>
      <c r="BZ424" s="1738"/>
      <c r="CA424" s="1738"/>
      <c r="CB424" s="1738"/>
    </row>
    <row r="425" spans="1:80" s="1060" customFormat="1" ht="31.5">
      <c r="A425" s="910"/>
      <c r="B425" s="754" t="s">
        <v>2485</v>
      </c>
      <c r="C425" s="754"/>
      <c r="D425" s="754"/>
      <c r="E425" s="754"/>
      <c r="F425" s="908"/>
      <c r="G425" s="908"/>
      <c r="H425" s="875"/>
      <c r="I425" s="875"/>
      <c r="J425" s="875">
        <f>SUM(K425:L425)</f>
        <v>180000</v>
      </c>
      <c r="K425" s="875">
        <v>180000</v>
      </c>
      <c r="L425" s="852"/>
      <c r="M425" s="1623"/>
      <c r="N425" s="875">
        <f>0.1*K425</f>
        <v>18000</v>
      </c>
      <c r="O425" s="875">
        <f>+(180000-150000)*0.1</f>
        <v>3000</v>
      </c>
      <c r="P425" s="875">
        <f>+J425-N425-O425</f>
        <v>159000</v>
      </c>
      <c r="Q425" s="875"/>
      <c r="R425" s="945" t="s">
        <v>2287</v>
      </c>
      <c r="S425" s="1097"/>
      <c r="T425" s="1097"/>
      <c r="U425" s="1097"/>
      <c r="V425" s="1098"/>
      <c r="W425" s="1098"/>
      <c r="X425" s="1098"/>
      <c r="Y425" s="1098"/>
      <c r="Z425" s="1098"/>
      <c r="AA425" s="1098"/>
      <c r="AB425" s="1098"/>
      <c r="AC425" s="1098"/>
      <c r="AD425" s="1098"/>
      <c r="AE425" s="1098"/>
      <c r="AF425" s="1098"/>
      <c r="AG425" s="1098"/>
      <c r="AH425" s="1095"/>
      <c r="AI425" s="1095"/>
      <c r="AJ425" s="1093"/>
      <c r="AK425" s="1095"/>
      <c r="AL425" s="1095"/>
      <c r="AM425" s="1095"/>
      <c r="AN425" s="465"/>
      <c r="AO425" s="465"/>
      <c r="AP425" s="465"/>
      <c r="AQ425" s="466"/>
      <c r="AR425" s="465"/>
      <c r="AS425" s="465"/>
      <c r="AT425" s="465"/>
      <c r="AU425" s="465"/>
      <c r="AV425" s="465"/>
      <c r="AW425" s="465"/>
      <c r="AX425" s="465"/>
      <c r="AY425" s="465"/>
      <c r="AZ425" s="465"/>
      <c r="BA425" s="465"/>
      <c r="BB425" s="1738"/>
      <c r="BC425" s="1738"/>
      <c r="BD425" s="1738"/>
      <c r="BE425" s="1738"/>
      <c r="BF425" s="1734"/>
      <c r="BG425" s="1772"/>
      <c r="BH425" s="1772"/>
      <c r="BI425" s="1772"/>
      <c r="BJ425" s="1773"/>
      <c r="BK425" s="1773"/>
      <c r="BL425" s="1773"/>
      <c r="BM425" s="1773"/>
      <c r="BN425" s="1773"/>
      <c r="BO425" s="1773"/>
      <c r="BP425" s="1773"/>
      <c r="BQ425" s="1773"/>
      <c r="BR425" s="1773"/>
      <c r="BS425" s="1773"/>
      <c r="BT425" s="1773"/>
      <c r="BU425" s="1773"/>
      <c r="BV425" s="1773"/>
      <c r="BW425" s="1773"/>
      <c r="BX425" s="1773"/>
      <c r="BY425" s="1773"/>
      <c r="BZ425" s="1773"/>
      <c r="CA425" s="1773"/>
      <c r="CB425" s="1773"/>
    </row>
    <row r="426" spans="1:80" s="1060" customFormat="1" ht="15.75" hidden="1" customHeight="1">
      <c r="A426" s="910"/>
      <c r="B426" s="754"/>
      <c r="C426" s="754"/>
      <c r="D426" s="754"/>
      <c r="E426" s="754"/>
      <c r="F426" s="908"/>
      <c r="G426" s="908"/>
      <c r="H426" s="875"/>
      <c r="I426" s="875"/>
      <c r="J426" s="875"/>
      <c r="K426" s="875"/>
      <c r="L426" s="852"/>
      <c r="M426" s="1623"/>
      <c r="N426" s="875"/>
      <c r="O426" s="875"/>
      <c r="P426" s="875"/>
      <c r="Q426" s="875"/>
      <c r="R426" s="945"/>
      <c r="S426" s="1097"/>
      <c r="T426" s="1097"/>
      <c r="U426" s="1097"/>
      <c r="V426" s="1098"/>
      <c r="W426" s="1098"/>
      <c r="X426" s="1098"/>
      <c r="Y426" s="1098"/>
      <c r="Z426" s="1098"/>
      <c r="AA426" s="1098"/>
      <c r="AB426" s="1098"/>
      <c r="AC426" s="1098"/>
      <c r="AD426" s="1098"/>
      <c r="AE426" s="1098"/>
      <c r="AF426" s="1098"/>
      <c r="AG426" s="1098"/>
      <c r="AH426" s="1095"/>
      <c r="AI426" s="1095"/>
      <c r="AJ426" s="1093"/>
      <c r="AK426" s="1095"/>
      <c r="AL426" s="1095"/>
      <c r="AM426" s="1095"/>
      <c r="AN426" s="465"/>
      <c r="AO426" s="465"/>
      <c r="AP426" s="465"/>
      <c r="AQ426" s="466"/>
      <c r="AR426" s="465"/>
      <c r="AS426" s="465"/>
      <c r="AT426" s="465"/>
      <c r="AU426" s="465"/>
      <c r="AV426" s="465"/>
      <c r="AW426" s="465"/>
      <c r="AX426" s="465"/>
      <c r="AY426" s="465"/>
      <c r="AZ426" s="465"/>
      <c r="BA426" s="465"/>
      <c r="BB426" s="1738"/>
      <c r="BC426" s="1738"/>
      <c r="BD426" s="1738"/>
      <c r="BE426" s="1738"/>
      <c r="BF426" s="1734"/>
      <c r="BG426" s="1772"/>
      <c r="BH426" s="1772"/>
      <c r="BI426" s="1772"/>
      <c r="BJ426" s="1773"/>
      <c r="BK426" s="1773"/>
      <c r="BL426" s="1773"/>
      <c r="BM426" s="1773"/>
      <c r="BN426" s="1773"/>
      <c r="BO426" s="1773"/>
      <c r="BP426" s="1773"/>
      <c r="BQ426" s="1773"/>
      <c r="BR426" s="1773"/>
      <c r="BS426" s="1773"/>
      <c r="BT426" s="1773"/>
      <c r="BU426" s="1773"/>
      <c r="BV426" s="1773"/>
      <c r="BW426" s="1773"/>
      <c r="BX426" s="1773"/>
      <c r="BY426" s="1773"/>
      <c r="BZ426" s="1773"/>
      <c r="CA426" s="1773"/>
      <c r="CB426" s="1773"/>
    </row>
    <row r="427" spans="1:80" s="1060" customFormat="1" ht="15.75">
      <c r="A427" s="917" t="s">
        <v>1485</v>
      </c>
      <c r="B427" s="918" t="s">
        <v>1480</v>
      </c>
      <c r="C427" s="918"/>
      <c r="D427" s="918"/>
      <c r="E427" s="918"/>
      <c r="F427" s="911"/>
      <c r="G427" s="911"/>
      <c r="H427" s="912">
        <f>+H428</f>
        <v>350000</v>
      </c>
      <c r="I427" s="912">
        <v>350000</v>
      </c>
      <c r="J427" s="912">
        <f>+J428+J429</f>
        <v>380000</v>
      </c>
      <c r="K427" s="912">
        <f t="shared" ref="K427:P427" si="133">+K428+K429</f>
        <v>380000</v>
      </c>
      <c r="L427" s="912">
        <f t="shared" si="133"/>
        <v>0</v>
      </c>
      <c r="M427" s="1620">
        <f t="shared" si="133"/>
        <v>0</v>
      </c>
      <c r="N427" s="912">
        <f t="shared" si="133"/>
        <v>38000</v>
      </c>
      <c r="O427" s="912">
        <f t="shared" si="133"/>
        <v>0</v>
      </c>
      <c r="P427" s="912">
        <f t="shared" si="133"/>
        <v>342000</v>
      </c>
      <c r="Q427" s="912"/>
      <c r="R427" s="911"/>
      <c r="S427" s="1091"/>
      <c r="T427" s="1091"/>
      <c r="U427" s="1091"/>
      <c r="V427" s="1092"/>
      <c r="W427" s="1092"/>
      <c r="X427" s="1092"/>
      <c r="Y427" s="1092"/>
      <c r="Z427" s="1092"/>
      <c r="AA427" s="1092"/>
      <c r="AB427" s="1092"/>
      <c r="AC427" s="1092"/>
      <c r="AD427" s="1092"/>
      <c r="AE427" s="1092"/>
      <c r="AF427" s="1092"/>
      <c r="AG427" s="1092"/>
      <c r="AH427" s="1095"/>
      <c r="AI427" s="1095"/>
      <c r="AJ427" s="1093"/>
      <c r="AK427" s="1095"/>
      <c r="AL427" s="1095"/>
      <c r="AM427" s="1095"/>
      <c r="AN427" s="465"/>
      <c r="AO427" s="465"/>
      <c r="AP427" s="465"/>
      <c r="AQ427" s="466"/>
      <c r="AR427" s="465"/>
      <c r="AS427" s="465"/>
      <c r="AT427" s="465"/>
      <c r="AU427" s="465"/>
      <c r="AV427" s="465"/>
      <c r="AW427" s="465"/>
      <c r="AX427" s="465"/>
      <c r="AY427" s="465"/>
      <c r="AZ427" s="465"/>
      <c r="BA427" s="465"/>
      <c r="BB427" s="1738"/>
      <c r="BC427" s="1738"/>
      <c r="BD427" s="1738"/>
      <c r="BE427" s="1738"/>
      <c r="BF427" s="1734"/>
      <c r="BG427" s="1772"/>
      <c r="BH427" s="1772"/>
      <c r="BI427" s="1772"/>
      <c r="BJ427" s="1773"/>
      <c r="BK427" s="1773"/>
      <c r="BL427" s="1773"/>
      <c r="BM427" s="1773"/>
      <c r="BN427" s="1773"/>
      <c r="BO427" s="1773"/>
      <c r="BP427" s="1773"/>
      <c r="BQ427" s="1773"/>
      <c r="BR427" s="1773"/>
      <c r="BS427" s="1773"/>
      <c r="BT427" s="1773"/>
      <c r="BU427" s="1773"/>
      <c r="BV427" s="1773"/>
      <c r="BW427" s="1773"/>
      <c r="BX427" s="1773"/>
      <c r="BY427" s="1773"/>
      <c r="BZ427" s="1773"/>
      <c r="CA427" s="1773"/>
      <c r="CB427" s="1773"/>
    </row>
    <row r="428" spans="1:80" s="1060" customFormat="1" ht="35.25" customHeight="1">
      <c r="A428" s="910"/>
      <c r="B428" s="754" t="s">
        <v>2418</v>
      </c>
      <c r="C428" s="754"/>
      <c r="D428" s="754"/>
      <c r="E428" s="754"/>
      <c r="F428" s="908"/>
      <c r="G428" s="908"/>
      <c r="H428" s="875">
        <v>350000</v>
      </c>
      <c r="I428" s="875">
        <v>350000</v>
      </c>
      <c r="J428" s="875">
        <f>+K428+L428</f>
        <v>330000</v>
      </c>
      <c r="K428" s="875">
        <f>350000-20000</f>
        <v>330000</v>
      </c>
      <c r="L428" s="852"/>
      <c r="M428" s="1623"/>
      <c r="N428" s="852">
        <f>0.1*K428</f>
        <v>33000</v>
      </c>
      <c r="O428" s="852"/>
      <c r="P428" s="852">
        <f t="shared" si="129"/>
        <v>297000</v>
      </c>
      <c r="Q428" s="852"/>
      <c r="R428" s="920"/>
      <c r="S428" s="1097"/>
      <c r="T428" s="1097"/>
      <c r="U428" s="1097"/>
      <c r="V428" s="1098"/>
      <c r="W428" s="1098"/>
      <c r="X428" s="1098"/>
      <c r="Y428" s="1098"/>
      <c r="Z428" s="1098"/>
      <c r="AA428" s="1098"/>
      <c r="AB428" s="1098"/>
      <c r="AC428" s="1098"/>
      <c r="AD428" s="1098"/>
      <c r="AE428" s="1098"/>
      <c r="AF428" s="1098"/>
      <c r="AG428" s="1098"/>
      <c r="AH428" s="1095"/>
      <c r="AI428" s="1095"/>
      <c r="AJ428" s="1093"/>
      <c r="AK428" s="1095"/>
      <c r="AL428" s="1095"/>
      <c r="AM428" s="1095"/>
      <c r="AN428" s="465"/>
      <c r="AO428" s="465"/>
      <c r="AP428" s="465"/>
      <c r="AQ428" s="466"/>
      <c r="AR428" s="465"/>
      <c r="AS428" s="465"/>
      <c r="AT428" s="465"/>
      <c r="AU428" s="465"/>
      <c r="AV428" s="465"/>
      <c r="AW428" s="465"/>
      <c r="AX428" s="465"/>
      <c r="AY428" s="465"/>
      <c r="AZ428" s="465"/>
      <c r="BA428" s="465"/>
      <c r="BB428" s="1738"/>
      <c r="BC428" s="1738"/>
      <c r="BD428" s="1738"/>
      <c r="BE428" s="1738"/>
      <c r="BF428" s="1734"/>
      <c r="BG428" s="1772"/>
      <c r="BH428" s="1772"/>
      <c r="BI428" s="1772"/>
      <c r="BJ428" s="1773"/>
      <c r="BK428" s="1773"/>
      <c r="BL428" s="1773"/>
      <c r="BM428" s="1773"/>
      <c r="BN428" s="1773"/>
      <c r="BO428" s="1773"/>
      <c r="BP428" s="1773"/>
      <c r="BQ428" s="1773"/>
      <c r="BR428" s="1773"/>
      <c r="BS428" s="1773"/>
      <c r="BT428" s="1773"/>
      <c r="BU428" s="1773"/>
      <c r="BV428" s="1773"/>
      <c r="BW428" s="1773"/>
      <c r="BX428" s="1773"/>
      <c r="BY428" s="1773"/>
      <c r="BZ428" s="1773"/>
      <c r="CA428" s="1773"/>
      <c r="CB428" s="1773"/>
    </row>
    <row r="429" spans="1:80" s="1060" customFormat="1" ht="31.5">
      <c r="A429" s="910"/>
      <c r="B429" s="754" t="s">
        <v>2328</v>
      </c>
      <c r="C429" s="754"/>
      <c r="D429" s="754"/>
      <c r="E429" s="754"/>
      <c r="F429" s="908"/>
      <c r="G429" s="908"/>
      <c r="H429" s="875"/>
      <c r="I429" s="875"/>
      <c r="J429" s="875">
        <f>+K429+L429</f>
        <v>50000</v>
      </c>
      <c r="K429" s="875">
        <v>50000</v>
      </c>
      <c r="L429" s="852"/>
      <c r="M429" s="1623"/>
      <c r="N429" s="852">
        <f>0.1*K429</f>
        <v>5000</v>
      </c>
      <c r="O429" s="852"/>
      <c r="P429" s="852">
        <f t="shared" si="129"/>
        <v>45000</v>
      </c>
      <c r="Q429" s="852"/>
      <c r="R429" s="920"/>
      <c r="S429" s="1097"/>
      <c r="T429" s="1097"/>
      <c r="U429" s="1097"/>
      <c r="V429" s="1098"/>
      <c r="W429" s="1098"/>
      <c r="X429" s="1098"/>
      <c r="Y429" s="1098"/>
      <c r="Z429" s="1098"/>
      <c r="AA429" s="1098"/>
      <c r="AB429" s="1098"/>
      <c r="AC429" s="1098"/>
      <c r="AD429" s="1098"/>
      <c r="AE429" s="1098"/>
      <c r="AF429" s="1098"/>
      <c r="AG429" s="1098"/>
      <c r="AH429" s="1095"/>
      <c r="AI429" s="1095"/>
      <c r="AJ429" s="1093"/>
      <c r="AK429" s="1095"/>
      <c r="AL429" s="1095"/>
      <c r="AM429" s="1095"/>
      <c r="AN429" s="465"/>
      <c r="AO429" s="465"/>
      <c r="AP429" s="465"/>
      <c r="AQ429" s="466"/>
      <c r="AR429" s="465"/>
      <c r="AS429" s="465"/>
      <c r="AT429" s="465"/>
      <c r="AU429" s="465"/>
      <c r="AV429" s="465"/>
      <c r="AW429" s="465"/>
      <c r="AX429" s="465"/>
      <c r="AY429" s="465"/>
      <c r="AZ429" s="465"/>
      <c r="BA429" s="465"/>
      <c r="BB429" s="1738"/>
      <c r="BC429" s="1738"/>
      <c r="BD429" s="1738"/>
      <c r="BE429" s="1738"/>
      <c r="BF429" s="1734"/>
      <c r="BG429" s="1772"/>
      <c r="BH429" s="1772"/>
      <c r="BI429" s="1772"/>
      <c r="BJ429" s="1773"/>
      <c r="BK429" s="1773"/>
      <c r="BL429" s="1773"/>
      <c r="BM429" s="1773"/>
      <c r="BN429" s="1773"/>
      <c r="BO429" s="1773"/>
      <c r="BP429" s="1773"/>
      <c r="BQ429" s="1773"/>
      <c r="BR429" s="1773"/>
      <c r="BS429" s="1773"/>
      <c r="BT429" s="1773"/>
      <c r="BU429" s="1773"/>
      <c r="BV429" s="1773"/>
      <c r="BW429" s="1773"/>
      <c r="BX429" s="1773"/>
      <c r="BY429" s="1773"/>
      <c r="BZ429" s="1773"/>
      <c r="CA429" s="1773"/>
      <c r="CB429" s="1773"/>
    </row>
    <row r="430" spans="1:80" s="1590" customFormat="1" ht="15.75" hidden="1" customHeight="1">
      <c r="A430" s="1600">
        <v>10</v>
      </c>
      <c r="B430" s="1601" t="s">
        <v>1465</v>
      </c>
      <c r="C430" s="1601"/>
      <c r="D430" s="1601"/>
      <c r="E430" s="1601"/>
      <c r="F430" s="1602">
        <v>100000</v>
      </c>
      <c r="G430" s="1602"/>
      <c r="H430" s="1603">
        <f>+H431</f>
        <v>120000</v>
      </c>
      <c r="I430" s="1603">
        <v>120000</v>
      </c>
      <c r="J430" s="1603">
        <f>+J431</f>
        <v>0</v>
      </c>
      <c r="K430" s="1603">
        <f t="shared" ref="K430:T430" si="134">+K431</f>
        <v>0</v>
      </c>
      <c r="L430" s="1603">
        <f t="shared" si="134"/>
        <v>0</v>
      </c>
      <c r="M430" s="1603">
        <f t="shared" si="134"/>
        <v>0</v>
      </c>
      <c r="N430" s="1603">
        <f t="shared" si="134"/>
        <v>0</v>
      </c>
      <c r="O430" s="1603"/>
      <c r="P430" s="1603">
        <f t="shared" si="129"/>
        <v>0</v>
      </c>
      <c r="Q430" s="1603"/>
      <c r="R430" s="1602"/>
      <c r="S430" s="1604">
        <f t="shared" si="134"/>
        <v>0</v>
      </c>
      <c r="T430" s="1604">
        <f t="shared" si="134"/>
        <v>0</v>
      </c>
      <c r="U430" s="1604"/>
      <c r="V430" s="1605"/>
      <c r="W430" s="1605"/>
      <c r="X430" s="1606"/>
      <c r="Y430" s="1606"/>
      <c r="Z430" s="1606"/>
      <c r="AA430" s="1606">
        <f>+K27+'chi tietxã 2025'!AV45</f>
        <v>184872000</v>
      </c>
      <c r="AB430" s="1606"/>
      <c r="AC430" s="1606"/>
      <c r="AD430" s="1606"/>
      <c r="AE430" s="1606"/>
      <c r="AF430" s="1606"/>
      <c r="AG430" s="1606"/>
      <c r="AH430" s="1588"/>
      <c r="AI430" s="1588"/>
      <c r="AJ430" s="1580"/>
      <c r="AK430" s="1588"/>
      <c r="AL430" s="1588"/>
      <c r="AM430" s="1588"/>
      <c r="AN430" s="1589"/>
      <c r="AO430" s="1589"/>
      <c r="AP430" s="1589"/>
      <c r="AQ430" s="1582"/>
      <c r="AR430" s="1589"/>
      <c r="AS430" s="1589"/>
      <c r="AT430" s="1589"/>
      <c r="AU430" s="1589"/>
      <c r="AV430" s="1589"/>
      <c r="AW430" s="1589"/>
      <c r="AX430" s="1589"/>
      <c r="AY430" s="1589"/>
      <c r="AZ430" s="1589"/>
      <c r="BA430" s="1589"/>
      <c r="BB430" s="1779"/>
      <c r="BC430" s="1779"/>
      <c r="BD430" s="1779"/>
      <c r="BE430" s="1779"/>
      <c r="BF430" s="1780"/>
      <c r="BG430" s="1792"/>
      <c r="BH430" s="1792"/>
      <c r="BI430" s="1792"/>
      <c r="BJ430" s="1799"/>
      <c r="BK430" s="1799"/>
      <c r="BL430" s="1799"/>
      <c r="BM430" s="1799"/>
      <c r="BN430" s="1799"/>
      <c r="BO430" s="1799"/>
      <c r="BP430" s="1799"/>
      <c r="BQ430" s="1799"/>
      <c r="BR430" s="1799"/>
      <c r="BS430" s="1799"/>
      <c r="BT430" s="1799"/>
      <c r="BU430" s="1799"/>
      <c r="BV430" s="1799"/>
      <c r="BW430" s="1799"/>
      <c r="BX430" s="1799"/>
      <c r="BY430" s="1799"/>
      <c r="BZ430" s="1799"/>
      <c r="CA430" s="1799"/>
      <c r="CB430" s="1799"/>
    </row>
    <row r="431" spans="1:80" s="1572" customFormat="1" ht="15.75" hidden="1" customHeight="1">
      <c r="A431" s="1569"/>
      <c r="B431" s="1569" t="s">
        <v>2481</v>
      </c>
      <c r="C431" s="1569"/>
      <c r="D431" s="1569"/>
      <c r="E431" s="1569"/>
      <c r="F431" s="1569"/>
      <c r="G431" s="1569"/>
      <c r="H431" s="1570">
        <v>120000</v>
      </c>
      <c r="I431" s="1570">
        <v>120000</v>
      </c>
      <c r="J431" s="1553">
        <f>K431+L431</f>
        <v>0</v>
      </c>
      <c r="K431" s="1553"/>
      <c r="L431" s="1570"/>
      <c r="M431" s="1570"/>
      <c r="N431" s="1570">
        <f>0.1*K431</f>
        <v>0</v>
      </c>
      <c r="O431" s="1570"/>
      <c r="P431" s="1570">
        <f t="shared" si="129"/>
        <v>0</v>
      </c>
      <c r="Q431" s="1570"/>
      <c r="R431" s="1569"/>
      <c r="S431" s="1607">
        <f>+K431</f>
        <v>0</v>
      </c>
      <c r="T431" s="1607">
        <f>0.1*S431</f>
        <v>0</v>
      </c>
      <c r="U431" s="1607"/>
      <c r="V431" s="1607"/>
      <c r="W431" s="1607"/>
      <c r="X431" s="1607"/>
      <c r="Y431" s="1571"/>
      <c r="Z431" s="1607"/>
      <c r="AA431" s="1607"/>
      <c r="AB431" s="1607"/>
      <c r="AC431" s="1607"/>
      <c r="AD431" s="1607"/>
      <c r="AE431" s="1607">
        <f>1967*0.7</f>
        <v>1376.8999999999999</v>
      </c>
      <c r="AF431" s="1607"/>
      <c r="AG431" s="1607"/>
      <c r="AH431" s="1571"/>
      <c r="AI431" s="1571"/>
      <c r="AJ431" s="1608"/>
      <c r="AK431" s="1571"/>
      <c r="AL431" s="1571"/>
      <c r="AM431" s="1571"/>
      <c r="AQ431" s="1609"/>
      <c r="BB431" s="1779"/>
      <c r="BC431" s="1779"/>
      <c r="BD431" s="1779"/>
      <c r="BE431" s="1779"/>
      <c r="BF431" s="1780"/>
      <c r="BG431" s="1785"/>
      <c r="BH431" s="1785"/>
      <c r="BI431" s="1785"/>
      <c r="BJ431" s="1786"/>
      <c r="BK431" s="1786"/>
      <c r="BL431" s="1786"/>
      <c r="BM431" s="1786"/>
      <c r="BN431" s="1786"/>
      <c r="BO431" s="1786"/>
      <c r="BP431" s="1786"/>
      <c r="BQ431" s="1786"/>
      <c r="BR431" s="1786"/>
      <c r="BS431" s="1786"/>
      <c r="BT431" s="1786"/>
      <c r="BU431" s="1786"/>
      <c r="BV431" s="1786"/>
      <c r="BW431" s="1786"/>
      <c r="BX431" s="1786"/>
      <c r="BY431" s="1786"/>
      <c r="BZ431" s="1786"/>
      <c r="CA431" s="1786"/>
      <c r="CB431" s="1786"/>
    </row>
    <row r="432" spans="1:80" s="1060" customFormat="1">
      <c r="A432" s="905">
        <v>11</v>
      </c>
      <c r="B432" s="913" t="s">
        <v>60</v>
      </c>
      <c r="C432" s="913"/>
      <c r="D432" s="913"/>
      <c r="E432" s="913"/>
      <c r="F432" s="911">
        <v>76000</v>
      </c>
      <c r="G432" s="911"/>
      <c r="H432" s="912">
        <f>SUM(H433:H440)+H444</f>
        <v>350000</v>
      </c>
      <c r="I432" s="912">
        <v>422316</v>
      </c>
      <c r="J432" s="912">
        <f>SUM(J433:J440)+J444</f>
        <v>250000</v>
      </c>
      <c r="K432" s="912">
        <f>SUM(K433:K440)+K444</f>
        <v>250000</v>
      </c>
      <c r="L432" s="912">
        <f>SUM(L433:L440)+L444</f>
        <v>0</v>
      </c>
      <c r="M432" s="1620">
        <f>SUM(M433:M440)+M444</f>
        <v>0</v>
      </c>
      <c r="N432" s="912">
        <f>SUM(N433:N440)+N444</f>
        <v>25000</v>
      </c>
      <c r="O432" s="912"/>
      <c r="P432" s="912">
        <f>+J432-N432</f>
        <v>225000</v>
      </c>
      <c r="Q432" s="912"/>
      <c r="R432" s="911"/>
      <c r="S432" s="1091">
        <f>SUM(S433:S440)</f>
        <v>50000</v>
      </c>
      <c r="T432" s="1091">
        <f>SUM(T433:T440)</f>
        <v>5000</v>
      </c>
      <c r="U432" s="1091"/>
      <c r="V432" s="1092"/>
      <c r="W432" s="1092"/>
      <c r="X432" s="1092"/>
      <c r="Y432" s="1131"/>
      <c r="Z432" s="1092"/>
      <c r="AA432" s="1092"/>
      <c r="AB432" s="1092"/>
      <c r="AC432" s="1092"/>
      <c r="AD432" s="1092"/>
      <c r="AE432" s="1092">
        <f>2912*0.7</f>
        <v>2038.3999999999999</v>
      </c>
      <c r="AF432" s="1092"/>
      <c r="AG432" s="1092"/>
      <c r="AH432" s="1095"/>
      <c r="AI432" s="1095"/>
      <c r="AJ432" s="1093"/>
      <c r="AK432" s="1095"/>
      <c r="AL432" s="1095"/>
      <c r="AM432" s="1095"/>
      <c r="AN432" s="465"/>
      <c r="AO432" s="465"/>
      <c r="AP432" s="465"/>
      <c r="AQ432" s="466"/>
      <c r="AR432" s="465"/>
      <c r="AS432" s="465"/>
      <c r="AT432" s="465"/>
      <c r="AU432" s="465"/>
      <c r="AV432" s="465"/>
      <c r="AW432" s="465"/>
      <c r="AX432" s="465"/>
      <c r="AY432" s="465"/>
      <c r="AZ432" s="465"/>
      <c r="BA432" s="465"/>
      <c r="BB432" s="1738"/>
      <c r="BC432" s="1738"/>
      <c r="BD432" s="1738"/>
      <c r="BE432" s="1738"/>
      <c r="BF432" s="1734"/>
      <c r="BG432" s="1772"/>
      <c r="BH432" s="1772"/>
      <c r="BI432" s="1772"/>
      <c r="BJ432" s="1773"/>
      <c r="BK432" s="1773"/>
      <c r="BL432" s="1773"/>
      <c r="BM432" s="1773"/>
      <c r="BN432" s="1773"/>
      <c r="BO432" s="1773"/>
      <c r="BP432" s="1773"/>
      <c r="BQ432" s="1773"/>
      <c r="BR432" s="1773"/>
      <c r="BS432" s="1773"/>
      <c r="BT432" s="1773"/>
      <c r="BU432" s="1773"/>
      <c r="BV432" s="1773"/>
      <c r="BW432" s="1773"/>
      <c r="BX432" s="1773"/>
      <c r="BY432" s="1773"/>
      <c r="BZ432" s="1773"/>
      <c r="CA432" s="1773"/>
      <c r="CB432" s="1773"/>
    </row>
    <row r="433" spans="1:80" s="1063" customFormat="1">
      <c r="A433" s="907"/>
      <c r="B433" s="916" t="s">
        <v>2306</v>
      </c>
      <c r="C433" s="754"/>
      <c r="D433" s="754"/>
      <c r="E433" s="754"/>
      <c r="F433" s="908"/>
      <c r="G433" s="908"/>
      <c r="H433" s="875">
        <v>200000</v>
      </c>
      <c r="I433" s="875">
        <v>207316</v>
      </c>
      <c r="J433" s="875">
        <f t="shared" ref="J433:J444" si="135">K433+L433</f>
        <v>200000</v>
      </c>
      <c r="K433" s="875">
        <v>200000</v>
      </c>
      <c r="L433" s="875"/>
      <c r="M433" s="1553"/>
      <c r="N433" s="875">
        <f>0.1*K433</f>
        <v>20000</v>
      </c>
      <c r="O433" s="875"/>
      <c r="P433" s="875">
        <f t="shared" si="129"/>
        <v>180000</v>
      </c>
      <c r="Q433" s="875"/>
      <c r="R433" s="908"/>
      <c r="S433" s="1114"/>
      <c r="T433" s="1114">
        <f>0.1*S433</f>
        <v>0</v>
      </c>
      <c r="U433" s="1114"/>
      <c r="V433" s="1098"/>
      <c r="W433" s="1098"/>
      <c r="X433" s="1098"/>
      <c r="Y433" s="1132"/>
      <c r="Z433" s="1098"/>
      <c r="AA433" s="1098"/>
      <c r="AB433" s="1098"/>
      <c r="AC433" s="1098"/>
      <c r="AD433" s="1098"/>
      <c r="AE433" s="1098"/>
      <c r="AF433" s="1098"/>
      <c r="AG433" s="1098"/>
      <c r="AH433" s="1095"/>
      <c r="AI433" s="1095"/>
      <c r="AJ433" s="1093"/>
      <c r="AK433" s="1095"/>
      <c r="AL433" s="1095"/>
      <c r="AM433" s="1095"/>
      <c r="AN433" s="465"/>
      <c r="AO433" s="465"/>
      <c r="AP433" s="465"/>
      <c r="AQ433" s="466"/>
      <c r="AR433" s="465"/>
      <c r="AS433" s="465"/>
      <c r="AT433" s="465"/>
      <c r="AU433" s="465"/>
      <c r="AV433" s="465"/>
      <c r="AW433" s="465"/>
      <c r="AX433" s="465"/>
      <c r="AY433" s="465"/>
      <c r="AZ433" s="465"/>
      <c r="BA433" s="465"/>
      <c r="BB433" s="1738"/>
      <c r="BC433" s="1738"/>
      <c r="BD433" s="1738"/>
      <c r="BE433" s="1738"/>
      <c r="BF433" s="1734"/>
      <c r="BG433" s="1772"/>
      <c r="BH433" s="1772"/>
      <c r="BI433" s="1772"/>
      <c r="BJ433" s="1773"/>
      <c r="BK433" s="1773"/>
      <c r="BL433" s="1773"/>
      <c r="BM433" s="1773"/>
      <c r="BN433" s="1773"/>
      <c r="BO433" s="1773"/>
      <c r="BP433" s="1773"/>
      <c r="BQ433" s="1773"/>
      <c r="BR433" s="1773"/>
      <c r="BS433" s="1773"/>
      <c r="BT433" s="1773"/>
      <c r="BU433" s="1773"/>
      <c r="BV433" s="1773"/>
      <c r="BW433" s="1773"/>
      <c r="BX433" s="1773"/>
      <c r="BY433" s="1773"/>
      <c r="BZ433" s="1773"/>
      <c r="CA433" s="1773"/>
      <c r="CB433" s="1773"/>
    </row>
    <row r="434" spans="1:80" s="1060" customFormat="1" ht="60" hidden="1" customHeight="1">
      <c r="A434" s="907"/>
      <c r="B434" s="916" t="s">
        <v>1900</v>
      </c>
      <c r="C434" s="754"/>
      <c r="D434" s="754"/>
      <c r="E434" s="754"/>
      <c r="F434" s="908"/>
      <c r="G434" s="908"/>
      <c r="H434" s="875">
        <v>100000</v>
      </c>
      <c r="I434" s="875">
        <v>30000</v>
      </c>
      <c r="J434" s="875">
        <f t="shared" si="135"/>
        <v>0</v>
      </c>
      <c r="K434" s="875"/>
      <c r="L434" s="875"/>
      <c r="M434" s="1553"/>
      <c r="N434" s="875"/>
      <c r="O434" s="875"/>
      <c r="P434" s="875">
        <f t="shared" si="129"/>
        <v>0</v>
      </c>
      <c r="Q434" s="875"/>
      <c r="R434" s="908"/>
      <c r="S434" s="1097"/>
      <c r="T434" s="1097"/>
      <c r="U434" s="1097"/>
      <c r="V434" s="1098"/>
      <c r="W434" s="1098"/>
      <c r="X434" s="1098"/>
      <c r="Y434" s="1133"/>
      <c r="Z434" s="1098"/>
      <c r="AA434" s="1098"/>
      <c r="AB434" s="1098"/>
      <c r="AC434" s="1098"/>
      <c r="AD434" s="1098"/>
      <c r="AE434" s="1098"/>
      <c r="AF434" s="1098"/>
      <c r="AG434" s="1098"/>
      <c r="AH434" s="1095"/>
      <c r="AI434" s="1095"/>
      <c r="AJ434" s="1093"/>
      <c r="AK434" s="1095"/>
      <c r="AL434" s="1095"/>
      <c r="AM434" s="1095"/>
      <c r="AN434" s="465"/>
      <c r="AO434" s="465"/>
      <c r="AP434" s="465"/>
      <c r="AQ434" s="466"/>
      <c r="AR434" s="465"/>
      <c r="AS434" s="465"/>
      <c r="AT434" s="465"/>
      <c r="AU434" s="465"/>
      <c r="AV434" s="465"/>
      <c r="AW434" s="465"/>
      <c r="AX434" s="465"/>
      <c r="AY434" s="465"/>
      <c r="AZ434" s="465"/>
      <c r="BA434" s="465"/>
      <c r="BB434" s="1738"/>
      <c r="BC434" s="1738"/>
      <c r="BD434" s="1738"/>
      <c r="BE434" s="1738"/>
      <c r="BF434" s="1734"/>
      <c r="BG434" s="1772"/>
      <c r="BH434" s="1772"/>
      <c r="BI434" s="1772"/>
      <c r="BJ434" s="1773"/>
      <c r="BK434" s="1773"/>
      <c r="BL434" s="1773"/>
      <c r="BM434" s="1773"/>
      <c r="BN434" s="1773"/>
      <c r="BO434" s="1773"/>
      <c r="BP434" s="1773"/>
      <c r="BQ434" s="1773"/>
      <c r="BR434" s="1773"/>
      <c r="BS434" s="1773"/>
      <c r="BT434" s="1773"/>
      <c r="BU434" s="1773"/>
      <c r="BV434" s="1773"/>
      <c r="BW434" s="1773"/>
      <c r="BX434" s="1773"/>
      <c r="BY434" s="1773"/>
      <c r="BZ434" s="1773"/>
      <c r="CA434" s="1773"/>
      <c r="CB434" s="1773"/>
    </row>
    <row r="435" spans="1:80" s="1060" customFormat="1" ht="31.5" hidden="1" customHeight="1">
      <c r="A435" s="907"/>
      <c r="B435" s="916" t="s">
        <v>1921</v>
      </c>
      <c r="C435" s="754"/>
      <c r="D435" s="754"/>
      <c r="E435" s="754"/>
      <c r="F435" s="908"/>
      <c r="G435" s="908"/>
      <c r="H435" s="875"/>
      <c r="I435" s="875">
        <v>70000</v>
      </c>
      <c r="J435" s="875">
        <f t="shared" si="135"/>
        <v>0</v>
      </c>
      <c r="K435" s="875"/>
      <c r="L435" s="875"/>
      <c r="M435" s="1553"/>
      <c r="N435" s="875">
        <f>0.1*K435</f>
        <v>0</v>
      </c>
      <c r="O435" s="875"/>
      <c r="P435" s="875">
        <f>+J435-N435</f>
        <v>0</v>
      </c>
      <c r="Q435" s="875"/>
      <c r="R435" s="431"/>
      <c r="S435" s="1097"/>
      <c r="T435" s="1097"/>
      <c r="U435" s="1097"/>
      <c r="V435" s="1098"/>
      <c r="W435" s="1098"/>
      <c r="X435" s="1098"/>
      <c r="Y435" s="1133"/>
      <c r="Z435" s="1098"/>
      <c r="AA435" s="1098"/>
      <c r="AB435" s="1098"/>
      <c r="AC435" s="1098"/>
      <c r="AD435" s="1098"/>
      <c r="AE435" s="1098"/>
      <c r="AF435" s="1098"/>
      <c r="AG435" s="1098"/>
      <c r="AH435" s="1095"/>
      <c r="AI435" s="1095"/>
      <c r="AJ435" s="1093"/>
      <c r="AK435" s="1095"/>
      <c r="AL435" s="1095"/>
      <c r="AM435" s="1095"/>
      <c r="AN435" s="465"/>
      <c r="AO435" s="465"/>
      <c r="AP435" s="465"/>
      <c r="AQ435" s="466"/>
      <c r="AR435" s="465"/>
      <c r="AS435" s="465"/>
      <c r="AT435" s="465"/>
      <c r="AU435" s="465"/>
      <c r="AV435" s="465"/>
      <c r="AW435" s="465"/>
      <c r="AX435" s="465"/>
      <c r="AY435" s="465"/>
      <c r="AZ435" s="465"/>
      <c r="BA435" s="465"/>
      <c r="BB435" s="1738"/>
      <c r="BC435" s="1738"/>
      <c r="BD435" s="1738"/>
      <c r="BE435" s="1738"/>
      <c r="BF435" s="1734"/>
      <c r="BG435" s="1772"/>
      <c r="BH435" s="1772"/>
      <c r="BI435" s="1772"/>
      <c r="BJ435" s="1773"/>
      <c r="BK435" s="1773"/>
      <c r="BL435" s="1773"/>
      <c r="BM435" s="1773"/>
      <c r="BN435" s="1773"/>
      <c r="BO435" s="1773"/>
      <c r="BP435" s="1773"/>
      <c r="BQ435" s="1773"/>
      <c r="BR435" s="1773"/>
      <c r="BS435" s="1773"/>
      <c r="BT435" s="1773"/>
      <c r="BU435" s="1773"/>
      <c r="BV435" s="1773"/>
      <c r="BW435" s="1773"/>
      <c r="BX435" s="1773"/>
      <c r="BY435" s="1773"/>
      <c r="BZ435" s="1773"/>
      <c r="CA435" s="1773"/>
      <c r="CB435" s="1773"/>
    </row>
    <row r="436" spans="1:80" s="1060" customFormat="1" ht="47.25" customHeight="1">
      <c r="A436" s="907"/>
      <c r="B436" s="916" t="s">
        <v>2538</v>
      </c>
      <c r="C436" s="754"/>
      <c r="D436" s="754"/>
      <c r="E436" s="754"/>
      <c r="F436" s="908"/>
      <c r="G436" s="908"/>
      <c r="H436" s="875">
        <v>25000</v>
      </c>
      <c r="I436" s="875">
        <v>25000</v>
      </c>
      <c r="J436" s="875">
        <f t="shared" si="135"/>
        <v>30000</v>
      </c>
      <c r="K436" s="875">
        <v>30000</v>
      </c>
      <c r="L436" s="875"/>
      <c r="M436" s="1553"/>
      <c r="N436" s="875">
        <f t="shared" ref="N436:N447" si="136">0.1*K436</f>
        <v>3000</v>
      </c>
      <c r="O436" s="875"/>
      <c r="P436" s="875">
        <f t="shared" si="129"/>
        <v>27000</v>
      </c>
      <c r="Q436" s="875"/>
      <c r="R436" s="431"/>
      <c r="S436" s="1097">
        <f>+K436</f>
        <v>30000</v>
      </c>
      <c r="T436" s="1097">
        <f>0.1*S436</f>
        <v>3000</v>
      </c>
      <c r="U436" s="1097"/>
      <c r="V436" s="1098"/>
      <c r="W436" s="1098"/>
      <c r="X436" s="1098"/>
      <c r="Y436" s="1133"/>
      <c r="Z436" s="1098"/>
      <c r="AA436" s="1098"/>
      <c r="AB436" s="1098">
        <f>22500-2250</f>
        <v>20250</v>
      </c>
      <c r="AC436" s="1098"/>
      <c r="AD436" s="1098">
        <f>+L494+'chi tietxã 2025'!D62+'chi tietxã 2025'!D64+'chi tietxã 2025'!D65+'chi tietxã 2025'!D66</f>
        <v>125206000</v>
      </c>
      <c r="AE436" s="1098"/>
      <c r="AF436" s="1098"/>
      <c r="AG436" s="1098"/>
      <c r="AH436" s="1095"/>
      <c r="AI436" s="1095"/>
      <c r="AJ436" s="1093"/>
      <c r="AK436" s="1095"/>
      <c r="AL436" s="1095"/>
      <c r="AM436" s="1095"/>
      <c r="AN436" s="465"/>
      <c r="AO436" s="465"/>
      <c r="AP436" s="465"/>
      <c r="AQ436" s="466"/>
      <c r="AR436" s="465"/>
      <c r="AS436" s="465"/>
      <c r="AT436" s="465"/>
      <c r="AU436" s="465"/>
      <c r="AV436" s="465"/>
      <c r="AW436" s="465"/>
      <c r="AX436" s="465"/>
      <c r="AY436" s="465"/>
      <c r="AZ436" s="465"/>
      <c r="BA436" s="465"/>
      <c r="BB436" s="1738"/>
      <c r="BC436" s="1738"/>
      <c r="BD436" s="1738"/>
      <c r="BE436" s="1738"/>
      <c r="BF436" s="1734"/>
      <c r="BG436" s="1772"/>
      <c r="BH436" s="1772"/>
      <c r="BI436" s="1772"/>
      <c r="BJ436" s="1773"/>
      <c r="BK436" s="1773"/>
      <c r="BL436" s="1773"/>
      <c r="BM436" s="1773"/>
      <c r="BN436" s="1773"/>
      <c r="BO436" s="1773"/>
      <c r="BP436" s="1773"/>
      <c r="BQ436" s="1773"/>
      <c r="BR436" s="1773"/>
      <c r="BS436" s="1773"/>
      <c r="BT436" s="1773"/>
      <c r="BU436" s="1773"/>
      <c r="BV436" s="1773"/>
      <c r="BW436" s="1773"/>
      <c r="BX436" s="1773"/>
      <c r="BY436" s="1773"/>
      <c r="BZ436" s="1773"/>
      <c r="CA436" s="1773"/>
      <c r="CB436" s="1773"/>
    </row>
    <row r="437" spans="1:80" s="1060" customFormat="1" ht="41.25" customHeight="1">
      <c r="A437" s="907"/>
      <c r="B437" s="916" t="s">
        <v>2539</v>
      </c>
      <c r="C437" s="754"/>
      <c r="D437" s="754"/>
      <c r="E437" s="754"/>
      <c r="F437" s="908"/>
      <c r="G437" s="908"/>
      <c r="H437" s="875">
        <v>25000</v>
      </c>
      <c r="I437" s="875">
        <v>25000</v>
      </c>
      <c r="J437" s="875">
        <f t="shared" si="135"/>
        <v>20000</v>
      </c>
      <c r="K437" s="875">
        <v>20000</v>
      </c>
      <c r="L437" s="875"/>
      <c r="M437" s="1553"/>
      <c r="N437" s="875">
        <f t="shared" si="136"/>
        <v>2000</v>
      </c>
      <c r="O437" s="875"/>
      <c r="P437" s="875">
        <f t="shared" si="129"/>
        <v>18000</v>
      </c>
      <c r="Q437" s="875"/>
      <c r="R437" s="431"/>
      <c r="S437" s="1097">
        <f t="shared" ref="S437:S443" si="137">+K437</f>
        <v>20000</v>
      </c>
      <c r="T437" s="1097">
        <f>0.1*S437</f>
        <v>2000</v>
      </c>
      <c r="U437" s="1097"/>
      <c r="V437" s="1098"/>
      <c r="W437" s="1098"/>
      <c r="X437" s="1098"/>
      <c r="Y437" s="1133"/>
      <c r="Z437" s="1098"/>
      <c r="AA437" s="1098"/>
      <c r="AB437" s="1098"/>
      <c r="AC437" s="1098"/>
      <c r="AD437" s="1098">
        <f>+AD494-L449</f>
        <v>72765000</v>
      </c>
      <c r="AE437" s="1098">
        <f>+K448+'chi tietxã 2025'!D84</f>
        <v>3375000</v>
      </c>
      <c r="AF437" s="1098">
        <f>14568+6286</f>
        <v>20854</v>
      </c>
      <c r="AG437" s="1098"/>
      <c r="AH437" s="1095"/>
      <c r="AI437" s="1095"/>
      <c r="AJ437" s="1093"/>
      <c r="AK437" s="1095"/>
      <c r="AL437" s="1095"/>
      <c r="AM437" s="1095"/>
      <c r="AN437" s="465"/>
      <c r="AO437" s="465"/>
      <c r="AP437" s="465"/>
      <c r="AQ437" s="466"/>
      <c r="AR437" s="465"/>
      <c r="AS437" s="465"/>
      <c r="AT437" s="465"/>
      <c r="AU437" s="465"/>
      <c r="AV437" s="465"/>
      <c r="AW437" s="465"/>
      <c r="AX437" s="465"/>
      <c r="AY437" s="465"/>
      <c r="AZ437" s="465"/>
      <c r="BA437" s="465"/>
      <c r="BB437" s="1738"/>
      <c r="BC437" s="1738"/>
      <c r="BD437" s="1738"/>
      <c r="BE437" s="1738"/>
      <c r="BF437" s="1734"/>
      <c r="BG437" s="1772"/>
      <c r="BH437" s="1772"/>
      <c r="BI437" s="1772"/>
      <c r="BJ437" s="1773"/>
      <c r="BK437" s="1773"/>
      <c r="BL437" s="1773"/>
      <c r="BM437" s="1773"/>
      <c r="BN437" s="1773"/>
      <c r="BO437" s="1773"/>
      <c r="BP437" s="1773"/>
      <c r="BQ437" s="1773"/>
      <c r="BR437" s="1773"/>
      <c r="BS437" s="1773"/>
      <c r="BT437" s="1773"/>
      <c r="BU437" s="1773"/>
      <c r="BV437" s="1773"/>
      <c r="BW437" s="1773"/>
      <c r="BX437" s="1773"/>
      <c r="BY437" s="1773"/>
      <c r="BZ437" s="1773"/>
      <c r="CA437" s="1773"/>
      <c r="CB437" s="1773"/>
    </row>
    <row r="438" spans="1:80" s="1060" customFormat="1" ht="49.9" hidden="1" customHeight="1">
      <c r="A438" s="907" t="s">
        <v>378</v>
      </c>
      <c r="B438" s="754" t="s">
        <v>432</v>
      </c>
      <c r="C438" s="754"/>
      <c r="D438" s="754"/>
      <c r="E438" s="754"/>
      <c r="F438" s="908"/>
      <c r="G438" s="908"/>
      <c r="H438" s="875"/>
      <c r="I438" s="875">
        <v>0</v>
      </c>
      <c r="J438" s="875">
        <f t="shared" si="135"/>
        <v>0</v>
      </c>
      <c r="K438" s="875"/>
      <c r="L438" s="875"/>
      <c r="M438" s="1553"/>
      <c r="N438" s="875">
        <f t="shared" si="136"/>
        <v>0</v>
      </c>
      <c r="O438" s="875"/>
      <c r="P438" s="875">
        <f t="shared" si="129"/>
        <v>0</v>
      </c>
      <c r="Q438" s="875"/>
      <c r="R438" s="915"/>
      <c r="S438" s="1097">
        <f t="shared" si="137"/>
        <v>0</v>
      </c>
      <c r="T438" s="1097">
        <f>0.1*S438</f>
        <v>0</v>
      </c>
      <c r="U438" s="1097"/>
      <c r="V438" s="1098"/>
      <c r="W438" s="1098"/>
      <c r="X438" s="1098"/>
      <c r="Y438" s="1098"/>
      <c r="Z438" s="1098"/>
      <c r="AA438" s="1098"/>
      <c r="AB438" s="1098"/>
      <c r="AC438" s="1098"/>
      <c r="AD438" s="1098"/>
      <c r="AE438" s="1098"/>
      <c r="AF438" s="1098"/>
      <c r="AG438" s="1098"/>
      <c r="AH438" s="1095"/>
      <c r="AI438" s="1095"/>
      <c r="AJ438" s="1093"/>
      <c r="AK438" s="1095"/>
      <c r="AL438" s="1095"/>
      <c r="AM438" s="1095"/>
      <c r="AN438" s="465"/>
      <c r="AO438" s="465"/>
      <c r="AP438" s="465"/>
      <c r="AQ438" s="466"/>
      <c r="AR438" s="465"/>
      <c r="AS438" s="465"/>
      <c r="AT438" s="465"/>
      <c r="AU438" s="465"/>
      <c r="AV438" s="465"/>
      <c r="AW438" s="465"/>
      <c r="AX438" s="465"/>
      <c r="AY438" s="465"/>
      <c r="AZ438" s="465"/>
      <c r="BA438" s="465"/>
      <c r="BB438" s="1738"/>
      <c r="BC438" s="1738"/>
      <c r="BD438" s="1738"/>
      <c r="BE438" s="1738"/>
      <c r="BF438" s="1734"/>
      <c r="BG438" s="1772"/>
      <c r="BH438" s="1772"/>
      <c r="BI438" s="1772"/>
      <c r="BJ438" s="1773"/>
      <c r="BK438" s="1773"/>
      <c r="BL438" s="1773"/>
      <c r="BM438" s="1773"/>
      <c r="BN438" s="1773"/>
      <c r="BO438" s="1773"/>
      <c r="BP438" s="1773"/>
      <c r="BQ438" s="1773"/>
      <c r="BR438" s="1773"/>
      <c r="BS438" s="1773"/>
      <c r="BT438" s="1773"/>
      <c r="BU438" s="1773"/>
      <c r="BV438" s="1773"/>
      <c r="BW438" s="1773"/>
      <c r="BX438" s="1773"/>
      <c r="BY438" s="1773"/>
      <c r="BZ438" s="1773"/>
      <c r="CA438" s="1773"/>
      <c r="CB438" s="1773"/>
    </row>
    <row r="439" spans="1:80" s="1060" customFormat="1" ht="49.9" hidden="1" customHeight="1">
      <c r="A439" s="907" t="s">
        <v>378</v>
      </c>
      <c r="B439" s="754" t="s">
        <v>417</v>
      </c>
      <c r="C439" s="754"/>
      <c r="D439" s="754"/>
      <c r="E439" s="754"/>
      <c r="F439" s="908"/>
      <c r="G439" s="908"/>
      <c r="H439" s="875"/>
      <c r="I439" s="875">
        <v>0</v>
      </c>
      <c r="J439" s="875">
        <f t="shared" si="135"/>
        <v>0</v>
      </c>
      <c r="K439" s="875"/>
      <c r="L439" s="875"/>
      <c r="M439" s="1553"/>
      <c r="N439" s="875">
        <f t="shared" si="136"/>
        <v>0</v>
      </c>
      <c r="O439" s="875"/>
      <c r="P439" s="875">
        <f t="shared" si="129"/>
        <v>0</v>
      </c>
      <c r="Q439" s="875"/>
      <c r="R439" s="915"/>
      <c r="S439" s="1097"/>
      <c r="T439" s="1097"/>
      <c r="U439" s="1097"/>
      <c r="V439" s="1098"/>
      <c r="W439" s="1098"/>
      <c r="X439" s="1098"/>
      <c r="Y439" s="1098"/>
      <c r="Z439" s="1098"/>
      <c r="AA439" s="1098"/>
      <c r="AB439" s="1098"/>
      <c r="AC439" s="1098"/>
      <c r="AD439" s="1098"/>
      <c r="AE439" s="1098"/>
      <c r="AF439" s="1098"/>
      <c r="AG439" s="1098"/>
      <c r="AH439" s="1095"/>
      <c r="AI439" s="1095"/>
      <c r="AJ439" s="1093"/>
      <c r="AK439" s="1095"/>
      <c r="AL439" s="1095"/>
      <c r="AM439" s="1095"/>
      <c r="AN439" s="465"/>
      <c r="AO439" s="465"/>
      <c r="AP439" s="465"/>
      <c r="AQ439" s="466"/>
      <c r="AR439" s="465"/>
      <c r="AS439" s="465"/>
      <c r="AT439" s="465"/>
      <c r="AU439" s="465"/>
      <c r="AV439" s="465"/>
      <c r="AW439" s="465"/>
      <c r="AX439" s="465"/>
      <c r="AY439" s="465"/>
      <c r="AZ439" s="465"/>
      <c r="BA439" s="465"/>
      <c r="BB439" s="1738"/>
      <c r="BC439" s="1738"/>
      <c r="BD439" s="1738"/>
      <c r="BE439" s="1738"/>
      <c r="BF439" s="1734"/>
      <c r="BG439" s="1772"/>
      <c r="BH439" s="1772"/>
      <c r="BI439" s="1772"/>
      <c r="BJ439" s="1773"/>
      <c r="BK439" s="1773"/>
      <c r="BL439" s="1773"/>
      <c r="BM439" s="1773"/>
      <c r="BN439" s="1773"/>
      <c r="BO439" s="1773"/>
      <c r="BP439" s="1773"/>
      <c r="BQ439" s="1773"/>
      <c r="BR439" s="1773"/>
      <c r="BS439" s="1773"/>
      <c r="BT439" s="1773"/>
      <c r="BU439" s="1773"/>
      <c r="BV439" s="1773"/>
      <c r="BW439" s="1773"/>
      <c r="BX439" s="1773"/>
      <c r="BY439" s="1773"/>
      <c r="BZ439" s="1773"/>
      <c r="CA439" s="1773"/>
      <c r="CB439" s="1773"/>
    </row>
    <row r="440" spans="1:80" s="1060" customFormat="1" ht="49.9" hidden="1" customHeight="1">
      <c r="A440" s="907" t="s">
        <v>378</v>
      </c>
      <c r="B440" s="754" t="s">
        <v>433</v>
      </c>
      <c r="C440" s="754"/>
      <c r="D440" s="754"/>
      <c r="E440" s="754"/>
      <c r="F440" s="908"/>
      <c r="G440" s="908"/>
      <c r="H440" s="875"/>
      <c r="I440" s="875">
        <v>0</v>
      </c>
      <c r="J440" s="875">
        <f t="shared" si="135"/>
        <v>0</v>
      </c>
      <c r="K440" s="875"/>
      <c r="L440" s="875"/>
      <c r="M440" s="1553"/>
      <c r="N440" s="875">
        <f t="shared" si="136"/>
        <v>0</v>
      </c>
      <c r="O440" s="875"/>
      <c r="P440" s="875">
        <f t="shared" si="129"/>
        <v>0</v>
      </c>
      <c r="Q440" s="875"/>
      <c r="R440" s="915"/>
      <c r="S440" s="1097">
        <f t="shared" si="137"/>
        <v>0</v>
      </c>
      <c r="T440" s="1097">
        <f>0.1*S440</f>
        <v>0</v>
      </c>
      <c r="U440" s="1097"/>
      <c r="V440" s="1098"/>
      <c r="W440" s="1098"/>
      <c r="X440" s="1098"/>
      <c r="Y440" s="1098"/>
      <c r="Z440" s="1098"/>
      <c r="AA440" s="1098"/>
      <c r="AB440" s="1098"/>
      <c r="AC440" s="1098"/>
      <c r="AD440" s="1098"/>
      <c r="AE440" s="1098"/>
      <c r="AF440" s="1098"/>
      <c r="AG440" s="1098"/>
      <c r="AH440" s="1095"/>
      <c r="AI440" s="1095"/>
      <c r="AJ440" s="1093"/>
      <c r="AK440" s="1095"/>
      <c r="AL440" s="1095"/>
      <c r="AM440" s="1095"/>
      <c r="AN440" s="465"/>
      <c r="AO440" s="465"/>
      <c r="AP440" s="465"/>
      <c r="AQ440" s="466"/>
      <c r="AR440" s="465"/>
      <c r="AS440" s="465"/>
      <c r="AT440" s="465"/>
      <c r="AU440" s="465"/>
      <c r="AV440" s="465"/>
      <c r="AW440" s="465"/>
      <c r="AX440" s="465"/>
      <c r="AY440" s="465"/>
      <c r="AZ440" s="465"/>
      <c r="BA440" s="465"/>
      <c r="BB440" s="1738"/>
      <c r="BC440" s="1738"/>
      <c r="BD440" s="1738"/>
      <c r="BE440" s="1738"/>
      <c r="BF440" s="1734"/>
      <c r="BG440" s="1772"/>
      <c r="BH440" s="1772"/>
      <c r="BI440" s="1772"/>
      <c r="BJ440" s="1773"/>
      <c r="BK440" s="1773"/>
      <c r="BL440" s="1773"/>
      <c r="BM440" s="1773"/>
      <c r="BN440" s="1773"/>
      <c r="BO440" s="1773"/>
      <c r="BP440" s="1773"/>
      <c r="BQ440" s="1773"/>
      <c r="BR440" s="1773"/>
      <c r="BS440" s="1773"/>
      <c r="BT440" s="1773"/>
      <c r="BU440" s="1773"/>
      <c r="BV440" s="1773"/>
      <c r="BW440" s="1773"/>
      <c r="BX440" s="1773"/>
      <c r="BY440" s="1773"/>
      <c r="BZ440" s="1773"/>
      <c r="CA440" s="1773"/>
      <c r="CB440" s="1773"/>
    </row>
    <row r="441" spans="1:80" s="1060" customFormat="1" ht="49.9" hidden="1" customHeight="1">
      <c r="A441" s="910" t="s">
        <v>380</v>
      </c>
      <c r="B441" s="754" t="s">
        <v>434</v>
      </c>
      <c r="C441" s="754"/>
      <c r="D441" s="754"/>
      <c r="E441" s="754"/>
      <c r="F441" s="908"/>
      <c r="G441" s="908"/>
      <c r="H441" s="875"/>
      <c r="I441" s="875">
        <v>0</v>
      </c>
      <c r="J441" s="875">
        <f t="shared" si="135"/>
        <v>0</v>
      </c>
      <c r="K441" s="875"/>
      <c r="L441" s="875"/>
      <c r="M441" s="1553"/>
      <c r="N441" s="875">
        <f t="shared" si="136"/>
        <v>0</v>
      </c>
      <c r="O441" s="875"/>
      <c r="P441" s="875">
        <f t="shared" si="129"/>
        <v>0</v>
      </c>
      <c r="Q441" s="875"/>
      <c r="R441" s="915"/>
      <c r="S441" s="1097">
        <f t="shared" si="137"/>
        <v>0</v>
      </c>
      <c r="T441" s="1097">
        <f>0.1*S441</f>
        <v>0</v>
      </c>
      <c r="U441" s="1097"/>
      <c r="V441" s="1098"/>
      <c r="W441" s="1098"/>
      <c r="X441" s="1098"/>
      <c r="Y441" s="1098"/>
      <c r="Z441" s="1098"/>
      <c r="AA441" s="1098"/>
      <c r="AB441" s="1098"/>
      <c r="AC441" s="1098"/>
      <c r="AD441" s="1098"/>
      <c r="AE441" s="1098"/>
      <c r="AF441" s="1098"/>
      <c r="AG441" s="1098"/>
      <c r="AH441" s="1095"/>
      <c r="AI441" s="1095"/>
      <c r="AJ441" s="1093"/>
      <c r="AK441" s="1095"/>
      <c r="AL441" s="1095"/>
      <c r="AM441" s="1095"/>
      <c r="AN441" s="465"/>
      <c r="AO441" s="465"/>
      <c r="AP441" s="465"/>
      <c r="AQ441" s="466"/>
      <c r="AR441" s="465"/>
      <c r="AS441" s="465"/>
      <c r="AT441" s="465"/>
      <c r="AU441" s="465"/>
      <c r="AV441" s="465"/>
      <c r="AW441" s="465"/>
      <c r="AX441" s="465"/>
      <c r="AY441" s="465"/>
      <c r="AZ441" s="465"/>
      <c r="BA441" s="465"/>
      <c r="BB441" s="1738"/>
      <c r="BC441" s="1738"/>
      <c r="BD441" s="1738"/>
      <c r="BE441" s="1738"/>
      <c r="BF441" s="1734"/>
      <c r="BG441" s="1772"/>
      <c r="BH441" s="1772"/>
      <c r="BI441" s="1772"/>
      <c r="BJ441" s="1773"/>
      <c r="BK441" s="1773"/>
      <c r="BL441" s="1773"/>
      <c r="BM441" s="1773"/>
      <c r="BN441" s="1773"/>
      <c r="BO441" s="1773"/>
      <c r="BP441" s="1773"/>
      <c r="BQ441" s="1773"/>
      <c r="BR441" s="1773"/>
      <c r="BS441" s="1773"/>
      <c r="BT441" s="1773"/>
      <c r="BU441" s="1773"/>
      <c r="BV441" s="1773"/>
      <c r="BW441" s="1773"/>
      <c r="BX441" s="1773"/>
      <c r="BY441" s="1773"/>
      <c r="BZ441" s="1773"/>
      <c r="CA441" s="1773"/>
      <c r="CB441" s="1773"/>
    </row>
    <row r="442" spans="1:80" s="1060" customFormat="1" ht="49.9" hidden="1" customHeight="1">
      <c r="A442" s="910" t="s">
        <v>380</v>
      </c>
      <c r="B442" s="754" t="s">
        <v>435</v>
      </c>
      <c r="C442" s="754"/>
      <c r="D442" s="754"/>
      <c r="E442" s="754"/>
      <c r="F442" s="908"/>
      <c r="G442" s="908"/>
      <c r="H442" s="875"/>
      <c r="I442" s="875">
        <v>0</v>
      </c>
      <c r="J442" s="875">
        <f t="shared" si="135"/>
        <v>0</v>
      </c>
      <c r="K442" s="875"/>
      <c r="L442" s="875"/>
      <c r="M442" s="1553"/>
      <c r="N442" s="875">
        <f t="shared" si="136"/>
        <v>0</v>
      </c>
      <c r="O442" s="875"/>
      <c r="P442" s="875">
        <f t="shared" si="129"/>
        <v>0</v>
      </c>
      <c r="Q442" s="875"/>
      <c r="R442" s="915"/>
      <c r="S442" s="1097">
        <f t="shared" si="137"/>
        <v>0</v>
      </c>
      <c r="T442" s="1097">
        <f>0.1*S442</f>
        <v>0</v>
      </c>
      <c r="U442" s="1097"/>
      <c r="V442" s="1098"/>
      <c r="W442" s="1098"/>
      <c r="X442" s="1098"/>
      <c r="Y442" s="1098"/>
      <c r="Z442" s="1098"/>
      <c r="AA442" s="1098"/>
      <c r="AB442" s="1098"/>
      <c r="AC442" s="1098"/>
      <c r="AD442" s="1098"/>
      <c r="AE442" s="1098"/>
      <c r="AF442" s="1098"/>
      <c r="AG442" s="1098"/>
      <c r="AH442" s="1095"/>
      <c r="AI442" s="1095"/>
      <c r="AJ442" s="1093"/>
      <c r="AK442" s="1095"/>
      <c r="AL442" s="1095"/>
      <c r="AM442" s="1095"/>
      <c r="AN442" s="465"/>
      <c r="AO442" s="465"/>
      <c r="AP442" s="465"/>
      <c r="AQ442" s="466"/>
      <c r="AR442" s="465"/>
      <c r="AS442" s="465"/>
      <c r="AT442" s="465"/>
      <c r="AU442" s="465"/>
      <c r="AV442" s="465"/>
      <c r="AW442" s="465"/>
      <c r="AX442" s="465"/>
      <c r="AY442" s="465"/>
      <c r="AZ442" s="465"/>
      <c r="BA442" s="465"/>
      <c r="BB442" s="1738"/>
      <c r="BC442" s="1738"/>
      <c r="BD442" s="1738"/>
      <c r="BE442" s="1738"/>
      <c r="BF442" s="1734"/>
      <c r="BG442" s="1772"/>
      <c r="BH442" s="1772"/>
      <c r="BI442" s="1772"/>
      <c r="BJ442" s="1773"/>
      <c r="BK442" s="1773"/>
      <c r="BL442" s="1773"/>
      <c r="BM442" s="1773"/>
      <c r="BN442" s="1773"/>
      <c r="BO442" s="1773"/>
      <c r="BP442" s="1773"/>
      <c r="BQ442" s="1773"/>
      <c r="BR442" s="1773"/>
      <c r="BS442" s="1773"/>
      <c r="BT442" s="1773"/>
      <c r="BU442" s="1773"/>
      <c r="BV442" s="1773"/>
      <c r="BW442" s="1773"/>
      <c r="BX442" s="1773"/>
      <c r="BY442" s="1773"/>
      <c r="BZ442" s="1773"/>
      <c r="CA442" s="1773"/>
      <c r="CB442" s="1773"/>
    </row>
    <row r="443" spans="1:80" s="1060" customFormat="1" ht="49.9" hidden="1" customHeight="1">
      <c r="A443" s="910" t="s">
        <v>380</v>
      </c>
      <c r="B443" s="754" t="s">
        <v>436</v>
      </c>
      <c r="C443" s="754"/>
      <c r="D443" s="754"/>
      <c r="E443" s="754"/>
      <c r="F443" s="908"/>
      <c r="G443" s="908"/>
      <c r="H443" s="875"/>
      <c r="I443" s="875">
        <v>0</v>
      </c>
      <c r="J443" s="875">
        <f t="shared" si="135"/>
        <v>0</v>
      </c>
      <c r="K443" s="875"/>
      <c r="L443" s="875"/>
      <c r="M443" s="1553"/>
      <c r="N443" s="875">
        <f t="shared" si="136"/>
        <v>0</v>
      </c>
      <c r="O443" s="875"/>
      <c r="P443" s="875">
        <f t="shared" si="129"/>
        <v>0</v>
      </c>
      <c r="Q443" s="875"/>
      <c r="R443" s="915"/>
      <c r="S443" s="1097">
        <f t="shared" si="137"/>
        <v>0</v>
      </c>
      <c r="T443" s="1097">
        <f>0.1*S443</f>
        <v>0</v>
      </c>
      <c r="U443" s="1097"/>
      <c r="V443" s="1098"/>
      <c r="W443" s="1098"/>
      <c r="X443" s="1098"/>
      <c r="Y443" s="1098"/>
      <c r="Z443" s="1098"/>
      <c r="AA443" s="1098"/>
      <c r="AB443" s="1098"/>
      <c r="AC443" s="1098"/>
      <c r="AD443" s="1098"/>
      <c r="AE443" s="1098"/>
      <c r="AF443" s="1098"/>
      <c r="AG443" s="1098"/>
      <c r="AH443" s="1095"/>
      <c r="AI443" s="1095"/>
      <c r="AJ443" s="1093"/>
      <c r="AK443" s="1095"/>
      <c r="AL443" s="1095"/>
      <c r="AM443" s="1095"/>
      <c r="AN443" s="465"/>
      <c r="AO443" s="465"/>
      <c r="AP443" s="465"/>
      <c r="AQ443" s="466"/>
      <c r="AR443" s="465"/>
      <c r="AS443" s="465"/>
      <c r="AT443" s="465"/>
      <c r="AU443" s="465"/>
      <c r="AV443" s="465"/>
      <c r="AW443" s="465"/>
      <c r="AX443" s="465"/>
      <c r="AY443" s="465"/>
      <c r="AZ443" s="465"/>
      <c r="BA443" s="465"/>
      <c r="BB443" s="1738"/>
      <c r="BC443" s="1738"/>
      <c r="BD443" s="1738"/>
      <c r="BE443" s="1738"/>
      <c r="BF443" s="1734"/>
      <c r="BG443" s="1772"/>
      <c r="BH443" s="1772"/>
      <c r="BI443" s="1772"/>
      <c r="BJ443" s="1773"/>
      <c r="BK443" s="1773"/>
      <c r="BL443" s="1773"/>
      <c r="BM443" s="1773"/>
      <c r="BN443" s="1773"/>
      <c r="BO443" s="1773"/>
      <c r="BP443" s="1773"/>
      <c r="BQ443" s="1773"/>
      <c r="BR443" s="1773"/>
      <c r="BS443" s="1773"/>
      <c r="BT443" s="1773"/>
      <c r="BU443" s="1773"/>
      <c r="BV443" s="1773"/>
      <c r="BW443" s="1773"/>
      <c r="BX443" s="1773"/>
      <c r="BY443" s="1773"/>
      <c r="BZ443" s="1773"/>
      <c r="CA443" s="1773"/>
      <c r="CB443" s="1773"/>
    </row>
    <row r="444" spans="1:80" s="1060" customFormat="1" ht="37.5" hidden="1" customHeight="1">
      <c r="A444" s="910" t="s">
        <v>378</v>
      </c>
      <c r="B444" s="754" t="s">
        <v>1469</v>
      </c>
      <c r="C444" s="754"/>
      <c r="D444" s="754"/>
      <c r="E444" s="754"/>
      <c r="F444" s="908"/>
      <c r="G444" s="908"/>
      <c r="H444" s="875"/>
      <c r="I444" s="875">
        <v>0</v>
      </c>
      <c r="J444" s="875">
        <f t="shared" si="135"/>
        <v>0</v>
      </c>
      <c r="K444" s="875"/>
      <c r="L444" s="875"/>
      <c r="M444" s="1553"/>
      <c r="N444" s="875">
        <f t="shared" si="136"/>
        <v>0</v>
      </c>
      <c r="O444" s="875"/>
      <c r="P444" s="875">
        <f t="shared" si="129"/>
        <v>0</v>
      </c>
      <c r="Q444" s="875"/>
      <c r="R444" s="915"/>
      <c r="S444" s="1097"/>
      <c r="T444" s="1097"/>
      <c r="U444" s="1097"/>
      <c r="V444" s="1098"/>
      <c r="W444" s="1098"/>
      <c r="X444" s="1098"/>
      <c r="Y444" s="1098"/>
      <c r="Z444" s="1098"/>
      <c r="AA444" s="1098"/>
      <c r="AB444" s="1098"/>
      <c r="AC444" s="1098"/>
      <c r="AD444" s="1098"/>
      <c r="AE444" s="1098"/>
      <c r="AF444" s="1098"/>
      <c r="AG444" s="1098"/>
      <c r="AH444" s="1095"/>
      <c r="AI444" s="1095"/>
      <c r="AJ444" s="1093"/>
      <c r="AK444" s="1095"/>
      <c r="AL444" s="1095"/>
      <c r="AM444" s="1095"/>
      <c r="AN444" s="465"/>
      <c r="AO444" s="465"/>
      <c r="AP444" s="465"/>
      <c r="AQ444" s="466"/>
      <c r="AR444" s="465"/>
      <c r="AS444" s="465"/>
      <c r="AT444" s="465"/>
      <c r="AU444" s="465"/>
      <c r="AV444" s="465"/>
      <c r="AW444" s="465"/>
      <c r="AX444" s="465"/>
      <c r="AY444" s="465"/>
      <c r="AZ444" s="465"/>
      <c r="BA444" s="465"/>
      <c r="BB444" s="1738"/>
      <c r="BC444" s="1738"/>
      <c r="BD444" s="1738"/>
      <c r="BE444" s="1738"/>
      <c r="BF444" s="1734"/>
      <c r="BG444" s="1772"/>
      <c r="BH444" s="1772"/>
      <c r="BI444" s="1772"/>
      <c r="BJ444" s="1773"/>
      <c r="BK444" s="1773"/>
      <c r="BL444" s="1773"/>
      <c r="BM444" s="1773"/>
      <c r="BN444" s="1773"/>
      <c r="BO444" s="1773"/>
      <c r="BP444" s="1773"/>
      <c r="BQ444" s="1773"/>
      <c r="BR444" s="1773"/>
      <c r="BS444" s="1773"/>
      <c r="BT444" s="1773"/>
      <c r="BU444" s="1773"/>
      <c r="BV444" s="1773"/>
      <c r="BW444" s="1773"/>
      <c r="BX444" s="1773"/>
      <c r="BY444" s="1773"/>
      <c r="BZ444" s="1773"/>
      <c r="CA444" s="1773"/>
      <c r="CB444" s="1773"/>
    </row>
    <row r="445" spans="1:80" s="1063" customFormat="1" ht="54.6" customHeight="1">
      <c r="A445" s="905">
        <v>12</v>
      </c>
      <c r="B445" s="913" t="s">
        <v>2336</v>
      </c>
      <c r="C445" s="913"/>
      <c r="D445" s="913"/>
      <c r="E445" s="913"/>
      <c r="F445" s="915">
        <v>150000</v>
      </c>
      <c r="G445" s="915"/>
      <c r="H445" s="845">
        <v>260000</v>
      </c>
      <c r="I445" s="845">
        <v>240000</v>
      </c>
      <c r="J445" s="845">
        <f>SUM(K445:L445)</f>
        <v>330000</v>
      </c>
      <c r="K445" s="845">
        <v>330000</v>
      </c>
      <c r="L445" s="845"/>
      <c r="M445" s="1603"/>
      <c r="N445" s="845"/>
      <c r="O445" s="845"/>
      <c r="P445" s="845">
        <f t="shared" si="129"/>
        <v>330000</v>
      </c>
      <c r="Q445" s="845"/>
      <c r="R445" s="915"/>
      <c r="S445" s="1134">
        <f>+K445</f>
        <v>330000</v>
      </c>
      <c r="T445" s="1114">
        <f t="shared" ref="T445:T450" si="138">0.1*S445</f>
        <v>33000</v>
      </c>
      <c r="U445" s="1114"/>
      <c r="V445" s="1098"/>
      <c r="W445" s="1098"/>
      <c r="X445" s="1098"/>
      <c r="Y445" s="1098"/>
      <c r="Z445" s="1098"/>
      <c r="AA445" s="1098">
        <f>+K448+'chi tietxã 2025'!D84</f>
        <v>3375000</v>
      </c>
      <c r="AB445" s="1098"/>
      <c r="AC445" s="1098"/>
      <c r="AD445" s="1098"/>
      <c r="AE445" s="1098">
        <f>+AE437-1675000</f>
        <v>1700000</v>
      </c>
      <c r="AF445" s="1098">
        <f>20854000-AD437</f>
        <v>-51911000</v>
      </c>
      <c r="AG445" s="1098"/>
      <c r="AH445" s="1095"/>
      <c r="AI445" s="1095"/>
      <c r="AJ445" s="1093"/>
      <c r="AK445" s="1095"/>
      <c r="AL445" s="1095"/>
      <c r="AM445" s="1095"/>
      <c r="AN445" s="465"/>
      <c r="AO445" s="465"/>
      <c r="AP445" s="465"/>
      <c r="AQ445" s="466"/>
      <c r="AR445" s="465"/>
      <c r="AS445" s="465"/>
      <c r="AT445" s="465"/>
      <c r="AU445" s="465"/>
      <c r="AV445" s="465"/>
      <c r="AW445" s="465"/>
      <c r="AX445" s="465"/>
      <c r="AY445" s="465"/>
      <c r="AZ445" s="465"/>
      <c r="BA445" s="465"/>
      <c r="BB445" s="1738"/>
      <c r="BC445" s="1738"/>
      <c r="BD445" s="1738"/>
      <c r="BE445" s="1738"/>
      <c r="BF445" s="1734"/>
      <c r="BG445" s="1772"/>
      <c r="BH445" s="1772"/>
      <c r="BI445" s="1772"/>
      <c r="BJ445" s="1773"/>
      <c r="BK445" s="1773"/>
      <c r="BL445" s="1773"/>
      <c r="BM445" s="1773"/>
      <c r="BN445" s="1773"/>
      <c r="BO445" s="1773"/>
      <c r="BP445" s="1773"/>
      <c r="BQ445" s="1773"/>
      <c r="BR445" s="1773"/>
      <c r="BS445" s="1773"/>
      <c r="BT445" s="1773"/>
      <c r="BU445" s="1773"/>
      <c r="BV445" s="1773"/>
      <c r="BW445" s="1773"/>
      <c r="BX445" s="1773"/>
      <c r="BY445" s="1773"/>
      <c r="BZ445" s="1773"/>
      <c r="CA445" s="1773"/>
      <c r="CB445" s="1773"/>
    </row>
    <row r="446" spans="1:80" s="1063" customFormat="1" ht="49.9" hidden="1" customHeight="1">
      <c r="A446" s="905">
        <v>12</v>
      </c>
      <c r="B446" s="913" t="s">
        <v>61</v>
      </c>
      <c r="C446" s="913"/>
      <c r="D446" s="913"/>
      <c r="E446" s="913"/>
      <c r="F446" s="911"/>
      <c r="G446" s="911"/>
      <c r="H446" s="912"/>
      <c r="I446" s="912">
        <v>60000</v>
      </c>
      <c r="J446" s="912">
        <f>SUM(J447:J447)</f>
        <v>60000</v>
      </c>
      <c r="K446" s="912">
        <f>SUM(K447:K447)</f>
        <v>60000</v>
      </c>
      <c r="L446" s="912">
        <f>SUM(L447:L447)</f>
        <v>0</v>
      </c>
      <c r="M446" s="1620"/>
      <c r="N446" s="875">
        <f t="shared" si="136"/>
        <v>6000</v>
      </c>
      <c r="O446" s="875"/>
      <c r="P446" s="875">
        <f t="shared" si="129"/>
        <v>54000</v>
      </c>
      <c r="Q446" s="875"/>
      <c r="R446" s="908"/>
      <c r="S446" s="1135"/>
      <c r="T446" s="1114">
        <f t="shared" si="138"/>
        <v>0</v>
      </c>
      <c r="U446" s="1114"/>
      <c r="V446" s="1098"/>
      <c r="W446" s="1098"/>
      <c r="X446" s="1098" t="e">
        <v>#REF!</v>
      </c>
      <c r="Y446" s="1098"/>
      <c r="Z446" s="1098"/>
      <c r="AA446" s="1098"/>
      <c r="AB446" s="1098"/>
      <c r="AC446" s="1098"/>
      <c r="AD446" s="1098"/>
      <c r="AE446" s="1098"/>
      <c r="AF446" s="1098"/>
      <c r="AG446" s="1098"/>
      <c r="AH446" s="1095"/>
      <c r="AI446" s="1095"/>
      <c r="AJ446" s="1093"/>
      <c r="AK446" s="1095"/>
      <c r="AL446" s="1095"/>
      <c r="AM446" s="1095"/>
      <c r="AN446" s="465"/>
      <c r="AO446" s="465"/>
      <c r="AP446" s="465"/>
      <c r="AQ446" s="466"/>
      <c r="AR446" s="465"/>
      <c r="AS446" s="465"/>
      <c r="AT446" s="465"/>
      <c r="AU446" s="465"/>
      <c r="AV446" s="465"/>
      <c r="AW446" s="465"/>
      <c r="AX446" s="465"/>
      <c r="AY446" s="465"/>
      <c r="AZ446" s="465"/>
      <c r="BA446" s="465"/>
      <c r="BB446" s="1738"/>
      <c r="BC446" s="1738"/>
      <c r="BD446" s="1738"/>
      <c r="BE446" s="1738"/>
      <c r="BF446" s="1734"/>
      <c r="BG446" s="1772"/>
      <c r="BH446" s="1772"/>
      <c r="BI446" s="1772"/>
      <c r="BJ446" s="1773"/>
      <c r="BK446" s="1773"/>
      <c r="BL446" s="1773"/>
      <c r="BM446" s="1773"/>
      <c r="BN446" s="1773"/>
      <c r="BO446" s="1773"/>
      <c r="BP446" s="1773"/>
      <c r="BQ446" s="1773"/>
      <c r="BR446" s="1773"/>
      <c r="BS446" s="1773"/>
      <c r="BT446" s="1773"/>
      <c r="BU446" s="1773"/>
      <c r="BV446" s="1773"/>
      <c r="BW446" s="1773"/>
      <c r="BX446" s="1773"/>
      <c r="BY446" s="1773"/>
      <c r="BZ446" s="1773"/>
      <c r="CA446" s="1773"/>
      <c r="CB446" s="1773"/>
    </row>
    <row r="447" spans="1:80" s="985" customFormat="1" ht="60" hidden="1" customHeight="1">
      <c r="A447" s="431"/>
      <c r="B447" s="431" t="s">
        <v>1510</v>
      </c>
      <c r="C447" s="431"/>
      <c r="D447" s="431"/>
      <c r="E447" s="431"/>
      <c r="F447" s="431"/>
      <c r="G447" s="431"/>
      <c r="H447" s="922"/>
      <c r="I447" s="922">
        <v>60000</v>
      </c>
      <c r="J447" s="922">
        <f>SUM(K447:L447)</f>
        <v>60000</v>
      </c>
      <c r="K447" s="922">
        <v>60000</v>
      </c>
      <c r="L447" s="922"/>
      <c r="M447" s="1570"/>
      <c r="N447" s="922">
        <f t="shared" si="136"/>
        <v>6000</v>
      </c>
      <c r="O447" s="922"/>
      <c r="P447" s="922">
        <f t="shared" si="129"/>
        <v>54000</v>
      </c>
      <c r="Q447" s="922"/>
      <c r="R447" s="431"/>
      <c r="S447" s="1057"/>
      <c r="T447" s="1057">
        <f t="shared" si="138"/>
        <v>0</v>
      </c>
      <c r="U447" s="1057"/>
      <c r="V447" s="1057"/>
      <c r="W447" s="1057"/>
      <c r="X447" s="1057">
        <f>4715*0.9</f>
        <v>4243.5</v>
      </c>
      <c r="Y447" s="1057"/>
      <c r="Z447" s="1057"/>
      <c r="AA447" s="1057"/>
      <c r="AB447" s="1057"/>
      <c r="AC447" s="1057"/>
      <c r="AD447" s="1057"/>
      <c r="AE447" s="1057"/>
      <c r="AF447" s="1057"/>
      <c r="AG447" s="1057"/>
      <c r="AH447" s="1057"/>
      <c r="AI447" s="1057"/>
      <c r="AJ447" s="1057"/>
      <c r="AK447" s="1057"/>
      <c r="AL447" s="1057"/>
      <c r="AM447" s="1057"/>
      <c r="BB447" s="1738"/>
      <c r="BC447" s="1738"/>
      <c r="BD447" s="1738"/>
      <c r="BE447" s="1738"/>
      <c r="BF447" s="1734"/>
      <c r="BG447" s="1784"/>
      <c r="BH447" s="1784"/>
      <c r="BI447" s="1784"/>
      <c r="BJ447" s="1746"/>
      <c r="BK447" s="1746"/>
      <c r="BL447" s="1746"/>
      <c r="BM447" s="1746"/>
      <c r="BN447" s="1746"/>
      <c r="BO447" s="1746"/>
      <c r="BP447" s="1746"/>
      <c r="BQ447" s="1746"/>
      <c r="BR447" s="1746"/>
      <c r="BS447" s="1746"/>
      <c r="BT447" s="1746"/>
      <c r="BU447" s="1746"/>
      <c r="BV447" s="1746"/>
      <c r="BW447" s="1746"/>
      <c r="BX447" s="1746"/>
      <c r="BY447" s="1746"/>
      <c r="BZ447" s="1746"/>
      <c r="CA447" s="1746"/>
      <c r="CB447" s="1746"/>
    </row>
    <row r="448" spans="1:80" s="1061" customFormat="1" ht="15.75">
      <c r="A448" s="905" t="s">
        <v>62</v>
      </c>
      <c r="B448" s="913" t="s">
        <v>64</v>
      </c>
      <c r="C448" s="913"/>
      <c r="D448" s="913"/>
      <c r="E448" s="913"/>
      <c r="F448" s="915">
        <v>484800</v>
      </c>
      <c r="G448" s="915"/>
      <c r="H448" s="845">
        <v>1906000</v>
      </c>
      <c r="I448" s="845">
        <v>2199440</v>
      </c>
      <c r="J448" s="845">
        <f>SUM(K448:L448)</f>
        <v>2750000</v>
      </c>
      <c r="K448" s="845">
        <v>2750000</v>
      </c>
      <c r="L448" s="875"/>
      <c r="M448" s="1553"/>
      <c r="N448" s="875"/>
      <c r="O448" s="875"/>
      <c r="P448" s="845">
        <f t="shared" si="129"/>
        <v>2750000</v>
      </c>
      <c r="Q448" s="875"/>
      <c r="R448" s="908"/>
      <c r="S448" s="1103"/>
      <c r="T448" s="1097">
        <f t="shared" si="138"/>
        <v>0</v>
      </c>
      <c r="U448" s="1097"/>
      <c r="V448" s="1098"/>
      <c r="W448" s="1098"/>
      <c r="X448" s="1098">
        <f>+X447*0.02</f>
        <v>84.87</v>
      </c>
      <c r="Y448" s="1098">
        <f>2335000-'chi tietxã 2025'!D84</f>
        <v>1710000</v>
      </c>
      <c r="Z448" s="1098"/>
      <c r="AA448" s="1098"/>
      <c r="AB448" s="1098">
        <f>+J449+'chi tietxã 2025'!D80</f>
        <v>111209000</v>
      </c>
      <c r="AC448" s="1098"/>
      <c r="AD448" s="1098">
        <v>3300</v>
      </c>
      <c r="AE448" s="1098"/>
      <c r="AF448" s="1098"/>
      <c r="AG448" s="1098"/>
      <c r="AH448" s="1096">
        <v>1187000</v>
      </c>
      <c r="AI448" s="1096"/>
      <c r="AJ448" s="1093"/>
      <c r="AK448" s="1096"/>
      <c r="AL448" s="1096"/>
      <c r="AM448" s="1096"/>
      <c r="AN448" s="467"/>
      <c r="AO448" s="467"/>
      <c r="AP448" s="467"/>
      <c r="AQ448" s="466"/>
      <c r="AR448" s="467"/>
      <c r="AS448" s="467"/>
      <c r="AT448" s="467"/>
      <c r="AU448" s="467"/>
      <c r="AV448" s="467"/>
      <c r="AW448" s="467"/>
      <c r="AX448" s="467"/>
      <c r="AY448" s="467"/>
      <c r="AZ448" s="467"/>
      <c r="BA448" s="467"/>
      <c r="BB448" s="1738"/>
      <c r="BC448" s="1738">
        <f>2842000-K448</f>
        <v>92000</v>
      </c>
      <c r="BD448" s="1738"/>
      <c r="BE448" s="1738"/>
      <c r="BF448" s="1734"/>
      <c r="BG448" s="1772"/>
      <c r="BH448" s="1772"/>
      <c r="BI448" s="1772"/>
      <c r="BJ448" s="1774"/>
      <c r="BK448" s="1774"/>
      <c r="BL448" s="1774"/>
      <c r="BM448" s="1774"/>
      <c r="BN448" s="1774"/>
      <c r="BO448" s="1774"/>
      <c r="BP448" s="1774"/>
      <c r="BQ448" s="1774"/>
      <c r="BR448" s="1774"/>
      <c r="BS448" s="1774"/>
      <c r="BT448" s="1774"/>
      <c r="BU448" s="1774"/>
      <c r="BV448" s="1774"/>
      <c r="BW448" s="1774"/>
      <c r="BX448" s="1774"/>
      <c r="BY448" s="1774"/>
      <c r="BZ448" s="1774"/>
      <c r="CA448" s="1774"/>
      <c r="CB448" s="1774"/>
    </row>
    <row r="449" spans="1:80" s="1061" customFormat="1" ht="49.9" customHeight="1">
      <c r="A449" s="905" t="s">
        <v>65</v>
      </c>
      <c r="B449" s="913" t="s">
        <v>66</v>
      </c>
      <c r="C449" s="913"/>
      <c r="D449" s="913"/>
      <c r="E449" s="913"/>
      <c r="F449" s="915"/>
      <c r="G449" s="915"/>
      <c r="H449" s="845"/>
      <c r="I449" s="845">
        <v>95210000</v>
      </c>
      <c r="J449" s="845">
        <f t="shared" ref="J449:P449" si="139">+J450+J456</f>
        <v>81956000</v>
      </c>
      <c r="K449" s="845">
        <f t="shared" si="139"/>
        <v>0</v>
      </c>
      <c r="L449" s="845">
        <f>+L450+L456</f>
        <v>81956000</v>
      </c>
      <c r="M449" s="1603">
        <f t="shared" si="139"/>
        <v>0</v>
      </c>
      <c r="N449" s="845">
        <f t="shared" si="139"/>
        <v>0</v>
      </c>
      <c r="O449" s="845">
        <f t="shared" si="139"/>
        <v>0</v>
      </c>
      <c r="P449" s="845">
        <f t="shared" si="139"/>
        <v>81956000</v>
      </c>
      <c r="Q449" s="845"/>
      <c r="R449" s="908"/>
      <c r="S449" s="1103"/>
      <c r="T449" s="1097">
        <f t="shared" si="138"/>
        <v>0</v>
      </c>
      <c r="U449" s="1097"/>
      <c r="V449" s="1098"/>
      <c r="W449" s="1098"/>
      <c r="X449" s="1098">
        <v>3341800</v>
      </c>
      <c r="Y449" s="1098"/>
      <c r="Z449" s="1098"/>
      <c r="AA449" s="1098">
        <f>+K494+'chi tietxã 2025'!AV45</f>
        <v>197448000</v>
      </c>
      <c r="AB449" s="1098"/>
      <c r="AC449" s="1098"/>
      <c r="AD449" s="1098">
        <f>15546+15559</f>
        <v>31105</v>
      </c>
      <c r="AE449" s="1098">
        <f>+J494+'chi tietxã 2025'!D9</f>
        <v>323360000</v>
      </c>
      <c r="AF449" s="1098"/>
      <c r="AG449" s="1098"/>
      <c r="AH449" s="1096"/>
      <c r="AI449" s="1096"/>
      <c r="AJ449" s="1093"/>
      <c r="AK449" s="1096"/>
      <c r="AL449" s="1096"/>
      <c r="AM449" s="1096"/>
      <c r="AN449" s="467"/>
      <c r="AO449" s="467"/>
      <c r="AP449" s="467"/>
      <c r="AQ449" s="466"/>
      <c r="AR449" s="467"/>
      <c r="AS449" s="467"/>
      <c r="AT449" s="467"/>
      <c r="AU449" s="467"/>
      <c r="AV449" s="467"/>
      <c r="AW449" s="467"/>
      <c r="AX449" s="467"/>
      <c r="AY449" s="467"/>
      <c r="AZ449" s="467"/>
      <c r="BA449" s="467"/>
      <c r="BB449" s="1738"/>
      <c r="BC449" s="1738">
        <f>+L449+'chi tietxã 2025'!D80</f>
        <v>111209000</v>
      </c>
      <c r="BD449" s="1738"/>
      <c r="BE449" s="1738"/>
      <c r="BF449" s="1734"/>
      <c r="BG449" s="1772"/>
      <c r="BH449" s="1772"/>
      <c r="BI449" s="1772"/>
      <c r="BJ449" s="1774"/>
      <c r="BK449" s="1774"/>
      <c r="BL449" s="1774"/>
      <c r="BM449" s="1774"/>
      <c r="BN449" s="1774"/>
      <c r="BO449" s="1774"/>
      <c r="BP449" s="1774"/>
      <c r="BQ449" s="1774"/>
      <c r="BR449" s="1774"/>
      <c r="BS449" s="1774"/>
      <c r="BT449" s="1774"/>
      <c r="BU449" s="1774"/>
      <c r="BV449" s="1774"/>
      <c r="BW449" s="1774"/>
      <c r="BX449" s="1774"/>
      <c r="BY449" s="1774"/>
      <c r="BZ449" s="1774"/>
      <c r="CA449" s="1774"/>
      <c r="CB449" s="1774"/>
    </row>
    <row r="450" spans="1:80" s="520" customFormat="1" ht="49.9" hidden="1" customHeight="1">
      <c r="A450" s="905" t="s">
        <v>15</v>
      </c>
      <c r="B450" s="913" t="s">
        <v>1172</v>
      </c>
      <c r="C450" s="913"/>
      <c r="D450" s="913"/>
      <c r="E450" s="913"/>
      <c r="F450" s="915"/>
      <c r="G450" s="915"/>
      <c r="H450" s="845"/>
      <c r="I450" s="845">
        <v>95210000</v>
      </c>
      <c r="J450" s="845">
        <f>+J451+J455</f>
        <v>81956000</v>
      </c>
      <c r="K450" s="845">
        <f>+K451+K455</f>
        <v>0</v>
      </c>
      <c r="L450" s="845">
        <f>+L451+L455</f>
        <v>81956000</v>
      </c>
      <c r="M450" s="1603"/>
      <c r="N450" s="845"/>
      <c r="O450" s="845"/>
      <c r="P450" s="875">
        <f t="shared" si="129"/>
        <v>81956000</v>
      </c>
      <c r="Q450" s="875"/>
      <c r="R450" s="915"/>
      <c r="S450" s="1103"/>
      <c r="T450" s="1103">
        <f t="shared" si="138"/>
        <v>0</v>
      </c>
      <c r="U450" s="1103"/>
      <c r="V450" s="1104"/>
      <c r="W450" s="1104"/>
      <c r="X450" s="1104"/>
      <c r="Y450" s="1104"/>
      <c r="Z450" s="1104"/>
      <c r="AA450" s="1104"/>
      <c r="AB450" s="1104"/>
      <c r="AC450" s="1104"/>
      <c r="AD450" s="1104">
        <f>6197-2109</f>
        <v>4088</v>
      </c>
      <c r="AE450" s="1104"/>
      <c r="AF450" s="1104"/>
      <c r="AG450" s="1104"/>
      <c r="AH450" s="1124"/>
      <c r="AI450" s="1124"/>
      <c r="AJ450" s="1106"/>
      <c r="AK450" s="1124"/>
      <c r="AL450" s="1124"/>
      <c r="AM450" s="1124"/>
      <c r="AN450" s="518"/>
      <c r="AO450" s="518"/>
      <c r="AP450" s="518"/>
      <c r="AQ450" s="519"/>
      <c r="AR450" s="518"/>
      <c r="AS450" s="518"/>
      <c r="AT450" s="518"/>
      <c r="AU450" s="518"/>
      <c r="AV450" s="518"/>
      <c r="AW450" s="518"/>
      <c r="AX450" s="518"/>
      <c r="AY450" s="518"/>
      <c r="AZ450" s="518"/>
      <c r="BA450" s="518"/>
      <c r="BB450" s="1738"/>
      <c r="BC450" s="1738"/>
      <c r="BD450" s="1738"/>
      <c r="BE450" s="1738"/>
      <c r="BF450" s="1734"/>
      <c r="BG450" s="1738"/>
      <c r="BH450" s="1775"/>
      <c r="BI450" s="1775"/>
      <c r="BJ450" s="1791"/>
      <c r="BK450" s="1791"/>
      <c r="BL450" s="1791"/>
      <c r="BM450" s="1791"/>
      <c r="BN450" s="1791"/>
      <c r="BO450" s="1791"/>
      <c r="BP450" s="1791"/>
      <c r="BQ450" s="1791"/>
      <c r="BR450" s="1791"/>
      <c r="BS450" s="1791"/>
      <c r="BT450" s="1791"/>
      <c r="BU450" s="1791"/>
      <c r="BV450" s="1791"/>
      <c r="BW450" s="1791"/>
      <c r="BX450" s="1791"/>
      <c r="BY450" s="1791"/>
      <c r="BZ450" s="1791"/>
      <c r="CA450" s="1791"/>
      <c r="CB450" s="1791"/>
    </row>
    <row r="451" spans="1:80" s="1061" customFormat="1" ht="25.5" customHeight="1">
      <c r="A451" s="907">
        <v>1</v>
      </c>
      <c r="B451" s="754" t="s">
        <v>1138</v>
      </c>
      <c r="C451" s="754"/>
      <c r="D451" s="754"/>
      <c r="E451" s="754"/>
      <c r="F451" s="908"/>
      <c r="G451" s="908"/>
      <c r="H451" s="875"/>
      <c r="I451" s="875">
        <v>19849000</v>
      </c>
      <c r="J451" s="875">
        <f>+K451+L451</f>
        <v>13872000</v>
      </c>
      <c r="K451" s="875"/>
      <c r="L451" s="875">
        <f>+('MTQG ĐBDT'!C10+'MTQG NTM'!G31+'MTQG NTM'!G32+'MTQG GNBV'!C9)*1000</f>
        <v>13872000</v>
      </c>
      <c r="M451" s="1553"/>
      <c r="N451" s="875"/>
      <c r="O451" s="875"/>
      <c r="P451" s="875">
        <f t="shared" si="129"/>
        <v>13872000</v>
      </c>
      <c r="Q451" s="875"/>
      <c r="R451" s="908"/>
      <c r="S451" s="1097"/>
      <c r="T451" s="1097"/>
      <c r="U451" s="1097"/>
      <c r="V451" s="1098"/>
      <c r="W451" s="1098"/>
      <c r="X451" s="1098"/>
      <c r="Y451" s="1098"/>
      <c r="Z451" s="1098"/>
      <c r="AA451" s="1098"/>
      <c r="AB451" s="1098"/>
      <c r="AC451" s="1098">
        <f>+L449+'chi tietxã 2025'!D80</f>
        <v>111209000</v>
      </c>
      <c r="AD451" s="1098"/>
      <c r="AE451" s="1098"/>
      <c r="AF451" s="1098"/>
      <c r="AG451" s="1098"/>
      <c r="AH451" s="1096"/>
      <c r="AI451" s="1096"/>
      <c r="AJ451" s="1093"/>
      <c r="AK451" s="1096"/>
      <c r="AL451" s="1096"/>
      <c r="AM451" s="1096"/>
      <c r="AN451" s="467"/>
      <c r="AO451" s="467"/>
      <c r="AP451" s="467"/>
      <c r="AQ451" s="466"/>
      <c r="AR451" s="467"/>
      <c r="AS451" s="467"/>
      <c r="AT451" s="467"/>
      <c r="AU451" s="467"/>
      <c r="AV451" s="467"/>
      <c r="AW451" s="467"/>
      <c r="AX451" s="467"/>
      <c r="AY451" s="467"/>
      <c r="AZ451" s="467"/>
      <c r="BA451" s="467"/>
      <c r="BB451" s="1738"/>
      <c r="BC451" s="1738">
        <f>+J451+'chi tietxã 2025'!D81+'chi tietxã 2025'!D82+'chi tietxã 2025'!D83</f>
        <v>43125000</v>
      </c>
      <c r="BD451" s="1738"/>
      <c r="BE451" s="1738"/>
      <c r="BF451" s="1734"/>
      <c r="BG451" s="1772">
        <f>1225+684+729</f>
        <v>2638</v>
      </c>
      <c r="BH451" s="1772"/>
      <c r="BI451" s="1772"/>
      <c r="BJ451" s="1774"/>
      <c r="BK451" s="1774"/>
      <c r="BL451" s="1774"/>
      <c r="BM451" s="1774"/>
      <c r="BN451" s="1774"/>
      <c r="BO451" s="1774"/>
      <c r="BP451" s="1774"/>
      <c r="BQ451" s="1774"/>
      <c r="BR451" s="1774"/>
      <c r="BS451" s="1774"/>
      <c r="BT451" s="1774"/>
      <c r="BU451" s="1774"/>
      <c r="BV451" s="1774"/>
      <c r="BW451" s="1774"/>
      <c r="BX451" s="1774"/>
      <c r="BY451" s="1774"/>
      <c r="BZ451" s="1774"/>
      <c r="CA451" s="1774"/>
      <c r="CB451" s="1774"/>
    </row>
    <row r="452" spans="1:80" s="1061" customFormat="1" ht="28.5" hidden="1" customHeight="1">
      <c r="A452" s="907"/>
      <c r="B452" s="754"/>
      <c r="C452" s="754"/>
      <c r="D452" s="754"/>
      <c r="E452" s="754"/>
      <c r="F452" s="908"/>
      <c r="G452" s="908"/>
      <c r="H452" s="875"/>
      <c r="I452" s="875"/>
      <c r="J452" s="875"/>
      <c r="K452" s="875"/>
      <c r="L452" s="875"/>
      <c r="M452" s="1553"/>
      <c r="N452" s="875"/>
      <c r="O452" s="875"/>
      <c r="P452" s="875">
        <f t="shared" si="129"/>
        <v>0</v>
      </c>
      <c r="Q452" s="875"/>
      <c r="R452" s="908"/>
      <c r="S452" s="1097"/>
      <c r="T452" s="1097"/>
      <c r="U452" s="1097"/>
      <c r="V452" s="1098"/>
      <c r="W452" s="1098"/>
      <c r="X452" s="1098"/>
      <c r="Y452" s="1098"/>
      <c r="Z452" s="1098"/>
      <c r="AA452" s="1098"/>
      <c r="AB452" s="1098"/>
      <c r="AC452" s="1098"/>
      <c r="AD452" s="1098"/>
      <c r="AE452" s="1098"/>
      <c r="AF452" s="1098"/>
      <c r="AG452" s="1098"/>
      <c r="AH452" s="1096"/>
      <c r="AI452" s="1096"/>
      <c r="AJ452" s="1093"/>
      <c r="AK452" s="1096"/>
      <c r="AL452" s="1096"/>
      <c r="AM452" s="1096"/>
      <c r="AN452" s="467"/>
      <c r="AO452" s="467"/>
      <c r="AP452" s="467"/>
      <c r="AQ452" s="466"/>
      <c r="AR452" s="467"/>
      <c r="AS452" s="467"/>
      <c r="AT452" s="467"/>
      <c r="AU452" s="467"/>
      <c r="AV452" s="467"/>
      <c r="AW452" s="467"/>
      <c r="AX452" s="467"/>
      <c r="AY452" s="467"/>
      <c r="AZ452" s="467"/>
      <c r="BA452" s="467"/>
      <c r="BB452" s="1738"/>
      <c r="BC452" s="1738"/>
      <c r="BD452" s="1738"/>
      <c r="BE452" s="1738"/>
      <c r="BF452" s="1734"/>
      <c r="BG452" s="1772"/>
      <c r="BH452" s="1772"/>
      <c r="BI452" s="1772"/>
      <c r="BJ452" s="1774"/>
      <c r="BK452" s="1774"/>
      <c r="BL452" s="1774"/>
      <c r="BM452" s="1774"/>
      <c r="BN452" s="1774"/>
      <c r="BO452" s="1774"/>
      <c r="BP452" s="1774"/>
      <c r="BQ452" s="1774"/>
      <c r="BR452" s="1774"/>
      <c r="BS452" s="1774"/>
      <c r="BT452" s="1774"/>
      <c r="BU452" s="1774"/>
      <c r="BV452" s="1774"/>
      <c r="BW452" s="1774"/>
      <c r="BX452" s="1774"/>
      <c r="BY452" s="1774"/>
      <c r="BZ452" s="1774"/>
      <c r="CA452" s="1774"/>
      <c r="CB452" s="1774"/>
    </row>
    <row r="453" spans="1:80" s="1061" customFormat="1" ht="28.5" hidden="1" customHeight="1">
      <c r="A453" s="907"/>
      <c r="B453" s="754"/>
      <c r="C453" s="754"/>
      <c r="D453" s="754"/>
      <c r="E453" s="754"/>
      <c r="F453" s="908"/>
      <c r="G453" s="908"/>
      <c r="H453" s="875"/>
      <c r="I453" s="875"/>
      <c r="J453" s="875"/>
      <c r="K453" s="875"/>
      <c r="L453" s="875"/>
      <c r="M453" s="1553"/>
      <c r="N453" s="875"/>
      <c r="O453" s="875"/>
      <c r="P453" s="875">
        <f t="shared" ref="P453:P492" si="140">+J453-N453</f>
        <v>0</v>
      </c>
      <c r="Q453" s="875"/>
      <c r="R453" s="908"/>
      <c r="S453" s="1097"/>
      <c r="T453" s="1097"/>
      <c r="U453" s="1097"/>
      <c r="V453" s="1098"/>
      <c r="W453" s="1098"/>
      <c r="X453" s="1098"/>
      <c r="Y453" s="1098"/>
      <c r="Z453" s="1098"/>
      <c r="AA453" s="1098"/>
      <c r="AB453" s="1098"/>
      <c r="AC453" s="1098"/>
      <c r="AD453" s="1098"/>
      <c r="AE453" s="1098"/>
      <c r="AF453" s="1098"/>
      <c r="AG453" s="1098"/>
      <c r="AH453" s="1096"/>
      <c r="AI453" s="1096"/>
      <c r="AJ453" s="1093"/>
      <c r="AK453" s="1096"/>
      <c r="AL453" s="1096"/>
      <c r="AM453" s="1096"/>
      <c r="AN453" s="467"/>
      <c r="AO453" s="467"/>
      <c r="AP453" s="467"/>
      <c r="AQ453" s="466"/>
      <c r="AR453" s="467"/>
      <c r="AS453" s="467"/>
      <c r="AT453" s="467"/>
      <c r="AU453" s="467"/>
      <c r="AV453" s="467"/>
      <c r="AW453" s="467"/>
      <c r="AX453" s="467"/>
      <c r="AY453" s="467"/>
      <c r="AZ453" s="467"/>
      <c r="BA453" s="467"/>
      <c r="BB453" s="1738"/>
      <c r="BC453" s="1738"/>
      <c r="BD453" s="1738"/>
      <c r="BE453" s="1738"/>
      <c r="BF453" s="1734"/>
      <c r="BG453" s="1772"/>
      <c r="BH453" s="1772"/>
      <c r="BI453" s="1772"/>
      <c r="BJ453" s="1774"/>
      <c r="BK453" s="1774"/>
      <c r="BL453" s="1774"/>
      <c r="BM453" s="1774"/>
      <c r="BN453" s="1774"/>
      <c r="BO453" s="1774"/>
      <c r="BP453" s="1774"/>
      <c r="BQ453" s="1774"/>
      <c r="BR453" s="1774"/>
      <c r="BS453" s="1774"/>
      <c r="BT453" s="1774"/>
      <c r="BU453" s="1774"/>
      <c r="BV453" s="1774"/>
      <c r="BW453" s="1774"/>
      <c r="BX453" s="1774"/>
      <c r="BY453" s="1774"/>
      <c r="BZ453" s="1774"/>
      <c r="CA453" s="1774"/>
      <c r="CB453" s="1774"/>
    </row>
    <row r="454" spans="1:80" s="1061" customFormat="1" ht="28.5" hidden="1" customHeight="1">
      <c r="A454" s="907"/>
      <c r="B454" s="754"/>
      <c r="C454" s="754"/>
      <c r="D454" s="754"/>
      <c r="E454" s="754"/>
      <c r="F454" s="908"/>
      <c r="G454" s="908"/>
      <c r="H454" s="875"/>
      <c r="I454" s="875"/>
      <c r="J454" s="875"/>
      <c r="K454" s="875"/>
      <c r="L454" s="875"/>
      <c r="M454" s="1553"/>
      <c r="N454" s="875"/>
      <c r="O454" s="875"/>
      <c r="P454" s="875">
        <f t="shared" si="140"/>
        <v>0</v>
      </c>
      <c r="Q454" s="875"/>
      <c r="R454" s="908"/>
      <c r="S454" s="1097"/>
      <c r="T454" s="1097"/>
      <c r="U454" s="1097"/>
      <c r="V454" s="1098"/>
      <c r="W454" s="1098"/>
      <c r="X454" s="1098"/>
      <c r="Y454" s="1098"/>
      <c r="Z454" s="1098"/>
      <c r="AA454" s="1098"/>
      <c r="AB454" s="1098"/>
      <c r="AC454" s="1098"/>
      <c r="AD454" s="1098"/>
      <c r="AE454" s="1098"/>
      <c r="AF454" s="1098"/>
      <c r="AG454" s="1098"/>
      <c r="AH454" s="1096"/>
      <c r="AI454" s="1096"/>
      <c r="AJ454" s="1093"/>
      <c r="AK454" s="1096"/>
      <c r="AL454" s="1096"/>
      <c r="AM454" s="1096"/>
      <c r="AN454" s="467"/>
      <c r="AO454" s="467"/>
      <c r="AP454" s="467"/>
      <c r="AQ454" s="466"/>
      <c r="AR454" s="467"/>
      <c r="AS454" s="467"/>
      <c r="AT454" s="467"/>
      <c r="AU454" s="467"/>
      <c r="AV454" s="467"/>
      <c r="AW454" s="467"/>
      <c r="AX454" s="467"/>
      <c r="AY454" s="467"/>
      <c r="AZ454" s="467"/>
      <c r="BA454" s="467"/>
      <c r="BB454" s="1738"/>
      <c r="BC454" s="1738"/>
      <c r="BD454" s="1738"/>
      <c r="BE454" s="1738"/>
      <c r="BF454" s="1734"/>
      <c r="BG454" s="1772"/>
      <c r="BH454" s="1772"/>
      <c r="BI454" s="1772"/>
      <c r="BJ454" s="1774"/>
      <c r="BK454" s="1774"/>
      <c r="BL454" s="1774"/>
      <c r="BM454" s="1774"/>
      <c r="BN454" s="1774"/>
      <c r="BO454" s="1774"/>
      <c r="BP454" s="1774"/>
      <c r="BQ454" s="1774"/>
      <c r="BR454" s="1774"/>
      <c r="BS454" s="1774"/>
      <c r="BT454" s="1774"/>
      <c r="BU454" s="1774"/>
      <c r="BV454" s="1774"/>
      <c r="BW454" s="1774"/>
      <c r="BX454" s="1774"/>
      <c r="BY454" s="1774"/>
      <c r="BZ454" s="1774"/>
      <c r="CA454" s="1774"/>
      <c r="CB454" s="1774"/>
    </row>
    <row r="455" spans="1:80" s="1061" customFormat="1" ht="21.75" customHeight="1">
      <c r="A455" s="907">
        <v>2</v>
      </c>
      <c r="B455" s="754" t="s">
        <v>1171</v>
      </c>
      <c r="C455" s="754"/>
      <c r="D455" s="754"/>
      <c r="E455" s="754"/>
      <c r="F455" s="908"/>
      <c r="G455" s="908"/>
      <c r="H455" s="875"/>
      <c r="I455" s="875">
        <v>75361000</v>
      </c>
      <c r="J455" s="875">
        <f>+K455+L455</f>
        <v>68084000</v>
      </c>
      <c r="K455" s="875"/>
      <c r="L455" s="875">
        <v>68084000</v>
      </c>
      <c r="M455" s="1553"/>
      <c r="N455" s="875"/>
      <c r="O455" s="875"/>
      <c r="P455" s="875">
        <f t="shared" si="140"/>
        <v>68084000</v>
      </c>
      <c r="Q455" s="875"/>
      <c r="R455" s="908"/>
      <c r="S455" s="1097"/>
      <c r="T455" s="1097"/>
      <c r="U455" s="1097"/>
      <c r="V455" s="1098"/>
      <c r="W455" s="1098"/>
      <c r="X455" s="1098"/>
      <c r="Y455" s="1098"/>
      <c r="Z455" s="1098"/>
      <c r="AA455" s="1098"/>
      <c r="AB455" s="1098"/>
      <c r="AC455" s="1098"/>
      <c r="AD455" s="1098"/>
      <c r="AE455" s="1098"/>
      <c r="AF455" s="1098"/>
      <c r="AG455" s="1098"/>
      <c r="AH455" s="1096"/>
      <c r="AI455" s="1096"/>
      <c r="AJ455" s="1093"/>
      <c r="AK455" s="1096"/>
      <c r="AL455" s="1096"/>
      <c r="AM455" s="1096"/>
      <c r="AN455" s="467"/>
      <c r="AO455" s="467"/>
      <c r="AP455" s="467"/>
      <c r="AQ455" s="466"/>
      <c r="AR455" s="467"/>
      <c r="AS455" s="467"/>
      <c r="AT455" s="467"/>
      <c r="AU455" s="467"/>
      <c r="AV455" s="467"/>
      <c r="AW455" s="467"/>
      <c r="AX455" s="467"/>
      <c r="AY455" s="467"/>
      <c r="AZ455" s="467"/>
      <c r="BA455" s="467"/>
      <c r="BB455" s="1738"/>
      <c r="BC455" s="1738">
        <f>+L494+'chi tietxã 2025'!D80+'chi tietxã 2025'!D68+'chi tietxã 2025'!D69+'chi tietxã 2025'!D71</f>
        <v>154234000</v>
      </c>
      <c r="BD455" s="1738"/>
      <c r="BE455" s="1738"/>
      <c r="BF455" s="1734"/>
      <c r="BG455" s="1772"/>
      <c r="BH455" s="1772"/>
      <c r="BI455" s="1772"/>
      <c r="BJ455" s="1774"/>
      <c r="BK455" s="1774"/>
      <c r="BL455" s="1774"/>
      <c r="BM455" s="1774"/>
      <c r="BN455" s="1774"/>
      <c r="BO455" s="1774"/>
      <c r="BP455" s="1774"/>
      <c r="BQ455" s="1774"/>
      <c r="BR455" s="1774"/>
      <c r="BS455" s="1774"/>
      <c r="BT455" s="1774"/>
      <c r="BU455" s="1774"/>
      <c r="BV455" s="1774"/>
      <c r="BW455" s="1774"/>
      <c r="BX455" s="1774"/>
      <c r="BY455" s="1774"/>
      <c r="BZ455" s="1774"/>
      <c r="CA455" s="1774"/>
      <c r="CB455" s="1774"/>
    </row>
    <row r="456" spans="1:80" s="520" customFormat="1" ht="49.9" hidden="1" customHeight="1">
      <c r="A456" s="905" t="s">
        <v>18</v>
      </c>
      <c r="B456" s="913" t="s">
        <v>1173</v>
      </c>
      <c r="C456" s="913"/>
      <c r="D456" s="913"/>
      <c r="E456" s="913"/>
      <c r="F456" s="915"/>
      <c r="G456" s="915"/>
      <c r="H456" s="845"/>
      <c r="I456" s="845"/>
      <c r="J456" s="845">
        <f>+J457+J458</f>
        <v>0</v>
      </c>
      <c r="K456" s="845">
        <f>+K457+K458</f>
        <v>0</v>
      </c>
      <c r="L456" s="845">
        <f>+L457+L458</f>
        <v>0</v>
      </c>
      <c r="M456" s="1603"/>
      <c r="N456" s="845"/>
      <c r="O456" s="845"/>
      <c r="P456" s="875">
        <f t="shared" si="140"/>
        <v>0</v>
      </c>
      <c r="Q456" s="875"/>
      <c r="R456" s="915"/>
      <c r="S456" s="1103"/>
      <c r="T456" s="1103">
        <f>0.1*S456</f>
        <v>0</v>
      </c>
      <c r="U456" s="1103"/>
      <c r="V456" s="1104"/>
      <c r="W456" s="1104"/>
      <c r="X456" s="1104"/>
      <c r="Y456" s="1104"/>
      <c r="Z456" s="1104"/>
      <c r="AA456" s="1104"/>
      <c r="AB456" s="1104"/>
      <c r="AC456" s="1104"/>
      <c r="AD456" s="1104">
        <f>1746-1571</f>
        <v>175</v>
      </c>
      <c r="AE456" s="1104">
        <f>+J494+'chi tietxã 2025'!D9</f>
        <v>323360000</v>
      </c>
      <c r="AF456" s="1104"/>
      <c r="AG456" s="1104"/>
      <c r="AH456" s="1136">
        <v>124189000</v>
      </c>
      <c r="AI456" s="1124"/>
      <c r="AJ456" s="1106"/>
      <c r="AK456" s="1124"/>
      <c r="AL456" s="1124"/>
      <c r="AM456" s="1124"/>
      <c r="AN456" s="518"/>
      <c r="AO456" s="518"/>
      <c r="AP456" s="518"/>
      <c r="AQ456" s="519"/>
      <c r="AR456" s="518"/>
      <c r="AS456" s="518"/>
      <c r="AT456" s="518"/>
      <c r="AU456" s="518"/>
      <c r="AV456" s="518"/>
      <c r="AW456" s="518"/>
      <c r="AX456" s="518"/>
      <c r="AY456" s="518"/>
      <c r="AZ456" s="518"/>
      <c r="BA456" s="518"/>
      <c r="BB456" s="1738"/>
      <c r="BC456" s="1738"/>
      <c r="BD456" s="1738"/>
      <c r="BE456" s="1738"/>
      <c r="BF456" s="1734"/>
      <c r="BG456" s="1738"/>
      <c r="BH456" s="1775"/>
      <c r="BI456" s="1775"/>
      <c r="BJ456" s="1791"/>
      <c r="BK456" s="1791"/>
      <c r="BL456" s="1791"/>
      <c r="BM456" s="1791"/>
      <c r="BN456" s="1791"/>
      <c r="BO456" s="1791"/>
      <c r="BP456" s="1791"/>
      <c r="BQ456" s="1791"/>
      <c r="BR456" s="1791"/>
      <c r="BS456" s="1791"/>
      <c r="BT456" s="1791"/>
      <c r="BU456" s="1791"/>
      <c r="BV456" s="1791"/>
      <c r="BW456" s="1791"/>
      <c r="BX456" s="1791"/>
      <c r="BY456" s="1791"/>
      <c r="BZ456" s="1791"/>
      <c r="CA456" s="1791"/>
      <c r="CB456" s="1791"/>
    </row>
    <row r="457" spans="1:80" s="1061" customFormat="1" ht="49.9" hidden="1" customHeight="1">
      <c r="A457" s="907">
        <v>1</v>
      </c>
      <c r="B457" s="754" t="s">
        <v>1138</v>
      </c>
      <c r="C457" s="754"/>
      <c r="D457" s="754"/>
      <c r="E457" s="754"/>
      <c r="F457" s="908"/>
      <c r="G457" s="908"/>
      <c r="H457" s="875"/>
      <c r="I457" s="875"/>
      <c r="J457" s="875">
        <f>+K457+L457</f>
        <v>0</v>
      </c>
      <c r="K457" s="875"/>
      <c r="L457" s="875"/>
      <c r="M457" s="1553"/>
      <c r="N457" s="875"/>
      <c r="O457" s="875"/>
      <c r="P457" s="875">
        <f t="shared" si="140"/>
        <v>0</v>
      </c>
      <c r="Q457" s="875"/>
      <c r="R457" s="908"/>
      <c r="S457" s="1097"/>
      <c r="T457" s="1097"/>
      <c r="U457" s="1097"/>
      <c r="V457" s="1098"/>
      <c r="W457" s="1098"/>
      <c r="X457" s="1098"/>
      <c r="Y457" s="1098"/>
      <c r="Z457" s="1098"/>
      <c r="AA457" s="1098"/>
      <c r="AB457" s="1098"/>
      <c r="AC457" s="1098"/>
      <c r="AD457" s="1098"/>
      <c r="AE457" s="1098"/>
      <c r="AF457" s="1098"/>
      <c r="AG457" s="1098"/>
      <c r="AH457" s="1102"/>
      <c r="AI457" s="1096"/>
      <c r="AJ457" s="1093"/>
      <c r="AK457" s="1096"/>
      <c r="AL457" s="1096"/>
      <c r="AM457" s="1096"/>
      <c r="AN457" s="467"/>
      <c r="AO457" s="467"/>
      <c r="AP457" s="467"/>
      <c r="AQ457" s="466"/>
      <c r="AR457" s="467"/>
      <c r="AS457" s="467"/>
      <c r="AT457" s="467"/>
      <c r="AU457" s="467"/>
      <c r="AV457" s="467"/>
      <c r="AW457" s="467"/>
      <c r="AX457" s="467"/>
      <c r="AY457" s="467"/>
      <c r="AZ457" s="467"/>
      <c r="BA457" s="467"/>
      <c r="BB457" s="1738"/>
      <c r="BC457" s="1738"/>
      <c r="BD457" s="1738"/>
      <c r="BE457" s="1738"/>
      <c r="BF457" s="1734"/>
      <c r="BG457" s="1772"/>
      <c r="BH457" s="1772"/>
      <c r="BI457" s="1772"/>
      <c r="BJ457" s="1774"/>
      <c r="BK457" s="1774"/>
      <c r="BL457" s="1774"/>
      <c r="BM457" s="1774"/>
      <c r="BN457" s="1774"/>
      <c r="BO457" s="1774"/>
      <c r="BP457" s="1774"/>
      <c r="BQ457" s="1774"/>
      <c r="BR457" s="1774"/>
      <c r="BS457" s="1774"/>
      <c r="BT457" s="1774"/>
      <c r="BU457" s="1774"/>
      <c r="BV457" s="1774"/>
      <c r="BW457" s="1774"/>
      <c r="BX457" s="1774"/>
      <c r="BY457" s="1774"/>
      <c r="BZ457" s="1774"/>
      <c r="CA457" s="1774"/>
      <c r="CB457" s="1774"/>
    </row>
    <row r="458" spans="1:80" s="1061" customFormat="1" ht="49.9" hidden="1" customHeight="1">
      <c r="A458" s="907">
        <v>2</v>
      </c>
      <c r="B458" s="754" t="s">
        <v>1171</v>
      </c>
      <c r="C458" s="754"/>
      <c r="D458" s="754"/>
      <c r="E458" s="754"/>
      <c r="F458" s="908"/>
      <c r="G458" s="908"/>
      <c r="H458" s="875"/>
      <c r="I458" s="875"/>
      <c r="J458" s="875">
        <f>+K458+L458</f>
        <v>0</v>
      </c>
      <c r="K458" s="875"/>
      <c r="L458" s="875"/>
      <c r="M458" s="1553"/>
      <c r="N458" s="875"/>
      <c r="O458" s="875"/>
      <c r="P458" s="875">
        <f t="shared" si="140"/>
        <v>0</v>
      </c>
      <c r="Q458" s="875"/>
      <c r="R458" s="908"/>
      <c r="S458" s="1097"/>
      <c r="T458" s="1097"/>
      <c r="U458" s="1097"/>
      <c r="V458" s="1098"/>
      <c r="W458" s="1098"/>
      <c r="X458" s="1098"/>
      <c r="Y458" s="1098"/>
      <c r="Z458" s="1098"/>
      <c r="AA458" s="1098"/>
      <c r="AB458" s="1098"/>
      <c r="AC458" s="1098"/>
      <c r="AD458" s="1098"/>
      <c r="AE458" s="1098"/>
      <c r="AF458" s="1098"/>
      <c r="AG458" s="1098"/>
      <c r="AH458" s="1102"/>
      <c r="AI458" s="1096"/>
      <c r="AJ458" s="1093"/>
      <c r="AK458" s="1096"/>
      <c r="AL458" s="1096"/>
      <c r="AM458" s="1096"/>
      <c r="AN458" s="467"/>
      <c r="AO458" s="467"/>
      <c r="AP458" s="467"/>
      <c r="AQ458" s="466"/>
      <c r="AR458" s="467"/>
      <c r="AS458" s="467"/>
      <c r="AT458" s="467"/>
      <c r="AU458" s="467"/>
      <c r="AV458" s="467"/>
      <c r="AW458" s="467"/>
      <c r="AX458" s="467"/>
      <c r="AY458" s="467"/>
      <c r="AZ458" s="467"/>
      <c r="BA458" s="467"/>
      <c r="BB458" s="1738"/>
      <c r="BC458" s="1738"/>
      <c r="BD458" s="1738"/>
      <c r="BE458" s="1738"/>
      <c r="BF458" s="1734"/>
      <c r="BG458" s="1772"/>
      <c r="BH458" s="1772"/>
      <c r="BI458" s="1772"/>
      <c r="BJ458" s="1774"/>
      <c r="BK458" s="1774"/>
      <c r="BL458" s="1774"/>
      <c r="BM458" s="1774"/>
      <c r="BN458" s="1774"/>
      <c r="BO458" s="1774"/>
      <c r="BP458" s="1774"/>
      <c r="BQ458" s="1774"/>
      <c r="BR458" s="1774"/>
      <c r="BS458" s="1774"/>
      <c r="BT458" s="1774"/>
      <c r="BU458" s="1774"/>
      <c r="BV458" s="1774"/>
      <c r="BW458" s="1774"/>
      <c r="BX458" s="1774"/>
      <c r="BY458" s="1774"/>
      <c r="BZ458" s="1774"/>
      <c r="CA458" s="1774"/>
      <c r="CB458" s="1774"/>
    </row>
    <row r="459" spans="1:80" s="1061" customFormat="1" ht="27" hidden="1" customHeight="1">
      <c r="A459" s="907"/>
      <c r="B459" s="754"/>
      <c r="C459" s="754"/>
      <c r="D459" s="754"/>
      <c r="E459" s="754"/>
      <c r="F459" s="908"/>
      <c r="G459" s="908"/>
      <c r="H459" s="875"/>
      <c r="I459" s="875"/>
      <c r="J459" s="875"/>
      <c r="K459" s="875"/>
      <c r="L459" s="875"/>
      <c r="M459" s="1553"/>
      <c r="N459" s="875"/>
      <c r="O459" s="875"/>
      <c r="P459" s="875">
        <f t="shared" si="140"/>
        <v>0</v>
      </c>
      <c r="Q459" s="875"/>
      <c r="R459" s="908"/>
      <c r="S459" s="1097"/>
      <c r="T459" s="1097"/>
      <c r="U459" s="1097"/>
      <c r="V459" s="1098"/>
      <c r="W459" s="1098"/>
      <c r="X459" s="1098"/>
      <c r="Y459" s="1098"/>
      <c r="Z459" s="1098"/>
      <c r="AA459" s="1098"/>
      <c r="AB459" s="1098"/>
      <c r="AC459" s="1098"/>
      <c r="AD459" s="1098"/>
      <c r="AE459" s="1098"/>
      <c r="AF459" s="1098"/>
      <c r="AG459" s="1098"/>
      <c r="AH459" s="1102"/>
      <c r="AI459" s="1096"/>
      <c r="AJ459" s="1093"/>
      <c r="AK459" s="1096"/>
      <c r="AL459" s="1096"/>
      <c r="AM459" s="1096"/>
      <c r="AN459" s="467"/>
      <c r="AO459" s="467"/>
      <c r="AP459" s="467"/>
      <c r="AQ459" s="466"/>
      <c r="AR459" s="467"/>
      <c r="AS459" s="467"/>
      <c r="AT459" s="467"/>
      <c r="AU459" s="467"/>
      <c r="AV459" s="467"/>
      <c r="AW459" s="467"/>
      <c r="AX459" s="467"/>
      <c r="AY459" s="467"/>
      <c r="AZ459" s="467"/>
      <c r="BA459" s="467"/>
      <c r="BB459" s="1738"/>
      <c r="BC459" s="1738"/>
      <c r="BD459" s="1738"/>
      <c r="BE459" s="1738"/>
      <c r="BF459" s="1734"/>
      <c r="BG459" s="1772"/>
      <c r="BH459" s="1772"/>
      <c r="BI459" s="1772"/>
      <c r="BJ459" s="1774"/>
      <c r="BK459" s="1774"/>
      <c r="BL459" s="1774"/>
      <c r="BM459" s="1774"/>
      <c r="BN459" s="1774"/>
      <c r="BO459" s="1774"/>
      <c r="BP459" s="1774"/>
      <c r="BQ459" s="1774"/>
      <c r="BR459" s="1774"/>
      <c r="BS459" s="1774"/>
      <c r="BT459" s="1774"/>
      <c r="BU459" s="1774"/>
      <c r="BV459" s="1774"/>
      <c r="BW459" s="1774"/>
      <c r="BX459" s="1774"/>
      <c r="BY459" s="1774"/>
      <c r="BZ459" s="1774"/>
      <c r="CA459" s="1774"/>
      <c r="CB459" s="1774"/>
    </row>
    <row r="460" spans="1:80" s="1061" customFormat="1" ht="27" hidden="1" customHeight="1">
      <c r="A460" s="907"/>
      <c r="B460" s="754"/>
      <c r="C460" s="754"/>
      <c r="D460" s="754"/>
      <c r="E460" s="754"/>
      <c r="F460" s="908"/>
      <c r="G460" s="908"/>
      <c r="H460" s="875"/>
      <c r="I460" s="875"/>
      <c r="J460" s="875"/>
      <c r="K460" s="875"/>
      <c r="L460" s="875"/>
      <c r="M460" s="1553"/>
      <c r="N460" s="875"/>
      <c r="O460" s="875"/>
      <c r="P460" s="875">
        <f t="shared" si="140"/>
        <v>0</v>
      </c>
      <c r="Q460" s="875"/>
      <c r="R460" s="908"/>
      <c r="S460" s="1097"/>
      <c r="T460" s="1097"/>
      <c r="U460" s="1097"/>
      <c r="V460" s="1098"/>
      <c r="W460" s="1098"/>
      <c r="X460" s="1098"/>
      <c r="Y460" s="1098"/>
      <c r="Z460" s="1098"/>
      <c r="AA460" s="1098"/>
      <c r="AB460" s="1098"/>
      <c r="AC460" s="1098"/>
      <c r="AD460" s="1098"/>
      <c r="AE460" s="1098"/>
      <c r="AF460" s="1098"/>
      <c r="AG460" s="1098"/>
      <c r="AH460" s="1102"/>
      <c r="AI460" s="1096"/>
      <c r="AJ460" s="1093"/>
      <c r="AK460" s="1096"/>
      <c r="AL460" s="1096"/>
      <c r="AM460" s="1096"/>
      <c r="AN460" s="467"/>
      <c r="AO460" s="467"/>
      <c r="AP460" s="467"/>
      <c r="AQ460" s="466"/>
      <c r="AR460" s="467"/>
      <c r="AS460" s="467"/>
      <c r="AT460" s="467"/>
      <c r="AU460" s="467"/>
      <c r="AV460" s="467"/>
      <c r="AW460" s="467"/>
      <c r="AX460" s="467"/>
      <c r="AY460" s="467"/>
      <c r="AZ460" s="467"/>
      <c r="BA460" s="467"/>
      <c r="BB460" s="1738"/>
      <c r="BC460" s="1738"/>
      <c r="BD460" s="1738"/>
      <c r="BE460" s="1738"/>
      <c r="BF460" s="1734"/>
      <c r="BG460" s="1772"/>
      <c r="BH460" s="1772"/>
      <c r="BI460" s="1772"/>
      <c r="BJ460" s="1774"/>
      <c r="BK460" s="1774"/>
      <c r="BL460" s="1774"/>
      <c r="BM460" s="1774"/>
      <c r="BN460" s="1774"/>
      <c r="BO460" s="1774"/>
      <c r="BP460" s="1774"/>
      <c r="BQ460" s="1774"/>
      <c r="BR460" s="1774"/>
      <c r="BS460" s="1774"/>
      <c r="BT460" s="1774"/>
      <c r="BU460" s="1774"/>
      <c r="BV460" s="1774"/>
      <c r="BW460" s="1774"/>
      <c r="BX460" s="1774"/>
      <c r="BY460" s="1774"/>
      <c r="BZ460" s="1774"/>
      <c r="CA460" s="1774"/>
      <c r="CB460" s="1774"/>
    </row>
    <row r="461" spans="1:80" s="1061" customFormat="1" ht="27" hidden="1" customHeight="1">
      <c r="A461" s="907"/>
      <c r="B461" s="754"/>
      <c r="C461" s="754"/>
      <c r="D461" s="754"/>
      <c r="E461" s="754"/>
      <c r="F461" s="908"/>
      <c r="G461" s="908"/>
      <c r="H461" s="875"/>
      <c r="I461" s="875"/>
      <c r="J461" s="875"/>
      <c r="K461" s="875"/>
      <c r="L461" s="875"/>
      <c r="M461" s="1553"/>
      <c r="N461" s="875"/>
      <c r="O461" s="875"/>
      <c r="P461" s="875">
        <f t="shared" si="140"/>
        <v>0</v>
      </c>
      <c r="Q461" s="875"/>
      <c r="R461" s="908"/>
      <c r="S461" s="1097"/>
      <c r="T461" s="1097"/>
      <c r="U461" s="1097"/>
      <c r="V461" s="1098"/>
      <c r="W461" s="1098"/>
      <c r="X461" s="1098"/>
      <c r="Y461" s="1098"/>
      <c r="Z461" s="1098"/>
      <c r="AA461" s="1098"/>
      <c r="AB461" s="1098"/>
      <c r="AC461" s="1098"/>
      <c r="AD461" s="1098"/>
      <c r="AE461" s="1098"/>
      <c r="AF461" s="1098"/>
      <c r="AG461" s="1098"/>
      <c r="AH461" s="1102"/>
      <c r="AI461" s="1096"/>
      <c r="AJ461" s="1093"/>
      <c r="AK461" s="1096"/>
      <c r="AL461" s="1096"/>
      <c r="AM461" s="1096"/>
      <c r="AN461" s="467"/>
      <c r="AO461" s="467"/>
      <c r="AP461" s="467"/>
      <c r="AQ461" s="466"/>
      <c r="AR461" s="467"/>
      <c r="AS461" s="467"/>
      <c r="AT461" s="467"/>
      <c r="AU461" s="467"/>
      <c r="AV461" s="467"/>
      <c r="AW461" s="467"/>
      <c r="AX461" s="467"/>
      <c r="AY461" s="467"/>
      <c r="AZ461" s="467"/>
      <c r="BA461" s="467"/>
      <c r="BB461" s="1738"/>
      <c r="BC461" s="1738"/>
      <c r="BD461" s="1738"/>
      <c r="BE461" s="1738"/>
      <c r="BF461" s="1734"/>
      <c r="BG461" s="1772"/>
      <c r="BH461" s="1772"/>
      <c r="BI461" s="1772"/>
      <c r="BJ461" s="1774"/>
      <c r="BK461" s="1774"/>
      <c r="BL461" s="1774"/>
      <c r="BM461" s="1774"/>
      <c r="BN461" s="1774"/>
      <c r="BO461" s="1774"/>
      <c r="BP461" s="1774"/>
      <c r="BQ461" s="1774"/>
      <c r="BR461" s="1774"/>
      <c r="BS461" s="1774"/>
      <c r="BT461" s="1774"/>
      <c r="BU461" s="1774"/>
      <c r="BV461" s="1774"/>
      <c r="BW461" s="1774"/>
      <c r="BX461" s="1774"/>
      <c r="BY461" s="1774"/>
      <c r="BZ461" s="1774"/>
      <c r="CA461" s="1774"/>
      <c r="CB461" s="1774"/>
    </row>
    <row r="462" spans="1:80" s="1061" customFormat="1" ht="27" hidden="1" customHeight="1">
      <c r="A462" s="907"/>
      <c r="B462" s="754"/>
      <c r="C462" s="754"/>
      <c r="D462" s="754"/>
      <c r="E462" s="754"/>
      <c r="F462" s="908"/>
      <c r="G462" s="908"/>
      <c r="H462" s="875"/>
      <c r="I462" s="875"/>
      <c r="J462" s="875"/>
      <c r="K462" s="875"/>
      <c r="L462" s="875"/>
      <c r="M462" s="1553"/>
      <c r="N462" s="875"/>
      <c r="O462" s="875"/>
      <c r="P462" s="875">
        <f t="shared" si="140"/>
        <v>0</v>
      </c>
      <c r="Q462" s="875"/>
      <c r="R462" s="908"/>
      <c r="S462" s="1097"/>
      <c r="T462" s="1097"/>
      <c r="U462" s="1097"/>
      <c r="V462" s="1098"/>
      <c r="W462" s="1098"/>
      <c r="X462" s="1098"/>
      <c r="Y462" s="1098"/>
      <c r="Z462" s="1098"/>
      <c r="AA462" s="1098"/>
      <c r="AB462" s="1098"/>
      <c r="AC462" s="1098"/>
      <c r="AD462" s="1098"/>
      <c r="AE462" s="1098"/>
      <c r="AF462" s="1098"/>
      <c r="AG462" s="1098"/>
      <c r="AH462" s="1102"/>
      <c r="AI462" s="1096"/>
      <c r="AJ462" s="1093"/>
      <c r="AK462" s="1096"/>
      <c r="AL462" s="1096"/>
      <c r="AM462" s="1096"/>
      <c r="AN462" s="467"/>
      <c r="AO462" s="467"/>
      <c r="AP462" s="467"/>
      <c r="AQ462" s="466"/>
      <c r="AR462" s="467"/>
      <c r="AS462" s="467"/>
      <c r="AT462" s="467"/>
      <c r="AU462" s="467"/>
      <c r="AV462" s="467"/>
      <c r="AW462" s="467"/>
      <c r="AX462" s="467"/>
      <c r="AY462" s="467"/>
      <c r="AZ462" s="467"/>
      <c r="BA462" s="467"/>
      <c r="BB462" s="1738"/>
      <c r="BC462" s="1738"/>
      <c r="BD462" s="1738"/>
      <c r="BE462" s="1738"/>
      <c r="BF462" s="1734"/>
      <c r="BG462" s="1772"/>
      <c r="BH462" s="1772"/>
      <c r="BI462" s="1772"/>
      <c r="BJ462" s="1774"/>
      <c r="BK462" s="1774"/>
      <c r="BL462" s="1774"/>
      <c r="BM462" s="1774"/>
      <c r="BN462" s="1774"/>
      <c r="BO462" s="1774"/>
      <c r="BP462" s="1774"/>
      <c r="BQ462" s="1774"/>
      <c r="BR462" s="1774"/>
      <c r="BS462" s="1774"/>
      <c r="BT462" s="1774"/>
      <c r="BU462" s="1774"/>
      <c r="BV462" s="1774"/>
      <c r="BW462" s="1774"/>
      <c r="BX462" s="1774"/>
      <c r="BY462" s="1774"/>
      <c r="BZ462" s="1774"/>
      <c r="CA462" s="1774"/>
      <c r="CB462" s="1774"/>
    </row>
    <row r="463" spans="1:80" s="1061" customFormat="1" ht="27" hidden="1" customHeight="1">
      <c r="A463" s="907"/>
      <c r="B463" s="754"/>
      <c r="C463" s="754"/>
      <c r="D463" s="754"/>
      <c r="E463" s="754"/>
      <c r="F463" s="908"/>
      <c r="G463" s="908"/>
      <c r="H463" s="875"/>
      <c r="I463" s="875"/>
      <c r="J463" s="875"/>
      <c r="K463" s="875"/>
      <c r="L463" s="875"/>
      <c r="M463" s="1553"/>
      <c r="N463" s="875"/>
      <c r="O463" s="875"/>
      <c r="P463" s="875">
        <f t="shared" si="140"/>
        <v>0</v>
      </c>
      <c r="Q463" s="875"/>
      <c r="R463" s="908"/>
      <c r="S463" s="1097"/>
      <c r="T463" s="1097"/>
      <c r="U463" s="1097"/>
      <c r="V463" s="1098"/>
      <c r="W463" s="1098"/>
      <c r="X463" s="1098"/>
      <c r="Y463" s="1098"/>
      <c r="Z463" s="1098"/>
      <c r="AA463" s="1098"/>
      <c r="AB463" s="1098"/>
      <c r="AC463" s="1098"/>
      <c r="AD463" s="1098"/>
      <c r="AE463" s="1098"/>
      <c r="AF463" s="1098"/>
      <c r="AG463" s="1098"/>
      <c r="AH463" s="1102"/>
      <c r="AI463" s="1096"/>
      <c r="AJ463" s="1093"/>
      <c r="AK463" s="1096"/>
      <c r="AL463" s="1096"/>
      <c r="AM463" s="1096"/>
      <c r="AN463" s="467"/>
      <c r="AO463" s="467"/>
      <c r="AP463" s="467"/>
      <c r="AQ463" s="466"/>
      <c r="AR463" s="467"/>
      <c r="AS463" s="467"/>
      <c r="AT463" s="467"/>
      <c r="AU463" s="467"/>
      <c r="AV463" s="467"/>
      <c r="AW463" s="467"/>
      <c r="AX463" s="467"/>
      <c r="AY463" s="467"/>
      <c r="AZ463" s="467"/>
      <c r="BA463" s="467"/>
      <c r="BB463" s="1738"/>
      <c r="BC463" s="1738"/>
      <c r="BD463" s="1738"/>
      <c r="BE463" s="1738"/>
      <c r="BF463" s="1734"/>
      <c r="BG463" s="1772"/>
      <c r="BH463" s="1772"/>
      <c r="BI463" s="1772"/>
      <c r="BJ463" s="1774"/>
      <c r="BK463" s="1774"/>
      <c r="BL463" s="1774"/>
      <c r="BM463" s="1774"/>
      <c r="BN463" s="1774"/>
      <c r="BO463" s="1774"/>
      <c r="BP463" s="1774"/>
      <c r="BQ463" s="1774"/>
      <c r="BR463" s="1774"/>
      <c r="BS463" s="1774"/>
      <c r="BT463" s="1774"/>
      <c r="BU463" s="1774"/>
      <c r="BV463" s="1774"/>
      <c r="BW463" s="1774"/>
      <c r="BX463" s="1774"/>
      <c r="BY463" s="1774"/>
      <c r="BZ463" s="1774"/>
      <c r="CA463" s="1774"/>
      <c r="CB463" s="1774"/>
    </row>
    <row r="464" spans="1:80" s="1061" customFormat="1" ht="27" hidden="1" customHeight="1">
      <c r="A464" s="907"/>
      <c r="B464" s="754"/>
      <c r="C464" s="754"/>
      <c r="D464" s="754"/>
      <c r="E464" s="754"/>
      <c r="F464" s="908"/>
      <c r="G464" s="908"/>
      <c r="H464" s="875"/>
      <c r="I464" s="875"/>
      <c r="J464" s="875"/>
      <c r="K464" s="875"/>
      <c r="L464" s="875"/>
      <c r="M464" s="1553"/>
      <c r="N464" s="875"/>
      <c r="O464" s="875"/>
      <c r="P464" s="875">
        <f t="shared" si="140"/>
        <v>0</v>
      </c>
      <c r="Q464" s="875"/>
      <c r="R464" s="908"/>
      <c r="S464" s="1097"/>
      <c r="T464" s="1097"/>
      <c r="U464" s="1097"/>
      <c r="V464" s="1098"/>
      <c r="W464" s="1098"/>
      <c r="X464" s="1098"/>
      <c r="Y464" s="1098"/>
      <c r="Z464" s="1098"/>
      <c r="AA464" s="1098"/>
      <c r="AB464" s="1098"/>
      <c r="AC464" s="1098"/>
      <c r="AD464" s="1098"/>
      <c r="AE464" s="1098"/>
      <c r="AF464" s="1098"/>
      <c r="AG464" s="1098"/>
      <c r="AH464" s="1102"/>
      <c r="AI464" s="1096"/>
      <c r="AJ464" s="1093"/>
      <c r="AK464" s="1096"/>
      <c r="AL464" s="1096"/>
      <c r="AM464" s="1096"/>
      <c r="AN464" s="467"/>
      <c r="AO464" s="467"/>
      <c r="AP464" s="467"/>
      <c r="AQ464" s="466"/>
      <c r="AR464" s="467"/>
      <c r="AS464" s="467"/>
      <c r="AT464" s="467"/>
      <c r="AU464" s="467"/>
      <c r="AV464" s="467"/>
      <c r="AW464" s="467"/>
      <c r="AX464" s="467"/>
      <c r="AY464" s="467"/>
      <c r="AZ464" s="467"/>
      <c r="BA464" s="467"/>
      <c r="BB464" s="1738"/>
      <c r="BC464" s="1738"/>
      <c r="BD464" s="1738"/>
      <c r="BE464" s="1738"/>
      <c r="BF464" s="1734"/>
      <c r="BG464" s="1772"/>
      <c r="BH464" s="1772"/>
      <c r="BI464" s="1772"/>
      <c r="BJ464" s="1774"/>
      <c r="BK464" s="1774"/>
      <c r="BL464" s="1774"/>
      <c r="BM464" s="1774"/>
      <c r="BN464" s="1774"/>
      <c r="BO464" s="1774"/>
      <c r="BP464" s="1774"/>
      <c r="BQ464" s="1774"/>
      <c r="BR464" s="1774"/>
      <c r="BS464" s="1774"/>
      <c r="BT464" s="1774"/>
      <c r="BU464" s="1774"/>
      <c r="BV464" s="1774"/>
      <c r="BW464" s="1774"/>
      <c r="BX464" s="1774"/>
      <c r="BY464" s="1774"/>
      <c r="BZ464" s="1774"/>
      <c r="CA464" s="1774"/>
      <c r="CB464" s="1774"/>
    </row>
    <row r="465" spans="1:80" s="1061" customFormat="1" ht="27" hidden="1" customHeight="1">
      <c r="A465" s="907"/>
      <c r="B465" s="754"/>
      <c r="C465" s="754"/>
      <c r="D465" s="754"/>
      <c r="E465" s="754"/>
      <c r="F465" s="908"/>
      <c r="G465" s="908"/>
      <c r="H465" s="875"/>
      <c r="I465" s="875"/>
      <c r="J465" s="875"/>
      <c r="K465" s="875"/>
      <c r="L465" s="875"/>
      <c r="M465" s="1553"/>
      <c r="N465" s="875"/>
      <c r="O465" s="875"/>
      <c r="P465" s="875">
        <f t="shared" si="140"/>
        <v>0</v>
      </c>
      <c r="Q465" s="875"/>
      <c r="R465" s="908"/>
      <c r="S465" s="1097"/>
      <c r="T465" s="1097"/>
      <c r="U465" s="1097"/>
      <c r="V465" s="1098"/>
      <c r="W465" s="1098"/>
      <c r="X465" s="1098"/>
      <c r="Y465" s="1098"/>
      <c r="Z465" s="1098"/>
      <c r="AA465" s="1098"/>
      <c r="AB465" s="1098"/>
      <c r="AC465" s="1098"/>
      <c r="AD465" s="1098"/>
      <c r="AE465" s="1098"/>
      <c r="AF465" s="1098"/>
      <c r="AG465" s="1098"/>
      <c r="AH465" s="1102"/>
      <c r="AI465" s="1096"/>
      <c r="AJ465" s="1093"/>
      <c r="AK465" s="1096"/>
      <c r="AL465" s="1096"/>
      <c r="AM465" s="1096"/>
      <c r="AN465" s="467"/>
      <c r="AO465" s="467"/>
      <c r="AP465" s="467"/>
      <c r="AQ465" s="466"/>
      <c r="AR465" s="467"/>
      <c r="AS465" s="467"/>
      <c r="AT465" s="467"/>
      <c r="AU465" s="467"/>
      <c r="AV465" s="467"/>
      <c r="AW465" s="467"/>
      <c r="AX465" s="467"/>
      <c r="AY465" s="467"/>
      <c r="AZ465" s="467"/>
      <c r="BA465" s="467"/>
      <c r="BB465" s="1738"/>
      <c r="BC465" s="1738"/>
      <c r="BD465" s="1738"/>
      <c r="BE465" s="1738"/>
      <c r="BF465" s="1734"/>
      <c r="BG465" s="1772"/>
      <c r="BH465" s="1772"/>
      <c r="BI465" s="1772"/>
      <c r="BJ465" s="1774"/>
      <c r="BK465" s="1774"/>
      <c r="BL465" s="1774"/>
      <c r="BM465" s="1774"/>
      <c r="BN465" s="1774"/>
      <c r="BO465" s="1774"/>
      <c r="BP465" s="1774"/>
      <c r="BQ465" s="1774"/>
      <c r="BR465" s="1774"/>
      <c r="BS465" s="1774"/>
      <c r="BT465" s="1774"/>
      <c r="BU465" s="1774"/>
      <c r="BV465" s="1774"/>
      <c r="BW465" s="1774"/>
      <c r="BX465" s="1774"/>
      <c r="BY465" s="1774"/>
      <c r="BZ465" s="1774"/>
      <c r="CA465" s="1774"/>
      <c r="CB465" s="1774"/>
    </row>
    <row r="466" spans="1:80" s="1061" customFormat="1" ht="27" hidden="1" customHeight="1">
      <c r="A466" s="907"/>
      <c r="B466" s="754"/>
      <c r="C466" s="754"/>
      <c r="D466" s="754"/>
      <c r="E466" s="754"/>
      <c r="F466" s="908"/>
      <c r="G466" s="908"/>
      <c r="H466" s="875"/>
      <c r="I466" s="875"/>
      <c r="J466" s="875"/>
      <c r="K466" s="875"/>
      <c r="L466" s="875"/>
      <c r="M466" s="1553"/>
      <c r="N466" s="875"/>
      <c r="O466" s="875"/>
      <c r="P466" s="875">
        <f t="shared" si="140"/>
        <v>0</v>
      </c>
      <c r="Q466" s="875"/>
      <c r="R466" s="908"/>
      <c r="S466" s="1097"/>
      <c r="T466" s="1097"/>
      <c r="U466" s="1097"/>
      <c r="V466" s="1098"/>
      <c r="W466" s="1098"/>
      <c r="X466" s="1098"/>
      <c r="Y466" s="1098"/>
      <c r="Z466" s="1098"/>
      <c r="AA466" s="1098"/>
      <c r="AB466" s="1098"/>
      <c r="AC466" s="1098"/>
      <c r="AD466" s="1098"/>
      <c r="AE466" s="1098"/>
      <c r="AF466" s="1098"/>
      <c r="AG466" s="1098"/>
      <c r="AH466" s="1102"/>
      <c r="AI466" s="1096"/>
      <c r="AJ466" s="1093"/>
      <c r="AK466" s="1096"/>
      <c r="AL466" s="1096"/>
      <c r="AM466" s="1096"/>
      <c r="AN466" s="467"/>
      <c r="AO466" s="467"/>
      <c r="AP466" s="467"/>
      <c r="AQ466" s="466"/>
      <c r="AR466" s="467"/>
      <c r="AS466" s="467"/>
      <c r="AT466" s="467"/>
      <c r="AU466" s="467"/>
      <c r="AV466" s="467"/>
      <c r="AW466" s="467"/>
      <c r="AX466" s="467"/>
      <c r="AY466" s="467"/>
      <c r="AZ466" s="467"/>
      <c r="BA466" s="467"/>
      <c r="BB466" s="1738"/>
      <c r="BC466" s="1738"/>
      <c r="BD466" s="1738"/>
      <c r="BE466" s="1738"/>
      <c r="BF466" s="1734"/>
      <c r="BG466" s="1772"/>
      <c r="BH466" s="1772"/>
      <c r="BI466" s="1772"/>
      <c r="BJ466" s="1774"/>
      <c r="BK466" s="1774"/>
      <c r="BL466" s="1774"/>
      <c r="BM466" s="1774"/>
      <c r="BN466" s="1774"/>
      <c r="BO466" s="1774"/>
      <c r="BP466" s="1774"/>
      <c r="BQ466" s="1774"/>
      <c r="BR466" s="1774"/>
      <c r="BS466" s="1774"/>
      <c r="BT466" s="1774"/>
      <c r="BU466" s="1774"/>
      <c r="BV466" s="1774"/>
      <c r="BW466" s="1774"/>
      <c r="BX466" s="1774"/>
      <c r="BY466" s="1774"/>
      <c r="BZ466" s="1774"/>
      <c r="CA466" s="1774"/>
      <c r="CB466" s="1774"/>
    </row>
    <row r="467" spans="1:80" s="1061" customFormat="1" ht="27" hidden="1" customHeight="1">
      <c r="A467" s="907"/>
      <c r="B467" s="754"/>
      <c r="C467" s="754"/>
      <c r="D467" s="754"/>
      <c r="E467" s="754"/>
      <c r="F467" s="908"/>
      <c r="G467" s="908"/>
      <c r="H467" s="875"/>
      <c r="I467" s="875"/>
      <c r="J467" s="875"/>
      <c r="K467" s="875"/>
      <c r="L467" s="875"/>
      <c r="M467" s="1553"/>
      <c r="N467" s="875"/>
      <c r="O467" s="875"/>
      <c r="P467" s="875">
        <f t="shared" si="140"/>
        <v>0</v>
      </c>
      <c r="Q467" s="875"/>
      <c r="R467" s="908"/>
      <c r="S467" s="1097"/>
      <c r="T467" s="1097"/>
      <c r="U467" s="1097"/>
      <c r="V467" s="1098"/>
      <c r="W467" s="1098"/>
      <c r="X467" s="1098"/>
      <c r="Y467" s="1098"/>
      <c r="Z467" s="1098"/>
      <c r="AA467" s="1098"/>
      <c r="AB467" s="1098"/>
      <c r="AC467" s="1098"/>
      <c r="AD467" s="1098"/>
      <c r="AE467" s="1098"/>
      <c r="AF467" s="1098"/>
      <c r="AG467" s="1098"/>
      <c r="AH467" s="1102"/>
      <c r="AI467" s="1096"/>
      <c r="AJ467" s="1093"/>
      <c r="AK467" s="1096"/>
      <c r="AL467" s="1096"/>
      <c r="AM467" s="1096"/>
      <c r="AN467" s="467"/>
      <c r="AO467" s="467"/>
      <c r="AP467" s="467"/>
      <c r="AQ467" s="466"/>
      <c r="AR467" s="467"/>
      <c r="AS467" s="467"/>
      <c r="AT467" s="467"/>
      <c r="AU467" s="467"/>
      <c r="AV467" s="467"/>
      <c r="AW467" s="467"/>
      <c r="AX467" s="467"/>
      <c r="AY467" s="467"/>
      <c r="AZ467" s="467"/>
      <c r="BA467" s="467"/>
      <c r="BB467" s="1738"/>
      <c r="BC467" s="1738"/>
      <c r="BD467" s="1738"/>
      <c r="BE467" s="1738"/>
      <c r="BF467" s="1734"/>
      <c r="BG467" s="1772"/>
      <c r="BH467" s="1772"/>
      <c r="BI467" s="1772"/>
      <c r="BJ467" s="1774"/>
      <c r="BK467" s="1774"/>
      <c r="BL467" s="1774"/>
      <c r="BM467" s="1774"/>
      <c r="BN467" s="1774"/>
      <c r="BO467" s="1774"/>
      <c r="BP467" s="1774"/>
      <c r="BQ467" s="1774"/>
      <c r="BR467" s="1774"/>
      <c r="BS467" s="1774"/>
      <c r="BT467" s="1774"/>
      <c r="BU467" s="1774"/>
      <c r="BV467" s="1774"/>
      <c r="BW467" s="1774"/>
      <c r="BX467" s="1774"/>
      <c r="BY467" s="1774"/>
      <c r="BZ467" s="1774"/>
      <c r="CA467" s="1774"/>
      <c r="CB467" s="1774"/>
    </row>
    <row r="468" spans="1:80" s="1061" customFormat="1" ht="27" hidden="1" customHeight="1">
      <c r="A468" s="907"/>
      <c r="B468" s="754"/>
      <c r="C468" s="754"/>
      <c r="D468" s="754"/>
      <c r="E468" s="754"/>
      <c r="F468" s="908"/>
      <c r="G468" s="908"/>
      <c r="H468" s="875"/>
      <c r="I468" s="875"/>
      <c r="J468" s="875"/>
      <c r="K468" s="875"/>
      <c r="L468" s="875"/>
      <c r="M468" s="1553"/>
      <c r="N468" s="875"/>
      <c r="O468" s="875"/>
      <c r="P468" s="875">
        <f t="shared" si="140"/>
        <v>0</v>
      </c>
      <c r="Q468" s="875"/>
      <c r="R468" s="908"/>
      <c r="S468" s="1097"/>
      <c r="T468" s="1097"/>
      <c r="U468" s="1097"/>
      <c r="V468" s="1098"/>
      <c r="W468" s="1098"/>
      <c r="X468" s="1098"/>
      <c r="Y468" s="1098"/>
      <c r="Z468" s="1098"/>
      <c r="AA468" s="1098"/>
      <c r="AB468" s="1098"/>
      <c r="AC468" s="1098"/>
      <c r="AD468" s="1098"/>
      <c r="AE468" s="1098"/>
      <c r="AF468" s="1098"/>
      <c r="AG468" s="1098"/>
      <c r="AH468" s="1102"/>
      <c r="AI468" s="1096"/>
      <c r="AJ468" s="1093"/>
      <c r="AK468" s="1096"/>
      <c r="AL468" s="1096"/>
      <c r="AM468" s="1096"/>
      <c r="AN468" s="467"/>
      <c r="AO468" s="467"/>
      <c r="AP468" s="467"/>
      <c r="AQ468" s="466"/>
      <c r="AR468" s="467"/>
      <c r="AS468" s="467"/>
      <c r="AT468" s="467"/>
      <c r="AU468" s="467"/>
      <c r="AV468" s="467"/>
      <c r="AW468" s="467"/>
      <c r="AX468" s="467"/>
      <c r="AY468" s="467"/>
      <c r="AZ468" s="467"/>
      <c r="BA468" s="467"/>
      <c r="BB468" s="1738"/>
      <c r="BC468" s="1738"/>
      <c r="BD468" s="1738"/>
      <c r="BE468" s="1738"/>
      <c r="BF468" s="1734"/>
      <c r="BG468" s="1772"/>
      <c r="BH468" s="1772"/>
      <c r="BI468" s="1772"/>
      <c r="BJ468" s="1774"/>
      <c r="BK468" s="1774"/>
      <c r="BL468" s="1774"/>
      <c r="BM468" s="1774"/>
      <c r="BN468" s="1774"/>
      <c r="BO468" s="1774"/>
      <c r="BP468" s="1774"/>
      <c r="BQ468" s="1774"/>
      <c r="BR468" s="1774"/>
      <c r="BS468" s="1774"/>
      <c r="BT468" s="1774"/>
      <c r="BU468" s="1774"/>
      <c r="BV468" s="1774"/>
      <c r="BW468" s="1774"/>
      <c r="BX468" s="1774"/>
      <c r="BY468" s="1774"/>
      <c r="BZ468" s="1774"/>
      <c r="CA468" s="1774"/>
      <c r="CB468" s="1774"/>
    </row>
    <row r="469" spans="1:80" s="1061" customFormat="1" ht="27" hidden="1" customHeight="1">
      <c r="A469" s="907"/>
      <c r="B469" s="754"/>
      <c r="C469" s="754"/>
      <c r="D469" s="754"/>
      <c r="E469" s="754"/>
      <c r="F469" s="908"/>
      <c r="G469" s="908"/>
      <c r="H469" s="875"/>
      <c r="I469" s="875"/>
      <c r="J469" s="875"/>
      <c r="K469" s="875"/>
      <c r="L469" s="875"/>
      <c r="M469" s="1553"/>
      <c r="N469" s="875"/>
      <c r="O469" s="875"/>
      <c r="P469" s="875">
        <f t="shared" si="140"/>
        <v>0</v>
      </c>
      <c r="Q469" s="875"/>
      <c r="R469" s="908"/>
      <c r="S469" s="1097"/>
      <c r="T469" s="1097"/>
      <c r="U469" s="1097"/>
      <c r="V469" s="1098"/>
      <c r="W469" s="1098"/>
      <c r="X469" s="1098"/>
      <c r="Y469" s="1098"/>
      <c r="Z469" s="1098"/>
      <c r="AA469" s="1098"/>
      <c r="AB469" s="1098"/>
      <c r="AC469" s="1098"/>
      <c r="AD469" s="1098"/>
      <c r="AE469" s="1098"/>
      <c r="AF469" s="1098"/>
      <c r="AG469" s="1098"/>
      <c r="AH469" s="1102"/>
      <c r="AI469" s="1096"/>
      <c r="AJ469" s="1093"/>
      <c r="AK469" s="1096"/>
      <c r="AL469" s="1096"/>
      <c r="AM469" s="1096"/>
      <c r="AN469" s="467"/>
      <c r="AO469" s="467"/>
      <c r="AP469" s="467"/>
      <c r="AQ469" s="466"/>
      <c r="AR469" s="467"/>
      <c r="AS469" s="467"/>
      <c r="AT469" s="467"/>
      <c r="AU469" s="467"/>
      <c r="AV469" s="467"/>
      <c r="AW469" s="467"/>
      <c r="AX469" s="467"/>
      <c r="AY469" s="467"/>
      <c r="AZ469" s="467"/>
      <c r="BA469" s="467"/>
      <c r="BB469" s="1738"/>
      <c r="BC469" s="1738"/>
      <c r="BD469" s="1738"/>
      <c r="BE469" s="1738"/>
      <c r="BF469" s="1734"/>
      <c r="BG469" s="1772"/>
      <c r="BH469" s="1772"/>
      <c r="BI469" s="1772"/>
      <c r="BJ469" s="1774"/>
      <c r="BK469" s="1774"/>
      <c r="BL469" s="1774"/>
      <c r="BM469" s="1774"/>
      <c r="BN469" s="1774"/>
      <c r="BO469" s="1774"/>
      <c r="BP469" s="1774"/>
      <c r="BQ469" s="1774"/>
      <c r="BR469" s="1774"/>
      <c r="BS469" s="1774"/>
      <c r="BT469" s="1774"/>
      <c r="BU469" s="1774"/>
      <c r="BV469" s="1774"/>
      <c r="BW469" s="1774"/>
      <c r="BX469" s="1774"/>
      <c r="BY469" s="1774"/>
      <c r="BZ469" s="1774"/>
      <c r="CA469" s="1774"/>
      <c r="CB469" s="1774"/>
    </row>
    <row r="470" spans="1:80" s="1061" customFormat="1" ht="27" hidden="1" customHeight="1">
      <c r="A470" s="907"/>
      <c r="B470" s="754"/>
      <c r="C470" s="754"/>
      <c r="D470" s="754"/>
      <c r="E470" s="754"/>
      <c r="F470" s="908"/>
      <c r="G470" s="908"/>
      <c r="H470" s="875"/>
      <c r="I470" s="875"/>
      <c r="J470" s="875"/>
      <c r="K470" s="875"/>
      <c r="L470" s="875"/>
      <c r="M470" s="1553"/>
      <c r="N470" s="875"/>
      <c r="O470" s="875"/>
      <c r="P470" s="875">
        <f t="shared" si="140"/>
        <v>0</v>
      </c>
      <c r="Q470" s="875"/>
      <c r="R470" s="908"/>
      <c r="S470" s="1097"/>
      <c r="T470" s="1097"/>
      <c r="U470" s="1097"/>
      <c r="V470" s="1098"/>
      <c r="W470" s="1098"/>
      <c r="X470" s="1098"/>
      <c r="Y470" s="1098"/>
      <c r="Z470" s="1098"/>
      <c r="AA470" s="1098"/>
      <c r="AB470" s="1098"/>
      <c r="AC470" s="1098"/>
      <c r="AD470" s="1098"/>
      <c r="AE470" s="1098"/>
      <c r="AF470" s="1098"/>
      <c r="AG470" s="1098"/>
      <c r="AH470" s="1102"/>
      <c r="AI470" s="1096"/>
      <c r="AJ470" s="1093"/>
      <c r="AK470" s="1096"/>
      <c r="AL470" s="1096"/>
      <c r="AM470" s="1096"/>
      <c r="AN470" s="467"/>
      <c r="AO470" s="467"/>
      <c r="AP470" s="467"/>
      <c r="AQ470" s="466"/>
      <c r="AR470" s="467"/>
      <c r="AS470" s="467"/>
      <c r="AT470" s="467"/>
      <c r="AU470" s="467"/>
      <c r="AV470" s="467"/>
      <c r="AW470" s="467"/>
      <c r="AX470" s="467"/>
      <c r="AY470" s="467"/>
      <c r="AZ470" s="467"/>
      <c r="BA470" s="467"/>
      <c r="BB470" s="1738"/>
      <c r="BC470" s="1738"/>
      <c r="BD470" s="1738"/>
      <c r="BE470" s="1738"/>
      <c r="BF470" s="1734"/>
      <c r="BG470" s="1772"/>
      <c r="BH470" s="1772"/>
      <c r="BI470" s="1772"/>
      <c r="BJ470" s="1774"/>
      <c r="BK470" s="1774"/>
      <c r="BL470" s="1774"/>
      <c r="BM470" s="1774"/>
      <c r="BN470" s="1774"/>
      <c r="BO470" s="1774"/>
      <c r="BP470" s="1774"/>
      <c r="BQ470" s="1774"/>
      <c r="BR470" s="1774"/>
      <c r="BS470" s="1774"/>
      <c r="BT470" s="1774"/>
      <c r="BU470" s="1774"/>
      <c r="BV470" s="1774"/>
      <c r="BW470" s="1774"/>
      <c r="BX470" s="1774"/>
      <c r="BY470" s="1774"/>
      <c r="BZ470" s="1774"/>
      <c r="CA470" s="1774"/>
      <c r="CB470" s="1774"/>
    </row>
    <row r="471" spans="1:80" s="1061" customFormat="1" ht="27" hidden="1" customHeight="1">
      <c r="A471" s="907"/>
      <c r="B471" s="754"/>
      <c r="C471" s="754"/>
      <c r="D471" s="754"/>
      <c r="E471" s="754"/>
      <c r="F471" s="908"/>
      <c r="G471" s="908"/>
      <c r="H471" s="875"/>
      <c r="I471" s="875"/>
      <c r="J471" s="875"/>
      <c r="K471" s="875"/>
      <c r="L471" s="875"/>
      <c r="M471" s="1553"/>
      <c r="N471" s="875"/>
      <c r="O471" s="875"/>
      <c r="P471" s="875">
        <f t="shared" si="140"/>
        <v>0</v>
      </c>
      <c r="Q471" s="875"/>
      <c r="R471" s="908"/>
      <c r="S471" s="1097"/>
      <c r="T471" s="1097"/>
      <c r="U471" s="1097"/>
      <c r="V471" s="1098"/>
      <c r="W471" s="1098"/>
      <c r="X471" s="1098"/>
      <c r="Y471" s="1098"/>
      <c r="Z471" s="1098"/>
      <c r="AA471" s="1098"/>
      <c r="AB471" s="1098"/>
      <c r="AC471" s="1098"/>
      <c r="AD471" s="1098"/>
      <c r="AE471" s="1098"/>
      <c r="AF471" s="1098"/>
      <c r="AG471" s="1098"/>
      <c r="AH471" s="1102"/>
      <c r="AI471" s="1096"/>
      <c r="AJ471" s="1093"/>
      <c r="AK471" s="1096"/>
      <c r="AL471" s="1096"/>
      <c r="AM471" s="1096"/>
      <c r="AN471" s="467"/>
      <c r="AO471" s="467"/>
      <c r="AP471" s="467"/>
      <c r="AQ471" s="466"/>
      <c r="AR471" s="467"/>
      <c r="AS471" s="467"/>
      <c r="AT471" s="467"/>
      <c r="AU471" s="467"/>
      <c r="AV471" s="467"/>
      <c r="AW471" s="467"/>
      <c r="AX471" s="467"/>
      <c r="AY471" s="467"/>
      <c r="AZ471" s="467"/>
      <c r="BA471" s="467"/>
      <c r="BB471" s="1738"/>
      <c r="BC471" s="1738"/>
      <c r="BD471" s="1738"/>
      <c r="BE471" s="1738"/>
      <c r="BF471" s="1734"/>
      <c r="BG471" s="1772"/>
      <c r="BH471" s="1772"/>
      <c r="BI471" s="1772"/>
      <c r="BJ471" s="1774"/>
      <c r="BK471" s="1774"/>
      <c r="BL471" s="1774"/>
      <c r="BM471" s="1774"/>
      <c r="BN471" s="1774"/>
      <c r="BO471" s="1774"/>
      <c r="BP471" s="1774"/>
      <c r="BQ471" s="1774"/>
      <c r="BR471" s="1774"/>
      <c r="BS471" s="1774"/>
      <c r="BT471" s="1774"/>
      <c r="BU471" s="1774"/>
      <c r="BV471" s="1774"/>
      <c r="BW471" s="1774"/>
      <c r="BX471" s="1774"/>
      <c r="BY471" s="1774"/>
      <c r="BZ471" s="1774"/>
      <c r="CA471" s="1774"/>
      <c r="CB471" s="1774"/>
    </row>
    <row r="472" spans="1:80" s="1061" customFormat="1" ht="27" hidden="1" customHeight="1">
      <c r="A472" s="907"/>
      <c r="B472" s="754"/>
      <c r="C472" s="754"/>
      <c r="D472" s="754"/>
      <c r="E472" s="754"/>
      <c r="F472" s="908"/>
      <c r="G472" s="908"/>
      <c r="H472" s="875"/>
      <c r="I472" s="875"/>
      <c r="J472" s="875"/>
      <c r="K472" s="875"/>
      <c r="L472" s="875"/>
      <c r="M472" s="1553"/>
      <c r="N472" s="875"/>
      <c r="O472" s="875"/>
      <c r="P472" s="875">
        <f t="shared" si="140"/>
        <v>0</v>
      </c>
      <c r="Q472" s="875"/>
      <c r="R472" s="908"/>
      <c r="S472" s="1097"/>
      <c r="T472" s="1097"/>
      <c r="U472" s="1097"/>
      <c r="V472" s="1098"/>
      <c r="W472" s="1098"/>
      <c r="X472" s="1098"/>
      <c r="Y472" s="1098"/>
      <c r="Z472" s="1098"/>
      <c r="AA472" s="1098"/>
      <c r="AB472" s="1098"/>
      <c r="AC472" s="1098"/>
      <c r="AD472" s="1098"/>
      <c r="AE472" s="1098"/>
      <c r="AF472" s="1098"/>
      <c r="AG472" s="1098"/>
      <c r="AH472" s="1102"/>
      <c r="AI472" s="1096"/>
      <c r="AJ472" s="1093"/>
      <c r="AK472" s="1096"/>
      <c r="AL472" s="1096"/>
      <c r="AM472" s="1096"/>
      <c r="AN472" s="467"/>
      <c r="AO472" s="467"/>
      <c r="AP472" s="467"/>
      <c r="AQ472" s="466"/>
      <c r="AR472" s="467"/>
      <c r="AS472" s="467"/>
      <c r="AT472" s="467"/>
      <c r="AU472" s="467"/>
      <c r="AV472" s="467"/>
      <c r="AW472" s="467"/>
      <c r="AX472" s="467"/>
      <c r="AY472" s="467"/>
      <c r="AZ472" s="467"/>
      <c r="BA472" s="467"/>
      <c r="BB472" s="1738"/>
      <c r="BC472" s="1738"/>
      <c r="BD472" s="1738"/>
      <c r="BE472" s="1738"/>
      <c r="BF472" s="1734"/>
      <c r="BG472" s="1772"/>
      <c r="BH472" s="1772"/>
      <c r="BI472" s="1772"/>
      <c r="BJ472" s="1774"/>
      <c r="BK472" s="1774"/>
      <c r="BL472" s="1774"/>
      <c r="BM472" s="1774"/>
      <c r="BN472" s="1774"/>
      <c r="BO472" s="1774"/>
      <c r="BP472" s="1774"/>
      <c r="BQ472" s="1774"/>
      <c r="BR472" s="1774"/>
      <c r="BS472" s="1774"/>
      <c r="BT472" s="1774"/>
      <c r="BU472" s="1774"/>
      <c r="BV472" s="1774"/>
      <c r="BW472" s="1774"/>
      <c r="BX472" s="1774"/>
      <c r="BY472" s="1774"/>
      <c r="BZ472" s="1774"/>
      <c r="CA472" s="1774"/>
      <c r="CB472" s="1774"/>
    </row>
    <row r="473" spans="1:80" s="1061" customFormat="1" ht="27" hidden="1" customHeight="1">
      <c r="A473" s="907"/>
      <c r="B473" s="754"/>
      <c r="C473" s="754"/>
      <c r="D473" s="754"/>
      <c r="E473" s="754"/>
      <c r="F473" s="908"/>
      <c r="G473" s="908"/>
      <c r="H473" s="875"/>
      <c r="I473" s="875"/>
      <c r="J473" s="875"/>
      <c r="K473" s="875"/>
      <c r="L473" s="875"/>
      <c r="M473" s="1553"/>
      <c r="N473" s="875"/>
      <c r="O473" s="875"/>
      <c r="P473" s="875">
        <f t="shared" si="140"/>
        <v>0</v>
      </c>
      <c r="Q473" s="875"/>
      <c r="R473" s="908"/>
      <c r="S473" s="1097"/>
      <c r="T473" s="1097"/>
      <c r="U473" s="1097"/>
      <c r="V473" s="1098"/>
      <c r="W473" s="1098"/>
      <c r="X473" s="1098"/>
      <c r="Y473" s="1098"/>
      <c r="Z473" s="1098"/>
      <c r="AA473" s="1098"/>
      <c r="AB473" s="1098"/>
      <c r="AC473" s="1098"/>
      <c r="AD473" s="1098"/>
      <c r="AE473" s="1098"/>
      <c r="AF473" s="1098"/>
      <c r="AG473" s="1098"/>
      <c r="AH473" s="1102"/>
      <c r="AI473" s="1096"/>
      <c r="AJ473" s="1093"/>
      <c r="AK473" s="1096"/>
      <c r="AL473" s="1096"/>
      <c r="AM473" s="1096"/>
      <c r="AN473" s="467"/>
      <c r="AO473" s="467"/>
      <c r="AP473" s="467"/>
      <c r="AQ473" s="466"/>
      <c r="AR473" s="467"/>
      <c r="AS473" s="467"/>
      <c r="AT473" s="467"/>
      <c r="AU473" s="467"/>
      <c r="AV473" s="467"/>
      <c r="AW473" s="467"/>
      <c r="AX473" s="467"/>
      <c r="AY473" s="467"/>
      <c r="AZ473" s="467"/>
      <c r="BA473" s="467"/>
      <c r="BB473" s="1738"/>
      <c r="BC473" s="1738"/>
      <c r="BD473" s="1738"/>
      <c r="BE473" s="1738"/>
      <c r="BF473" s="1734"/>
      <c r="BG473" s="1772"/>
      <c r="BH473" s="1772"/>
      <c r="BI473" s="1772"/>
      <c r="BJ473" s="1774"/>
      <c r="BK473" s="1774"/>
      <c r="BL473" s="1774"/>
      <c r="BM473" s="1774"/>
      <c r="BN473" s="1774"/>
      <c r="BO473" s="1774"/>
      <c r="BP473" s="1774"/>
      <c r="BQ473" s="1774"/>
      <c r="BR473" s="1774"/>
      <c r="BS473" s="1774"/>
      <c r="BT473" s="1774"/>
      <c r="BU473" s="1774"/>
      <c r="BV473" s="1774"/>
      <c r="BW473" s="1774"/>
      <c r="BX473" s="1774"/>
      <c r="BY473" s="1774"/>
      <c r="BZ473" s="1774"/>
      <c r="CA473" s="1774"/>
      <c r="CB473" s="1774"/>
    </row>
    <row r="474" spans="1:80" s="1061" customFormat="1" ht="27" hidden="1" customHeight="1">
      <c r="A474" s="907"/>
      <c r="B474" s="754"/>
      <c r="C474" s="754"/>
      <c r="D474" s="754"/>
      <c r="E474" s="754"/>
      <c r="F474" s="908"/>
      <c r="G474" s="908"/>
      <c r="H474" s="875"/>
      <c r="I474" s="875"/>
      <c r="J474" s="875"/>
      <c r="K474" s="875"/>
      <c r="L474" s="875"/>
      <c r="M474" s="1553"/>
      <c r="N474" s="875"/>
      <c r="O474" s="875"/>
      <c r="P474" s="875">
        <f t="shared" si="140"/>
        <v>0</v>
      </c>
      <c r="Q474" s="875"/>
      <c r="R474" s="908"/>
      <c r="S474" s="1097"/>
      <c r="T474" s="1097"/>
      <c r="U474" s="1097"/>
      <c r="V474" s="1098"/>
      <c r="W474" s="1098"/>
      <c r="X474" s="1098"/>
      <c r="Y474" s="1098"/>
      <c r="Z474" s="1098"/>
      <c r="AA474" s="1098"/>
      <c r="AB474" s="1098"/>
      <c r="AC474" s="1098"/>
      <c r="AD474" s="1098"/>
      <c r="AE474" s="1098"/>
      <c r="AF474" s="1098"/>
      <c r="AG474" s="1098"/>
      <c r="AH474" s="1102"/>
      <c r="AI474" s="1096"/>
      <c r="AJ474" s="1093"/>
      <c r="AK474" s="1096"/>
      <c r="AL474" s="1096"/>
      <c r="AM474" s="1096"/>
      <c r="AN474" s="467"/>
      <c r="AO474" s="467"/>
      <c r="AP474" s="467"/>
      <c r="AQ474" s="466"/>
      <c r="AR474" s="467"/>
      <c r="AS474" s="467"/>
      <c r="AT474" s="467"/>
      <c r="AU474" s="467"/>
      <c r="AV474" s="467"/>
      <c r="AW474" s="467"/>
      <c r="AX474" s="467"/>
      <c r="AY474" s="467"/>
      <c r="AZ474" s="467"/>
      <c r="BA474" s="467"/>
      <c r="BB474" s="1738"/>
      <c r="BC474" s="1738"/>
      <c r="BD474" s="1738"/>
      <c r="BE474" s="1738"/>
      <c r="BF474" s="1734"/>
      <c r="BG474" s="1772"/>
      <c r="BH474" s="1772"/>
      <c r="BI474" s="1772"/>
      <c r="BJ474" s="1774"/>
      <c r="BK474" s="1774"/>
      <c r="BL474" s="1774"/>
      <c r="BM474" s="1774"/>
      <c r="BN474" s="1774"/>
      <c r="BO474" s="1774"/>
      <c r="BP474" s="1774"/>
      <c r="BQ474" s="1774"/>
      <c r="BR474" s="1774"/>
      <c r="BS474" s="1774"/>
      <c r="BT474" s="1774"/>
      <c r="BU474" s="1774"/>
      <c r="BV474" s="1774"/>
      <c r="BW474" s="1774"/>
      <c r="BX474" s="1774"/>
      <c r="BY474" s="1774"/>
      <c r="BZ474" s="1774"/>
      <c r="CA474" s="1774"/>
      <c r="CB474" s="1774"/>
    </row>
    <row r="475" spans="1:80" s="1061" customFormat="1" ht="27" hidden="1" customHeight="1">
      <c r="A475" s="907"/>
      <c r="B475" s="754"/>
      <c r="C475" s="754"/>
      <c r="D475" s="754"/>
      <c r="E475" s="754"/>
      <c r="F475" s="908"/>
      <c r="G475" s="908"/>
      <c r="H475" s="875"/>
      <c r="I475" s="875"/>
      <c r="J475" s="875"/>
      <c r="K475" s="875"/>
      <c r="L475" s="875"/>
      <c r="M475" s="1553"/>
      <c r="N475" s="875"/>
      <c r="O475" s="875"/>
      <c r="P475" s="875">
        <f t="shared" si="140"/>
        <v>0</v>
      </c>
      <c r="Q475" s="875"/>
      <c r="R475" s="908"/>
      <c r="S475" s="1097"/>
      <c r="T475" s="1097"/>
      <c r="U475" s="1097"/>
      <c r="V475" s="1098"/>
      <c r="W475" s="1098"/>
      <c r="X475" s="1098"/>
      <c r="Y475" s="1098"/>
      <c r="Z475" s="1098"/>
      <c r="AA475" s="1098"/>
      <c r="AB475" s="1098"/>
      <c r="AC475" s="1098"/>
      <c r="AD475" s="1098"/>
      <c r="AE475" s="1098"/>
      <c r="AF475" s="1098"/>
      <c r="AG475" s="1098"/>
      <c r="AH475" s="1102"/>
      <c r="AI475" s="1096"/>
      <c r="AJ475" s="1093"/>
      <c r="AK475" s="1096"/>
      <c r="AL475" s="1096"/>
      <c r="AM475" s="1096"/>
      <c r="AN475" s="467"/>
      <c r="AO475" s="467"/>
      <c r="AP475" s="467"/>
      <c r="AQ475" s="466"/>
      <c r="AR475" s="467"/>
      <c r="AS475" s="467"/>
      <c r="AT475" s="467"/>
      <c r="AU475" s="467"/>
      <c r="AV475" s="467"/>
      <c r="AW475" s="467"/>
      <c r="AX475" s="467"/>
      <c r="AY475" s="467"/>
      <c r="AZ475" s="467"/>
      <c r="BA475" s="467"/>
      <c r="BB475" s="1738"/>
      <c r="BC475" s="1738"/>
      <c r="BD475" s="1738"/>
      <c r="BE475" s="1738"/>
      <c r="BF475" s="1734"/>
      <c r="BG475" s="1772"/>
      <c r="BH475" s="1772"/>
      <c r="BI475" s="1772"/>
      <c r="BJ475" s="1774"/>
      <c r="BK475" s="1774"/>
      <c r="BL475" s="1774"/>
      <c r="BM475" s="1774"/>
      <c r="BN475" s="1774"/>
      <c r="BO475" s="1774"/>
      <c r="BP475" s="1774"/>
      <c r="BQ475" s="1774"/>
      <c r="BR475" s="1774"/>
      <c r="BS475" s="1774"/>
      <c r="BT475" s="1774"/>
      <c r="BU475" s="1774"/>
      <c r="BV475" s="1774"/>
      <c r="BW475" s="1774"/>
      <c r="BX475" s="1774"/>
      <c r="BY475" s="1774"/>
      <c r="BZ475" s="1774"/>
      <c r="CA475" s="1774"/>
      <c r="CB475" s="1774"/>
    </row>
    <row r="476" spans="1:80" s="1061" customFormat="1" ht="27" hidden="1" customHeight="1">
      <c r="A476" s="907"/>
      <c r="B476" s="754"/>
      <c r="C476" s="754"/>
      <c r="D476" s="754"/>
      <c r="E476" s="754"/>
      <c r="F476" s="908"/>
      <c r="G476" s="908"/>
      <c r="H476" s="875"/>
      <c r="I476" s="875"/>
      <c r="J476" s="875"/>
      <c r="K476" s="875"/>
      <c r="L476" s="875"/>
      <c r="M476" s="1553"/>
      <c r="N476" s="875"/>
      <c r="O476" s="875"/>
      <c r="P476" s="875">
        <f t="shared" si="140"/>
        <v>0</v>
      </c>
      <c r="Q476" s="875"/>
      <c r="R476" s="908"/>
      <c r="S476" s="1097"/>
      <c r="T476" s="1097"/>
      <c r="U476" s="1097"/>
      <c r="V476" s="1098"/>
      <c r="W476" s="1098"/>
      <c r="X476" s="1098"/>
      <c r="Y476" s="1098"/>
      <c r="Z476" s="1098"/>
      <c r="AA476" s="1098"/>
      <c r="AB476" s="1098"/>
      <c r="AC476" s="1098"/>
      <c r="AD476" s="1098"/>
      <c r="AE476" s="1098"/>
      <c r="AF476" s="1098"/>
      <c r="AG476" s="1098"/>
      <c r="AH476" s="1102"/>
      <c r="AI476" s="1096"/>
      <c r="AJ476" s="1093"/>
      <c r="AK476" s="1096"/>
      <c r="AL476" s="1096"/>
      <c r="AM476" s="1096"/>
      <c r="AN476" s="467"/>
      <c r="AO476" s="467"/>
      <c r="AP476" s="467"/>
      <c r="AQ476" s="466"/>
      <c r="AR476" s="467"/>
      <c r="AS476" s="467"/>
      <c r="AT476" s="467"/>
      <c r="AU476" s="467"/>
      <c r="AV476" s="467"/>
      <c r="AW476" s="467"/>
      <c r="AX476" s="467"/>
      <c r="AY476" s="467"/>
      <c r="AZ476" s="467"/>
      <c r="BA476" s="467"/>
      <c r="BB476" s="1738"/>
      <c r="BC476" s="1738"/>
      <c r="BD476" s="1738"/>
      <c r="BE476" s="1738"/>
      <c r="BF476" s="1734"/>
      <c r="BG476" s="1772"/>
      <c r="BH476" s="1772"/>
      <c r="BI476" s="1772"/>
      <c r="BJ476" s="1774"/>
      <c r="BK476" s="1774"/>
      <c r="BL476" s="1774"/>
      <c r="BM476" s="1774"/>
      <c r="BN476" s="1774"/>
      <c r="BO476" s="1774"/>
      <c r="BP476" s="1774"/>
      <c r="BQ476" s="1774"/>
      <c r="BR476" s="1774"/>
      <c r="BS476" s="1774"/>
      <c r="BT476" s="1774"/>
      <c r="BU476" s="1774"/>
      <c r="BV476" s="1774"/>
      <c r="BW476" s="1774"/>
      <c r="BX476" s="1774"/>
      <c r="BY476" s="1774"/>
      <c r="BZ476" s="1774"/>
      <c r="CA476" s="1774"/>
      <c r="CB476" s="1774"/>
    </row>
    <row r="477" spans="1:80" s="1061" customFormat="1" ht="27" hidden="1" customHeight="1">
      <c r="A477" s="907"/>
      <c r="B477" s="754"/>
      <c r="C477" s="754"/>
      <c r="D477" s="754"/>
      <c r="E477" s="754"/>
      <c r="F477" s="908"/>
      <c r="G477" s="908"/>
      <c r="H477" s="875"/>
      <c r="I477" s="875"/>
      <c r="J477" s="875"/>
      <c r="K477" s="875"/>
      <c r="L477" s="875"/>
      <c r="M477" s="1553"/>
      <c r="N477" s="875"/>
      <c r="O477" s="875"/>
      <c r="P477" s="875">
        <f t="shared" si="140"/>
        <v>0</v>
      </c>
      <c r="Q477" s="875"/>
      <c r="R477" s="908"/>
      <c r="S477" s="1097"/>
      <c r="T477" s="1097"/>
      <c r="U477" s="1097"/>
      <c r="V477" s="1098"/>
      <c r="W477" s="1098"/>
      <c r="X477" s="1098"/>
      <c r="Y477" s="1098"/>
      <c r="Z477" s="1098"/>
      <c r="AA477" s="1098"/>
      <c r="AB477" s="1098"/>
      <c r="AC477" s="1098"/>
      <c r="AD477" s="1098"/>
      <c r="AE477" s="1098"/>
      <c r="AF477" s="1098"/>
      <c r="AG477" s="1098"/>
      <c r="AH477" s="1102"/>
      <c r="AI477" s="1096"/>
      <c r="AJ477" s="1093"/>
      <c r="AK477" s="1096"/>
      <c r="AL477" s="1096"/>
      <c r="AM477" s="1096"/>
      <c r="AN477" s="467"/>
      <c r="AO477" s="467"/>
      <c r="AP477" s="467"/>
      <c r="AQ477" s="466"/>
      <c r="AR477" s="467"/>
      <c r="AS477" s="467"/>
      <c r="AT477" s="467"/>
      <c r="AU477" s="467"/>
      <c r="AV477" s="467"/>
      <c r="AW477" s="467"/>
      <c r="AX477" s="467"/>
      <c r="AY477" s="467"/>
      <c r="AZ477" s="467"/>
      <c r="BA477" s="467"/>
      <c r="BB477" s="1738"/>
      <c r="BC477" s="1738"/>
      <c r="BD477" s="1738"/>
      <c r="BE477" s="1738"/>
      <c r="BF477" s="1734"/>
      <c r="BG477" s="1772"/>
      <c r="BH477" s="1772"/>
      <c r="BI477" s="1772"/>
      <c r="BJ477" s="1774"/>
      <c r="BK477" s="1774"/>
      <c r="BL477" s="1774"/>
      <c r="BM477" s="1774"/>
      <c r="BN477" s="1774"/>
      <c r="BO477" s="1774"/>
      <c r="BP477" s="1774"/>
      <c r="BQ477" s="1774"/>
      <c r="BR477" s="1774"/>
      <c r="BS477" s="1774"/>
      <c r="BT477" s="1774"/>
      <c r="BU477" s="1774"/>
      <c r="BV477" s="1774"/>
      <c r="BW477" s="1774"/>
      <c r="BX477" s="1774"/>
      <c r="BY477" s="1774"/>
      <c r="BZ477" s="1774"/>
      <c r="CA477" s="1774"/>
      <c r="CB477" s="1774"/>
    </row>
    <row r="478" spans="1:80" s="1061" customFormat="1" ht="27" hidden="1" customHeight="1">
      <c r="A478" s="907"/>
      <c r="B478" s="754"/>
      <c r="C478" s="754"/>
      <c r="D478" s="754"/>
      <c r="E478" s="754"/>
      <c r="F478" s="908"/>
      <c r="G478" s="908"/>
      <c r="H478" s="875"/>
      <c r="I478" s="875"/>
      <c r="J478" s="875"/>
      <c r="K478" s="875"/>
      <c r="L478" s="875"/>
      <c r="M478" s="1553"/>
      <c r="N478" s="875"/>
      <c r="O478" s="875"/>
      <c r="P478" s="875">
        <f t="shared" si="140"/>
        <v>0</v>
      </c>
      <c r="Q478" s="875"/>
      <c r="R478" s="908"/>
      <c r="S478" s="1097"/>
      <c r="T478" s="1097"/>
      <c r="U478" s="1097"/>
      <c r="V478" s="1098"/>
      <c r="W478" s="1098"/>
      <c r="X478" s="1098"/>
      <c r="Y478" s="1098"/>
      <c r="Z478" s="1098"/>
      <c r="AA478" s="1098"/>
      <c r="AB478" s="1098"/>
      <c r="AC478" s="1098"/>
      <c r="AD478" s="1098"/>
      <c r="AE478" s="1098"/>
      <c r="AF478" s="1098"/>
      <c r="AG478" s="1098"/>
      <c r="AH478" s="1102"/>
      <c r="AI478" s="1096"/>
      <c r="AJ478" s="1093"/>
      <c r="AK478" s="1096"/>
      <c r="AL478" s="1096"/>
      <c r="AM478" s="1096"/>
      <c r="AN478" s="467"/>
      <c r="AO478" s="467"/>
      <c r="AP478" s="467"/>
      <c r="AQ478" s="466"/>
      <c r="AR478" s="467"/>
      <c r="AS478" s="467"/>
      <c r="AT478" s="467"/>
      <c r="AU478" s="467"/>
      <c r="AV478" s="467"/>
      <c r="AW478" s="467"/>
      <c r="AX478" s="467"/>
      <c r="AY478" s="467"/>
      <c r="AZ478" s="467"/>
      <c r="BA478" s="467"/>
      <c r="BB478" s="1738"/>
      <c r="BC478" s="1738"/>
      <c r="BD478" s="1738"/>
      <c r="BE478" s="1738"/>
      <c r="BF478" s="1734"/>
      <c r="BG478" s="1772"/>
      <c r="BH478" s="1772"/>
      <c r="BI478" s="1772"/>
      <c r="BJ478" s="1774"/>
      <c r="BK478" s="1774"/>
      <c r="BL478" s="1774"/>
      <c r="BM478" s="1774"/>
      <c r="BN478" s="1774"/>
      <c r="BO478" s="1774"/>
      <c r="BP478" s="1774"/>
      <c r="BQ478" s="1774"/>
      <c r="BR478" s="1774"/>
      <c r="BS478" s="1774"/>
      <c r="BT478" s="1774"/>
      <c r="BU478" s="1774"/>
      <c r="BV478" s="1774"/>
      <c r="BW478" s="1774"/>
      <c r="BX478" s="1774"/>
      <c r="BY478" s="1774"/>
      <c r="BZ478" s="1774"/>
      <c r="CA478" s="1774"/>
      <c r="CB478" s="1774"/>
    </row>
    <row r="479" spans="1:80" s="1061" customFormat="1" ht="27" hidden="1" customHeight="1">
      <c r="A479" s="907"/>
      <c r="B479" s="754"/>
      <c r="C479" s="754"/>
      <c r="D479" s="754"/>
      <c r="E479" s="754"/>
      <c r="F479" s="908"/>
      <c r="G479" s="908"/>
      <c r="H479" s="875"/>
      <c r="I479" s="875"/>
      <c r="J479" s="875"/>
      <c r="K479" s="875"/>
      <c r="L479" s="875"/>
      <c r="M479" s="1553"/>
      <c r="N479" s="875"/>
      <c r="O479" s="875"/>
      <c r="P479" s="875">
        <f t="shared" si="140"/>
        <v>0</v>
      </c>
      <c r="Q479" s="875"/>
      <c r="R479" s="908"/>
      <c r="S479" s="1097"/>
      <c r="T479" s="1097"/>
      <c r="U479" s="1097"/>
      <c r="V479" s="1098"/>
      <c r="W479" s="1098"/>
      <c r="X479" s="1098"/>
      <c r="Y479" s="1098"/>
      <c r="Z479" s="1098"/>
      <c r="AA479" s="1098"/>
      <c r="AB479" s="1098"/>
      <c r="AC479" s="1098"/>
      <c r="AD479" s="1098"/>
      <c r="AE479" s="1098"/>
      <c r="AF479" s="1098"/>
      <c r="AG479" s="1098"/>
      <c r="AH479" s="1102"/>
      <c r="AI479" s="1096"/>
      <c r="AJ479" s="1093"/>
      <c r="AK479" s="1096"/>
      <c r="AL479" s="1096"/>
      <c r="AM479" s="1096"/>
      <c r="AN479" s="467"/>
      <c r="AO479" s="467"/>
      <c r="AP479" s="467"/>
      <c r="AQ479" s="466"/>
      <c r="AR479" s="467"/>
      <c r="AS479" s="467"/>
      <c r="AT479" s="467"/>
      <c r="AU479" s="467"/>
      <c r="AV479" s="467"/>
      <c r="AW479" s="467"/>
      <c r="AX479" s="467"/>
      <c r="AY479" s="467"/>
      <c r="AZ479" s="467"/>
      <c r="BA479" s="467"/>
      <c r="BB479" s="1738"/>
      <c r="BC479" s="1738"/>
      <c r="BD479" s="1738"/>
      <c r="BE479" s="1738"/>
      <c r="BF479" s="1734"/>
      <c r="BG479" s="1772"/>
      <c r="BH479" s="1772"/>
      <c r="BI479" s="1772"/>
      <c r="BJ479" s="1774"/>
      <c r="BK479" s="1774"/>
      <c r="BL479" s="1774"/>
      <c r="BM479" s="1774"/>
      <c r="BN479" s="1774"/>
      <c r="BO479" s="1774"/>
      <c r="BP479" s="1774"/>
      <c r="BQ479" s="1774"/>
      <c r="BR479" s="1774"/>
      <c r="BS479" s="1774"/>
      <c r="BT479" s="1774"/>
      <c r="BU479" s="1774"/>
      <c r="BV479" s="1774"/>
      <c r="BW479" s="1774"/>
      <c r="BX479" s="1774"/>
      <c r="BY479" s="1774"/>
      <c r="BZ479" s="1774"/>
      <c r="CA479" s="1774"/>
      <c r="CB479" s="1774"/>
    </row>
    <row r="480" spans="1:80" s="1061" customFormat="1" ht="27" hidden="1" customHeight="1">
      <c r="A480" s="907"/>
      <c r="B480" s="754"/>
      <c r="C480" s="754"/>
      <c r="D480" s="754"/>
      <c r="E480" s="754"/>
      <c r="F480" s="908"/>
      <c r="G480" s="908"/>
      <c r="H480" s="875"/>
      <c r="I480" s="875"/>
      <c r="J480" s="875"/>
      <c r="K480" s="875"/>
      <c r="L480" s="875"/>
      <c r="M480" s="1553"/>
      <c r="N480" s="875"/>
      <c r="O480" s="875"/>
      <c r="P480" s="875">
        <f t="shared" si="140"/>
        <v>0</v>
      </c>
      <c r="Q480" s="875"/>
      <c r="R480" s="908"/>
      <c r="S480" s="1097"/>
      <c r="T480" s="1097"/>
      <c r="U480" s="1097"/>
      <c r="V480" s="1098"/>
      <c r="W480" s="1098"/>
      <c r="X480" s="1098"/>
      <c r="Y480" s="1098"/>
      <c r="Z480" s="1098"/>
      <c r="AA480" s="1098"/>
      <c r="AB480" s="1098"/>
      <c r="AC480" s="1098"/>
      <c r="AD480" s="1098"/>
      <c r="AE480" s="1098"/>
      <c r="AF480" s="1098"/>
      <c r="AG480" s="1098"/>
      <c r="AH480" s="1102"/>
      <c r="AI480" s="1096"/>
      <c r="AJ480" s="1093"/>
      <c r="AK480" s="1096"/>
      <c r="AL480" s="1096"/>
      <c r="AM480" s="1096"/>
      <c r="AN480" s="467"/>
      <c r="AO480" s="467"/>
      <c r="AP480" s="467"/>
      <c r="AQ480" s="466"/>
      <c r="AR480" s="467"/>
      <c r="AS480" s="467"/>
      <c r="AT480" s="467"/>
      <c r="AU480" s="467"/>
      <c r="AV480" s="467"/>
      <c r="AW480" s="467"/>
      <c r="AX480" s="467"/>
      <c r="AY480" s="467"/>
      <c r="AZ480" s="467"/>
      <c r="BA480" s="467"/>
      <c r="BB480" s="1738"/>
      <c r="BC480" s="1738"/>
      <c r="BD480" s="1738"/>
      <c r="BE480" s="1738"/>
      <c r="BF480" s="1734"/>
      <c r="BG480" s="1772"/>
      <c r="BH480" s="1772"/>
      <c r="BI480" s="1772"/>
      <c r="BJ480" s="1774"/>
      <c r="BK480" s="1774"/>
      <c r="BL480" s="1774"/>
      <c r="BM480" s="1774"/>
      <c r="BN480" s="1774"/>
      <c r="BO480" s="1774"/>
      <c r="BP480" s="1774"/>
      <c r="BQ480" s="1774"/>
      <c r="BR480" s="1774"/>
      <c r="BS480" s="1774"/>
      <c r="BT480" s="1774"/>
      <c r="BU480" s="1774"/>
      <c r="BV480" s="1774"/>
      <c r="BW480" s="1774"/>
      <c r="BX480" s="1774"/>
      <c r="BY480" s="1774"/>
      <c r="BZ480" s="1774"/>
      <c r="CA480" s="1774"/>
      <c r="CB480" s="1774"/>
    </row>
    <row r="481" spans="1:80" s="1061" customFormat="1" ht="27" hidden="1" customHeight="1">
      <c r="A481" s="907"/>
      <c r="B481" s="754"/>
      <c r="C481" s="754"/>
      <c r="D481" s="754"/>
      <c r="E481" s="754"/>
      <c r="F481" s="908"/>
      <c r="G481" s="908"/>
      <c r="H481" s="875"/>
      <c r="I481" s="875"/>
      <c r="J481" s="875"/>
      <c r="K481" s="875"/>
      <c r="L481" s="875"/>
      <c r="M481" s="1553"/>
      <c r="N481" s="875"/>
      <c r="O481" s="875"/>
      <c r="P481" s="875">
        <f t="shared" si="140"/>
        <v>0</v>
      </c>
      <c r="Q481" s="875"/>
      <c r="R481" s="908"/>
      <c r="S481" s="1097"/>
      <c r="T481" s="1097"/>
      <c r="U481" s="1097"/>
      <c r="V481" s="1098"/>
      <c r="W481" s="1098"/>
      <c r="X481" s="1098"/>
      <c r="Y481" s="1098"/>
      <c r="Z481" s="1098"/>
      <c r="AA481" s="1098"/>
      <c r="AB481" s="1098"/>
      <c r="AC481" s="1098"/>
      <c r="AD481" s="1098"/>
      <c r="AE481" s="1098"/>
      <c r="AF481" s="1098"/>
      <c r="AG481" s="1098"/>
      <c r="AH481" s="1102"/>
      <c r="AI481" s="1096"/>
      <c r="AJ481" s="1093"/>
      <c r="AK481" s="1096"/>
      <c r="AL481" s="1096"/>
      <c r="AM481" s="1096"/>
      <c r="AN481" s="467"/>
      <c r="AO481" s="467"/>
      <c r="AP481" s="467"/>
      <c r="AQ481" s="466"/>
      <c r="AR481" s="467"/>
      <c r="AS481" s="467"/>
      <c r="AT481" s="467"/>
      <c r="AU481" s="467"/>
      <c r="AV481" s="467"/>
      <c r="AW481" s="467"/>
      <c r="AX481" s="467"/>
      <c r="AY481" s="467"/>
      <c r="AZ481" s="467"/>
      <c r="BA481" s="467"/>
      <c r="BB481" s="1738"/>
      <c r="BC481" s="1738"/>
      <c r="BD481" s="1738"/>
      <c r="BE481" s="1738"/>
      <c r="BF481" s="1734"/>
      <c r="BG481" s="1772"/>
      <c r="BH481" s="1772"/>
      <c r="BI481" s="1772"/>
      <c r="BJ481" s="1774"/>
      <c r="BK481" s="1774"/>
      <c r="BL481" s="1774"/>
      <c r="BM481" s="1774"/>
      <c r="BN481" s="1774"/>
      <c r="BO481" s="1774"/>
      <c r="BP481" s="1774"/>
      <c r="BQ481" s="1774"/>
      <c r="BR481" s="1774"/>
      <c r="BS481" s="1774"/>
      <c r="BT481" s="1774"/>
      <c r="BU481" s="1774"/>
      <c r="BV481" s="1774"/>
      <c r="BW481" s="1774"/>
      <c r="BX481" s="1774"/>
      <c r="BY481" s="1774"/>
      <c r="BZ481" s="1774"/>
      <c r="CA481" s="1774"/>
      <c r="CB481" s="1774"/>
    </row>
    <row r="482" spans="1:80" s="1061" customFormat="1" ht="27" hidden="1" customHeight="1">
      <c r="A482" s="907"/>
      <c r="B482" s="754"/>
      <c r="C482" s="754"/>
      <c r="D482" s="754"/>
      <c r="E482" s="754"/>
      <c r="F482" s="908"/>
      <c r="G482" s="908"/>
      <c r="H482" s="875"/>
      <c r="I482" s="875"/>
      <c r="J482" s="875"/>
      <c r="K482" s="875"/>
      <c r="L482" s="875"/>
      <c r="M482" s="1553"/>
      <c r="N482" s="875"/>
      <c r="O482" s="875"/>
      <c r="P482" s="875">
        <f t="shared" si="140"/>
        <v>0</v>
      </c>
      <c r="Q482" s="875"/>
      <c r="R482" s="908"/>
      <c r="S482" s="1097"/>
      <c r="T482" s="1097"/>
      <c r="U482" s="1097"/>
      <c r="V482" s="1098"/>
      <c r="W482" s="1098"/>
      <c r="X482" s="1098"/>
      <c r="Y482" s="1098"/>
      <c r="Z482" s="1098"/>
      <c r="AA482" s="1098"/>
      <c r="AB482" s="1098"/>
      <c r="AC482" s="1098"/>
      <c r="AD482" s="1098"/>
      <c r="AE482" s="1098"/>
      <c r="AF482" s="1098"/>
      <c r="AG482" s="1098"/>
      <c r="AH482" s="1102"/>
      <c r="AI482" s="1096"/>
      <c r="AJ482" s="1093"/>
      <c r="AK482" s="1096"/>
      <c r="AL482" s="1096"/>
      <c r="AM482" s="1096"/>
      <c r="AN482" s="467"/>
      <c r="AO482" s="467"/>
      <c r="AP482" s="467"/>
      <c r="AQ482" s="466"/>
      <c r="AR482" s="467"/>
      <c r="AS482" s="467"/>
      <c r="AT482" s="467"/>
      <c r="AU482" s="467"/>
      <c r="AV482" s="467"/>
      <c r="AW482" s="467"/>
      <c r="AX482" s="467"/>
      <c r="AY482" s="467"/>
      <c r="AZ482" s="467"/>
      <c r="BA482" s="467"/>
      <c r="BB482" s="1738"/>
      <c r="BC482" s="1738"/>
      <c r="BD482" s="1738"/>
      <c r="BE482" s="1738"/>
      <c r="BF482" s="1734"/>
      <c r="BG482" s="1772"/>
      <c r="BH482" s="1772"/>
      <c r="BI482" s="1772"/>
      <c r="BJ482" s="1774"/>
      <c r="BK482" s="1774"/>
      <c r="BL482" s="1774"/>
      <c r="BM482" s="1774"/>
      <c r="BN482" s="1774"/>
      <c r="BO482" s="1774"/>
      <c r="BP482" s="1774"/>
      <c r="BQ482" s="1774"/>
      <c r="BR482" s="1774"/>
      <c r="BS482" s="1774"/>
      <c r="BT482" s="1774"/>
      <c r="BU482" s="1774"/>
      <c r="BV482" s="1774"/>
      <c r="BW482" s="1774"/>
      <c r="BX482" s="1774"/>
      <c r="BY482" s="1774"/>
      <c r="BZ482" s="1774"/>
      <c r="CA482" s="1774"/>
      <c r="CB482" s="1774"/>
    </row>
    <row r="483" spans="1:80" s="1061" customFormat="1" ht="27" hidden="1" customHeight="1">
      <c r="A483" s="907"/>
      <c r="B483" s="754"/>
      <c r="C483" s="754"/>
      <c r="D483" s="754"/>
      <c r="E483" s="754"/>
      <c r="F483" s="908"/>
      <c r="G483" s="908"/>
      <c r="H483" s="875"/>
      <c r="I483" s="875"/>
      <c r="J483" s="875"/>
      <c r="K483" s="875"/>
      <c r="L483" s="875"/>
      <c r="M483" s="1553"/>
      <c r="N483" s="875"/>
      <c r="O483" s="875"/>
      <c r="P483" s="875">
        <f t="shared" si="140"/>
        <v>0</v>
      </c>
      <c r="Q483" s="875"/>
      <c r="R483" s="908"/>
      <c r="S483" s="1097"/>
      <c r="T483" s="1097"/>
      <c r="U483" s="1097"/>
      <c r="V483" s="1098"/>
      <c r="W483" s="1098"/>
      <c r="X483" s="1098"/>
      <c r="Y483" s="1098"/>
      <c r="Z483" s="1098"/>
      <c r="AA483" s="1098"/>
      <c r="AB483" s="1098"/>
      <c r="AC483" s="1098"/>
      <c r="AD483" s="1098"/>
      <c r="AE483" s="1098"/>
      <c r="AF483" s="1098"/>
      <c r="AG483" s="1098"/>
      <c r="AH483" s="1102"/>
      <c r="AI483" s="1096"/>
      <c r="AJ483" s="1093"/>
      <c r="AK483" s="1096"/>
      <c r="AL483" s="1096"/>
      <c r="AM483" s="1096"/>
      <c r="AN483" s="467"/>
      <c r="AO483" s="467"/>
      <c r="AP483" s="467"/>
      <c r="AQ483" s="466"/>
      <c r="AR483" s="467"/>
      <c r="AS483" s="467"/>
      <c r="AT483" s="467"/>
      <c r="AU483" s="467"/>
      <c r="AV483" s="467"/>
      <c r="AW483" s="467"/>
      <c r="AX483" s="467"/>
      <c r="AY483" s="467"/>
      <c r="AZ483" s="467"/>
      <c r="BA483" s="467"/>
      <c r="BB483" s="1738"/>
      <c r="BC483" s="1738"/>
      <c r="BD483" s="1738"/>
      <c r="BE483" s="1738"/>
      <c r="BF483" s="1734"/>
      <c r="BG483" s="1772"/>
      <c r="BH483" s="1772"/>
      <c r="BI483" s="1772"/>
      <c r="BJ483" s="1774"/>
      <c r="BK483" s="1774"/>
      <c r="BL483" s="1774"/>
      <c r="BM483" s="1774"/>
      <c r="BN483" s="1774"/>
      <c r="BO483" s="1774"/>
      <c r="BP483" s="1774"/>
      <c r="BQ483" s="1774"/>
      <c r="BR483" s="1774"/>
      <c r="BS483" s="1774"/>
      <c r="BT483" s="1774"/>
      <c r="BU483" s="1774"/>
      <c r="BV483" s="1774"/>
      <c r="BW483" s="1774"/>
      <c r="BX483" s="1774"/>
      <c r="BY483" s="1774"/>
      <c r="BZ483" s="1774"/>
      <c r="CA483" s="1774"/>
      <c r="CB483" s="1774"/>
    </row>
    <row r="484" spans="1:80" s="1061" customFormat="1" ht="27" hidden="1" customHeight="1">
      <c r="A484" s="907"/>
      <c r="B484" s="754"/>
      <c r="C484" s="754"/>
      <c r="D484" s="754"/>
      <c r="E484" s="754"/>
      <c r="F484" s="908"/>
      <c r="G484" s="908"/>
      <c r="H484" s="875"/>
      <c r="I484" s="875"/>
      <c r="J484" s="875"/>
      <c r="K484" s="875"/>
      <c r="L484" s="875"/>
      <c r="M484" s="1553"/>
      <c r="N484" s="875"/>
      <c r="O484" s="875"/>
      <c r="P484" s="875">
        <f t="shared" si="140"/>
        <v>0</v>
      </c>
      <c r="Q484" s="875"/>
      <c r="R484" s="908"/>
      <c r="S484" s="1097"/>
      <c r="T484" s="1097"/>
      <c r="U484" s="1097"/>
      <c r="V484" s="1098"/>
      <c r="W484" s="1098"/>
      <c r="X484" s="1098"/>
      <c r="Y484" s="1098"/>
      <c r="Z484" s="1098"/>
      <c r="AA484" s="1098"/>
      <c r="AB484" s="1098"/>
      <c r="AC484" s="1098"/>
      <c r="AD484" s="1098"/>
      <c r="AE484" s="1098"/>
      <c r="AF484" s="1098"/>
      <c r="AG484" s="1098"/>
      <c r="AH484" s="1102"/>
      <c r="AI484" s="1096"/>
      <c r="AJ484" s="1093"/>
      <c r="AK484" s="1096"/>
      <c r="AL484" s="1096"/>
      <c r="AM484" s="1096"/>
      <c r="AN484" s="467"/>
      <c r="AO484" s="467"/>
      <c r="AP484" s="467"/>
      <c r="AQ484" s="466"/>
      <c r="AR484" s="467"/>
      <c r="AS484" s="467"/>
      <c r="AT484" s="467"/>
      <c r="AU484" s="467"/>
      <c r="AV484" s="467"/>
      <c r="AW484" s="467"/>
      <c r="AX484" s="467"/>
      <c r="AY484" s="467"/>
      <c r="AZ484" s="467"/>
      <c r="BA484" s="467"/>
      <c r="BB484" s="1738"/>
      <c r="BC484" s="1738"/>
      <c r="BD484" s="1738"/>
      <c r="BE484" s="1738"/>
      <c r="BF484" s="1734"/>
      <c r="BG484" s="1772"/>
      <c r="BH484" s="1772"/>
      <c r="BI484" s="1772"/>
      <c r="BJ484" s="1774"/>
      <c r="BK484" s="1774"/>
      <c r="BL484" s="1774"/>
      <c r="BM484" s="1774"/>
      <c r="BN484" s="1774"/>
      <c r="BO484" s="1774"/>
      <c r="BP484" s="1774"/>
      <c r="BQ484" s="1774"/>
      <c r="BR484" s="1774"/>
      <c r="BS484" s="1774"/>
      <c r="BT484" s="1774"/>
      <c r="BU484" s="1774"/>
      <c r="BV484" s="1774"/>
      <c r="BW484" s="1774"/>
      <c r="BX484" s="1774"/>
      <c r="BY484" s="1774"/>
      <c r="BZ484" s="1774"/>
      <c r="CA484" s="1774"/>
      <c r="CB484" s="1774"/>
    </row>
    <row r="485" spans="1:80" s="1061" customFormat="1" ht="27" hidden="1" customHeight="1">
      <c r="A485" s="907"/>
      <c r="B485" s="754"/>
      <c r="C485" s="754"/>
      <c r="D485" s="754"/>
      <c r="E485" s="754"/>
      <c r="F485" s="908"/>
      <c r="G485" s="908"/>
      <c r="H485" s="875"/>
      <c r="I485" s="875"/>
      <c r="J485" s="875"/>
      <c r="K485" s="875"/>
      <c r="L485" s="875"/>
      <c r="M485" s="1553"/>
      <c r="N485" s="875"/>
      <c r="O485" s="875"/>
      <c r="P485" s="875">
        <f t="shared" si="140"/>
        <v>0</v>
      </c>
      <c r="Q485" s="875"/>
      <c r="R485" s="908"/>
      <c r="S485" s="1097"/>
      <c r="T485" s="1097"/>
      <c r="U485" s="1097"/>
      <c r="V485" s="1098"/>
      <c r="W485" s="1098"/>
      <c r="X485" s="1098"/>
      <c r="Y485" s="1098"/>
      <c r="Z485" s="1098"/>
      <c r="AA485" s="1098"/>
      <c r="AB485" s="1098"/>
      <c r="AC485" s="1098"/>
      <c r="AD485" s="1098"/>
      <c r="AE485" s="1098"/>
      <c r="AF485" s="1098"/>
      <c r="AG485" s="1098"/>
      <c r="AH485" s="1102"/>
      <c r="AI485" s="1096"/>
      <c r="AJ485" s="1093"/>
      <c r="AK485" s="1096"/>
      <c r="AL485" s="1096"/>
      <c r="AM485" s="1096"/>
      <c r="AN485" s="467"/>
      <c r="AO485" s="467"/>
      <c r="AP485" s="467"/>
      <c r="AQ485" s="466"/>
      <c r="AR485" s="467"/>
      <c r="AS485" s="467"/>
      <c r="AT485" s="467"/>
      <c r="AU485" s="467"/>
      <c r="AV485" s="467"/>
      <c r="AW485" s="467"/>
      <c r="AX485" s="467"/>
      <c r="AY485" s="467"/>
      <c r="AZ485" s="467"/>
      <c r="BA485" s="467"/>
      <c r="BB485" s="1738"/>
      <c r="BC485" s="1738"/>
      <c r="BD485" s="1738"/>
      <c r="BE485" s="1738"/>
      <c r="BF485" s="1734"/>
      <c r="BG485" s="1772"/>
      <c r="BH485" s="1772"/>
      <c r="BI485" s="1772"/>
      <c r="BJ485" s="1774"/>
      <c r="BK485" s="1774"/>
      <c r="BL485" s="1774"/>
      <c r="BM485" s="1774"/>
      <c r="BN485" s="1774"/>
      <c r="BO485" s="1774"/>
      <c r="BP485" s="1774"/>
      <c r="BQ485" s="1774"/>
      <c r="BR485" s="1774"/>
      <c r="BS485" s="1774"/>
      <c r="BT485" s="1774"/>
      <c r="BU485" s="1774"/>
      <c r="BV485" s="1774"/>
      <c r="BW485" s="1774"/>
      <c r="BX485" s="1774"/>
      <c r="BY485" s="1774"/>
      <c r="BZ485" s="1774"/>
      <c r="CA485" s="1774"/>
      <c r="CB485" s="1774"/>
    </row>
    <row r="486" spans="1:80" s="1061" customFormat="1" ht="27" hidden="1" customHeight="1">
      <c r="A486" s="907"/>
      <c r="B486" s="754"/>
      <c r="C486" s="754"/>
      <c r="D486" s="754"/>
      <c r="E486" s="754"/>
      <c r="F486" s="908"/>
      <c r="G486" s="908"/>
      <c r="H486" s="875"/>
      <c r="I486" s="875"/>
      <c r="J486" s="875"/>
      <c r="K486" s="875"/>
      <c r="L486" s="875"/>
      <c r="M486" s="1553"/>
      <c r="N486" s="875"/>
      <c r="O486" s="875"/>
      <c r="P486" s="875">
        <f t="shared" si="140"/>
        <v>0</v>
      </c>
      <c r="Q486" s="875"/>
      <c r="R486" s="908"/>
      <c r="S486" s="1097"/>
      <c r="T486" s="1097"/>
      <c r="U486" s="1097"/>
      <c r="V486" s="1098"/>
      <c r="W486" s="1098"/>
      <c r="X486" s="1098"/>
      <c r="Y486" s="1098"/>
      <c r="Z486" s="1098"/>
      <c r="AA486" s="1098"/>
      <c r="AB486" s="1098"/>
      <c r="AC486" s="1098"/>
      <c r="AD486" s="1098"/>
      <c r="AE486" s="1098"/>
      <c r="AF486" s="1098"/>
      <c r="AG486" s="1098"/>
      <c r="AH486" s="1102"/>
      <c r="AI486" s="1096"/>
      <c r="AJ486" s="1093"/>
      <c r="AK486" s="1096"/>
      <c r="AL486" s="1096"/>
      <c r="AM486" s="1096"/>
      <c r="AN486" s="467"/>
      <c r="AO486" s="467"/>
      <c r="AP486" s="467"/>
      <c r="AQ486" s="466"/>
      <c r="AR486" s="467"/>
      <c r="AS486" s="467"/>
      <c r="AT486" s="467"/>
      <c r="AU486" s="467"/>
      <c r="AV486" s="467"/>
      <c r="AW486" s="467"/>
      <c r="AX486" s="467"/>
      <c r="AY486" s="467"/>
      <c r="AZ486" s="467"/>
      <c r="BA486" s="467"/>
      <c r="BB486" s="1738"/>
      <c r="BC486" s="1738"/>
      <c r="BD486" s="1738"/>
      <c r="BE486" s="1738"/>
      <c r="BF486" s="1734"/>
      <c r="BG486" s="1772"/>
      <c r="BH486" s="1772"/>
      <c r="BI486" s="1772"/>
      <c r="BJ486" s="1774"/>
      <c r="BK486" s="1774"/>
      <c r="BL486" s="1774"/>
      <c r="BM486" s="1774"/>
      <c r="BN486" s="1774"/>
      <c r="BO486" s="1774"/>
      <c r="BP486" s="1774"/>
      <c r="BQ486" s="1774"/>
      <c r="BR486" s="1774"/>
      <c r="BS486" s="1774"/>
      <c r="BT486" s="1774"/>
      <c r="BU486" s="1774"/>
      <c r="BV486" s="1774"/>
      <c r="BW486" s="1774"/>
      <c r="BX486" s="1774"/>
      <c r="BY486" s="1774"/>
      <c r="BZ486" s="1774"/>
      <c r="CA486" s="1774"/>
      <c r="CB486" s="1774"/>
    </row>
    <row r="487" spans="1:80" s="1061" customFormat="1" ht="27" hidden="1" customHeight="1">
      <c r="A487" s="907"/>
      <c r="B487" s="754"/>
      <c r="C487" s="754"/>
      <c r="D487" s="754"/>
      <c r="E487" s="754"/>
      <c r="F487" s="908"/>
      <c r="G487" s="908"/>
      <c r="H487" s="875"/>
      <c r="I487" s="875"/>
      <c r="J487" s="875"/>
      <c r="K487" s="875"/>
      <c r="L487" s="875"/>
      <c r="M487" s="1553"/>
      <c r="N487" s="875"/>
      <c r="O487" s="875"/>
      <c r="P487" s="875">
        <f t="shared" si="140"/>
        <v>0</v>
      </c>
      <c r="Q487" s="875"/>
      <c r="R487" s="908"/>
      <c r="S487" s="1097"/>
      <c r="T487" s="1097"/>
      <c r="U487" s="1097"/>
      <c r="V487" s="1098"/>
      <c r="W487" s="1098"/>
      <c r="X487" s="1098"/>
      <c r="Y487" s="1098"/>
      <c r="Z487" s="1098"/>
      <c r="AA487" s="1098"/>
      <c r="AB487" s="1098"/>
      <c r="AC487" s="1098"/>
      <c r="AD487" s="1098"/>
      <c r="AE487" s="1098"/>
      <c r="AF487" s="1098"/>
      <c r="AG487" s="1098"/>
      <c r="AH487" s="1102"/>
      <c r="AI487" s="1096"/>
      <c r="AJ487" s="1093"/>
      <c r="AK487" s="1096"/>
      <c r="AL487" s="1096"/>
      <c r="AM487" s="1096"/>
      <c r="AN487" s="467"/>
      <c r="AO487" s="467"/>
      <c r="AP487" s="467"/>
      <c r="AQ487" s="466"/>
      <c r="AR487" s="467"/>
      <c r="AS487" s="467"/>
      <c r="AT487" s="467"/>
      <c r="AU487" s="467"/>
      <c r="AV487" s="467"/>
      <c r="AW487" s="467"/>
      <c r="AX487" s="467"/>
      <c r="AY487" s="467"/>
      <c r="AZ487" s="467"/>
      <c r="BA487" s="467"/>
      <c r="BB487" s="1738"/>
      <c r="BC487" s="1738"/>
      <c r="BD487" s="1738"/>
      <c r="BE487" s="1738"/>
      <c r="BF487" s="1734"/>
      <c r="BG487" s="1772"/>
      <c r="BH487" s="1772"/>
      <c r="BI487" s="1772"/>
      <c r="BJ487" s="1774"/>
      <c r="BK487" s="1774"/>
      <c r="BL487" s="1774"/>
      <c r="BM487" s="1774"/>
      <c r="BN487" s="1774"/>
      <c r="BO487" s="1774"/>
      <c r="BP487" s="1774"/>
      <c r="BQ487" s="1774"/>
      <c r="BR487" s="1774"/>
      <c r="BS487" s="1774"/>
      <c r="BT487" s="1774"/>
      <c r="BU487" s="1774"/>
      <c r="BV487" s="1774"/>
      <c r="BW487" s="1774"/>
      <c r="BX487" s="1774"/>
      <c r="BY487" s="1774"/>
      <c r="BZ487" s="1774"/>
      <c r="CA487" s="1774"/>
      <c r="CB487" s="1774"/>
    </row>
    <row r="488" spans="1:80" s="1061" customFormat="1" ht="27" hidden="1" customHeight="1">
      <c r="A488" s="907"/>
      <c r="B488" s="754"/>
      <c r="C488" s="754"/>
      <c r="D488" s="754"/>
      <c r="E488" s="754"/>
      <c r="F488" s="908"/>
      <c r="G488" s="908"/>
      <c r="H488" s="875"/>
      <c r="I488" s="875"/>
      <c r="J488" s="875"/>
      <c r="K488" s="875"/>
      <c r="L488" s="875"/>
      <c r="M488" s="1553"/>
      <c r="N488" s="875"/>
      <c r="O488" s="875"/>
      <c r="P488" s="875">
        <f t="shared" si="140"/>
        <v>0</v>
      </c>
      <c r="Q488" s="875"/>
      <c r="R488" s="908"/>
      <c r="S488" s="1097"/>
      <c r="T488" s="1097"/>
      <c r="U488" s="1097"/>
      <c r="V488" s="1098"/>
      <c r="W488" s="1098"/>
      <c r="X488" s="1098"/>
      <c r="Y488" s="1098"/>
      <c r="Z488" s="1098"/>
      <c r="AA488" s="1098"/>
      <c r="AB488" s="1098"/>
      <c r="AC488" s="1098"/>
      <c r="AD488" s="1098"/>
      <c r="AE488" s="1098"/>
      <c r="AF488" s="1098"/>
      <c r="AG488" s="1098"/>
      <c r="AH488" s="1102"/>
      <c r="AI488" s="1096"/>
      <c r="AJ488" s="1093"/>
      <c r="AK488" s="1096"/>
      <c r="AL488" s="1096"/>
      <c r="AM488" s="1096"/>
      <c r="AN488" s="467"/>
      <c r="AO488" s="467"/>
      <c r="AP488" s="467"/>
      <c r="AQ488" s="466"/>
      <c r="AR488" s="467"/>
      <c r="AS488" s="467"/>
      <c r="AT488" s="467"/>
      <c r="AU488" s="467"/>
      <c r="AV488" s="467"/>
      <c r="AW488" s="467"/>
      <c r="AX488" s="467"/>
      <c r="AY488" s="467"/>
      <c r="AZ488" s="467"/>
      <c r="BA488" s="467"/>
      <c r="BB488" s="1738"/>
      <c r="BC488" s="1738"/>
      <c r="BD488" s="1738"/>
      <c r="BE488" s="1738"/>
      <c r="BF488" s="1734"/>
      <c r="BG488" s="1772"/>
      <c r="BH488" s="1772"/>
      <c r="BI488" s="1772"/>
      <c r="BJ488" s="1774"/>
      <c r="BK488" s="1774"/>
      <c r="BL488" s="1774"/>
      <c r="BM488" s="1774"/>
      <c r="BN488" s="1774"/>
      <c r="BO488" s="1774"/>
      <c r="BP488" s="1774"/>
      <c r="BQ488" s="1774"/>
      <c r="BR488" s="1774"/>
      <c r="BS488" s="1774"/>
      <c r="BT488" s="1774"/>
      <c r="BU488" s="1774"/>
      <c r="BV488" s="1774"/>
      <c r="BW488" s="1774"/>
      <c r="BX488" s="1774"/>
      <c r="BY488" s="1774"/>
      <c r="BZ488" s="1774"/>
      <c r="CA488" s="1774"/>
      <c r="CB488" s="1774"/>
    </row>
    <row r="489" spans="1:80" s="1061" customFormat="1" ht="27" hidden="1" customHeight="1">
      <c r="A489" s="907"/>
      <c r="B489" s="754"/>
      <c r="C489" s="754"/>
      <c r="D489" s="754"/>
      <c r="E489" s="754"/>
      <c r="F489" s="908"/>
      <c r="G489" s="908"/>
      <c r="H489" s="875"/>
      <c r="I489" s="875"/>
      <c r="J489" s="875"/>
      <c r="K489" s="875"/>
      <c r="L489" s="875"/>
      <c r="M489" s="1553"/>
      <c r="N489" s="875"/>
      <c r="O489" s="875"/>
      <c r="P489" s="875">
        <f t="shared" si="140"/>
        <v>0</v>
      </c>
      <c r="Q489" s="875"/>
      <c r="R489" s="908"/>
      <c r="S489" s="1097"/>
      <c r="T489" s="1097"/>
      <c r="U489" s="1097"/>
      <c r="V489" s="1098"/>
      <c r="W489" s="1098"/>
      <c r="X489" s="1098"/>
      <c r="Y489" s="1098"/>
      <c r="Z489" s="1098"/>
      <c r="AA489" s="1098"/>
      <c r="AB489" s="1098"/>
      <c r="AC489" s="1098"/>
      <c r="AD489" s="1098"/>
      <c r="AE489" s="1098"/>
      <c r="AF489" s="1098"/>
      <c r="AG489" s="1098"/>
      <c r="AH489" s="1102"/>
      <c r="AI489" s="1096"/>
      <c r="AJ489" s="1093"/>
      <c r="AK489" s="1096"/>
      <c r="AL489" s="1096"/>
      <c r="AM489" s="1096"/>
      <c r="AN489" s="467"/>
      <c r="AO489" s="467"/>
      <c r="AP489" s="467"/>
      <c r="AQ489" s="466"/>
      <c r="AR489" s="467"/>
      <c r="AS489" s="467"/>
      <c r="AT489" s="467"/>
      <c r="AU489" s="467"/>
      <c r="AV489" s="467"/>
      <c r="AW489" s="467"/>
      <c r="AX489" s="467"/>
      <c r="AY489" s="467"/>
      <c r="AZ489" s="467"/>
      <c r="BA489" s="467"/>
      <c r="BB489" s="1738"/>
      <c r="BC489" s="1738"/>
      <c r="BD489" s="1738"/>
      <c r="BE489" s="1738"/>
      <c r="BF489" s="1734"/>
      <c r="BG489" s="1772"/>
      <c r="BH489" s="1772"/>
      <c r="BI489" s="1772"/>
      <c r="BJ489" s="1774"/>
      <c r="BK489" s="1774"/>
      <c r="BL489" s="1774"/>
      <c r="BM489" s="1774"/>
      <c r="BN489" s="1774"/>
      <c r="BO489" s="1774"/>
      <c r="BP489" s="1774"/>
      <c r="BQ489" s="1774"/>
      <c r="BR489" s="1774"/>
      <c r="BS489" s="1774"/>
      <c r="BT489" s="1774"/>
      <c r="BU489" s="1774"/>
      <c r="BV489" s="1774"/>
      <c r="BW489" s="1774"/>
      <c r="BX489" s="1774"/>
      <c r="BY489" s="1774"/>
      <c r="BZ489" s="1774"/>
      <c r="CA489" s="1774"/>
      <c r="CB489" s="1774"/>
    </row>
    <row r="490" spans="1:80" s="1061" customFormat="1" ht="27" hidden="1" customHeight="1">
      <c r="A490" s="907"/>
      <c r="B490" s="754"/>
      <c r="C490" s="754"/>
      <c r="D490" s="754"/>
      <c r="E490" s="754"/>
      <c r="F490" s="908"/>
      <c r="G490" s="908"/>
      <c r="H490" s="875"/>
      <c r="I490" s="875"/>
      <c r="J490" s="875"/>
      <c r="K490" s="875"/>
      <c r="L490" s="875"/>
      <c r="M490" s="1553"/>
      <c r="N490" s="875"/>
      <c r="O490" s="875"/>
      <c r="P490" s="875">
        <f t="shared" si="140"/>
        <v>0</v>
      </c>
      <c r="Q490" s="875"/>
      <c r="R490" s="908"/>
      <c r="S490" s="1097"/>
      <c r="T490" s="1097"/>
      <c r="U490" s="1097"/>
      <c r="V490" s="1098"/>
      <c r="W490" s="1098"/>
      <c r="X490" s="1098"/>
      <c r="Y490" s="1098"/>
      <c r="Z490" s="1098"/>
      <c r="AA490" s="1098"/>
      <c r="AB490" s="1098"/>
      <c r="AC490" s="1098"/>
      <c r="AD490" s="1098"/>
      <c r="AE490" s="1098"/>
      <c r="AF490" s="1098"/>
      <c r="AG490" s="1098"/>
      <c r="AH490" s="1102"/>
      <c r="AI490" s="1096"/>
      <c r="AJ490" s="1093"/>
      <c r="AK490" s="1096"/>
      <c r="AL490" s="1096"/>
      <c r="AM490" s="1096"/>
      <c r="AN490" s="467"/>
      <c r="AO490" s="467"/>
      <c r="AP490" s="467"/>
      <c r="AQ490" s="466"/>
      <c r="AR490" s="467"/>
      <c r="AS490" s="467"/>
      <c r="AT490" s="467"/>
      <c r="AU490" s="467"/>
      <c r="AV490" s="467"/>
      <c r="AW490" s="467"/>
      <c r="AX490" s="467"/>
      <c r="AY490" s="467"/>
      <c r="AZ490" s="467"/>
      <c r="BA490" s="467"/>
      <c r="BB490" s="1738"/>
      <c r="BC490" s="1738"/>
      <c r="BD490" s="1738"/>
      <c r="BE490" s="1738"/>
      <c r="BF490" s="1734"/>
      <c r="BG490" s="1772"/>
      <c r="BH490" s="1772"/>
      <c r="BI490" s="1772"/>
      <c r="BJ490" s="1774"/>
      <c r="BK490" s="1774"/>
      <c r="BL490" s="1774"/>
      <c r="BM490" s="1774"/>
      <c r="BN490" s="1774"/>
      <c r="BO490" s="1774"/>
      <c r="BP490" s="1774"/>
      <c r="BQ490" s="1774"/>
      <c r="BR490" s="1774"/>
      <c r="BS490" s="1774"/>
      <c r="BT490" s="1774"/>
      <c r="BU490" s="1774"/>
      <c r="BV490" s="1774"/>
      <c r="BW490" s="1774"/>
      <c r="BX490" s="1774"/>
      <c r="BY490" s="1774"/>
      <c r="BZ490" s="1774"/>
      <c r="CA490" s="1774"/>
      <c r="CB490" s="1774"/>
    </row>
    <row r="491" spans="1:80" s="1061" customFormat="1" ht="27" hidden="1" customHeight="1">
      <c r="A491" s="907"/>
      <c r="B491" s="754"/>
      <c r="C491" s="754"/>
      <c r="D491" s="754"/>
      <c r="E491" s="754"/>
      <c r="F491" s="908"/>
      <c r="G491" s="908"/>
      <c r="H491" s="875"/>
      <c r="I491" s="875"/>
      <c r="J491" s="875"/>
      <c r="K491" s="875"/>
      <c r="L491" s="875"/>
      <c r="M491" s="1553"/>
      <c r="N491" s="875"/>
      <c r="O491" s="875"/>
      <c r="P491" s="875">
        <f t="shared" si="140"/>
        <v>0</v>
      </c>
      <c r="Q491" s="875"/>
      <c r="R491" s="908"/>
      <c r="S491" s="1097"/>
      <c r="T491" s="1097"/>
      <c r="U491" s="1097"/>
      <c r="V491" s="1098"/>
      <c r="W491" s="1098"/>
      <c r="X491" s="1098"/>
      <c r="Y491" s="1098"/>
      <c r="Z491" s="1098"/>
      <c r="AA491" s="1098"/>
      <c r="AB491" s="1098"/>
      <c r="AC491" s="1098"/>
      <c r="AD491" s="1098"/>
      <c r="AE491" s="1098"/>
      <c r="AF491" s="1098"/>
      <c r="AG491" s="1098"/>
      <c r="AH491" s="1102"/>
      <c r="AI491" s="1096"/>
      <c r="AJ491" s="1093"/>
      <c r="AK491" s="1096"/>
      <c r="AL491" s="1096"/>
      <c r="AM491" s="1096"/>
      <c r="AN491" s="467"/>
      <c r="AO491" s="467"/>
      <c r="AP491" s="467"/>
      <c r="AQ491" s="466"/>
      <c r="AR491" s="467"/>
      <c r="AS491" s="467"/>
      <c r="AT491" s="467"/>
      <c r="AU491" s="467"/>
      <c r="AV491" s="467"/>
      <c r="AW491" s="467"/>
      <c r="AX491" s="467"/>
      <c r="AY491" s="467"/>
      <c r="AZ491" s="467"/>
      <c r="BA491" s="467"/>
      <c r="BB491" s="1738"/>
      <c r="BC491" s="1738"/>
      <c r="BD491" s="1738"/>
      <c r="BE491" s="1738"/>
      <c r="BF491" s="1734"/>
      <c r="BG491" s="1772"/>
      <c r="BH491" s="1772"/>
      <c r="BI491" s="1772"/>
      <c r="BJ491" s="1774"/>
      <c r="BK491" s="1774"/>
      <c r="BL491" s="1774"/>
      <c r="BM491" s="1774"/>
      <c r="BN491" s="1774"/>
      <c r="BO491" s="1774"/>
      <c r="BP491" s="1774"/>
      <c r="BQ491" s="1774"/>
      <c r="BR491" s="1774"/>
      <c r="BS491" s="1774"/>
      <c r="BT491" s="1774"/>
      <c r="BU491" s="1774"/>
      <c r="BV491" s="1774"/>
      <c r="BW491" s="1774"/>
      <c r="BX491" s="1774"/>
      <c r="BY491" s="1774"/>
      <c r="BZ491" s="1774"/>
      <c r="CA491" s="1774"/>
      <c r="CB491" s="1774"/>
    </row>
    <row r="492" spans="1:80" s="1060" customFormat="1" ht="31.5">
      <c r="A492" s="905" t="s">
        <v>67</v>
      </c>
      <c r="B492" s="913" t="s">
        <v>68</v>
      </c>
      <c r="C492" s="913"/>
      <c r="D492" s="913"/>
      <c r="E492" s="913"/>
      <c r="F492" s="915"/>
      <c r="G492" s="915"/>
      <c r="H492" s="845"/>
      <c r="I492" s="845"/>
      <c r="J492" s="845">
        <f>+J493</f>
        <v>0</v>
      </c>
      <c r="K492" s="845">
        <f>+K493</f>
        <v>0</v>
      </c>
      <c r="L492" s="845">
        <f>+L493</f>
        <v>0</v>
      </c>
      <c r="M492" s="1603"/>
      <c r="N492" s="845"/>
      <c r="O492" s="845"/>
      <c r="P492" s="875">
        <f t="shared" si="140"/>
        <v>0</v>
      </c>
      <c r="Q492" s="875"/>
      <c r="R492" s="431"/>
      <c r="S492" s="1103"/>
      <c r="T492" s="1097">
        <f>0.1*S492</f>
        <v>0</v>
      </c>
      <c r="U492" s="1097"/>
      <c r="V492" s="1098"/>
      <c r="W492" s="1098"/>
      <c r="X492" s="1098">
        <f>+X449-339</f>
        <v>3341461</v>
      </c>
      <c r="Y492" s="1098"/>
      <c r="Z492" s="1098"/>
      <c r="AA492" s="1098" t="s">
        <v>1333</v>
      </c>
      <c r="AB492" s="1098"/>
      <c r="AC492" s="1098">
        <f>+K27-M27</f>
        <v>70544180.451999992</v>
      </c>
      <c r="AD492" s="1098">
        <f>+K494+'chi tietxã 2025'!D10-'chi tietxã 2025'!D59-'chi tietxã 2025'!D62-'chi tietxã 2025'!D64-'chi tietxã 2025'!D65-'chi tietxã 2025'!D66-K15-K492-K448</f>
        <v>155200000</v>
      </c>
      <c r="AE492" s="1098">
        <f>+K494+'chi tietxã 2025'!AV85</f>
        <v>168639000</v>
      </c>
      <c r="AF492" s="1098"/>
      <c r="AG492" s="1098"/>
      <c r="AH492" s="1095"/>
      <c r="AI492" s="1095"/>
      <c r="AJ492" s="1093"/>
      <c r="AK492" s="1095"/>
      <c r="AL492" s="1095"/>
      <c r="AM492" s="1095"/>
      <c r="AN492" s="465"/>
      <c r="AO492" s="465"/>
      <c r="AP492" s="465"/>
      <c r="AQ492" s="466"/>
      <c r="AR492" s="465"/>
      <c r="AS492" s="465"/>
      <c r="AT492" s="465"/>
      <c r="AU492" s="465"/>
      <c r="AV492" s="465"/>
      <c r="AW492" s="465"/>
      <c r="AX492" s="465"/>
      <c r="AY492" s="465"/>
      <c r="AZ492" s="465"/>
      <c r="BA492" s="465"/>
      <c r="BB492" s="1738"/>
      <c r="BC492" s="1738">
        <f>239630648-J494</f>
        <v>-21671139</v>
      </c>
      <c r="BD492" s="1738"/>
      <c r="BE492" s="1738"/>
      <c r="BF492" s="1734"/>
      <c r="BG492" s="1772">
        <f>+J494+8940000+7800000+4500000</f>
        <v>282541787</v>
      </c>
      <c r="BH492" s="1772"/>
      <c r="BI492" s="1772"/>
      <c r="BJ492" s="1773"/>
      <c r="BK492" s="1773"/>
      <c r="BL492" s="1773"/>
      <c r="BM492" s="1773"/>
      <c r="BN492" s="1773"/>
      <c r="BO492" s="1773"/>
      <c r="BP492" s="1773"/>
      <c r="BQ492" s="1773"/>
      <c r="BR492" s="1773"/>
      <c r="BS492" s="1773"/>
      <c r="BT492" s="1773"/>
      <c r="BU492" s="1773"/>
      <c r="BV492" s="1773"/>
      <c r="BW492" s="1773"/>
      <c r="BX492" s="1773"/>
      <c r="BY492" s="1773"/>
      <c r="BZ492" s="1773"/>
      <c r="CA492" s="1773"/>
      <c r="CB492" s="1773"/>
    </row>
    <row r="493" spans="1:80" s="1060" customFormat="1" ht="15.75" hidden="1" customHeight="1">
      <c r="A493" s="907">
        <v>1</v>
      </c>
      <c r="B493" s="754" t="s">
        <v>437</v>
      </c>
      <c r="C493" s="754"/>
      <c r="D493" s="754"/>
      <c r="E493" s="754"/>
      <c r="F493" s="908"/>
      <c r="G493" s="908"/>
      <c r="H493" s="875"/>
      <c r="I493" s="875"/>
      <c r="J493" s="875">
        <f>SUM(K493:L493)</f>
        <v>0</v>
      </c>
      <c r="K493" s="925"/>
      <c r="L493" s="925"/>
      <c r="M493" s="1586"/>
      <c r="N493" s="925"/>
      <c r="O493" s="925"/>
      <c r="P493" s="925"/>
      <c r="Q493" s="925"/>
      <c r="R493" s="908"/>
      <c r="S493" s="1097"/>
      <c r="T493" s="1097"/>
      <c r="U493" s="1097"/>
      <c r="V493" s="1098"/>
      <c r="W493" s="1098"/>
      <c r="X493" s="1098"/>
      <c r="Y493" s="1098"/>
      <c r="Z493" s="1098"/>
      <c r="AA493" s="1098"/>
      <c r="AB493" s="1098"/>
      <c r="AC493" s="1098"/>
      <c r="AD493" s="1098">
        <f>+K494-K448-K492</f>
        <v>134715787</v>
      </c>
      <c r="AE493" s="1098">
        <f>115+42+92</f>
        <v>249</v>
      </c>
      <c r="AF493" s="1098"/>
      <c r="AG493" s="1098"/>
      <c r="AH493" s="1095"/>
      <c r="AI493" s="1095"/>
      <c r="AJ493" s="1093"/>
      <c r="AK493" s="1095"/>
      <c r="AL493" s="1095"/>
      <c r="AM493" s="1095"/>
      <c r="AN493" s="465"/>
      <c r="AO493" s="465"/>
      <c r="AP493" s="465"/>
      <c r="AQ493" s="466"/>
      <c r="AR493" s="465"/>
      <c r="AS493" s="465"/>
      <c r="AT493" s="465"/>
      <c r="AU493" s="465"/>
      <c r="AV493" s="465"/>
      <c r="AW493" s="465"/>
      <c r="AX493" s="465"/>
      <c r="AY493" s="465"/>
      <c r="AZ493" s="465"/>
      <c r="BA493" s="465"/>
      <c r="BB493" s="1738"/>
      <c r="BC493" s="1738"/>
      <c r="BD493" s="1738"/>
      <c r="BE493" s="1738"/>
      <c r="BF493" s="1734"/>
      <c r="BG493" s="1772"/>
      <c r="BH493" s="1772"/>
      <c r="BI493" s="1772"/>
      <c r="BJ493" s="1773"/>
      <c r="BK493" s="1773"/>
      <c r="BL493" s="1773"/>
      <c r="BM493" s="1773"/>
      <c r="BN493" s="1773"/>
      <c r="BO493" s="1773"/>
      <c r="BP493" s="1773"/>
      <c r="BQ493" s="1773"/>
      <c r="BR493" s="1773"/>
      <c r="BS493" s="1773"/>
      <c r="BT493" s="1773"/>
      <c r="BU493" s="1773"/>
      <c r="BV493" s="1773"/>
      <c r="BW493" s="1773"/>
      <c r="BX493" s="1773"/>
      <c r="BY493" s="1773"/>
      <c r="BZ493" s="1773"/>
      <c r="CA493" s="1773"/>
      <c r="CB493" s="1773"/>
    </row>
    <row r="494" spans="1:80" s="1060" customFormat="1" ht="18.75" customHeight="1">
      <c r="A494" s="905"/>
      <c r="B494" s="913" t="s">
        <v>503</v>
      </c>
      <c r="C494" s="913"/>
      <c r="D494" s="913"/>
      <c r="E494" s="913"/>
      <c r="F494" s="915"/>
      <c r="G494" s="915"/>
      <c r="H494" s="912">
        <f>+H492+H449+H14</f>
        <v>94995680</v>
      </c>
      <c r="I494" s="912"/>
      <c r="J494" s="912">
        <f t="shared" ref="J494:P494" si="141">+J492+J449+J14</f>
        <v>261301787</v>
      </c>
      <c r="K494" s="912">
        <f t="shared" si="141"/>
        <v>137465787</v>
      </c>
      <c r="L494" s="912">
        <f t="shared" si="141"/>
        <v>123836000</v>
      </c>
      <c r="M494" s="1620">
        <f t="shared" si="141"/>
        <v>54345606.548</v>
      </c>
      <c r="N494" s="912">
        <f t="shared" si="141"/>
        <v>2464676</v>
      </c>
      <c r="O494" s="912">
        <f t="shared" si="141"/>
        <v>132663.9</v>
      </c>
      <c r="P494" s="912">
        <f t="shared" si="141"/>
        <v>258704447.09999999</v>
      </c>
      <c r="Q494" s="912"/>
      <c r="R494" s="911"/>
      <c r="S494" s="1091" t="e">
        <f>+S449+S14</f>
        <v>#REF!</v>
      </c>
      <c r="T494" s="1091" t="e">
        <f>+T449+T14</f>
        <v>#REF!</v>
      </c>
      <c r="U494" s="1091"/>
      <c r="V494" s="1092"/>
      <c r="W494" s="1092"/>
      <c r="X494" s="1092">
        <f>+K494*0.02</f>
        <v>2749315.74</v>
      </c>
      <c r="Y494" s="1092"/>
      <c r="Z494" s="1092"/>
      <c r="AA494" s="1092"/>
      <c r="AB494" s="1092"/>
      <c r="AC494" s="1092"/>
      <c r="AD494" s="1092">
        <f>+L494+'chi tietxã 2025'!AW85</f>
        <v>154721000</v>
      </c>
      <c r="AE494" s="1092">
        <f>+K494*0.02</f>
        <v>2749315.74</v>
      </c>
      <c r="AF494" s="1092"/>
      <c r="AG494" s="1092">
        <v>3341800</v>
      </c>
      <c r="AH494" s="1094">
        <f>+L494+390000</f>
        <v>124226000</v>
      </c>
      <c r="AI494" s="1095"/>
      <c r="AJ494" s="1093"/>
      <c r="AK494" s="1095"/>
      <c r="AL494" s="1095"/>
      <c r="AM494" s="1095"/>
      <c r="AN494" s="465"/>
      <c r="AO494" s="465"/>
      <c r="AP494" s="465"/>
      <c r="AQ494" s="466"/>
      <c r="AR494" s="465"/>
      <c r="AS494" s="465"/>
      <c r="AT494" s="465"/>
      <c r="AU494" s="465"/>
      <c r="AV494" s="465"/>
      <c r="AW494" s="465"/>
      <c r="AX494" s="465"/>
      <c r="AY494" s="465"/>
      <c r="AZ494" s="465"/>
      <c r="BA494" s="465"/>
      <c r="BB494" s="1738"/>
      <c r="BC494" s="1738">
        <f>+J494+'chi tietxã 2025'!D9</f>
        <v>323360000</v>
      </c>
      <c r="BD494" s="1738"/>
      <c r="BE494" s="1738"/>
      <c r="BF494" s="1734"/>
      <c r="BG494" s="1772"/>
      <c r="BH494" s="1772"/>
      <c r="BI494" s="1772"/>
      <c r="BJ494" s="1773"/>
      <c r="BK494" s="1773"/>
      <c r="BL494" s="1773"/>
      <c r="BM494" s="1773"/>
      <c r="BN494" s="1773"/>
      <c r="BO494" s="1773"/>
      <c r="BP494" s="1773"/>
      <c r="BQ494" s="1773"/>
      <c r="BR494" s="1773"/>
      <c r="BS494" s="1773"/>
      <c r="BT494" s="1773"/>
      <c r="BU494" s="1773"/>
      <c r="BV494" s="1773"/>
      <c r="BW494" s="1773"/>
      <c r="BX494" s="1773"/>
      <c r="BY494" s="1773"/>
      <c r="BZ494" s="1773"/>
      <c r="CA494" s="1773"/>
      <c r="CB494" s="1773"/>
    </row>
    <row r="495" spans="1:80" s="895" customFormat="1" hidden="1">
      <c r="A495" s="1137" t="s">
        <v>69</v>
      </c>
      <c r="B495" s="1137"/>
      <c r="C495" s="1137"/>
      <c r="D495" s="1137"/>
      <c r="E495" s="1137"/>
      <c r="F495" s="1138"/>
      <c r="G495" s="1138"/>
      <c r="H495" s="1139"/>
      <c r="I495" s="1139"/>
      <c r="J495" s="1139"/>
      <c r="K495" s="1139"/>
      <c r="L495" s="1139"/>
      <c r="M495" s="1624"/>
      <c r="N495" s="1139"/>
      <c r="O495"/>
      <c r="P495" s="1139"/>
      <c r="Q495" s="1139"/>
      <c r="R495" s="1057"/>
      <c r="S495" s="1137"/>
      <c r="T495" s="1137"/>
      <c r="U495" s="1137"/>
      <c r="V495" s="1140"/>
      <c r="W495" s="1140"/>
      <c r="X495" s="1140"/>
      <c r="Y495" s="1140"/>
      <c r="Z495" s="1140"/>
      <c r="AA495" s="1140"/>
      <c r="AB495" s="1140"/>
      <c r="AC495" s="1140"/>
      <c r="AD495" s="1140"/>
      <c r="AE495" s="1140"/>
      <c r="AF495" s="1140"/>
      <c r="AG495" s="1140"/>
      <c r="AH495" s="1140"/>
      <c r="AI495" s="1140"/>
      <c r="AJ495" s="1141"/>
      <c r="AK495" s="1140"/>
      <c r="AL495" s="1140"/>
      <c r="AM495" s="1140"/>
      <c r="AN495" s="471"/>
      <c r="AO495" s="471"/>
      <c r="AP495" s="471"/>
      <c r="AQ495" s="474"/>
      <c r="AR495" s="471"/>
      <c r="AS495" s="471"/>
      <c r="AT495" s="471"/>
      <c r="AU495" s="471"/>
      <c r="AV495" s="471"/>
      <c r="AW495" s="471"/>
      <c r="AX495" s="471"/>
      <c r="AY495" s="471"/>
      <c r="AZ495" s="471"/>
      <c r="BA495" s="471"/>
      <c r="BB495" s="1738"/>
      <c r="BC495" s="1738"/>
      <c r="BD495" s="1738"/>
      <c r="BE495" s="1738"/>
      <c r="BF495" s="1764"/>
      <c r="BG495" s="1764"/>
      <c r="BH495" s="1764"/>
      <c r="BI495" s="1764"/>
      <c r="BJ495" s="1769"/>
      <c r="BK495" s="1769"/>
      <c r="BL495" s="1769"/>
      <c r="BM495" s="1769"/>
      <c r="BN495" s="1769"/>
      <c r="BO495" s="1769"/>
      <c r="BP495" s="1769"/>
      <c r="BQ495" s="1769"/>
      <c r="BR495" s="1769"/>
      <c r="BS495" s="1769"/>
      <c r="BT495" s="1769"/>
      <c r="BU495" s="1769"/>
      <c r="BV495" s="1769"/>
      <c r="BW495" s="1769"/>
      <c r="BX495" s="1769"/>
      <c r="BY495" s="1769"/>
      <c r="BZ495" s="1769"/>
      <c r="CA495" s="1769"/>
      <c r="CB495" s="1769"/>
    </row>
    <row r="496" spans="1:80" hidden="1">
      <c r="A496" s="1142" t="s">
        <v>70</v>
      </c>
      <c r="B496" s="1142"/>
      <c r="C496" s="1142"/>
      <c r="D496" s="1142"/>
      <c r="E496" s="1142"/>
      <c r="F496" s="1138"/>
      <c r="G496" s="1138"/>
      <c r="H496" s="1139"/>
      <c r="I496" s="1139"/>
      <c r="J496" s="1139" t="e">
        <f>J494+#REF!</f>
        <v>#REF!</v>
      </c>
      <c r="K496" s="1139" t="e">
        <f>K494+L494+#REF!</f>
        <v>#REF!</v>
      </c>
      <c r="L496" s="1139"/>
      <c r="M496" s="1624"/>
      <c r="N496" s="1139"/>
      <c r="O496"/>
      <c r="P496" s="1139"/>
      <c r="Q496" s="1139"/>
      <c r="R496" s="1057"/>
      <c r="S496" s="1142"/>
      <c r="T496" s="1142"/>
      <c r="U496" s="1142"/>
      <c r="V496" s="1143"/>
      <c r="W496" s="1143"/>
      <c r="X496" s="1143"/>
      <c r="Y496" s="1143"/>
      <c r="Z496" s="1143"/>
      <c r="AA496" s="1143"/>
      <c r="AB496" s="1143"/>
      <c r="AC496" s="1143"/>
      <c r="AD496" s="1143"/>
      <c r="AE496" s="1143"/>
      <c r="AF496" s="1143"/>
      <c r="AG496" s="1143"/>
      <c r="AH496" s="1143"/>
      <c r="AI496" s="1143"/>
      <c r="AJ496" s="1141"/>
      <c r="AK496" s="1143"/>
      <c r="AL496" s="1143"/>
      <c r="AM496" s="1143"/>
    </row>
    <row r="497" spans="1:80" hidden="1">
      <c r="A497" s="1142" t="s">
        <v>71</v>
      </c>
      <c r="B497" s="1142"/>
      <c r="C497" s="1142"/>
      <c r="D497" s="1142"/>
      <c r="E497" s="1142"/>
      <c r="F497" s="1138"/>
      <c r="G497" s="1138"/>
      <c r="H497" s="1139"/>
      <c r="I497" s="1139"/>
      <c r="J497" s="1139" t="e">
        <f>J496-#REF!</f>
        <v>#REF!</v>
      </c>
      <c r="K497" s="1139"/>
      <c r="L497" s="1139" t="e">
        <f>L494+#REF!</f>
        <v>#REF!</v>
      </c>
      <c r="M497" s="1624"/>
      <c r="N497" s="1139"/>
      <c r="O497"/>
      <c r="P497" s="1139"/>
      <c r="Q497" s="1139"/>
      <c r="R497" s="1057"/>
      <c r="S497" s="1142"/>
      <c r="T497" s="1142"/>
      <c r="U497" s="1142"/>
      <c r="V497" s="1143"/>
      <c r="W497" s="1143"/>
      <c r="X497" s="1143"/>
      <c r="Y497" s="1143"/>
      <c r="Z497" s="1143"/>
      <c r="AA497" s="1143"/>
      <c r="AB497" s="1143"/>
      <c r="AC497" s="1143"/>
      <c r="AD497" s="1143"/>
      <c r="AE497" s="1143"/>
      <c r="AF497" s="1143"/>
      <c r="AG497" s="1143"/>
      <c r="AH497" s="1143"/>
      <c r="AI497" s="1143"/>
      <c r="AJ497" s="1141"/>
      <c r="AK497" s="1143"/>
      <c r="AL497" s="1143"/>
      <c r="AM497" s="1143"/>
    </row>
    <row r="498" spans="1:80" hidden="1">
      <c r="A498" s="1142" t="s">
        <v>72</v>
      </c>
      <c r="B498" s="1142"/>
      <c r="C498" s="1142"/>
      <c r="D498" s="1142"/>
      <c r="E498" s="1142"/>
      <c r="F498" s="1138"/>
      <c r="G498" s="1138"/>
      <c r="H498" s="1139"/>
      <c r="I498" s="1139"/>
      <c r="J498" s="1139"/>
      <c r="K498" s="1139" t="e">
        <f>K497-#REF!</f>
        <v>#REF!</v>
      </c>
      <c r="L498" s="1139"/>
      <c r="M498" s="1624"/>
      <c r="N498" s="1139"/>
      <c r="O498"/>
      <c r="P498" s="1139"/>
      <c r="Q498" s="1139"/>
      <c r="R498" s="1057"/>
      <c r="S498" s="1142"/>
      <c r="T498" s="1142"/>
      <c r="U498" s="1142"/>
      <c r="V498" s="1143"/>
      <c r="W498" s="1143"/>
      <c r="X498" s="1143"/>
      <c r="Y498" s="1143"/>
      <c r="Z498" s="1143"/>
      <c r="AA498" s="1143"/>
      <c r="AB498" s="1143"/>
      <c r="AC498" s="1143"/>
      <c r="AD498" s="1143"/>
      <c r="AE498" s="1143"/>
      <c r="AF498" s="1143"/>
      <c r="AG498" s="1143"/>
      <c r="AH498" s="1143"/>
      <c r="AI498" s="1143"/>
      <c r="AJ498" s="1141"/>
      <c r="AK498" s="1143"/>
      <c r="AL498" s="1143"/>
      <c r="AM498" s="1143"/>
    </row>
    <row r="499" spans="1:80" hidden="1">
      <c r="A499" s="1142" t="s">
        <v>73</v>
      </c>
      <c r="B499" s="1142"/>
      <c r="C499" s="1142"/>
      <c r="D499" s="1142"/>
      <c r="E499" s="1142"/>
      <c r="F499" s="1138"/>
      <c r="G499" s="1138"/>
      <c r="H499" s="1139"/>
      <c r="I499" s="1139"/>
      <c r="J499" s="1139"/>
      <c r="K499" s="1139"/>
      <c r="L499" s="1139"/>
      <c r="M499" s="1624"/>
      <c r="N499" s="1139"/>
      <c r="O499"/>
      <c r="P499" s="1139"/>
      <c r="Q499" s="1139"/>
      <c r="R499" s="1057"/>
      <c r="S499" s="1142"/>
      <c r="T499" s="1142"/>
      <c r="U499" s="1142"/>
      <c r="V499" s="1143"/>
      <c r="W499" s="1143"/>
      <c r="X499" s="1143"/>
      <c r="Y499" s="1143"/>
      <c r="Z499" s="1143"/>
      <c r="AA499" s="1143"/>
      <c r="AB499" s="1143"/>
      <c r="AC499" s="1143"/>
      <c r="AD499" s="1143"/>
      <c r="AE499" s="1143"/>
      <c r="AF499" s="1143"/>
      <c r="AG499" s="1143"/>
      <c r="AH499" s="1143"/>
      <c r="AI499" s="1143"/>
      <c r="AJ499" s="1141"/>
      <c r="AK499" s="1143"/>
      <c r="AL499" s="1143"/>
      <c r="AM499" s="1143"/>
    </row>
    <row r="500" spans="1:80" ht="49.9" hidden="1" customHeight="1">
      <c r="A500" s="1142"/>
      <c r="B500" s="1142"/>
      <c r="C500" s="1142"/>
      <c r="D500" s="1142"/>
      <c r="E500" s="1142"/>
      <c r="F500" s="1138"/>
      <c r="G500" s="1138"/>
      <c r="H500" s="1139"/>
      <c r="I500" s="1139"/>
      <c r="J500" s="1139">
        <f>1147213+466720</f>
        <v>1613933</v>
      </c>
      <c r="K500" s="1139"/>
      <c r="L500" s="1139"/>
      <c r="M500" s="1624"/>
      <c r="N500" s="1139"/>
      <c r="O500"/>
      <c r="P500" s="1139"/>
      <c r="Q500" s="1139"/>
      <c r="R500" s="1057"/>
      <c r="S500" s="1142"/>
      <c r="T500" s="1142"/>
      <c r="U500" s="1142"/>
      <c r="V500" s="1143"/>
      <c r="W500" s="1143"/>
      <c r="X500" s="1143"/>
      <c r="Y500" s="1143"/>
      <c r="Z500" s="1143"/>
      <c r="AA500" s="1143"/>
      <c r="AB500" s="1143"/>
      <c r="AC500" s="1143"/>
      <c r="AD500" s="1143"/>
      <c r="AE500" s="1143"/>
      <c r="AF500" s="1143"/>
      <c r="AG500" s="1143"/>
      <c r="AH500" s="1143"/>
      <c r="AI500" s="1143"/>
      <c r="AJ500" s="1141"/>
      <c r="AK500" s="1143"/>
      <c r="AL500" s="1143"/>
      <c r="AM500" s="1143"/>
    </row>
    <row r="501" spans="1:80" s="895" customFormat="1" ht="49.9" hidden="1" customHeight="1">
      <c r="A501" s="1144">
        <v>13</v>
      </c>
      <c r="B501" s="1144" t="s">
        <v>74</v>
      </c>
      <c r="C501" s="1144"/>
      <c r="D501" s="1144"/>
      <c r="E501" s="1144"/>
      <c r="F501" s="1138"/>
      <c r="G501" s="1138"/>
      <c r="H501" s="1057"/>
      <c r="I501" s="1057"/>
      <c r="J501" s="1139">
        <f>SUM(J502:J515)</f>
        <v>45740629.300000004</v>
      </c>
      <c r="K501" s="1139"/>
      <c r="L501" s="1139"/>
      <c r="M501" s="1624"/>
      <c r="N501" s="1139"/>
      <c r="O501"/>
      <c r="P501" s="1139"/>
      <c r="Q501" s="1139"/>
      <c r="R501" s="1057"/>
      <c r="S501" s="1137"/>
      <c r="T501" s="1137"/>
      <c r="U501" s="1137"/>
      <c r="V501" s="1140"/>
      <c r="W501" s="1140"/>
      <c r="X501" s="1140"/>
      <c r="Y501" s="1140"/>
      <c r="Z501" s="1140"/>
      <c r="AA501" s="1140"/>
      <c r="AB501" s="1140"/>
      <c r="AC501" s="1140"/>
      <c r="AD501" s="1140"/>
      <c r="AE501" s="1140"/>
      <c r="AF501" s="1140"/>
      <c r="AG501" s="1140"/>
      <c r="AH501" s="1140"/>
      <c r="AI501" s="1140"/>
      <c r="AJ501" s="1141"/>
      <c r="AK501" s="1140"/>
      <c r="AL501" s="1140"/>
      <c r="AM501" s="1140"/>
      <c r="AN501" s="471"/>
      <c r="AO501" s="471"/>
      <c r="AP501" s="471"/>
      <c r="AQ501" s="474"/>
      <c r="AR501" s="471"/>
      <c r="AS501" s="471"/>
      <c r="AT501" s="471"/>
      <c r="AU501" s="471"/>
      <c r="AV501" s="471"/>
      <c r="AW501" s="471"/>
      <c r="AX501" s="471"/>
      <c r="AY501" s="471"/>
      <c r="AZ501" s="471"/>
      <c r="BA501" s="471"/>
      <c r="BB501" s="1738"/>
      <c r="BC501" s="1738"/>
      <c r="BD501" s="1738"/>
      <c r="BE501" s="1738"/>
      <c r="BF501" s="1764"/>
      <c r="BG501" s="1764"/>
      <c r="BH501" s="1764"/>
      <c r="BI501" s="1764"/>
      <c r="BJ501" s="1769"/>
      <c r="BK501" s="1769"/>
      <c r="BL501" s="1769"/>
      <c r="BM501" s="1769"/>
      <c r="BN501" s="1769"/>
      <c r="BO501" s="1769"/>
      <c r="BP501" s="1769"/>
      <c r="BQ501" s="1769"/>
      <c r="BR501" s="1769"/>
      <c r="BS501" s="1769"/>
      <c r="BT501" s="1769"/>
      <c r="BU501" s="1769"/>
      <c r="BV501" s="1769"/>
      <c r="BW501" s="1769"/>
      <c r="BX501" s="1769"/>
      <c r="BY501" s="1769"/>
      <c r="BZ501" s="1769"/>
      <c r="CA501" s="1769"/>
      <c r="CB501" s="1769"/>
    </row>
    <row r="502" spans="1:80" ht="49.9" hidden="1" customHeight="1">
      <c r="A502" s="1142">
        <v>1</v>
      </c>
      <c r="B502" s="1142" t="s">
        <v>75</v>
      </c>
      <c r="C502" s="1142"/>
      <c r="D502" s="1142"/>
      <c r="E502" s="1142"/>
      <c r="F502" s="1138"/>
      <c r="G502" s="1138"/>
      <c r="H502" s="1057"/>
      <c r="I502" s="1057"/>
      <c r="J502" s="1139">
        <v>2910592</v>
      </c>
      <c r="K502" s="1139"/>
      <c r="L502" s="1139"/>
      <c r="M502" s="1624"/>
      <c r="N502" s="1139"/>
      <c r="O502"/>
      <c r="P502" s="1139"/>
      <c r="Q502" s="1139"/>
      <c r="R502" s="1057"/>
      <c r="S502" s="1142"/>
      <c r="T502" s="1142"/>
      <c r="U502" s="1142"/>
      <c r="V502" s="1143"/>
      <c r="W502" s="1143"/>
      <c r="X502" s="1143"/>
      <c r="Y502" s="1143"/>
      <c r="Z502" s="1143"/>
      <c r="AA502" s="1143"/>
      <c r="AB502" s="1143"/>
      <c r="AC502" s="1143"/>
      <c r="AD502" s="1143"/>
      <c r="AE502" s="1143"/>
      <c r="AF502" s="1143"/>
      <c r="AG502" s="1143"/>
      <c r="AH502" s="1143"/>
      <c r="AI502" s="1143"/>
      <c r="AJ502" s="1141"/>
      <c r="AK502" s="1143"/>
      <c r="AL502" s="1143"/>
      <c r="AM502" s="1143"/>
    </row>
    <row r="503" spans="1:80" ht="49.9" hidden="1" customHeight="1">
      <c r="A503" s="1142">
        <v>2</v>
      </c>
      <c r="B503" s="1142" t="s">
        <v>76</v>
      </c>
      <c r="C503" s="1142"/>
      <c r="D503" s="1142"/>
      <c r="E503" s="1142"/>
      <c r="F503" s="1138"/>
      <c r="G503" s="1138"/>
      <c r="H503" s="1057"/>
      <c r="I503" s="1057"/>
      <c r="J503" s="1139">
        <v>2512385.9</v>
      </c>
      <c r="K503" s="1139"/>
      <c r="L503" s="1139"/>
      <c r="M503" s="1624"/>
      <c r="N503" s="1139"/>
      <c r="O503"/>
      <c r="P503" s="1139"/>
      <c r="Q503" s="1139"/>
      <c r="R503" s="1057"/>
      <c r="S503" s="1142"/>
      <c r="T503" s="1142"/>
      <c r="U503" s="1142"/>
      <c r="V503" s="1143"/>
      <c r="W503" s="1143"/>
      <c r="X503" s="1143"/>
      <c r="Y503" s="1143"/>
      <c r="Z503" s="1143"/>
      <c r="AA503" s="1143"/>
      <c r="AB503" s="1143"/>
      <c r="AC503" s="1143"/>
      <c r="AD503" s="1143"/>
      <c r="AE503" s="1143"/>
      <c r="AF503" s="1143"/>
      <c r="AG503" s="1143"/>
      <c r="AH503" s="1143"/>
      <c r="AI503" s="1143"/>
      <c r="AJ503" s="1141"/>
      <c r="AK503" s="1143"/>
      <c r="AL503" s="1143"/>
      <c r="AM503" s="1143"/>
    </row>
    <row r="504" spans="1:80" ht="49.9" hidden="1" customHeight="1">
      <c r="A504" s="1142">
        <v>3</v>
      </c>
      <c r="B504" s="1142" t="s">
        <v>77</v>
      </c>
      <c r="C504" s="1142"/>
      <c r="D504" s="1142"/>
      <c r="E504" s="1142"/>
      <c r="F504" s="1138"/>
      <c r="G504" s="1138"/>
      <c r="H504" s="1057"/>
      <c r="I504" s="1057"/>
      <c r="J504" s="1139">
        <v>2312619</v>
      </c>
      <c r="K504" s="1139"/>
      <c r="L504" s="1139"/>
      <c r="M504" s="1624"/>
      <c r="N504" s="1139"/>
      <c r="O504"/>
      <c r="P504" s="1139"/>
      <c r="Q504" s="1139"/>
      <c r="R504" s="1057"/>
      <c r="S504" s="1142"/>
      <c r="T504" s="1142"/>
      <c r="U504" s="1142"/>
      <c r="V504" s="1143"/>
      <c r="W504" s="1143"/>
      <c r="X504" s="1143"/>
      <c r="Y504" s="1143"/>
      <c r="Z504" s="1143"/>
      <c r="AA504" s="1143"/>
      <c r="AB504" s="1143"/>
      <c r="AC504" s="1143"/>
      <c r="AD504" s="1143"/>
      <c r="AE504" s="1143"/>
      <c r="AF504" s="1143"/>
      <c r="AG504" s="1143"/>
      <c r="AH504" s="1143"/>
      <c r="AI504" s="1143"/>
      <c r="AJ504" s="1141"/>
      <c r="AK504" s="1143"/>
      <c r="AL504" s="1143"/>
      <c r="AM504" s="1143"/>
    </row>
    <row r="505" spans="1:80" ht="49.9" hidden="1" customHeight="1">
      <c r="A505" s="1142">
        <v>4</v>
      </c>
      <c r="B505" s="1142" t="s">
        <v>78</v>
      </c>
      <c r="C505" s="1142"/>
      <c r="D505" s="1142"/>
      <c r="E505" s="1142"/>
      <c r="F505" s="1138"/>
      <c r="G505" s="1138"/>
      <c r="H505" s="1057"/>
      <c r="I505" s="1057"/>
      <c r="J505" s="1139">
        <v>2616680.1</v>
      </c>
      <c r="K505" s="1139"/>
      <c r="L505" s="1139"/>
      <c r="M505" s="1624"/>
      <c r="N505" s="1139"/>
      <c r="O505"/>
      <c r="P505" s="1139"/>
      <c r="Q505" s="1139"/>
      <c r="R505" s="1057"/>
      <c r="S505" s="1142"/>
      <c r="T505" s="1142"/>
      <c r="U505" s="1142"/>
      <c r="V505" s="1143"/>
      <c r="W505" s="1143"/>
      <c r="X505" s="1143"/>
      <c r="Y505" s="1143"/>
      <c r="Z505" s="1143"/>
      <c r="AA505" s="1143"/>
      <c r="AB505" s="1143"/>
      <c r="AC505" s="1143"/>
      <c r="AD505" s="1143"/>
      <c r="AE505" s="1143"/>
      <c r="AF505" s="1143"/>
      <c r="AG505" s="1143"/>
      <c r="AH505" s="1143"/>
      <c r="AI505" s="1143"/>
      <c r="AJ505" s="1141"/>
      <c r="AK505" s="1143"/>
      <c r="AL505" s="1143"/>
      <c r="AM505" s="1143"/>
    </row>
    <row r="506" spans="1:80" ht="49.9" hidden="1" customHeight="1">
      <c r="A506" s="1142">
        <v>5</v>
      </c>
      <c r="B506" s="1142" t="s">
        <v>79</v>
      </c>
      <c r="C506" s="1142"/>
      <c r="D506" s="1142"/>
      <c r="E506" s="1142"/>
      <c r="F506" s="1138"/>
      <c r="G506" s="1138"/>
      <c r="H506" s="1057"/>
      <c r="I506" s="1057"/>
      <c r="J506" s="1139">
        <v>3493276.8</v>
      </c>
      <c r="K506" s="1139"/>
      <c r="L506" s="1139"/>
      <c r="M506" s="1624"/>
      <c r="N506" s="1139"/>
      <c r="O506"/>
      <c r="P506" s="1139"/>
      <c r="Q506" s="1139"/>
      <c r="R506" s="1057"/>
      <c r="S506" s="1142"/>
      <c r="T506" s="1142"/>
      <c r="U506" s="1142"/>
      <c r="V506" s="1143"/>
      <c r="W506" s="1143"/>
      <c r="X506" s="1143"/>
      <c r="Y506" s="1143"/>
      <c r="Z506" s="1143"/>
      <c r="AA506" s="1143"/>
      <c r="AB506" s="1143"/>
      <c r="AC506" s="1143"/>
      <c r="AD506" s="1143"/>
      <c r="AE506" s="1143"/>
      <c r="AF506" s="1143"/>
      <c r="AG506" s="1143"/>
      <c r="AH506" s="1143"/>
      <c r="AI506" s="1143"/>
      <c r="AJ506" s="1141"/>
      <c r="AK506" s="1143"/>
      <c r="AL506" s="1143"/>
      <c r="AM506" s="1143"/>
    </row>
    <row r="507" spans="1:80" ht="49.9" hidden="1" customHeight="1">
      <c r="A507" s="1142">
        <v>6</v>
      </c>
      <c r="B507" s="1142" t="s">
        <v>80</v>
      </c>
      <c r="C507" s="1142"/>
      <c r="D507" s="1142"/>
      <c r="E507" s="1142"/>
      <c r="F507" s="1138"/>
      <c r="G507" s="1138"/>
      <c r="H507" s="1057"/>
      <c r="I507" s="1057"/>
      <c r="J507" s="1139">
        <v>3335535.6</v>
      </c>
      <c r="K507" s="1139"/>
      <c r="L507" s="1139"/>
      <c r="M507" s="1624"/>
      <c r="N507" s="1139"/>
      <c r="O507"/>
      <c r="P507" s="1139"/>
      <c r="Q507" s="1139"/>
      <c r="R507" s="1057"/>
      <c r="S507" s="1142"/>
      <c r="T507" s="1142"/>
      <c r="U507" s="1142"/>
      <c r="V507" s="1143"/>
      <c r="W507" s="1143"/>
      <c r="X507" s="1143"/>
      <c r="Y507" s="1143"/>
      <c r="Z507" s="1143"/>
      <c r="AA507" s="1143"/>
      <c r="AB507" s="1143"/>
      <c r="AC507" s="1143"/>
      <c r="AD507" s="1143"/>
      <c r="AE507" s="1143"/>
      <c r="AF507" s="1143"/>
      <c r="AG507" s="1143"/>
      <c r="AH507" s="1143"/>
      <c r="AI507" s="1143"/>
      <c r="AJ507" s="1141"/>
      <c r="AK507" s="1143"/>
      <c r="AL507" s="1143"/>
      <c r="AM507" s="1143"/>
    </row>
    <row r="508" spans="1:80" ht="49.9" hidden="1" customHeight="1">
      <c r="A508" s="1142">
        <v>7</v>
      </c>
      <c r="B508" s="1142" t="s">
        <v>81</v>
      </c>
      <c r="C508" s="1142"/>
      <c r="D508" s="1142"/>
      <c r="E508" s="1142"/>
      <c r="F508" s="1138"/>
      <c r="G508" s="1138"/>
      <c r="H508" s="1057"/>
      <c r="I508" s="1057"/>
      <c r="J508" s="1139">
        <v>3427039.8</v>
      </c>
      <c r="K508" s="1139"/>
      <c r="L508" s="1139"/>
      <c r="M508" s="1624"/>
      <c r="N508" s="1139"/>
      <c r="O508"/>
      <c r="P508" s="1139"/>
      <c r="Q508" s="1139"/>
      <c r="R508" s="1057"/>
      <c r="S508" s="1142"/>
      <c r="T508" s="1142"/>
      <c r="U508" s="1142"/>
      <c r="V508" s="1143"/>
      <c r="W508" s="1143"/>
      <c r="X508" s="1143"/>
      <c r="Y508" s="1143"/>
      <c r="Z508" s="1143"/>
      <c r="AA508" s="1143"/>
      <c r="AB508" s="1143"/>
      <c r="AC508" s="1143"/>
      <c r="AD508" s="1143"/>
      <c r="AE508" s="1143"/>
      <c r="AF508" s="1143"/>
      <c r="AG508" s="1143"/>
      <c r="AH508" s="1143"/>
      <c r="AI508" s="1143"/>
      <c r="AJ508" s="1141"/>
      <c r="AK508" s="1143"/>
      <c r="AL508" s="1143"/>
      <c r="AM508" s="1143"/>
    </row>
    <row r="509" spans="1:80" ht="49.9" hidden="1" customHeight="1">
      <c r="A509" s="1142">
        <v>8</v>
      </c>
      <c r="B509" s="1142" t="s">
        <v>82</v>
      </c>
      <c r="C509" s="1142"/>
      <c r="D509" s="1142"/>
      <c r="E509" s="1142"/>
      <c r="F509" s="1138"/>
      <c r="G509" s="1138"/>
      <c r="H509" s="1057"/>
      <c r="I509" s="1057"/>
      <c r="J509" s="1139">
        <v>3182575</v>
      </c>
      <c r="K509" s="1139"/>
      <c r="L509" s="1139"/>
      <c r="M509" s="1624"/>
      <c r="N509" s="1139"/>
      <c r="O509"/>
      <c r="P509" s="1139"/>
      <c r="Q509" s="1139"/>
      <c r="R509" s="1057"/>
      <c r="S509" s="1142"/>
      <c r="T509" s="1142"/>
      <c r="U509" s="1142"/>
      <c r="V509" s="1143"/>
      <c r="W509" s="1143"/>
      <c r="X509" s="1143"/>
      <c r="Y509" s="1143"/>
      <c r="Z509" s="1143"/>
      <c r="AA509" s="1143"/>
      <c r="AB509" s="1143"/>
      <c r="AC509" s="1143"/>
      <c r="AD509" s="1143"/>
      <c r="AE509" s="1143"/>
      <c r="AF509" s="1143"/>
      <c r="AG509" s="1143"/>
      <c r="AH509" s="1143"/>
      <c r="AI509" s="1143"/>
      <c r="AJ509" s="1141"/>
      <c r="AK509" s="1143"/>
      <c r="AL509" s="1143"/>
      <c r="AM509" s="1143"/>
    </row>
    <row r="510" spans="1:80" ht="49.9" hidden="1" customHeight="1">
      <c r="A510" s="1142">
        <v>9</v>
      </c>
      <c r="B510" s="1142" t="s">
        <v>83</v>
      </c>
      <c r="C510" s="1142"/>
      <c r="D510" s="1142"/>
      <c r="E510" s="1142"/>
      <c r="F510" s="1138"/>
      <c r="G510" s="1138"/>
      <c r="H510" s="1057"/>
      <c r="I510" s="1057"/>
      <c r="J510" s="1139">
        <v>3880182.9</v>
      </c>
      <c r="K510" s="1139"/>
      <c r="L510" s="1139"/>
      <c r="M510" s="1624"/>
      <c r="N510" s="1139"/>
      <c r="O510"/>
      <c r="P510" s="1139"/>
      <c r="Q510" s="1139"/>
      <c r="R510" s="1057"/>
      <c r="S510" s="1142"/>
      <c r="T510" s="1142"/>
      <c r="U510" s="1142"/>
      <c r="V510" s="1143"/>
      <c r="W510" s="1143"/>
      <c r="X510" s="1143"/>
      <c r="Y510" s="1143"/>
      <c r="Z510" s="1143"/>
      <c r="AA510" s="1143"/>
      <c r="AB510" s="1143"/>
      <c r="AC510" s="1143"/>
      <c r="AD510" s="1143"/>
      <c r="AE510" s="1143"/>
      <c r="AF510" s="1143"/>
      <c r="AG510" s="1143"/>
      <c r="AH510" s="1143"/>
      <c r="AI510" s="1143"/>
      <c r="AJ510" s="1141"/>
      <c r="AK510" s="1143"/>
      <c r="AL510" s="1143"/>
      <c r="AM510" s="1143"/>
    </row>
    <row r="511" spans="1:80" ht="49.9" hidden="1" customHeight="1">
      <c r="A511" s="1142">
        <v>10</v>
      </c>
      <c r="B511" s="1142" t="s">
        <v>84</v>
      </c>
      <c r="C511" s="1142"/>
      <c r="D511" s="1142"/>
      <c r="E511" s="1142"/>
      <c r="F511" s="1138"/>
      <c r="G511" s="1138"/>
      <c r="H511" s="1057"/>
      <c r="I511" s="1057"/>
      <c r="J511" s="1139">
        <v>3664124.8</v>
      </c>
      <c r="K511" s="1139"/>
      <c r="L511" s="1139"/>
      <c r="M511" s="1624"/>
      <c r="N511" s="1139"/>
      <c r="O511"/>
      <c r="P511" s="1139"/>
      <c r="Q511" s="1139"/>
      <c r="R511" s="1057"/>
      <c r="S511" s="1142"/>
      <c r="T511" s="1142"/>
      <c r="U511" s="1142"/>
      <c r="V511" s="1143"/>
      <c r="W511" s="1143"/>
      <c r="X511" s="1143"/>
      <c r="Y511" s="1143"/>
      <c r="Z511" s="1143"/>
      <c r="AA511" s="1143"/>
      <c r="AB511" s="1143"/>
      <c r="AC511" s="1143"/>
      <c r="AD511" s="1143"/>
      <c r="AE511" s="1143"/>
      <c r="AF511" s="1143"/>
      <c r="AG511" s="1143"/>
      <c r="AH511" s="1143"/>
      <c r="AI511" s="1143"/>
      <c r="AJ511" s="1141"/>
      <c r="AK511" s="1143"/>
      <c r="AL511" s="1143"/>
      <c r="AM511" s="1143"/>
    </row>
    <row r="512" spans="1:80" ht="49.9" hidden="1" customHeight="1">
      <c r="A512" s="1142">
        <v>11</v>
      </c>
      <c r="B512" s="1142" t="s">
        <v>85</v>
      </c>
      <c r="C512" s="1142"/>
      <c r="D512" s="1142"/>
      <c r="E512" s="1142"/>
      <c r="F512" s="1138"/>
      <c r="G512" s="1138"/>
      <c r="H512" s="1057"/>
      <c r="I512" s="1057"/>
      <c r="J512" s="1139">
        <v>4497961.9000000004</v>
      </c>
      <c r="K512" s="1139"/>
      <c r="L512" s="1139"/>
      <c r="M512" s="1624"/>
      <c r="N512" s="1139"/>
      <c r="O512"/>
      <c r="P512" s="1139"/>
      <c r="Q512" s="1139"/>
      <c r="R512" s="1057"/>
      <c r="S512" s="1142"/>
      <c r="T512" s="1142"/>
      <c r="U512" s="1142"/>
      <c r="V512" s="1143"/>
      <c r="W512" s="1143"/>
      <c r="X512" s="1143"/>
      <c r="Y512" s="1143"/>
      <c r="Z512" s="1143"/>
      <c r="AA512" s="1143"/>
      <c r="AB512" s="1143"/>
      <c r="AC512" s="1143"/>
      <c r="AD512" s="1143"/>
      <c r="AE512" s="1143"/>
      <c r="AF512" s="1143"/>
      <c r="AG512" s="1143"/>
      <c r="AH512" s="1143"/>
      <c r="AI512" s="1143"/>
      <c r="AJ512" s="1141"/>
      <c r="AK512" s="1143"/>
      <c r="AL512" s="1143"/>
      <c r="AM512" s="1143"/>
    </row>
    <row r="513" spans="1:80" ht="49.9" hidden="1" customHeight="1">
      <c r="A513" s="1142">
        <v>12</v>
      </c>
      <c r="B513" s="1142" t="s">
        <v>86</v>
      </c>
      <c r="C513" s="1142"/>
      <c r="D513" s="1142"/>
      <c r="E513" s="1142"/>
      <c r="F513" s="1138"/>
      <c r="G513" s="1138"/>
      <c r="H513" s="1057"/>
      <c r="I513" s="1057"/>
      <c r="J513" s="1139">
        <v>3460069</v>
      </c>
      <c r="K513" s="1139"/>
      <c r="L513" s="1139"/>
      <c r="M513" s="1624"/>
      <c r="N513" s="1139"/>
      <c r="O513"/>
      <c r="P513" s="1139"/>
      <c r="Q513" s="1139"/>
      <c r="R513" s="1057"/>
      <c r="S513" s="1142"/>
      <c r="T513" s="1142"/>
      <c r="U513" s="1142"/>
      <c r="V513" s="1143"/>
      <c r="W513" s="1143"/>
      <c r="X513" s="1143"/>
      <c r="Y513" s="1143"/>
      <c r="Z513" s="1143"/>
      <c r="AA513" s="1143"/>
      <c r="AB513" s="1143"/>
      <c r="AC513" s="1143"/>
      <c r="AD513" s="1143"/>
      <c r="AE513" s="1143"/>
      <c r="AF513" s="1143"/>
      <c r="AG513" s="1143"/>
      <c r="AH513" s="1143"/>
      <c r="AI513" s="1143"/>
      <c r="AJ513" s="1141"/>
      <c r="AK513" s="1143"/>
      <c r="AL513" s="1143"/>
      <c r="AM513" s="1143"/>
    </row>
    <row r="514" spans="1:80" ht="49.9" hidden="1" customHeight="1">
      <c r="A514" s="1142">
        <v>13</v>
      </c>
      <c r="B514" s="1142" t="s">
        <v>87</v>
      </c>
      <c r="C514" s="1142"/>
      <c r="D514" s="1142"/>
      <c r="E514" s="1142"/>
      <c r="F514" s="1138"/>
      <c r="G514" s="1138"/>
      <c r="H514" s="1057"/>
      <c r="I514" s="1057"/>
      <c r="J514" s="1139">
        <v>2907138</v>
      </c>
      <c r="K514" s="1139"/>
      <c r="L514" s="1139"/>
      <c r="M514" s="1624"/>
      <c r="N514" s="1139"/>
      <c r="O514"/>
      <c r="P514" s="1139"/>
      <c r="Q514" s="1139"/>
      <c r="R514" s="1057"/>
      <c r="S514" s="1142"/>
      <c r="T514" s="1142"/>
      <c r="U514" s="1142"/>
      <c r="V514" s="1143"/>
      <c r="W514" s="1143"/>
      <c r="X514" s="1143"/>
      <c r="Y514" s="1143"/>
      <c r="Z514" s="1143"/>
      <c r="AA514" s="1143"/>
      <c r="AB514" s="1143"/>
      <c r="AC514" s="1143"/>
      <c r="AD514" s="1143"/>
      <c r="AE514" s="1143"/>
      <c r="AF514" s="1143"/>
      <c r="AG514" s="1143"/>
      <c r="AH514" s="1143"/>
      <c r="AI514" s="1143"/>
      <c r="AJ514" s="1141"/>
      <c r="AK514" s="1143"/>
      <c r="AL514" s="1143"/>
      <c r="AM514" s="1143"/>
    </row>
    <row r="515" spans="1:80" ht="49.9" hidden="1" customHeight="1">
      <c r="A515" s="1142">
        <v>14</v>
      </c>
      <c r="B515" s="1142" t="s">
        <v>88</v>
      </c>
      <c r="C515" s="1142"/>
      <c r="D515" s="1142"/>
      <c r="E515" s="1142"/>
      <c r="F515" s="1138"/>
      <c r="G515" s="1138"/>
      <c r="H515" s="1057"/>
      <c r="I515" s="1057"/>
      <c r="J515" s="1139">
        <v>3540448.5</v>
      </c>
      <c r="K515" s="1139"/>
      <c r="L515" s="1139"/>
      <c r="M515" s="1624"/>
      <c r="N515" s="1139"/>
      <c r="O515"/>
      <c r="P515" s="1139"/>
      <c r="Q515" s="1139"/>
      <c r="R515" s="1057"/>
      <c r="S515" s="1142"/>
      <c r="T515" s="1142"/>
      <c r="U515" s="1142"/>
      <c r="V515" s="1143"/>
      <c r="W515" s="1143"/>
      <c r="X515" s="1143"/>
      <c r="Y515" s="1143"/>
      <c r="Z515" s="1143"/>
      <c r="AA515" s="1143"/>
      <c r="AB515" s="1143"/>
      <c r="AC515" s="1143"/>
      <c r="AD515" s="1143"/>
      <c r="AE515" s="1143"/>
      <c r="AF515" s="1143"/>
      <c r="AG515" s="1143"/>
      <c r="AH515" s="1143"/>
      <c r="AI515" s="1143"/>
      <c r="AJ515" s="1141"/>
      <c r="AK515" s="1143"/>
      <c r="AL515" s="1143"/>
      <c r="AM515" s="1143"/>
    </row>
    <row r="516" spans="1:80" hidden="1">
      <c r="A516" s="1142"/>
      <c r="B516" s="1142"/>
      <c r="C516" s="1142"/>
      <c r="D516" s="1142"/>
      <c r="E516" s="1142"/>
      <c r="F516" s="1138"/>
      <c r="G516" s="1138"/>
      <c r="H516" s="1139"/>
      <c r="I516" s="1139"/>
      <c r="J516" s="1139"/>
      <c r="K516" s="1139"/>
      <c r="L516" s="1139"/>
      <c r="M516" s="1624"/>
      <c r="N516" s="1139"/>
      <c r="O516"/>
      <c r="P516" s="1139"/>
      <c r="Q516" s="1139"/>
      <c r="R516" s="1057"/>
      <c r="S516" s="1142"/>
      <c r="T516" s="1142"/>
      <c r="U516" s="1142"/>
      <c r="V516" s="1143"/>
      <c r="W516" s="1143"/>
      <c r="X516" s="1143"/>
      <c r="Y516" s="1143"/>
      <c r="Z516" s="1143"/>
      <c r="AA516" s="1143"/>
      <c r="AB516" s="1143"/>
      <c r="AC516" s="1143"/>
      <c r="AD516" s="1143"/>
      <c r="AE516" s="1143"/>
      <c r="AF516" s="1143"/>
      <c r="AG516" s="1143"/>
      <c r="AH516" s="1143"/>
      <c r="AI516" s="1143"/>
      <c r="AJ516" s="1141"/>
      <c r="AK516" s="1143"/>
      <c r="AL516" s="1143"/>
      <c r="AM516" s="1143"/>
    </row>
    <row r="517" spans="1:80" hidden="1">
      <c r="A517" s="1142"/>
      <c r="B517" s="1142"/>
      <c r="C517" s="1142"/>
      <c r="D517" s="1142"/>
      <c r="E517" s="1142"/>
      <c r="F517" s="1138"/>
      <c r="G517" s="1138"/>
      <c r="H517" s="1139"/>
      <c r="I517" s="1139"/>
      <c r="J517" s="1139"/>
      <c r="K517" s="1139"/>
      <c r="L517" s="1139"/>
      <c r="M517" s="1624"/>
      <c r="N517" s="1139"/>
      <c r="O517"/>
      <c r="P517" s="1139"/>
      <c r="Q517" s="1139"/>
      <c r="R517" s="1057"/>
      <c r="S517" s="1142"/>
      <c r="T517" s="1142"/>
      <c r="U517" s="1142"/>
      <c r="V517" s="1143"/>
      <c r="W517" s="1143"/>
      <c r="X517" s="1143"/>
      <c r="Y517" s="1143"/>
      <c r="Z517" s="1143"/>
      <c r="AA517" s="1143"/>
      <c r="AB517" s="1143"/>
      <c r="AC517" s="1143"/>
      <c r="AD517" s="1143"/>
      <c r="AE517" s="1143"/>
      <c r="AF517" s="1143"/>
      <c r="AG517" s="1143"/>
      <c r="AH517" s="1143"/>
      <c r="AI517" s="1143"/>
      <c r="AJ517" s="1141"/>
      <c r="AK517" s="1143"/>
      <c r="AL517" s="1143"/>
      <c r="AM517" s="1143"/>
    </row>
    <row r="518" spans="1:80" hidden="1">
      <c r="A518" s="1142"/>
      <c r="B518" s="1142"/>
      <c r="C518" s="1142"/>
      <c r="D518" s="1142"/>
      <c r="E518" s="1142"/>
      <c r="F518" s="1138"/>
      <c r="G518" s="1138"/>
      <c r="H518" s="1139"/>
      <c r="I518" s="1139"/>
      <c r="J518" s="1139"/>
      <c r="K518" s="1139"/>
      <c r="L518" s="1139"/>
      <c r="M518" s="1624"/>
      <c r="N518" s="1139"/>
      <c r="O518"/>
      <c r="P518" s="1139"/>
      <c r="Q518" s="1139"/>
      <c r="R518" s="1057"/>
      <c r="S518" s="1142"/>
      <c r="T518" s="1142"/>
      <c r="U518" s="1142"/>
      <c r="V518" s="1143"/>
      <c r="W518" s="1143"/>
      <c r="X518" s="1143"/>
      <c r="Y518" s="1143"/>
      <c r="Z518" s="1143"/>
      <c r="AA518" s="1143"/>
      <c r="AB518" s="1143"/>
      <c r="AC518" s="1143"/>
      <c r="AD518" s="1143"/>
      <c r="AE518" s="1143"/>
      <c r="AF518" s="1143"/>
      <c r="AG518" s="1143"/>
      <c r="AH518" s="1143"/>
      <c r="AI518" s="1143"/>
      <c r="AJ518" s="1141"/>
      <c r="AK518" s="1143"/>
      <c r="AL518" s="1143"/>
      <c r="AM518" s="1143"/>
    </row>
    <row r="519" spans="1:80" hidden="1">
      <c r="A519" s="1142"/>
      <c r="B519" s="1142"/>
      <c r="C519" s="1142"/>
      <c r="D519" s="1142"/>
      <c r="E519" s="1142"/>
      <c r="F519" s="1138"/>
      <c r="G519" s="1138"/>
      <c r="H519" s="1139"/>
      <c r="I519" s="1139"/>
      <c r="J519" s="1139">
        <f>+K494+L494-J494</f>
        <v>0</v>
      </c>
      <c r="K519" s="1139">
        <f>+K494-K448</f>
        <v>134715787</v>
      </c>
      <c r="L519" s="1139"/>
      <c r="M519" s="1624"/>
      <c r="N519" s="1139"/>
      <c r="O519"/>
      <c r="P519" s="1139"/>
      <c r="Q519" s="1139"/>
      <c r="R519" s="1057"/>
      <c r="S519" s="1142"/>
      <c r="T519" s="1142"/>
      <c r="U519" s="1142"/>
      <c r="V519" s="1143"/>
      <c r="W519" s="1143"/>
      <c r="X519" s="1143"/>
      <c r="Y519" s="1143"/>
      <c r="Z519" s="1143"/>
      <c r="AA519" s="1143"/>
      <c r="AB519" s="1143"/>
      <c r="AC519" s="1143"/>
      <c r="AD519" s="1143"/>
      <c r="AE519" s="1143"/>
      <c r="AF519" s="1143"/>
      <c r="AG519" s="1143"/>
      <c r="AH519" s="1143"/>
      <c r="AI519" s="1143"/>
      <c r="AJ519" s="1141"/>
      <c r="AK519" s="1143"/>
      <c r="AL519" s="1143"/>
      <c r="AM519" s="1143"/>
    </row>
    <row r="520" spans="1:80" hidden="1">
      <c r="A520" s="1142"/>
      <c r="B520" s="1142"/>
      <c r="C520" s="1142"/>
      <c r="D520" s="1142"/>
      <c r="E520" s="1142"/>
      <c r="F520" s="1138"/>
      <c r="G520" s="1138"/>
      <c r="H520" s="1139"/>
      <c r="I520" s="1139"/>
      <c r="J520" s="1139"/>
      <c r="K520" s="1139"/>
      <c r="L520" s="1139"/>
      <c r="M520" s="1624"/>
      <c r="N520" s="1139"/>
      <c r="O520"/>
      <c r="P520" s="1139"/>
      <c r="Q520" s="1139"/>
      <c r="R520" s="1057"/>
      <c r="S520" s="1142"/>
      <c r="T520" s="1142"/>
      <c r="U520" s="1142"/>
      <c r="V520" s="1143"/>
      <c r="W520" s="1143"/>
      <c r="X520" s="1143"/>
      <c r="Y520" s="1143"/>
      <c r="Z520" s="1143"/>
      <c r="AA520" s="1143"/>
      <c r="AB520" s="1143"/>
      <c r="AC520" s="1143"/>
      <c r="AD520" s="1143"/>
      <c r="AE520" s="1143"/>
      <c r="AF520" s="1143"/>
      <c r="AG520" s="1143"/>
      <c r="AH520" s="1143"/>
      <c r="AI520" s="1143"/>
      <c r="AJ520" s="1141"/>
      <c r="AK520" s="1143"/>
      <c r="AL520" s="1143"/>
      <c r="AM520" s="1143"/>
    </row>
    <row r="521" spans="1:80" hidden="1">
      <c r="A521" s="1142"/>
      <c r="B521" s="1142"/>
      <c r="C521" s="1142"/>
      <c r="D521" s="1142"/>
      <c r="E521" s="1142"/>
      <c r="F521" s="1138"/>
      <c r="G521" s="1138"/>
      <c r="H521" s="1139"/>
      <c r="I521" s="1139"/>
      <c r="J521" s="1139"/>
      <c r="K521" s="1139"/>
      <c r="L521" s="1139"/>
      <c r="M521" s="1624"/>
      <c r="N521" s="1139"/>
      <c r="O521"/>
      <c r="P521" s="1139"/>
      <c r="Q521" s="1139"/>
      <c r="R521" s="1057"/>
      <c r="S521" s="1142"/>
      <c r="T521" s="1142"/>
      <c r="U521" s="1142"/>
      <c r="V521" s="1143"/>
      <c r="W521" s="1143"/>
      <c r="X521" s="1143"/>
      <c r="Y521" s="1143"/>
      <c r="Z521" s="1143"/>
      <c r="AA521" s="1143"/>
      <c r="AB521" s="1143"/>
      <c r="AC521" s="1143"/>
      <c r="AD521" s="1143"/>
      <c r="AE521" s="1143"/>
      <c r="AF521" s="1143"/>
      <c r="AG521" s="1143"/>
      <c r="AH521" s="1143"/>
      <c r="AI521" s="1143"/>
      <c r="AJ521" s="1141"/>
      <c r="AK521" s="1143"/>
      <c r="AL521" s="1143"/>
      <c r="AM521" s="1143"/>
    </row>
    <row r="522" spans="1:80" hidden="1">
      <c r="A522" s="1142"/>
      <c r="B522" s="1142"/>
      <c r="C522" s="1142"/>
      <c r="D522" s="1142"/>
      <c r="E522" s="1142"/>
      <c r="F522" s="1138"/>
      <c r="G522" s="1138"/>
      <c r="H522" s="1139"/>
      <c r="I522" s="1139"/>
      <c r="J522" s="1139"/>
      <c r="K522" s="1139"/>
      <c r="L522" s="1139"/>
      <c r="M522" s="1624"/>
      <c r="N522" s="1139"/>
      <c r="O522"/>
      <c r="P522" s="1139"/>
      <c r="Q522" s="1139"/>
      <c r="R522" s="1057"/>
      <c r="S522" s="1142"/>
      <c r="T522" s="1142"/>
      <c r="U522" s="1142"/>
      <c r="V522" s="1143"/>
      <c r="W522" s="1143"/>
      <c r="X522" s="1143"/>
      <c r="Y522" s="1143"/>
      <c r="Z522" s="1143"/>
      <c r="AA522" s="1143"/>
      <c r="AB522" s="1143"/>
      <c r="AC522" s="1143"/>
      <c r="AD522" s="1143"/>
      <c r="AE522" s="1143"/>
      <c r="AF522" s="1143"/>
      <c r="AG522" s="1143"/>
      <c r="AH522" s="1143"/>
      <c r="AI522" s="1143"/>
      <c r="AJ522" s="1141"/>
      <c r="AK522" s="1143"/>
      <c r="AL522" s="1143"/>
      <c r="AM522" s="1143"/>
    </row>
    <row r="523" spans="1:80" hidden="1">
      <c r="A523" s="1142"/>
      <c r="B523" s="1142"/>
      <c r="C523" s="1142"/>
      <c r="D523" s="1142"/>
      <c r="E523" s="1142"/>
      <c r="F523" s="1138"/>
      <c r="G523" s="1138"/>
      <c r="H523" s="1139"/>
      <c r="I523" s="1139"/>
      <c r="J523" s="1139">
        <f>J494*1.1</f>
        <v>287431965.70000005</v>
      </c>
      <c r="K523" s="1139"/>
      <c r="L523" s="1139"/>
      <c r="M523" s="1624"/>
      <c r="N523" s="1139"/>
      <c r="O523"/>
      <c r="P523" s="1139"/>
      <c r="Q523" s="1139"/>
      <c r="R523" s="1057"/>
      <c r="S523" s="1142"/>
      <c r="T523" s="1142"/>
      <c r="U523" s="1142"/>
      <c r="V523" s="1143"/>
      <c r="W523" s="1143"/>
      <c r="X523" s="1143"/>
      <c r="Y523" s="1143"/>
      <c r="Z523" s="1143"/>
      <c r="AA523" s="1143"/>
      <c r="AB523" s="1143"/>
      <c r="AC523" s="1143"/>
      <c r="AD523" s="1143"/>
      <c r="AE523" s="1143"/>
      <c r="AF523" s="1143"/>
      <c r="AG523" s="1143"/>
      <c r="AH523" s="1143"/>
      <c r="AI523" s="1143"/>
      <c r="AJ523" s="1141"/>
      <c r="AK523" s="1143"/>
      <c r="AL523" s="1143"/>
      <c r="AM523" s="1143"/>
    </row>
    <row r="524" spans="1:80" s="1082" customFormat="1" ht="23.25" hidden="1" customHeight="1">
      <c r="A524" s="1145"/>
      <c r="B524" s="1146"/>
      <c r="C524" s="1146"/>
      <c r="D524" s="1146"/>
      <c r="E524" s="1146"/>
      <c r="F524" s="1146"/>
      <c r="G524" s="1146"/>
      <c r="H524" s="1147"/>
      <c r="I524" s="1147"/>
      <c r="J524" s="1147"/>
      <c r="K524" s="1147"/>
      <c r="L524" s="1837"/>
      <c r="M524" s="1837"/>
      <c r="N524" s="1837"/>
      <c r="O524" s="1837"/>
      <c r="P524" s="1837"/>
      <c r="Q524" s="1837"/>
      <c r="R524" s="1837"/>
      <c r="S524" s="1837"/>
      <c r="T524" s="1837"/>
      <c r="U524" s="1837"/>
      <c r="V524" s="1837"/>
      <c r="W524" s="1837"/>
      <c r="X524" s="1837"/>
      <c r="Y524" s="1837"/>
      <c r="Z524" s="1837"/>
      <c r="AA524" s="1837"/>
      <c r="AB524" s="1837"/>
      <c r="AC524" s="1837"/>
      <c r="AD524" s="1837"/>
      <c r="AE524" s="1837"/>
      <c r="AF524" s="1837"/>
      <c r="AG524" s="1837"/>
      <c r="AH524" s="1837"/>
      <c r="AI524" s="1837"/>
      <c r="AJ524" s="1837"/>
      <c r="AK524" s="1837"/>
      <c r="AL524" s="1837"/>
      <c r="AM524" s="1837"/>
      <c r="AN524" s="472"/>
      <c r="AO524" s="472"/>
      <c r="AP524" s="472"/>
      <c r="AQ524" s="474"/>
      <c r="AR524" s="472"/>
      <c r="AS524" s="472"/>
      <c r="AT524" s="472"/>
      <c r="AU524" s="472"/>
      <c r="AV524" s="472"/>
      <c r="AW524" s="472"/>
      <c r="AX524" s="472"/>
      <c r="AY524" s="472"/>
      <c r="AZ524" s="472"/>
      <c r="BA524" s="472"/>
      <c r="BB524" s="1738"/>
      <c r="BC524" s="1738"/>
      <c r="BD524" s="1738"/>
      <c r="BE524" s="1738"/>
      <c r="BF524" s="1764"/>
      <c r="BG524" s="1764"/>
      <c r="BH524" s="1764"/>
      <c r="BI524" s="1764"/>
      <c r="BJ524" s="1738"/>
      <c r="BK524" s="1738"/>
      <c r="BL524" s="1738"/>
      <c r="BM524" s="1800"/>
      <c r="BN524" s="1800"/>
      <c r="BO524" s="1800"/>
      <c r="BP524" s="1800"/>
      <c r="BQ524" s="1800"/>
      <c r="BR524" s="1800"/>
      <c r="BS524" s="1800"/>
      <c r="BT524" s="1800"/>
      <c r="BU524" s="1800"/>
      <c r="BV524" s="1800"/>
      <c r="BW524" s="1800"/>
      <c r="BX524" s="1800"/>
      <c r="BY524" s="1800"/>
      <c r="BZ524" s="1800"/>
      <c r="CA524" s="1800"/>
      <c r="CB524" s="1800"/>
    </row>
    <row r="525" spans="1:80" s="1082" customFormat="1" ht="60" hidden="1" customHeight="1">
      <c r="A525" s="1145"/>
      <c r="B525" s="1148"/>
      <c r="C525" s="1145"/>
      <c r="D525" s="1145"/>
      <c r="E525" s="1145"/>
      <c r="F525" s="1149"/>
      <c r="G525" s="1149"/>
      <c r="H525" s="1150"/>
      <c r="I525" s="1150"/>
      <c r="J525" s="1151">
        <f>+J494+'chi tietxã 2025'!D9</f>
        <v>323360000</v>
      </c>
      <c r="K525" s="1151">
        <f>+K524*0.02</f>
        <v>0</v>
      </c>
      <c r="L525" s="1152">
        <f>+K494+'chi tietxã 2025'!D9-'chi tietxã 2025'!D68</f>
        <v>198385000</v>
      </c>
      <c r="M525" s="1625"/>
      <c r="N525" s="1153">
        <f>+L494+'chi tietxã 2025'!D68</f>
        <v>124975000</v>
      </c>
      <c r="O525"/>
      <c r="P525" s="1150"/>
      <c r="Q525" s="1150"/>
      <c r="R525" s="1057"/>
      <c r="S525" s="1145">
        <f>43780+11019</f>
        <v>54799</v>
      </c>
      <c r="T525" s="1145"/>
      <c r="U525" s="1145"/>
      <c r="V525" s="1143"/>
      <c r="W525" s="1143"/>
      <c r="X525" s="1143"/>
      <c r="Y525" s="1143"/>
      <c r="Z525" s="1143"/>
      <c r="AA525" s="1143"/>
      <c r="AB525" s="1143"/>
      <c r="AC525" s="1143"/>
      <c r="AD525" s="1143"/>
      <c r="AE525" s="1143"/>
      <c r="AF525" s="1143"/>
      <c r="AG525" s="1143"/>
      <c r="AH525" s="1154">
        <f>0.02*K14</f>
        <v>2749315.74</v>
      </c>
      <c r="AI525" s="1154">
        <v>146041317.77199998</v>
      </c>
      <c r="AJ525" s="1141"/>
      <c r="AK525" s="1143"/>
      <c r="AL525" s="1143"/>
      <c r="AM525" s="1143"/>
      <c r="AN525" s="472"/>
      <c r="AO525" s="472"/>
      <c r="AP525" s="472"/>
      <c r="AQ525" s="474"/>
      <c r="AR525" s="472"/>
      <c r="AS525" s="472"/>
      <c r="AT525" s="472"/>
      <c r="AU525" s="472"/>
      <c r="AV525" s="472"/>
      <c r="AW525" s="472"/>
      <c r="AX525" s="472"/>
      <c r="AY525" s="472"/>
      <c r="AZ525" s="472"/>
      <c r="BA525" s="472"/>
      <c r="BB525" s="1738"/>
      <c r="BC525" s="1738"/>
      <c r="BD525" s="1738"/>
      <c r="BE525" s="1738"/>
      <c r="BF525" s="1764"/>
      <c r="BG525" s="1764"/>
      <c r="BH525" s="1764"/>
      <c r="BI525" s="1764"/>
      <c r="BJ525" s="1738"/>
      <c r="BK525" s="1738"/>
      <c r="BL525" s="1738"/>
      <c r="BM525" s="1800"/>
      <c r="BN525" s="1800"/>
      <c r="BO525" s="1800"/>
      <c r="BP525" s="1800"/>
      <c r="BQ525" s="1800"/>
      <c r="BR525" s="1800"/>
      <c r="BS525" s="1800"/>
      <c r="BT525" s="1800"/>
      <c r="BU525" s="1800"/>
      <c r="BV525" s="1800"/>
      <c r="BW525" s="1800"/>
      <c r="BX525" s="1800"/>
      <c r="BY525" s="1800"/>
      <c r="BZ525" s="1800"/>
      <c r="CA525" s="1800"/>
      <c r="CB525" s="1800"/>
    </row>
    <row r="526" spans="1:80" s="1082" customFormat="1" ht="30" hidden="1" customHeight="1">
      <c r="A526" s="1145"/>
      <c r="B526" s="1145"/>
      <c r="C526" s="1145"/>
      <c r="D526" s="1145"/>
      <c r="E526" s="1145"/>
      <c r="F526" s="1149"/>
      <c r="G526" s="1149"/>
      <c r="H526" s="1150"/>
      <c r="I526" s="1150"/>
      <c r="J526" s="1151">
        <f>+J525-185141000</f>
        <v>138219000</v>
      </c>
      <c r="K526" s="1151">
        <f>+K448+'chi tietxã 2025'!D84</f>
        <v>3375000</v>
      </c>
      <c r="L526" s="1155">
        <f>2610-437</f>
        <v>2173</v>
      </c>
      <c r="M526" s="1625"/>
      <c r="N526" s="1153"/>
      <c r="O526">
        <f>+K494+'chi tietxã 2025'!D9-'chi tietxã 2025'!D68</f>
        <v>198385000</v>
      </c>
      <c r="P526" s="1150"/>
      <c r="Q526" s="1150"/>
      <c r="R526" s="1057"/>
      <c r="S526" s="1145"/>
      <c r="T526" s="1145"/>
      <c r="U526" s="1145"/>
      <c r="V526" s="1143"/>
      <c r="W526" s="1143"/>
      <c r="X526" s="1143"/>
      <c r="Y526" s="1143"/>
      <c r="Z526" s="1143"/>
      <c r="AA526" s="1143"/>
      <c r="AB526" s="1143"/>
      <c r="AC526" s="1143"/>
      <c r="AD526" s="1154">
        <f>+J494+'chi tietxã 2025'!D9</f>
        <v>323360000</v>
      </c>
      <c r="AE526" s="1154">
        <f>+AD494-L449</f>
        <v>72765000</v>
      </c>
      <c r="AF526" s="1143">
        <v>18263</v>
      </c>
      <c r="AG526" s="1143"/>
      <c r="AH526" s="1143"/>
      <c r="AI526" s="1143"/>
      <c r="AJ526" s="1141"/>
      <c r="AK526" s="1143"/>
      <c r="AL526" s="1143"/>
      <c r="AM526" s="1143"/>
      <c r="AN526" s="472"/>
      <c r="AO526" s="472"/>
      <c r="AP526" s="472"/>
      <c r="AQ526" s="474"/>
      <c r="AR526" s="472"/>
      <c r="AS526" s="472"/>
      <c r="AT526" s="472"/>
      <c r="AU526" s="472"/>
      <c r="AV526" s="472"/>
      <c r="AW526" s="472"/>
      <c r="AX526" s="472"/>
      <c r="AY526" s="472"/>
      <c r="AZ526" s="472"/>
      <c r="BA526" s="472"/>
      <c r="BB526" s="1738"/>
      <c r="BC526" s="1738"/>
      <c r="BD526" s="1738"/>
      <c r="BE526" s="1738"/>
      <c r="BF526" s="1764"/>
      <c r="BG526" s="1764"/>
      <c r="BH526" s="1764"/>
      <c r="BI526" s="1764"/>
      <c r="BJ526" s="1738"/>
      <c r="BK526" s="1738"/>
      <c r="BL526" s="1738"/>
      <c r="BM526" s="1800"/>
      <c r="BN526" s="1800"/>
      <c r="BO526" s="1800"/>
      <c r="BP526" s="1800"/>
      <c r="BQ526" s="1800"/>
      <c r="BR526" s="1800"/>
      <c r="BS526" s="1800"/>
      <c r="BT526" s="1800"/>
      <c r="BU526" s="1800"/>
      <c r="BV526" s="1800"/>
      <c r="BW526" s="1800"/>
      <c r="BX526" s="1800"/>
      <c r="BY526" s="1800"/>
      <c r="BZ526" s="1800"/>
      <c r="CA526" s="1800"/>
      <c r="CB526" s="1800"/>
    </row>
    <row r="527" spans="1:80" s="1082" customFormat="1" hidden="1">
      <c r="A527" s="1145"/>
      <c r="B527" s="1145"/>
      <c r="C527" s="1145"/>
      <c r="D527" s="1145"/>
      <c r="E527" s="1145"/>
      <c r="F527" s="1149"/>
      <c r="G527" s="1149"/>
      <c r="H527" s="1150"/>
      <c r="I527" s="1150"/>
      <c r="J527" s="1150">
        <f>0.02*K527</f>
        <v>2335.2600000000002</v>
      </c>
      <c r="K527" s="1150">
        <f>26873+89890</f>
        <v>116763</v>
      </c>
      <c r="L527" s="1150"/>
      <c r="M527" s="1625"/>
      <c r="N527" s="1153"/>
      <c r="O527">
        <f>+J494+'chi tietxã 2025'!D9</f>
        <v>323360000</v>
      </c>
      <c r="P527" s="1150"/>
      <c r="Q527" s="1150"/>
      <c r="R527" s="1057"/>
      <c r="S527" s="1145"/>
      <c r="T527" s="1145"/>
      <c r="U527" s="1145"/>
      <c r="V527" s="1143"/>
      <c r="W527" s="1143"/>
      <c r="X527" s="1154">
        <f>1630+X448</f>
        <v>1714.87</v>
      </c>
      <c r="Y527" s="1154"/>
      <c r="Z527" s="1154"/>
      <c r="AA527" s="1154"/>
      <c r="AB527" s="1154"/>
      <c r="AC527" s="1154"/>
      <c r="AD527" s="1154">
        <f>182232314-'chi tietxã 2025'!D9</f>
        <v>120174101</v>
      </c>
      <c r="AE527" s="1154">
        <f>+J494+'chi tietxã 2025'!D9</f>
        <v>323360000</v>
      </c>
      <c r="AF527" s="1154"/>
      <c r="AG527" s="1143"/>
      <c r="AH527" s="1143"/>
      <c r="AI527" s="1143"/>
      <c r="AJ527" s="1141"/>
      <c r="AK527" s="1143"/>
      <c r="AL527" s="1143"/>
      <c r="AM527" s="1143"/>
      <c r="AN527" s="472"/>
      <c r="AO527" s="472"/>
      <c r="AP527" s="472"/>
      <c r="AQ527" s="474"/>
      <c r="AR527" s="472"/>
      <c r="AS527" s="472"/>
      <c r="AT527" s="472"/>
      <c r="AU527" s="472"/>
      <c r="AV527" s="472"/>
      <c r="AW527" s="472"/>
      <c r="AX527" s="472"/>
      <c r="AY527" s="472"/>
      <c r="AZ527" s="472"/>
      <c r="BA527" s="472"/>
      <c r="BB527" s="1738"/>
      <c r="BC527" s="1738"/>
      <c r="BD527" s="1738"/>
      <c r="BE527" s="1738"/>
      <c r="BF527" s="1764"/>
      <c r="BG527" s="1764"/>
      <c r="BH527" s="1764"/>
      <c r="BI527" s="1764"/>
      <c r="BJ527" s="1738"/>
      <c r="BK527" s="1738"/>
      <c r="BL527" s="1738"/>
      <c r="BM527" s="1800"/>
      <c r="BN527" s="1800"/>
      <c r="BO527" s="1800"/>
      <c r="BP527" s="1800"/>
      <c r="BQ527" s="1800"/>
      <c r="BR527" s="1800"/>
      <c r="BS527" s="1800"/>
      <c r="BT527" s="1800"/>
      <c r="BU527" s="1800"/>
      <c r="BV527" s="1800"/>
      <c r="BW527" s="1800"/>
      <c r="BX527" s="1800"/>
      <c r="BY527" s="1800"/>
      <c r="BZ527" s="1800"/>
      <c r="CA527" s="1800"/>
      <c r="CB527" s="1800"/>
    </row>
    <row r="528" spans="1:80" s="1082" customFormat="1" hidden="1">
      <c r="A528" s="1145"/>
      <c r="B528" s="1145"/>
      <c r="C528" s="1145"/>
      <c r="D528" s="1145"/>
      <c r="E528" s="1145"/>
      <c r="F528" s="1149"/>
      <c r="G528" s="1149"/>
      <c r="H528" s="1150"/>
      <c r="I528" s="1150"/>
      <c r="J528" s="1150">
        <f>+K448/K494</f>
        <v>2.0004977674917761E-2</v>
      </c>
      <c r="K528" s="1150" t="s">
        <v>380</v>
      </c>
      <c r="L528" s="1150"/>
      <c r="M528" s="1625"/>
      <c r="N528" s="1150"/>
      <c r="O528">
        <f>248284000-O527</f>
        <v>-75076000</v>
      </c>
      <c r="P528" s="1150"/>
      <c r="Q528" s="1150"/>
      <c r="R528" s="1057"/>
      <c r="S528" s="1156">
        <v>25006000</v>
      </c>
      <c r="T528" s="1157">
        <v>124189000</v>
      </c>
      <c r="U528" s="1145"/>
      <c r="V528" s="1143"/>
      <c r="W528" s="1143"/>
      <c r="X528" s="1143"/>
      <c r="Y528" s="1143"/>
      <c r="Z528" s="1143"/>
      <c r="AA528" s="1143"/>
      <c r="AB528" s="1143"/>
      <c r="AC528" s="1143"/>
      <c r="AD528" s="1154">
        <f>+J494-AD527</f>
        <v>141127686</v>
      </c>
      <c r="AE528" s="1154">
        <f>+K494+'chi tietxã 2025'!D9-'chi tietxã 2025'!D59-'chi tietxã 2025'!D62-'chi tietxã 2025'!D64-115000-'chi tietxã 2025'!D66</f>
        <v>198039000</v>
      </c>
      <c r="AF528" s="1143"/>
      <c r="AG528" s="1143"/>
      <c r="AH528" s="1143"/>
      <c r="AI528" s="1143"/>
      <c r="AJ528" s="1141"/>
      <c r="AK528" s="1143"/>
      <c r="AL528" s="1143"/>
      <c r="AM528" s="1143"/>
      <c r="AN528" s="472"/>
      <c r="AO528" s="472"/>
      <c r="AP528" s="472"/>
      <c r="AQ528" s="474"/>
      <c r="AR528" s="472"/>
      <c r="AS528" s="472"/>
      <c r="AT528" s="472"/>
      <c r="AU528" s="472"/>
      <c r="AV528" s="472"/>
      <c r="AW528" s="472"/>
      <c r="AX528" s="472"/>
      <c r="AY528" s="472"/>
      <c r="AZ528" s="472"/>
      <c r="BA528" s="472"/>
      <c r="BB528" s="1738"/>
      <c r="BC528" s="1738"/>
      <c r="BD528" s="1738"/>
      <c r="BE528" s="1738"/>
      <c r="BF528" s="1764"/>
      <c r="BG528" s="1764"/>
      <c r="BH528" s="1764"/>
      <c r="BI528" s="1764"/>
      <c r="BJ528" s="1738"/>
      <c r="BK528" s="1738"/>
      <c r="BL528" s="1738"/>
      <c r="BM528" s="1800"/>
      <c r="BN528" s="1800"/>
      <c r="BO528" s="1800"/>
      <c r="BP528" s="1800"/>
      <c r="BQ528" s="1800"/>
      <c r="BR528" s="1800"/>
      <c r="BS528" s="1800"/>
      <c r="BT528" s="1800"/>
      <c r="BU528" s="1800"/>
      <c r="BV528" s="1800"/>
      <c r="BW528" s="1800"/>
      <c r="BX528" s="1800"/>
      <c r="BY528" s="1800"/>
      <c r="BZ528" s="1800"/>
      <c r="CA528" s="1800"/>
      <c r="CB528" s="1800"/>
    </row>
    <row r="529" spans="1:80" s="1082" customFormat="1" hidden="1">
      <c r="A529" s="1145"/>
      <c r="B529" s="1157">
        <f>+J494-'33'!D9</f>
        <v>0</v>
      </c>
      <c r="C529" s="1145"/>
      <c r="D529" s="1145"/>
      <c r="E529" s="1145"/>
      <c r="F529" s="1149"/>
      <c r="G529" s="1149"/>
      <c r="H529" s="1150"/>
      <c r="I529" s="1150"/>
      <c r="J529" s="1150"/>
      <c r="K529" s="1150"/>
      <c r="L529" s="1150"/>
      <c r="M529" s="1625"/>
      <c r="N529" s="1150"/>
      <c r="O529"/>
      <c r="P529" s="1150"/>
      <c r="Q529" s="1150"/>
      <c r="R529" s="1057"/>
      <c r="S529" s="1156">
        <v>3306000</v>
      </c>
      <c r="T529" s="1145"/>
      <c r="U529" s="1145"/>
      <c r="V529" s="1143"/>
      <c r="W529" s="1143"/>
      <c r="X529" s="1143"/>
      <c r="Y529" s="1143"/>
      <c r="Z529" s="1143"/>
      <c r="AA529" s="1143"/>
      <c r="AB529" s="1143"/>
      <c r="AC529" s="1143"/>
      <c r="AD529" s="1154">
        <f>113562000-K494-'chi tietxã 2025'!D13-'chi tietxã 2025'!D29-'chi tietxã 2025'!D30-'chi tietxã 2025'!D31-'chi tietxã 2025'!D32-'chi tietxã 2025'!D33-'chi tietxã 2025'!D35-'chi tietxã 2025'!D37-'chi tietxã 2025'!D38-'chi tietxã 2025'!D45-'chi tietxã 2025'!D46-'chi tietxã 2025'!D47-'chi tietxã 2025'!D48-'chi tietxã 2025'!D50-'chi tietxã 2025'!D51-'chi tietxã 2025'!D52-'chi tietxã 2025'!D54-50000-'chi tietxã 2025'!D76-'chi tietxã 2025'!D79-'chi tietxã 2025'!D84</f>
        <v>-52701500</v>
      </c>
      <c r="AE529" s="1158">
        <v>113514</v>
      </c>
      <c r="AF529" s="1143"/>
      <c r="AG529" s="1143"/>
      <c r="AH529" s="1143"/>
      <c r="AI529" s="1143"/>
      <c r="AJ529" s="1141"/>
      <c r="AK529" s="1143"/>
      <c r="AL529" s="1143"/>
      <c r="AM529" s="1143"/>
      <c r="AN529" s="472"/>
      <c r="AO529" s="472"/>
      <c r="AP529" s="472"/>
      <c r="AQ529" s="474"/>
      <c r="AR529" s="472"/>
      <c r="AS529" s="472"/>
      <c r="AT529" s="472"/>
      <c r="AU529" s="472"/>
      <c r="AV529" s="472"/>
      <c r="AW529" s="472"/>
      <c r="AX529" s="472"/>
      <c r="AY529" s="472"/>
      <c r="AZ529" s="472"/>
      <c r="BA529" s="472"/>
      <c r="BB529" s="1738"/>
      <c r="BC529" s="1738"/>
      <c r="BD529" s="1738"/>
      <c r="BE529" s="1738"/>
      <c r="BF529" s="1764"/>
      <c r="BG529" s="1764"/>
      <c r="BH529" s="1764"/>
      <c r="BI529" s="1764"/>
      <c r="BJ529" s="1738"/>
      <c r="BK529" s="1738"/>
      <c r="BL529" s="1738"/>
      <c r="BM529" s="1800"/>
      <c r="BN529" s="1800"/>
      <c r="BO529" s="1800"/>
      <c r="BP529" s="1800"/>
      <c r="BQ529" s="1800"/>
      <c r="BR529" s="1800"/>
      <c r="BS529" s="1800"/>
      <c r="BT529" s="1800"/>
      <c r="BU529" s="1800"/>
      <c r="BV529" s="1800"/>
      <c r="BW529" s="1800"/>
      <c r="BX529" s="1800"/>
      <c r="BY529" s="1800"/>
      <c r="BZ529" s="1800"/>
      <c r="CA529" s="1800"/>
      <c r="CB529" s="1800"/>
    </row>
    <row r="530" spans="1:80" s="1082" customFormat="1" hidden="1">
      <c r="A530" s="1145"/>
      <c r="B530" s="1157">
        <f>+J494+'chi tietxã 2025'!D9</f>
        <v>323360000</v>
      </c>
      <c r="C530" s="1145"/>
      <c r="D530" s="1145"/>
      <c r="E530" s="1145"/>
      <c r="F530" s="1149"/>
      <c r="G530" s="1149"/>
      <c r="H530" s="1150"/>
      <c r="I530" s="1150"/>
      <c r="J530" s="1150"/>
      <c r="K530" s="1150"/>
      <c r="L530" s="1150"/>
      <c r="M530" s="1625"/>
      <c r="N530" s="1150"/>
      <c r="O530"/>
      <c r="P530" s="1150"/>
      <c r="Q530" s="1150"/>
      <c r="R530" s="1057"/>
      <c r="S530" s="1156">
        <f>11019000+43780000</f>
        <v>54799000</v>
      </c>
      <c r="T530" s="1145"/>
      <c r="U530" s="1145"/>
      <c r="V530" s="1143"/>
      <c r="W530" s="1143"/>
      <c r="X530" s="1143"/>
      <c r="Y530" s="1143"/>
      <c r="Z530" s="1143"/>
      <c r="AA530" s="1143"/>
      <c r="AB530" s="1143"/>
      <c r="AC530" s="1143"/>
      <c r="AD530" s="1154">
        <f>+K494+'chi tietxã 2025'!D9-'chi tietxã 2025'!D66-'chi tietxã 2025'!D64-'chi tietxã 2025'!D62-'chi tietxã 2025'!D59</f>
        <v>198154000</v>
      </c>
      <c r="AE530" s="1154">
        <f>182633000-AD526</f>
        <v>-140727000</v>
      </c>
      <c r="AF530" s="1143"/>
      <c r="AG530" s="1143"/>
      <c r="AH530" s="1143"/>
      <c r="AI530" s="1143"/>
      <c r="AJ530" s="1141"/>
      <c r="AK530" s="1143"/>
      <c r="AL530" s="1143"/>
      <c r="AM530" s="1143"/>
      <c r="AN530" s="472"/>
      <c r="AO530" s="472"/>
      <c r="AP530" s="472"/>
      <c r="AQ530" s="474"/>
      <c r="AR530" s="472"/>
      <c r="AS530" s="472"/>
      <c r="AT530" s="472"/>
      <c r="AU530" s="472"/>
      <c r="AV530" s="472"/>
      <c r="AW530" s="472"/>
      <c r="AX530" s="472"/>
      <c r="AY530" s="472"/>
      <c r="AZ530" s="472"/>
      <c r="BA530" s="472"/>
      <c r="BB530" s="1738"/>
      <c r="BC530" s="1738"/>
      <c r="BD530" s="1738"/>
      <c r="BE530" s="1738"/>
      <c r="BF530" s="1764"/>
      <c r="BG530" s="1764"/>
      <c r="BH530" s="1764"/>
      <c r="BI530" s="1764"/>
      <c r="BJ530" s="1738"/>
      <c r="BK530" s="1738"/>
      <c r="BL530" s="1738"/>
      <c r="BM530" s="1800"/>
      <c r="BN530" s="1800"/>
      <c r="BO530" s="1800"/>
      <c r="BP530" s="1800"/>
      <c r="BQ530" s="1800"/>
      <c r="BR530" s="1800"/>
      <c r="BS530" s="1800"/>
      <c r="BT530" s="1800"/>
      <c r="BU530" s="1800"/>
      <c r="BV530" s="1800"/>
      <c r="BW530" s="1800"/>
      <c r="BX530" s="1800"/>
      <c r="BY530" s="1800"/>
      <c r="BZ530" s="1800"/>
      <c r="CA530" s="1800"/>
      <c r="CB530" s="1800"/>
    </row>
    <row r="531" spans="1:80" s="1082" customFormat="1" hidden="1">
      <c r="A531" s="1145"/>
      <c r="B531" s="1145"/>
      <c r="C531" s="1145"/>
      <c r="D531" s="1145"/>
      <c r="E531" s="1145"/>
      <c r="F531" s="1149"/>
      <c r="G531" s="1149"/>
      <c r="H531" s="1150"/>
      <c r="I531" s="1150"/>
      <c r="J531" s="1150"/>
      <c r="K531" s="1150"/>
      <c r="L531" s="1150"/>
      <c r="M531" s="1625"/>
      <c r="N531" s="1150"/>
      <c r="O531"/>
      <c r="P531" s="1150"/>
      <c r="Q531" s="1150"/>
      <c r="R531" s="1057"/>
      <c r="S531" s="1156"/>
      <c r="T531" s="1145"/>
      <c r="U531" s="1145"/>
      <c r="V531" s="1143"/>
      <c r="W531" s="1143"/>
      <c r="X531" s="1143"/>
      <c r="Y531" s="1143"/>
      <c r="Z531" s="1143"/>
      <c r="AA531" s="1143"/>
      <c r="AB531" s="1143"/>
      <c r="AC531" s="1143"/>
      <c r="AD531" s="1154">
        <f>113562000-AD530</f>
        <v>-84592000</v>
      </c>
      <c r="AE531" s="1143"/>
      <c r="AF531" s="1143"/>
      <c r="AG531" s="1143"/>
      <c r="AH531" s="1143"/>
      <c r="AI531" s="1143"/>
      <c r="AJ531" s="1141"/>
      <c r="AK531" s="1143"/>
      <c r="AL531" s="1143"/>
      <c r="AM531" s="1143"/>
      <c r="AN531" s="472"/>
      <c r="AO531" s="472"/>
      <c r="AP531" s="472"/>
      <c r="AQ531" s="474"/>
      <c r="AR531" s="472"/>
      <c r="AS531" s="472"/>
      <c r="AT531" s="472"/>
      <c r="AU531" s="472"/>
      <c r="AV531" s="472"/>
      <c r="AW531" s="472"/>
      <c r="AX531" s="472"/>
      <c r="AY531" s="472"/>
      <c r="AZ531" s="472"/>
      <c r="BA531" s="472"/>
      <c r="BB531" s="1738"/>
      <c r="BC531" s="1738"/>
      <c r="BD531" s="1738"/>
      <c r="BE531" s="1738"/>
      <c r="BF531" s="1764"/>
      <c r="BG531" s="1764"/>
      <c r="BH531" s="1764"/>
      <c r="BI531" s="1764"/>
      <c r="BJ531" s="1738"/>
      <c r="BK531" s="1738"/>
      <c r="BL531" s="1738"/>
      <c r="BM531" s="1800"/>
      <c r="BN531" s="1800"/>
      <c r="BO531" s="1800"/>
      <c r="BP531" s="1800"/>
      <c r="BQ531" s="1800"/>
      <c r="BR531" s="1800"/>
      <c r="BS531" s="1800"/>
      <c r="BT531" s="1800"/>
      <c r="BU531" s="1800"/>
      <c r="BV531" s="1800"/>
      <c r="BW531" s="1800"/>
      <c r="BX531" s="1800"/>
      <c r="BY531" s="1800"/>
      <c r="BZ531" s="1800"/>
      <c r="CA531" s="1800"/>
      <c r="CB531" s="1800"/>
    </row>
    <row r="532" spans="1:80" s="1082" customFormat="1" hidden="1">
      <c r="A532" s="1145"/>
      <c r="B532" s="1145"/>
      <c r="C532" s="1145"/>
      <c r="D532" s="1145"/>
      <c r="E532" s="1145"/>
      <c r="F532" s="1149"/>
      <c r="G532" s="1149"/>
      <c r="H532" s="1150"/>
      <c r="I532" s="1150"/>
      <c r="J532" s="1150"/>
      <c r="K532" s="1150"/>
      <c r="L532" s="1150"/>
      <c r="M532" s="1625"/>
      <c r="N532" s="1150"/>
      <c r="O532"/>
      <c r="P532" s="1150"/>
      <c r="Q532" s="1150"/>
      <c r="R532" s="1057"/>
      <c r="S532" s="1156"/>
      <c r="T532" s="1145"/>
      <c r="U532" s="1145"/>
      <c r="V532" s="1143"/>
      <c r="W532" s="1143"/>
      <c r="X532" s="1143"/>
      <c r="Y532" s="1143"/>
      <c r="Z532" s="1143"/>
      <c r="AA532" s="1143"/>
      <c r="AB532" s="1143"/>
      <c r="AC532" s="1143"/>
      <c r="AD532" s="1143"/>
      <c r="AE532" s="1143"/>
      <c r="AF532" s="1143"/>
      <c r="AG532" s="1143"/>
      <c r="AH532" s="1143"/>
      <c r="AI532" s="1143"/>
      <c r="AJ532" s="1141"/>
      <c r="AK532" s="1143"/>
      <c r="AL532" s="1143"/>
      <c r="AM532" s="1143"/>
      <c r="AN532" s="472"/>
      <c r="AO532" s="472"/>
      <c r="AP532" s="472"/>
      <c r="AQ532" s="474"/>
      <c r="AR532" s="472"/>
      <c r="AS532" s="472"/>
      <c r="AT532" s="472"/>
      <c r="AU532" s="472"/>
      <c r="AV532" s="472"/>
      <c r="AW532" s="472"/>
      <c r="AX532" s="472"/>
      <c r="AY532" s="472"/>
      <c r="AZ532" s="472"/>
      <c r="BA532" s="472"/>
      <c r="BB532" s="1738"/>
      <c r="BC532" s="1738"/>
      <c r="BD532" s="1738"/>
      <c r="BE532" s="1738"/>
      <c r="BF532" s="1737">
        <f t="shared" ref="BF532:BF547" si="142">+BE532+BD532</f>
        <v>0</v>
      </c>
      <c r="BG532" s="1764"/>
      <c r="BH532" s="1764"/>
      <c r="BI532" s="1764"/>
      <c r="BJ532" s="1738"/>
      <c r="BK532" s="1738"/>
      <c r="BL532" s="1738"/>
      <c r="BM532" s="1800"/>
      <c r="BN532" s="1800"/>
      <c r="BO532" s="1800"/>
      <c r="BP532" s="1800"/>
      <c r="BQ532" s="1800"/>
      <c r="BR532" s="1800"/>
      <c r="BS532" s="1800"/>
      <c r="BT532" s="1800"/>
      <c r="BU532" s="1800"/>
      <c r="BV532" s="1800"/>
      <c r="BW532" s="1800"/>
      <c r="BX532" s="1800"/>
      <c r="BY532" s="1800"/>
      <c r="BZ532" s="1800"/>
      <c r="CA532" s="1800"/>
      <c r="CB532" s="1800"/>
    </row>
    <row r="533" spans="1:80" hidden="1">
      <c r="A533" s="1142"/>
      <c r="B533" s="1142"/>
      <c r="C533" s="1142"/>
      <c r="D533" s="1142"/>
      <c r="E533" s="1142"/>
      <c r="F533" s="1138"/>
      <c r="G533" s="1138"/>
      <c r="H533" s="1139"/>
      <c r="I533" s="1139"/>
      <c r="J533" s="1139"/>
      <c r="K533" s="1139"/>
      <c r="L533" s="1139"/>
      <c r="M533" s="1624"/>
      <c r="N533" s="1139"/>
      <c r="O533"/>
      <c r="P533" s="1139"/>
      <c r="Q533" s="1139"/>
      <c r="R533" s="1057"/>
      <c r="S533" s="1142"/>
      <c r="T533" s="1142"/>
      <c r="U533" s="1142"/>
      <c r="V533" s="1143"/>
      <c r="W533" s="1143"/>
      <c r="X533" s="1143"/>
      <c r="Y533" s="1143"/>
      <c r="Z533" s="1143"/>
      <c r="AA533" s="1143"/>
      <c r="AB533" s="1143"/>
      <c r="AC533" s="1143"/>
      <c r="AD533" s="1143"/>
      <c r="AE533" s="1143"/>
      <c r="AF533" s="1143"/>
      <c r="AG533" s="1143"/>
      <c r="AH533" s="1143"/>
      <c r="AI533" s="1143"/>
      <c r="AJ533" s="1141"/>
      <c r="AK533" s="1143"/>
      <c r="AL533" s="1143"/>
      <c r="AM533" s="1143"/>
      <c r="BF533" s="1737">
        <f t="shared" si="142"/>
        <v>0</v>
      </c>
    </row>
    <row r="534" spans="1:80">
      <c r="A534" s="1142"/>
      <c r="B534" s="1142"/>
      <c r="C534" s="1142"/>
      <c r="D534" s="1142"/>
      <c r="E534" s="1142"/>
      <c r="F534" s="1138"/>
      <c r="G534" s="1138"/>
      <c r="H534" s="1139"/>
      <c r="I534" s="1139"/>
      <c r="J534" s="1139"/>
      <c r="K534" s="1139"/>
      <c r="L534" s="1139"/>
      <c r="M534" s="1624"/>
      <c r="N534" s="1139"/>
      <c r="O534" s="1139"/>
      <c r="P534" s="1139"/>
      <c r="Q534" s="1139"/>
      <c r="R534" s="1057"/>
      <c r="S534" s="1142"/>
      <c r="T534" s="1142"/>
      <c r="U534" s="1142"/>
      <c r="V534" s="1143"/>
      <c r="W534" s="1143"/>
      <c r="X534" s="1143"/>
      <c r="Y534" s="1143"/>
      <c r="Z534" s="1143"/>
      <c r="AA534" s="1143"/>
      <c r="AB534" s="1143"/>
      <c r="AC534" s="1143"/>
      <c r="AD534" s="1143"/>
      <c r="AE534" s="1143"/>
      <c r="AF534" s="1143"/>
      <c r="AG534" s="1143"/>
      <c r="AH534" s="1143"/>
      <c r="AI534" s="1143"/>
      <c r="AJ534" s="1141"/>
      <c r="AK534" s="1143"/>
      <c r="AL534" s="1143"/>
      <c r="AM534" s="1143"/>
      <c r="BC534" s="1738" t="s">
        <v>512</v>
      </c>
      <c r="BD534" s="1768">
        <f>+K412</f>
        <v>3581613</v>
      </c>
      <c r="BE534" s="1768">
        <f>+'chi tietxã 2025'!D21+'chi tietxã 2025'!D30+'chi tietxã 2025'!D62</f>
        <v>4646870</v>
      </c>
      <c r="BF534" s="1737">
        <f t="shared" si="142"/>
        <v>8228483</v>
      </c>
    </row>
    <row r="535" spans="1:80" s="1527" customFormat="1" ht="11.25" customHeight="1">
      <c r="K535" s="1610"/>
      <c r="M535" s="1626"/>
      <c r="BB535" s="1734"/>
      <c r="BC535" s="1734" t="s">
        <v>513</v>
      </c>
      <c r="BD535" s="1801">
        <f>+K422+K427</f>
        <v>1510000</v>
      </c>
      <c r="BE535" s="1801">
        <f>+'chi tietxã 2025'!D53</f>
        <v>0</v>
      </c>
      <c r="BF535" s="1737">
        <f t="shared" si="142"/>
        <v>1510000</v>
      </c>
      <c r="BG535" s="1734"/>
      <c r="BH535" s="1734"/>
      <c r="BI535" s="1734"/>
      <c r="BJ535" s="1734"/>
      <c r="BK535" s="1734"/>
      <c r="BL535" s="1734"/>
      <c r="BM535" s="1734"/>
      <c r="BN535" s="1734"/>
      <c r="BO535" s="1734"/>
      <c r="BP535" s="1734"/>
      <c r="BQ535" s="1734"/>
      <c r="BR535" s="1734"/>
      <c r="BS535" s="1734"/>
      <c r="BT535" s="1734"/>
      <c r="BU535" s="1734"/>
      <c r="BV535" s="1734"/>
      <c r="BW535" s="1734"/>
      <c r="BX535" s="1734"/>
      <c r="BY535" s="1734"/>
      <c r="BZ535" s="1734"/>
      <c r="CA535" s="1734"/>
      <c r="CB535" s="1734"/>
    </row>
    <row r="536" spans="1:80" s="1763" customFormat="1" ht="15">
      <c r="K536" s="1802">
        <f>+K494</f>
        <v>137465787</v>
      </c>
      <c r="BC536" s="1763" t="s">
        <v>1230</v>
      </c>
      <c r="BD536" s="1802">
        <f>+K101</f>
        <v>3201573</v>
      </c>
      <c r="BE536" s="1802">
        <f>+'chi tietxã 2025'!D47</f>
        <v>130000</v>
      </c>
      <c r="BF536" s="1803">
        <f t="shared" si="142"/>
        <v>3331573</v>
      </c>
    </row>
    <row r="537" spans="1:80" s="1763" customFormat="1" ht="15">
      <c r="K537" s="1802">
        <f>+K536*0.02</f>
        <v>2749315.74</v>
      </c>
      <c r="BC537" s="1763" t="s">
        <v>515</v>
      </c>
      <c r="BD537" s="1802">
        <f>+J91</f>
        <v>2325000</v>
      </c>
      <c r="BE537" s="1802">
        <f>+'chi tietxã 2025'!D37</f>
        <v>80000</v>
      </c>
      <c r="BF537" s="1803">
        <f t="shared" si="142"/>
        <v>2405000</v>
      </c>
    </row>
    <row r="538" spans="1:80" s="1763" customFormat="1" ht="15">
      <c r="K538" s="1802">
        <f>+K537+'chi tietxã 2025'!D84</f>
        <v>3374315.74</v>
      </c>
      <c r="BC538" s="1763" t="s">
        <v>2283</v>
      </c>
      <c r="BD538" s="1802">
        <f>+K144+J430+K445</f>
        <v>38704917</v>
      </c>
      <c r="BE538" s="1802">
        <f>+'chi tietxã 2025'!D10-'chi tietxã 2025'!D21-'chi tietxã 2025'!D30-'chi tietxã 2025'!D37-'chi tietxã 2025'!D47-'chi tietxã 2025'!D48-'chi tietxã 2025'!D62-'chi tietxã 2025'!D68-'chi tietxã 2025'!D69-'chi tietxã 2025'!D71-'chi tietxã 2025'!D72-'chi tietxã 2025'!D20</f>
        <v>25247343</v>
      </c>
      <c r="BF538" s="1803">
        <f t="shared" si="142"/>
        <v>63952260</v>
      </c>
    </row>
    <row r="539" spans="1:80" s="1763" customFormat="1" ht="15">
      <c r="K539" s="1802">
        <f>+J494-J449</f>
        <v>179345787</v>
      </c>
      <c r="BC539" s="1763" t="s">
        <v>2284</v>
      </c>
      <c r="BD539" s="1802">
        <f>+K120</f>
        <v>3368000</v>
      </c>
      <c r="BE539" s="1802">
        <f>+'chi tietxã 2025'!D48</f>
        <v>70000</v>
      </c>
      <c r="BF539" s="1803">
        <f t="shared" si="142"/>
        <v>3438000</v>
      </c>
    </row>
    <row r="540" spans="1:80" s="1763" customFormat="1" ht="15">
      <c r="K540" s="1802">
        <f>+K539-178728787</f>
        <v>617000</v>
      </c>
      <c r="BB540" s="1747"/>
      <c r="BC540" s="1747" t="s">
        <v>514</v>
      </c>
      <c r="BD540" s="1804"/>
      <c r="BE540" s="1804"/>
      <c r="BF540" s="1803">
        <f t="shared" si="142"/>
        <v>0</v>
      </c>
    </row>
    <row r="541" spans="1:80" s="1763" customFormat="1" ht="15">
      <c r="K541" s="1802"/>
      <c r="BB541" s="1747"/>
      <c r="BC541" s="1747" t="s">
        <v>504</v>
      </c>
      <c r="BD541" s="1804">
        <f>+K28</f>
        <v>66204747</v>
      </c>
      <c r="BE541" s="1804"/>
      <c r="BF541" s="1803">
        <f t="shared" si="142"/>
        <v>66204747</v>
      </c>
    </row>
    <row r="542" spans="1:80" s="1491" customFormat="1" ht="15">
      <c r="K542" s="1611"/>
      <c r="M542" s="1627"/>
      <c r="BB542" s="1738"/>
      <c r="BC542" s="1738" t="s">
        <v>2329</v>
      </c>
      <c r="BD542" s="1768">
        <f>+K54</f>
        <v>4748937</v>
      </c>
      <c r="BE542" s="1768"/>
      <c r="BF542" s="1737">
        <f t="shared" si="142"/>
        <v>4748937</v>
      </c>
      <c r="BG542" s="1734"/>
      <c r="BH542" s="1734"/>
      <c r="BI542" s="1734"/>
      <c r="BJ542" s="1734"/>
      <c r="BK542" s="1734"/>
      <c r="BL542" s="1734"/>
      <c r="BM542" s="1734"/>
      <c r="BN542" s="1734"/>
      <c r="BO542" s="1734"/>
      <c r="BP542" s="1734"/>
      <c r="BQ542" s="1734"/>
      <c r="BR542" s="1734"/>
      <c r="BS542" s="1734"/>
      <c r="BT542" s="1734"/>
      <c r="BU542" s="1734"/>
      <c r="BV542" s="1734"/>
      <c r="BW542" s="1734"/>
      <c r="BX542" s="1734"/>
      <c r="BY542" s="1734"/>
      <c r="BZ542" s="1734"/>
      <c r="CA542" s="1734"/>
      <c r="CB542" s="1734"/>
    </row>
    <row r="543" spans="1:80" s="1491" customFormat="1" ht="15">
      <c r="K543" s="1611"/>
      <c r="M543" s="1627"/>
      <c r="BB543" s="1738"/>
      <c r="BC543" s="1738" t="s">
        <v>2330</v>
      </c>
      <c r="BD543" s="1768">
        <f>+K112</f>
        <v>330000</v>
      </c>
      <c r="BE543" s="1768"/>
      <c r="BF543" s="1737">
        <f t="shared" si="142"/>
        <v>330000</v>
      </c>
      <c r="BG543" s="1734"/>
      <c r="BH543" s="1734"/>
      <c r="BI543" s="1734"/>
      <c r="BJ543" s="1734"/>
      <c r="BK543" s="1734"/>
      <c r="BL543" s="1734"/>
      <c r="BM543" s="1734"/>
      <c r="BN543" s="1734"/>
      <c r="BO543" s="1734"/>
      <c r="BP543" s="1734"/>
      <c r="BQ543" s="1734"/>
      <c r="BR543" s="1734"/>
      <c r="BS543" s="1734"/>
      <c r="BT543" s="1734"/>
      <c r="BU543" s="1734"/>
      <c r="BV543" s="1734"/>
      <c r="BW543" s="1734"/>
      <c r="BX543" s="1734"/>
      <c r="BY543" s="1734"/>
      <c r="BZ543" s="1734"/>
      <c r="CA543" s="1734"/>
      <c r="CB543" s="1734"/>
    </row>
    <row r="544" spans="1:80" s="1491" customFormat="1" ht="15">
      <c r="K544" s="1611"/>
      <c r="M544" s="1627"/>
      <c r="BB544" s="1738"/>
      <c r="BC544" s="1738" t="s">
        <v>2332</v>
      </c>
      <c r="BD544" s="1768">
        <f>+K432</f>
        <v>250000</v>
      </c>
      <c r="BE544" s="1768"/>
      <c r="BF544" s="1737">
        <f t="shared" si="142"/>
        <v>250000</v>
      </c>
      <c r="BG544" s="1734"/>
      <c r="BH544" s="1734"/>
      <c r="BI544" s="1734"/>
      <c r="BJ544" s="1734"/>
      <c r="BK544" s="1734"/>
      <c r="BL544" s="1734"/>
      <c r="BM544" s="1734"/>
      <c r="BN544" s="1734"/>
      <c r="BO544" s="1734"/>
      <c r="BP544" s="1734"/>
      <c r="BQ544" s="1734"/>
      <c r="BR544" s="1734"/>
      <c r="BS544" s="1734"/>
      <c r="BT544" s="1734"/>
      <c r="BU544" s="1734"/>
      <c r="BV544" s="1734"/>
      <c r="BW544" s="1734"/>
      <c r="BX544" s="1734"/>
      <c r="BY544" s="1734"/>
      <c r="BZ544" s="1734"/>
      <c r="CA544" s="1734"/>
      <c r="CB544" s="1734"/>
    </row>
    <row r="545" spans="6:80" s="1491" customFormat="1" ht="15">
      <c r="K545" s="1611"/>
      <c r="M545" s="1627"/>
      <c r="BB545" s="1738"/>
      <c r="BC545" s="1738" t="s">
        <v>505</v>
      </c>
      <c r="BD545" s="1768">
        <f>+K47</f>
        <v>200000</v>
      </c>
      <c r="BE545" s="1768"/>
      <c r="BF545" s="1737">
        <f t="shared" si="142"/>
        <v>200000</v>
      </c>
      <c r="BG545" s="1734"/>
      <c r="BH545" s="1734"/>
      <c r="BI545" s="1734"/>
      <c r="BJ545" s="1734"/>
      <c r="BK545" s="1734"/>
      <c r="BL545" s="1734"/>
      <c r="BM545" s="1734"/>
      <c r="BN545" s="1734"/>
      <c r="BO545" s="1734"/>
      <c r="BP545" s="1734"/>
      <c r="BQ545" s="1734"/>
      <c r="BR545" s="1734"/>
      <c r="BS545" s="1734"/>
      <c r="BT545" s="1734"/>
      <c r="BU545" s="1734"/>
      <c r="BV545" s="1734"/>
      <c r="BW545" s="1734"/>
      <c r="BX545" s="1734"/>
      <c r="BY545" s="1734"/>
      <c r="BZ545" s="1734"/>
      <c r="CA545" s="1734"/>
      <c r="CB545" s="1734"/>
    </row>
    <row r="546" spans="6:80" s="1491" customFormat="1" ht="15">
      <c r="K546" s="1611"/>
      <c r="M546" s="1627"/>
      <c r="BB546" s="1738"/>
      <c r="BC546" s="1738" t="s">
        <v>2331</v>
      </c>
      <c r="BD546" s="1768">
        <f>+K110</f>
        <v>400000</v>
      </c>
      <c r="BE546" s="1768"/>
      <c r="BF546" s="1737">
        <f t="shared" si="142"/>
        <v>400000</v>
      </c>
      <c r="BG546" s="1734"/>
      <c r="BH546" s="1734"/>
      <c r="BI546" s="1734"/>
      <c r="BJ546" s="1734"/>
      <c r="BK546" s="1734"/>
      <c r="BL546" s="1734"/>
      <c r="BM546" s="1734"/>
      <c r="BN546" s="1734"/>
      <c r="BO546" s="1734"/>
      <c r="BP546" s="1734"/>
      <c r="BQ546" s="1734"/>
      <c r="BR546" s="1734"/>
      <c r="BS546" s="1734"/>
      <c r="BT546" s="1734"/>
      <c r="BU546" s="1734"/>
      <c r="BV546" s="1734"/>
      <c r="BW546" s="1734"/>
      <c r="BX546" s="1734"/>
      <c r="BY546" s="1734"/>
      <c r="BZ546" s="1734"/>
      <c r="CA546" s="1734"/>
      <c r="CB546" s="1734"/>
    </row>
    <row r="547" spans="6:80" s="1491" customFormat="1" ht="15">
      <c r="K547" s="1611"/>
      <c r="M547" s="1627"/>
      <c r="BB547" s="1738"/>
      <c r="BC547" s="1738" t="s">
        <v>2545</v>
      </c>
      <c r="BD547" s="1768">
        <f>+K51</f>
        <v>65000</v>
      </c>
      <c r="BE547" s="1768"/>
      <c r="BF547" s="1737">
        <f t="shared" si="142"/>
        <v>65000</v>
      </c>
      <c r="BG547" s="1734"/>
      <c r="BH547" s="1734"/>
      <c r="BI547" s="1734"/>
      <c r="BJ547" s="1734"/>
      <c r="BK547" s="1734"/>
      <c r="BL547" s="1734"/>
      <c r="BM547" s="1734"/>
      <c r="BN547" s="1734"/>
      <c r="BO547" s="1734"/>
      <c r="BP547" s="1734"/>
      <c r="BQ547" s="1734"/>
      <c r="BR547" s="1734"/>
      <c r="BS547" s="1734"/>
      <c r="BT547" s="1734"/>
      <c r="BU547" s="1734"/>
      <c r="BV547" s="1734"/>
      <c r="BW547" s="1734"/>
      <c r="BX547" s="1734"/>
      <c r="BY547" s="1734"/>
      <c r="BZ547" s="1734"/>
      <c r="CA547" s="1734"/>
      <c r="CB547" s="1734"/>
    </row>
    <row r="548" spans="6:80" s="1491" customFormat="1" ht="15">
      <c r="K548" s="1611"/>
      <c r="M548" s="1627"/>
      <c r="BB548" s="1738"/>
      <c r="BC548" s="1738"/>
      <c r="BD548" s="1738">
        <f>SUM(BD534:BD546)</f>
        <v>124824787</v>
      </c>
      <c r="BE548" s="1738">
        <f>SUM(BE534:BE546)</f>
        <v>30174213</v>
      </c>
      <c r="BF548" s="1734"/>
      <c r="BG548" s="1734"/>
      <c r="BH548" s="1734"/>
      <c r="BI548" s="1734"/>
      <c r="BJ548" s="1734"/>
      <c r="BK548" s="1734"/>
      <c r="BL548" s="1734"/>
      <c r="BM548" s="1734"/>
      <c r="BN548" s="1734"/>
      <c r="BO548" s="1734"/>
      <c r="BP548" s="1734"/>
      <c r="BQ548" s="1734"/>
      <c r="BR548" s="1734"/>
      <c r="BS548" s="1734"/>
      <c r="BT548" s="1734"/>
      <c r="BU548" s="1734"/>
      <c r="BV548" s="1734"/>
      <c r="BW548" s="1734"/>
      <c r="BX548" s="1734"/>
      <c r="BY548" s="1734"/>
      <c r="BZ548" s="1734"/>
      <c r="CA548" s="1734"/>
      <c r="CB548" s="1734"/>
    </row>
    <row r="549" spans="6:80" s="1491" customFormat="1" ht="15">
      <c r="K549" s="1611"/>
      <c r="M549" s="1627"/>
      <c r="Q549" s="1491" t="s">
        <v>2341</v>
      </c>
      <c r="BB549" s="1738"/>
      <c r="BC549" s="1738"/>
      <c r="BD549" s="1738">
        <f>+K15</f>
        <v>9826000</v>
      </c>
      <c r="BE549" s="1738">
        <f>+'chi tietxã 2025'!D79</f>
        <v>500000</v>
      </c>
      <c r="BF549" s="1734"/>
      <c r="BG549" s="1734"/>
      <c r="BH549" s="1734"/>
      <c r="BI549" s="1734"/>
      <c r="BJ549" s="1734"/>
      <c r="BK549" s="1734"/>
      <c r="BL549" s="1734"/>
      <c r="BM549" s="1734"/>
      <c r="BN549" s="1734"/>
      <c r="BO549" s="1734"/>
      <c r="BP549" s="1734"/>
      <c r="BQ549" s="1734"/>
      <c r="BR549" s="1734"/>
      <c r="BS549" s="1734"/>
      <c r="BT549" s="1734"/>
      <c r="BU549" s="1734"/>
      <c r="BV549" s="1734"/>
      <c r="BW549" s="1734"/>
      <c r="BX549" s="1734"/>
      <c r="BY549" s="1734"/>
      <c r="BZ549" s="1734"/>
      <c r="CA549" s="1734"/>
      <c r="CB549" s="1734"/>
    </row>
    <row r="550" spans="6:80" s="1491" customFormat="1" ht="15">
      <c r="K550" s="1611"/>
      <c r="M550" s="1627"/>
      <c r="BB550" s="1737">
        <f>SUM(BD534:BD546)</f>
        <v>124824787</v>
      </c>
      <c r="BC550" s="1738"/>
      <c r="BD550" s="1738">
        <f>+K448</f>
        <v>2750000</v>
      </c>
      <c r="BE550" s="1738">
        <f>+'chi tietxã 2025'!D84</f>
        <v>625000</v>
      </c>
      <c r="BF550" s="1734"/>
      <c r="BG550" s="1734"/>
      <c r="BH550" s="1734"/>
      <c r="BI550" s="1734"/>
      <c r="BJ550" s="1734"/>
      <c r="BK550" s="1734"/>
      <c r="BL550" s="1734"/>
      <c r="BM550" s="1734"/>
      <c r="BN550" s="1734"/>
      <c r="BO550" s="1734"/>
      <c r="BP550" s="1734"/>
      <c r="BQ550" s="1734"/>
      <c r="BR550" s="1734"/>
      <c r="BS550" s="1734"/>
      <c r="BT550" s="1734"/>
      <c r="BU550" s="1734"/>
      <c r="BV550" s="1734"/>
      <c r="BW550" s="1734"/>
      <c r="BX550" s="1734"/>
      <c r="BY550" s="1734"/>
      <c r="BZ550" s="1734"/>
      <c r="CA550" s="1734"/>
      <c r="CB550" s="1734"/>
    </row>
    <row r="551" spans="6:80" customFormat="1">
      <c r="F551" s="1492"/>
      <c r="G551" s="1492"/>
      <c r="H551" s="1493"/>
      <c r="I551" s="1493"/>
      <c r="J551" s="1493"/>
      <c r="K551" s="1493"/>
      <c r="L551" s="1493"/>
      <c r="M551" s="1628"/>
      <c r="N551" s="1493"/>
      <c r="P551" s="1493"/>
      <c r="Q551" s="1493"/>
      <c r="AQ551" s="1493"/>
      <c r="BB551" s="1766">
        <f>+BB550-K27</f>
        <v>-65000</v>
      </c>
      <c r="BC551" s="1738"/>
      <c r="BD551" s="1738">
        <f>+BD548-BD549</f>
        <v>114998787</v>
      </c>
      <c r="BE551" s="1738"/>
      <c r="BF551" s="1738"/>
      <c r="BG551" s="1738"/>
      <c r="BH551" s="1738"/>
      <c r="BI551" s="1738"/>
      <c r="BJ551" s="1734"/>
      <c r="BK551" s="1734"/>
      <c r="BL551" s="1734"/>
      <c r="BM551" s="1738"/>
      <c r="BN551" s="1738"/>
      <c r="BO551" s="1738"/>
      <c r="BP551" s="1738"/>
      <c r="BQ551" s="1738"/>
      <c r="BR551" s="1738"/>
      <c r="BS551" s="1738"/>
      <c r="BT551" s="1738"/>
      <c r="BU551" s="1738"/>
      <c r="BV551" s="1738"/>
      <c r="BW551" s="1738"/>
      <c r="BX551" s="1738"/>
      <c r="BY551" s="1738"/>
      <c r="BZ551" s="1738"/>
      <c r="CA551" s="1738"/>
      <c r="CB551" s="1738"/>
    </row>
  </sheetData>
  <mergeCells count="29">
    <mergeCell ref="O11:O13"/>
    <mergeCell ref="G11:G13"/>
    <mergeCell ref="H12:H13"/>
    <mergeCell ref="S11:S13"/>
    <mergeCell ref="T11:T13"/>
    <mergeCell ref="L524:AM524"/>
    <mergeCell ref="L10:R10"/>
    <mergeCell ref="A11:A13"/>
    <mergeCell ref="B11:B13"/>
    <mergeCell ref="C11:E12"/>
    <mergeCell ref="F11:F13"/>
    <mergeCell ref="J11:J13"/>
    <mergeCell ref="K11:L12"/>
    <mergeCell ref="R19:R20"/>
    <mergeCell ref="I11:I13"/>
    <mergeCell ref="U11:U13"/>
    <mergeCell ref="N11:N13"/>
    <mergeCell ref="M11:M13"/>
    <mergeCell ref="P11:P13"/>
    <mergeCell ref="R11:R13"/>
    <mergeCell ref="Q11:Q13"/>
    <mergeCell ref="A8:R8"/>
    <mergeCell ref="A1:L1"/>
    <mergeCell ref="A3:L3"/>
    <mergeCell ref="A4:L4"/>
    <mergeCell ref="A5:L5"/>
    <mergeCell ref="A6:B6"/>
    <mergeCell ref="L6:R6"/>
    <mergeCell ref="A7:R7"/>
  </mergeCells>
  <pageMargins left="0.51181102362204722" right="0.23622047244094491" top="0.59055118110236227" bottom="0.43307086614173229" header="0.70866141732283472" footer="0.19685039370078741"/>
  <pageSetup paperSize="9" scale="55" orientation="portrait" errors="blank" r:id="rId1"/>
  <headerFooter alignWithMargins="0">
    <oddFooter>&amp;C&amp;P</oddFooter>
  </headerFooter>
  <ignoredErrors>
    <ignoredError sqref="J16:L16 J255 N115 J89:J90 L432:N432 L17 N423" formula="1"/>
    <ignoredError sqref="J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47"/>
  <sheetViews>
    <sheetView topLeftCell="A3" workbookViewId="0">
      <selection activeCell="A4" sqref="A4:A8"/>
    </sheetView>
  </sheetViews>
  <sheetFormatPr defaultColWidth="8.85546875" defaultRowHeight="15.75"/>
  <cols>
    <col min="1" max="1" width="5" style="1673" customWidth="1"/>
    <col min="2" max="2" width="37" style="1673" customWidth="1"/>
    <col min="3" max="3" width="12.7109375" style="1702" customWidth="1"/>
    <col min="4" max="4" width="9.140625" style="1702" hidden="1" customWidth="1"/>
    <col min="5" max="6" width="15.42578125" style="1702" bestFit="1" customWidth="1"/>
    <col min="7" max="7" width="11.28515625" style="1702" hidden="1" customWidth="1"/>
    <col min="8" max="8" width="15.42578125" style="1702" bestFit="1" customWidth="1"/>
    <col min="9" max="9" width="12.5703125" style="1702" bestFit="1" customWidth="1"/>
    <col min="10" max="10" width="11.42578125" style="1702" bestFit="1" customWidth="1"/>
    <col min="11" max="11" width="15.42578125" style="1702" bestFit="1" customWidth="1"/>
    <col min="12" max="16384" width="8.85546875" style="1673"/>
  </cols>
  <sheetData>
    <row r="1" spans="1:11" s="1700" customFormat="1">
      <c r="C1" s="1702"/>
      <c r="D1" s="1702"/>
      <c r="E1" s="1702"/>
      <c r="F1" s="1702"/>
      <c r="G1" s="1702"/>
      <c r="H1" s="1702"/>
      <c r="I1" s="1846" t="s">
        <v>2736</v>
      </c>
      <c r="J1" s="1846"/>
      <c r="K1" s="1846"/>
    </row>
    <row r="2" spans="1:11">
      <c r="A2" s="1832" t="s">
        <v>2627</v>
      </c>
      <c r="B2" s="1832"/>
      <c r="C2" s="1832"/>
      <c r="D2" s="1832"/>
      <c r="E2" s="1832"/>
      <c r="F2" s="1832"/>
      <c r="G2" s="1832"/>
      <c r="H2" s="1832"/>
      <c r="I2" s="1832"/>
      <c r="J2" s="1832"/>
      <c r="K2" s="1832"/>
    </row>
    <row r="3" spans="1:11">
      <c r="A3" s="1844" t="str">
        <f>+'PB chi tiet cap huyenchi tiet 6'!A8:R8</f>
        <v>(Kèm theo NghỊ quyết số         /NQ-HĐND ngày        tháng 12 năm 2024 của Hội đồng nhân dân huyện Ia H'Drai)</v>
      </c>
      <c r="B3" s="1844"/>
      <c r="C3" s="1844"/>
      <c r="D3" s="1844"/>
      <c r="E3" s="1844"/>
      <c r="F3" s="1844"/>
      <c r="G3" s="1844"/>
      <c r="H3" s="1844"/>
      <c r="I3" s="1844"/>
      <c r="J3" s="1844"/>
      <c r="K3" s="1844"/>
    </row>
    <row r="5" spans="1:11">
      <c r="C5" s="1849" t="s">
        <v>502</v>
      </c>
      <c r="D5" s="1849"/>
      <c r="E5" s="1849"/>
      <c r="F5" s="1849"/>
      <c r="G5" s="1849"/>
      <c r="H5" s="1849"/>
      <c r="I5" s="1849"/>
      <c r="J5" s="1849"/>
      <c r="K5" s="1849"/>
    </row>
    <row r="6" spans="1:11">
      <c r="A6" s="1820" t="s">
        <v>443</v>
      </c>
      <c r="B6" s="1820" t="s">
        <v>2628</v>
      </c>
      <c r="C6" s="1851" t="s">
        <v>2629</v>
      </c>
      <c r="D6" s="1851"/>
      <c r="E6" s="1847" t="s">
        <v>2630</v>
      </c>
      <c r="F6" s="1852" t="s">
        <v>6</v>
      </c>
      <c r="G6" s="1853"/>
      <c r="H6" s="1854"/>
      <c r="I6" s="1847" t="s">
        <v>2631</v>
      </c>
      <c r="J6" s="1847" t="s">
        <v>2632</v>
      </c>
      <c r="K6" s="1847" t="s">
        <v>2633</v>
      </c>
    </row>
    <row r="7" spans="1:11" ht="97.9" customHeight="1">
      <c r="A7" s="1850"/>
      <c r="B7" s="1850"/>
      <c r="C7" s="1703" t="s">
        <v>2634</v>
      </c>
      <c r="D7" s="1703" t="s">
        <v>2635</v>
      </c>
      <c r="E7" s="1848"/>
      <c r="F7" s="1703" t="s">
        <v>2636</v>
      </c>
      <c r="G7" s="1703" t="s">
        <v>2637</v>
      </c>
      <c r="H7" s="1703" t="s">
        <v>2638</v>
      </c>
      <c r="I7" s="1848"/>
      <c r="J7" s="1848"/>
      <c r="K7" s="1848"/>
    </row>
    <row r="8" spans="1:11" s="1704" customFormat="1">
      <c r="A8" s="1705"/>
      <c r="B8" s="1705" t="s">
        <v>2639</v>
      </c>
      <c r="C8" s="1706"/>
      <c r="D8" s="1706"/>
      <c r="E8" s="1723">
        <v>80806000</v>
      </c>
      <c r="F8" s="1723">
        <v>65401000</v>
      </c>
      <c r="G8" s="1723">
        <v>0</v>
      </c>
      <c r="H8" s="1723">
        <v>15405000</v>
      </c>
      <c r="I8" s="1723">
        <v>623884.5</v>
      </c>
      <c r="J8" s="1723">
        <v>46800</v>
      </c>
      <c r="K8" s="1723">
        <v>80135315.5</v>
      </c>
    </row>
    <row r="9" spans="1:11" s="1704" customFormat="1">
      <c r="A9" s="1705" t="s">
        <v>13</v>
      </c>
      <c r="B9" s="1705" t="s">
        <v>2640</v>
      </c>
      <c r="C9" s="1706"/>
      <c r="D9" s="1706"/>
      <c r="E9" s="1723">
        <v>80806000</v>
      </c>
      <c r="F9" s="1723">
        <v>65401000</v>
      </c>
      <c r="G9" s="1723">
        <v>0</v>
      </c>
      <c r="H9" s="1723">
        <v>15405000</v>
      </c>
      <c r="I9" s="1723">
        <v>623884.5</v>
      </c>
      <c r="J9" s="1723">
        <v>46800</v>
      </c>
      <c r="K9" s="1723">
        <v>80135315.5</v>
      </c>
    </row>
    <row r="10" spans="1:11" s="1704" customFormat="1" ht="31.5">
      <c r="A10" s="1707" t="s">
        <v>2641</v>
      </c>
      <c r="B10" s="1707" t="s">
        <v>2642</v>
      </c>
      <c r="C10" s="1706">
        <v>234</v>
      </c>
      <c r="D10" s="1706"/>
      <c r="E10" s="1723">
        <v>60196155</v>
      </c>
      <c r="F10" s="1723">
        <v>51619155</v>
      </c>
      <c r="G10" s="1723">
        <v>0</v>
      </c>
      <c r="H10" s="1723">
        <v>8577000</v>
      </c>
      <c r="I10" s="1723">
        <v>592300</v>
      </c>
      <c r="J10" s="1723">
        <v>46800</v>
      </c>
      <c r="K10" s="1723">
        <v>59557055</v>
      </c>
    </row>
    <row r="11" spans="1:11" s="1704" customFormat="1">
      <c r="A11" s="1708" t="s">
        <v>15</v>
      </c>
      <c r="B11" s="1707" t="s">
        <v>2643</v>
      </c>
      <c r="C11" s="1706">
        <v>79</v>
      </c>
      <c r="D11" s="1706"/>
      <c r="E11" s="1723">
        <v>18937900</v>
      </c>
      <c r="F11" s="1723">
        <v>14649400</v>
      </c>
      <c r="G11" s="1723">
        <v>0</v>
      </c>
      <c r="H11" s="1723">
        <v>4288500</v>
      </c>
      <c r="I11" s="1723">
        <v>173800</v>
      </c>
      <c r="J11" s="1723">
        <v>15800</v>
      </c>
      <c r="K11" s="1723">
        <v>18748300</v>
      </c>
    </row>
    <row r="12" spans="1:11" s="1704" customFormat="1">
      <c r="A12" s="1708">
        <v>1</v>
      </c>
      <c r="B12" s="1707" t="s">
        <v>2644</v>
      </c>
      <c r="C12" s="1706">
        <v>28</v>
      </c>
      <c r="D12" s="1706"/>
      <c r="E12" s="1723">
        <v>6786159</v>
      </c>
      <c r="F12" s="1723">
        <v>5356659</v>
      </c>
      <c r="G12" s="1723">
        <v>0</v>
      </c>
      <c r="H12" s="1723">
        <v>1429500</v>
      </c>
      <c r="I12" s="1723">
        <v>61600</v>
      </c>
      <c r="J12" s="1723">
        <v>5600</v>
      </c>
      <c r="K12" s="1723">
        <v>6718959</v>
      </c>
    </row>
    <row r="13" spans="1:11" s="1701" customFormat="1" ht="63">
      <c r="A13" s="1709" t="s">
        <v>378</v>
      </c>
      <c r="B13" s="1710" t="s">
        <v>2645</v>
      </c>
      <c r="C13" s="1711"/>
      <c r="D13" s="1711"/>
      <c r="E13" s="1724">
        <v>6100159</v>
      </c>
      <c r="F13" s="1724">
        <v>4670659</v>
      </c>
      <c r="G13" s="1724"/>
      <c r="H13" s="1724">
        <v>1429500</v>
      </c>
      <c r="I13" s="1724"/>
      <c r="J13" s="1724"/>
      <c r="K13" s="1724">
        <v>6100159</v>
      </c>
    </row>
    <row r="14" spans="1:11" s="1718" customFormat="1" ht="31.5" hidden="1">
      <c r="A14" s="1715" t="s">
        <v>378</v>
      </c>
      <c r="B14" s="1716" t="s">
        <v>2646</v>
      </c>
      <c r="C14" s="1717"/>
      <c r="D14" s="1717"/>
      <c r="E14" s="1725">
        <v>0</v>
      </c>
      <c r="F14" s="1725"/>
      <c r="G14" s="1725"/>
      <c r="H14" s="1725"/>
      <c r="I14" s="1725"/>
      <c r="J14" s="1725"/>
      <c r="K14" s="1725">
        <v>0</v>
      </c>
    </row>
    <row r="15" spans="1:11" s="1701" customFormat="1" ht="31.5">
      <c r="A15" s="1709" t="s">
        <v>378</v>
      </c>
      <c r="B15" s="1710" t="s">
        <v>2647</v>
      </c>
      <c r="C15" s="1711"/>
      <c r="D15" s="1711"/>
      <c r="E15" s="1724">
        <v>616000</v>
      </c>
      <c r="F15" s="1724">
        <v>616000</v>
      </c>
      <c r="G15" s="1724"/>
      <c r="H15" s="1724"/>
      <c r="I15" s="1724">
        <v>61600</v>
      </c>
      <c r="J15" s="1724">
        <v>5600</v>
      </c>
      <c r="K15" s="1724">
        <v>548800</v>
      </c>
    </row>
    <row r="16" spans="1:11" s="1701" customFormat="1" hidden="1">
      <c r="A16" s="1709" t="s">
        <v>378</v>
      </c>
      <c r="B16" s="1710" t="s">
        <v>2648</v>
      </c>
      <c r="C16" s="1711"/>
      <c r="D16" s="1711"/>
      <c r="E16" s="1724"/>
      <c r="F16" s="1724"/>
      <c r="G16" s="1724"/>
      <c r="H16" s="1724"/>
      <c r="I16" s="1724"/>
      <c r="J16" s="1724"/>
      <c r="K16" s="1724"/>
    </row>
    <row r="17" spans="1:11" s="1718" customFormat="1" ht="31.5" hidden="1">
      <c r="A17" s="1715" t="s">
        <v>378</v>
      </c>
      <c r="B17" s="1716" t="s">
        <v>2649</v>
      </c>
      <c r="C17" s="1717"/>
      <c r="D17" s="1717"/>
      <c r="E17" s="1725">
        <v>0</v>
      </c>
      <c r="F17" s="1725"/>
      <c r="G17" s="1725"/>
      <c r="H17" s="1725"/>
      <c r="I17" s="1725"/>
      <c r="J17" s="1725"/>
      <c r="K17" s="1725">
        <v>0</v>
      </c>
    </row>
    <row r="18" spans="1:11" s="1718" customFormat="1" ht="31.5" hidden="1">
      <c r="A18" s="1715" t="s">
        <v>378</v>
      </c>
      <c r="B18" s="1716" t="s">
        <v>2650</v>
      </c>
      <c r="C18" s="1717"/>
      <c r="D18" s="1717"/>
      <c r="E18" s="1725"/>
      <c r="F18" s="1725"/>
      <c r="G18" s="1725"/>
      <c r="H18" s="1725"/>
      <c r="I18" s="1725"/>
      <c r="J18" s="1725"/>
      <c r="K18" s="1725">
        <v>0</v>
      </c>
    </row>
    <row r="19" spans="1:11" s="1718" customFormat="1" ht="63" hidden="1">
      <c r="A19" s="1715" t="s">
        <v>378</v>
      </c>
      <c r="B19" s="1716" t="s">
        <v>2651</v>
      </c>
      <c r="C19" s="1717"/>
      <c r="D19" s="1717"/>
      <c r="E19" s="1725">
        <v>0</v>
      </c>
      <c r="F19" s="1725"/>
      <c r="G19" s="1725"/>
      <c r="H19" s="1725"/>
      <c r="I19" s="1725"/>
      <c r="J19" s="1725"/>
      <c r="K19" s="1725">
        <v>0</v>
      </c>
    </row>
    <row r="20" spans="1:11" s="1722" customFormat="1" ht="47.25">
      <c r="A20" s="1719" t="s">
        <v>378</v>
      </c>
      <c r="B20" s="1720" t="s">
        <v>2652</v>
      </c>
      <c r="C20" s="1721"/>
      <c r="D20" s="1721"/>
      <c r="E20" s="1726">
        <v>70000</v>
      </c>
      <c r="F20" s="1726">
        <v>70000</v>
      </c>
      <c r="G20" s="1726"/>
      <c r="H20" s="1726"/>
      <c r="I20" s="1726"/>
      <c r="J20" s="1726"/>
      <c r="K20" s="1726">
        <v>70000</v>
      </c>
    </row>
    <row r="21" spans="1:11" s="1704" customFormat="1">
      <c r="A21" s="1708">
        <v>2</v>
      </c>
      <c r="B21" s="1707" t="s">
        <v>2653</v>
      </c>
      <c r="C21" s="1706">
        <v>23</v>
      </c>
      <c r="D21" s="1706"/>
      <c r="E21" s="1723">
        <v>5822198</v>
      </c>
      <c r="F21" s="1723">
        <v>4392698</v>
      </c>
      <c r="G21" s="1723">
        <v>0</v>
      </c>
      <c r="H21" s="1723">
        <v>1429500</v>
      </c>
      <c r="I21" s="1723">
        <v>50600</v>
      </c>
      <c r="J21" s="1723">
        <v>4600</v>
      </c>
      <c r="K21" s="1723">
        <v>5766998</v>
      </c>
    </row>
    <row r="22" spans="1:11" s="1701" customFormat="1" ht="63">
      <c r="A22" s="1709" t="s">
        <v>378</v>
      </c>
      <c r="B22" s="1710" t="s">
        <v>2654</v>
      </c>
      <c r="C22" s="1711"/>
      <c r="D22" s="1711"/>
      <c r="E22" s="1724">
        <v>5264198</v>
      </c>
      <c r="F22" s="1724">
        <v>3834698</v>
      </c>
      <c r="G22" s="1724"/>
      <c r="H22" s="1724">
        <v>1429500</v>
      </c>
      <c r="I22" s="1724"/>
      <c r="J22" s="1724"/>
      <c r="K22" s="1724">
        <v>5264198</v>
      </c>
    </row>
    <row r="23" spans="1:11" s="1718" customFormat="1" ht="31.5" hidden="1">
      <c r="A23" s="1715"/>
      <c r="B23" s="1716" t="s">
        <v>2655</v>
      </c>
      <c r="C23" s="1717"/>
      <c r="D23" s="1717"/>
      <c r="E23" s="1725">
        <v>0</v>
      </c>
      <c r="F23" s="1725"/>
      <c r="G23" s="1725"/>
      <c r="H23" s="1725"/>
      <c r="I23" s="1725"/>
      <c r="J23" s="1725"/>
      <c r="K23" s="1725"/>
    </row>
    <row r="24" spans="1:11" s="1701" customFormat="1" ht="31.5">
      <c r="A24" s="1709" t="s">
        <v>378</v>
      </c>
      <c r="B24" s="1710" t="s">
        <v>2656</v>
      </c>
      <c r="C24" s="1711"/>
      <c r="D24" s="1711"/>
      <c r="E24" s="1724">
        <v>506000</v>
      </c>
      <c r="F24" s="1724">
        <v>506000</v>
      </c>
      <c r="G24" s="1724"/>
      <c r="H24" s="1724"/>
      <c r="I24" s="1724">
        <v>50600</v>
      </c>
      <c r="J24" s="1724">
        <v>4600</v>
      </c>
      <c r="K24" s="1724">
        <v>450800</v>
      </c>
    </row>
    <row r="25" spans="1:11" s="1718" customFormat="1" ht="31.5" hidden="1">
      <c r="A25" s="1715" t="s">
        <v>378</v>
      </c>
      <c r="B25" s="1716" t="s">
        <v>2657</v>
      </c>
      <c r="C25" s="1717"/>
      <c r="D25" s="1717"/>
      <c r="E25" s="1725"/>
      <c r="F25" s="1725"/>
      <c r="G25" s="1725"/>
      <c r="H25" s="1725"/>
      <c r="I25" s="1725"/>
      <c r="J25" s="1725"/>
      <c r="K25" s="1725">
        <v>0</v>
      </c>
    </row>
    <row r="26" spans="1:11" s="1718" customFormat="1" ht="31.5" hidden="1">
      <c r="A26" s="1715" t="s">
        <v>378</v>
      </c>
      <c r="B26" s="1716" t="s">
        <v>2649</v>
      </c>
      <c r="C26" s="1717"/>
      <c r="D26" s="1717"/>
      <c r="E26" s="1725">
        <v>0</v>
      </c>
      <c r="F26" s="1725"/>
      <c r="G26" s="1725"/>
      <c r="H26" s="1725"/>
      <c r="I26" s="1725"/>
      <c r="J26" s="1725"/>
      <c r="K26" s="1725">
        <v>0</v>
      </c>
    </row>
    <row r="27" spans="1:11" s="1718" customFormat="1" ht="63" hidden="1">
      <c r="A27" s="1715"/>
      <c r="B27" s="1716" t="s">
        <v>2651</v>
      </c>
      <c r="C27" s="1717"/>
      <c r="D27" s="1717"/>
      <c r="E27" s="1725"/>
      <c r="F27" s="1725"/>
      <c r="G27" s="1725"/>
      <c r="H27" s="1725"/>
      <c r="I27" s="1725"/>
      <c r="J27" s="1725"/>
      <c r="K27" s="1725">
        <v>0</v>
      </c>
    </row>
    <row r="28" spans="1:11" s="1701" customFormat="1" ht="63">
      <c r="A28" s="1709" t="s">
        <v>378</v>
      </c>
      <c r="B28" s="1710" t="s">
        <v>2658</v>
      </c>
      <c r="C28" s="1711"/>
      <c r="D28" s="1711"/>
      <c r="E28" s="1724">
        <v>52000</v>
      </c>
      <c r="F28" s="1724">
        <v>52000</v>
      </c>
      <c r="G28" s="1724"/>
      <c r="H28" s="1724"/>
      <c r="I28" s="1724"/>
      <c r="J28" s="1724"/>
      <c r="K28" s="1724">
        <v>52000</v>
      </c>
    </row>
    <row r="29" spans="1:11" s="1704" customFormat="1">
      <c r="A29" s="1708">
        <v>3</v>
      </c>
      <c r="B29" s="1707" t="s">
        <v>2659</v>
      </c>
      <c r="C29" s="1706">
        <v>28</v>
      </c>
      <c r="D29" s="1706"/>
      <c r="E29" s="1723">
        <v>6329543</v>
      </c>
      <c r="F29" s="1723">
        <v>4900043</v>
      </c>
      <c r="G29" s="1723"/>
      <c r="H29" s="1723">
        <v>1429500</v>
      </c>
      <c r="I29" s="1723">
        <v>61600</v>
      </c>
      <c r="J29" s="1723">
        <v>5600</v>
      </c>
      <c r="K29" s="1723">
        <v>6262343</v>
      </c>
    </row>
    <row r="30" spans="1:11" s="1701" customFormat="1" ht="63">
      <c r="A30" s="1709" t="s">
        <v>378</v>
      </c>
      <c r="B30" s="1710" t="s">
        <v>2660</v>
      </c>
      <c r="C30" s="1711"/>
      <c r="D30" s="1711"/>
      <c r="E30" s="1724">
        <v>5678543</v>
      </c>
      <c r="F30" s="1724">
        <v>4249043</v>
      </c>
      <c r="G30" s="1724"/>
      <c r="H30" s="1724">
        <v>1429500</v>
      </c>
      <c r="I30" s="1724"/>
      <c r="J30" s="1724"/>
      <c r="K30" s="1724">
        <v>5678543</v>
      </c>
    </row>
    <row r="31" spans="1:11" s="1718" customFormat="1" ht="31.5" hidden="1">
      <c r="A31" s="1715" t="s">
        <v>378</v>
      </c>
      <c r="B31" s="1716" t="s">
        <v>2661</v>
      </c>
      <c r="C31" s="1717"/>
      <c r="D31" s="1717"/>
      <c r="E31" s="1725">
        <v>0</v>
      </c>
      <c r="F31" s="1725"/>
      <c r="G31" s="1725"/>
      <c r="H31" s="1725"/>
      <c r="I31" s="1725"/>
      <c r="J31" s="1725"/>
      <c r="K31" s="1725">
        <v>0</v>
      </c>
    </row>
    <row r="32" spans="1:11" s="1701" customFormat="1" ht="31.5">
      <c r="A32" s="1709" t="s">
        <v>378</v>
      </c>
      <c r="B32" s="1710" t="s">
        <v>2662</v>
      </c>
      <c r="C32" s="1711"/>
      <c r="D32" s="1711"/>
      <c r="E32" s="1724">
        <v>616000</v>
      </c>
      <c r="F32" s="1724">
        <v>616000</v>
      </c>
      <c r="G32" s="1724"/>
      <c r="H32" s="1724"/>
      <c r="I32" s="1724">
        <v>61600</v>
      </c>
      <c r="J32" s="1724">
        <v>5600</v>
      </c>
      <c r="K32" s="1724">
        <v>548800</v>
      </c>
    </row>
    <row r="33" spans="1:11" s="1718" customFormat="1" hidden="1">
      <c r="A33" s="1715"/>
      <c r="B33" s="1716" t="s">
        <v>2663</v>
      </c>
      <c r="C33" s="1717"/>
      <c r="D33" s="1717"/>
      <c r="E33" s="1725">
        <v>0</v>
      </c>
      <c r="F33" s="1725"/>
      <c r="G33" s="1725"/>
      <c r="H33" s="1725"/>
      <c r="I33" s="1725"/>
      <c r="J33" s="1725"/>
      <c r="K33" s="1725">
        <v>0</v>
      </c>
    </row>
    <row r="34" spans="1:11" s="1718" customFormat="1" ht="31.5" hidden="1">
      <c r="A34" s="1715" t="s">
        <v>378</v>
      </c>
      <c r="B34" s="1716" t="s">
        <v>2649</v>
      </c>
      <c r="C34" s="1717"/>
      <c r="D34" s="1717"/>
      <c r="E34" s="1725">
        <v>0</v>
      </c>
      <c r="F34" s="1725"/>
      <c r="G34" s="1725"/>
      <c r="H34" s="1725"/>
      <c r="I34" s="1725"/>
      <c r="J34" s="1725"/>
      <c r="K34" s="1725">
        <v>0</v>
      </c>
    </row>
    <row r="35" spans="1:11" s="1701" customFormat="1" ht="47.25">
      <c r="A35" s="1709"/>
      <c r="B35" s="1710" t="s">
        <v>2652</v>
      </c>
      <c r="C35" s="1711"/>
      <c r="D35" s="1711"/>
      <c r="E35" s="1724">
        <v>35000</v>
      </c>
      <c r="F35" s="1724">
        <v>35000</v>
      </c>
      <c r="G35" s="1724"/>
      <c r="H35" s="1724"/>
      <c r="I35" s="1724"/>
      <c r="J35" s="1724"/>
      <c r="K35" s="1724">
        <v>35000</v>
      </c>
    </row>
    <row r="36" spans="1:11" s="1704" customFormat="1">
      <c r="A36" s="1708" t="s">
        <v>18</v>
      </c>
      <c r="B36" s="1707" t="s">
        <v>2664</v>
      </c>
      <c r="C36" s="1706">
        <v>155</v>
      </c>
      <c r="D36" s="1706">
        <v>0</v>
      </c>
      <c r="E36" s="1723">
        <v>41258255</v>
      </c>
      <c r="F36" s="1723">
        <v>36969755</v>
      </c>
      <c r="G36" s="1723">
        <v>0</v>
      </c>
      <c r="H36" s="1723">
        <v>4288500</v>
      </c>
      <c r="I36" s="1723">
        <v>418500</v>
      </c>
      <c r="J36" s="1723">
        <v>31000</v>
      </c>
      <c r="K36" s="1723">
        <v>40808755</v>
      </c>
    </row>
    <row r="37" spans="1:11" s="1704" customFormat="1" ht="31.5">
      <c r="A37" s="1708">
        <v>1</v>
      </c>
      <c r="B37" s="1707" t="s">
        <v>2665</v>
      </c>
      <c r="C37" s="1706">
        <v>53</v>
      </c>
      <c r="D37" s="1706">
        <v>0</v>
      </c>
      <c r="E37" s="1723">
        <v>14166049</v>
      </c>
      <c r="F37" s="1723">
        <v>12736549</v>
      </c>
      <c r="G37" s="1723"/>
      <c r="H37" s="1723">
        <v>1429500</v>
      </c>
      <c r="I37" s="1723">
        <v>143100</v>
      </c>
      <c r="J37" s="1723">
        <v>10600</v>
      </c>
      <c r="K37" s="1723">
        <v>14012349</v>
      </c>
    </row>
    <row r="38" spans="1:11" s="1704" customFormat="1">
      <c r="A38" s="1708" t="s">
        <v>22</v>
      </c>
      <c r="B38" s="1707" t="s">
        <v>2666</v>
      </c>
      <c r="C38" s="1706">
        <v>32</v>
      </c>
      <c r="D38" s="1706"/>
      <c r="E38" s="1723">
        <v>8595283</v>
      </c>
      <c r="F38" s="1723">
        <v>7701846</v>
      </c>
      <c r="G38" s="1723"/>
      <c r="H38" s="1723">
        <v>893437</v>
      </c>
      <c r="I38" s="1723">
        <v>86400</v>
      </c>
      <c r="J38" s="1723">
        <v>6400</v>
      </c>
      <c r="K38" s="1723">
        <v>8502483</v>
      </c>
    </row>
    <row r="39" spans="1:11" s="1701" customFormat="1" ht="63">
      <c r="A39" s="1709" t="s">
        <v>378</v>
      </c>
      <c r="B39" s="1710" t="s">
        <v>2667</v>
      </c>
      <c r="C39" s="1711"/>
      <c r="D39" s="1711"/>
      <c r="E39" s="1724">
        <v>7621283</v>
      </c>
      <c r="F39" s="1724">
        <v>6727846</v>
      </c>
      <c r="G39" s="1724"/>
      <c r="H39" s="1724">
        <v>893437</v>
      </c>
      <c r="I39" s="1724"/>
      <c r="J39" s="1724"/>
      <c r="K39" s="1724">
        <v>7621283</v>
      </c>
    </row>
    <row r="40" spans="1:11" s="1701" customFormat="1" ht="31.5">
      <c r="A40" s="1709" t="s">
        <v>378</v>
      </c>
      <c r="B40" s="1710" t="s">
        <v>2668</v>
      </c>
      <c r="C40" s="1711"/>
      <c r="D40" s="1711"/>
      <c r="E40" s="1724">
        <v>864000</v>
      </c>
      <c r="F40" s="1724">
        <v>864000</v>
      </c>
      <c r="G40" s="1724"/>
      <c r="H40" s="1724"/>
      <c r="I40" s="1724">
        <v>86400</v>
      </c>
      <c r="J40" s="1724">
        <v>6400</v>
      </c>
      <c r="K40" s="1724">
        <v>771200</v>
      </c>
    </row>
    <row r="41" spans="1:11" s="1718" customFormat="1" ht="31.5" hidden="1">
      <c r="A41" s="1715" t="s">
        <v>378</v>
      </c>
      <c r="B41" s="1716" t="s">
        <v>2649</v>
      </c>
      <c r="C41" s="1717"/>
      <c r="D41" s="1717"/>
      <c r="E41" s="1725">
        <v>0</v>
      </c>
      <c r="F41" s="1725"/>
      <c r="G41" s="1725"/>
      <c r="H41" s="1725"/>
      <c r="I41" s="1725"/>
      <c r="J41" s="1725"/>
      <c r="K41" s="1725">
        <v>0</v>
      </c>
    </row>
    <row r="42" spans="1:11" s="1718" customFormat="1" hidden="1">
      <c r="A42" s="1715" t="s">
        <v>378</v>
      </c>
      <c r="B42" s="1716" t="s">
        <v>2669</v>
      </c>
      <c r="C42" s="1717"/>
      <c r="D42" s="1717"/>
      <c r="E42" s="1725">
        <v>0</v>
      </c>
      <c r="F42" s="1725"/>
      <c r="G42" s="1725"/>
      <c r="H42" s="1725"/>
      <c r="I42" s="1725"/>
      <c r="J42" s="1725"/>
      <c r="K42" s="1725">
        <v>0</v>
      </c>
    </row>
    <row r="43" spans="1:11" s="1701" customFormat="1" ht="47.25">
      <c r="A43" s="1709" t="s">
        <v>378</v>
      </c>
      <c r="B43" s="1710" t="s">
        <v>2652</v>
      </c>
      <c r="C43" s="1711"/>
      <c r="D43" s="1711"/>
      <c r="E43" s="1724">
        <v>110000</v>
      </c>
      <c r="F43" s="1724">
        <v>110000</v>
      </c>
      <c r="G43" s="1724"/>
      <c r="H43" s="1724"/>
      <c r="I43" s="1724"/>
      <c r="J43" s="1724"/>
      <c r="K43" s="1724">
        <v>110000</v>
      </c>
    </row>
    <row r="44" spans="1:11" s="1704" customFormat="1">
      <c r="A44" s="1708" t="s">
        <v>22</v>
      </c>
      <c r="B44" s="1707" t="s">
        <v>2670</v>
      </c>
      <c r="C44" s="1706">
        <v>21</v>
      </c>
      <c r="D44" s="1706"/>
      <c r="E44" s="1723">
        <v>5570766</v>
      </c>
      <c r="F44" s="1723">
        <v>5034703</v>
      </c>
      <c r="G44" s="1723"/>
      <c r="H44" s="1723">
        <v>536063</v>
      </c>
      <c r="I44" s="1723">
        <v>56700</v>
      </c>
      <c r="J44" s="1723">
        <v>4200</v>
      </c>
      <c r="K44" s="1723">
        <v>5509866</v>
      </c>
    </row>
    <row r="45" spans="1:11" s="1701" customFormat="1" ht="63">
      <c r="A45" s="1709" t="s">
        <v>378</v>
      </c>
      <c r="B45" s="1710" t="s">
        <v>2671</v>
      </c>
      <c r="C45" s="1711"/>
      <c r="D45" s="1711"/>
      <c r="E45" s="1724">
        <v>4933766</v>
      </c>
      <c r="F45" s="1724">
        <v>4397703</v>
      </c>
      <c r="G45" s="1724"/>
      <c r="H45" s="1724">
        <v>536063</v>
      </c>
      <c r="I45" s="1724"/>
      <c r="J45" s="1724"/>
      <c r="K45" s="1724">
        <v>4933766</v>
      </c>
    </row>
    <row r="46" spans="1:11" s="1701" customFormat="1" ht="31.5">
      <c r="A46" s="1709" t="s">
        <v>378</v>
      </c>
      <c r="B46" s="1710" t="s">
        <v>2672</v>
      </c>
      <c r="C46" s="1711"/>
      <c r="D46" s="1711"/>
      <c r="E46" s="1724">
        <v>567000</v>
      </c>
      <c r="F46" s="1724">
        <v>567000</v>
      </c>
      <c r="G46" s="1724"/>
      <c r="H46" s="1724"/>
      <c r="I46" s="1724">
        <v>56700</v>
      </c>
      <c r="J46" s="1724">
        <v>4200</v>
      </c>
      <c r="K46" s="1724">
        <v>506100</v>
      </c>
    </row>
    <row r="47" spans="1:11" s="1701" customFormat="1" ht="47.25">
      <c r="A47" s="1709" t="s">
        <v>378</v>
      </c>
      <c r="B47" s="1710" t="s">
        <v>2652</v>
      </c>
      <c r="C47" s="1711"/>
      <c r="D47" s="1711"/>
      <c r="E47" s="1724">
        <v>70000</v>
      </c>
      <c r="F47" s="1724">
        <v>70000</v>
      </c>
      <c r="G47" s="1724"/>
      <c r="H47" s="1724"/>
      <c r="I47" s="1724"/>
      <c r="J47" s="1724"/>
      <c r="K47" s="1724">
        <v>70000</v>
      </c>
    </row>
    <row r="48" spans="1:11" s="1704" customFormat="1" ht="31.5">
      <c r="A48" s="1708">
        <v>2</v>
      </c>
      <c r="B48" s="1707" t="s">
        <v>2673</v>
      </c>
      <c r="C48" s="1706">
        <v>60</v>
      </c>
      <c r="D48" s="1706">
        <v>0</v>
      </c>
      <c r="E48" s="1723">
        <v>15826729</v>
      </c>
      <c r="F48" s="1723">
        <v>14397229</v>
      </c>
      <c r="G48" s="1723"/>
      <c r="H48" s="1723">
        <v>1429500</v>
      </c>
      <c r="I48" s="1723">
        <v>162000</v>
      </c>
      <c r="J48" s="1723">
        <v>12000</v>
      </c>
      <c r="K48" s="1723">
        <v>15652729</v>
      </c>
    </row>
    <row r="49" spans="1:11" s="1704" customFormat="1">
      <c r="A49" s="1708" t="s">
        <v>22</v>
      </c>
      <c r="B49" s="1707" t="s">
        <v>2674</v>
      </c>
      <c r="C49" s="1706">
        <v>39</v>
      </c>
      <c r="D49" s="1706"/>
      <c r="E49" s="1723">
        <v>9999606</v>
      </c>
      <c r="F49" s="1723">
        <v>9106169</v>
      </c>
      <c r="G49" s="1723"/>
      <c r="H49" s="1723">
        <v>893437</v>
      </c>
      <c r="I49" s="1723">
        <v>105300</v>
      </c>
      <c r="J49" s="1723">
        <v>7800</v>
      </c>
      <c r="K49" s="1723">
        <v>9886506</v>
      </c>
    </row>
    <row r="50" spans="1:11" s="1701" customFormat="1" ht="63">
      <c r="A50" s="1709" t="s">
        <v>378</v>
      </c>
      <c r="B50" s="1710" t="s">
        <v>2675</v>
      </c>
      <c r="C50" s="1711"/>
      <c r="D50" s="1711"/>
      <c r="E50" s="1724">
        <v>8826606</v>
      </c>
      <c r="F50" s="1724">
        <v>7933169</v>
      </c>
      <c r="G50" s="1724"/>
      <c r="H50" s="1724">
        <v>893437</v>
      </c>
      <c r="I50" s="1724"/>
      <c r="J50" s="1724"/>
      <c r="K50" s="1724">
        <v>8826606</v>
      </c>
    </row>
    <row r="51" spans="1:11" s="1701" customFormat="1" ht="31.5">
      <c r="A51" s="1709" t="s">
        <v>378</v>
      </c>
      <c r="B51" s="1710" t="s">
        <v>2676</v>
      </c>
      <c r="C51" s="1711"/>
      <c r="D51" s="1711"/>
      <c r="E51" s="1724">
        <v>1053000</v>
      </c>
      <c r="F51" s="1724">
        <v>1053000</v>
      </c>
      <c r="G51" s="1724"/>
      <c r="H51" s="1724"/>
      <c r="I51" s="1724">
        <v>105300</v>
      </c>
      <c r="J51" s="1724">
        <v>7800</v>
      </c>
      <c r="K51" s="1724">
        <v>939900</v>
      </c>
    </row>
    <row r="52" spans="1:11" s="1718" customFormat="1" ht="31.5" hidden="1">
      <c r="A52" s="1715" t="s">
        <v>378</v>
      </c>
      <c r="B52" s="1716" t="s">
        <v>2649</v>
      </c>
      <c r="C52" s="1717"/>
      <c r="D52" s="1717"/>
      <c r="E52" s="1725">
        <v>0</v>
      </c>
      <c r="F52" s="1725"/>
      <c r="G52" s="1725"/>
      <c r="H52" s="1725"/>
      <c r="I52" s="1725"/>
      <c r="J52" s="1725"/>
      <c r="K52" s="1725">
        <v>0</v>
      </c>
    </row>
    <row r="53" spans="1:11" s="1701" customFormat="1" ht="47.25">
      <c r="A53" s="1709" t="s">
        <v>378</v>
      </c>
      <c r="B53" s="1710" t="s">
        <v>2652</v>
      </c>
      <c r="C53" s="1711"/>
      <c r="D53" s="1711"/>
      <c r="E53" s="1724">
        <v>120000</v>
      </c>
      <c r="F53" s="1724">
        <v>120000</v>
      </c>
      <c r="G53" s="1724"/>
      <c r="H53" s="1724"/>
      <c r="I53" s="1724"/>
      <c r="J53" s="1724"/>
      <c r="K53" s="1724">
        <v>120000</v>
      </c>
    </row>
    <row r="54" spans="1:11" s="1704" customFormat="1">
      <c r="A54" s="1708" t="s">
        <v>22</v>
      </c>
      <c r="B54" s="1707" t="s">
        <v>2670</v>
      </c>
      <c r="C54" s="1706">
        <v>21</v>
      </c>
      <c r="D54" s="1706"/>
      <c r="E54" s="1723">
        <v>5827123</v>
      </c>
      <c r="F54" s="1723">
        <v>5291060</v>
      </c>
      <c r="G54" s="1723"/>
      <c r="H54" s="1723">
        <v>536063</v>
      </c>
      <c r="I54" s="1723">
        <v>56700</v>
      </c>
      <c r="J54" s="1723">
        <v>4200</v>
      </c>
      <c r="K54" s="1723">
        <v>5766223</v>
      </c>
    </row>
    <row r="55" spans="1:11" s="1701" customFormat="1" ht="63">
      <c r="A55" s="1709" t="s">
        <v>378</v>
      </c>
      <c r="B55" s="1710" t="s">
        <v>2677</v>
      </c>
      <c r="C55" s="1711"/>
      <c r="D55" s="1711"/>
      <c r="E55" s="1724">
        <v>5200123</v>
      </c>
      <c r="F55" s="1724">
        <v>4664060</v>
      </c>
      <c r="G55" s="1724"/>
      <c r="H55" s="1724">
        <v>536063</v>
      </c>
      <c r="I55" s="1724"/>
      <c r="J55" s="1724"/>
      <c r="K55" s="1724">
        <v>5200123</v>
      </c>
    </row>
    <row r="56" spans="1:11" s="1701" customFormat="1" ht="31.5">
      <c r="A56" s="1709" t="s">
        <v>378</v>
      </c>
      <c r="B56" s="1710" t="s">
        <v>2672</v>
      </c>
      <c r="C56" s="1711"/>
      <c r="D56" s="1711"/>
      <c r="E56" s="1724">
        <v>567000</v>
      </c>
      <c r="F56" s="1724">
        <v>567000</v>
      </c>
      <c r="G56" s="1724"/>
      <c r="H56" s="1724"/>
      <c r="I56" s="1724">
        <v>56700</v>
      </c>
      <c r="J56" s="1724">
        <v>4200</v>
      </c>
      <c r="K56" s="1724">
        <v>506100</v>
      </c>
    </row>
    <row r="57" spans="1:11" s="1718" customFormat="1" ht="31.5" hidden="1">
      <c r="A57" s="1715" t="s">
        <v>378</v>
      </c>
      <c r="B57" s="1716" t="s">
        <v>2649</v>
      </c>
      <c r="C57" s="1717"/>
      <c r="D57" s="1717"/>
      <c r="E57" s="1725">
        <v>0</v>
      </c>
      <c r="F57" s="1725"/>
      <c r="G57" s="1725"/>
      <c r="H57" s="1725"/>
      <c r="I57" s="1725"/>
      <c r="J57" s="1725"/>
      <c r="K57" s="1725">
        <v>0</v>
      </c>
    </row>
    <row r="58" spans="1:11" s="1718" customFormat="1" hidden="1">
      <c r="A58" s="1715"/>
      <c r="B58" s="1716" t="s">
        <v>2678</v>
      </c>
      <c r="C58" s="1717"/>
      <c r="D58" s="1717"/>
      <c r="E58" s="1725">
        <v>0</v>
      </c>
      <c r="F58" s="1725"/>
      <c r="G58" s="1725"/>
      <c r="H58" s="1725"/>
      <c r="I58" s="1725"/>
      <c r="J58" s="1725"/>
      <c r="K58" s="1725">
        <v>0</v>
      </c>
    </row>
    <row r="59" spans="1:11" s="1718" customFormat="1" ht="31.5" hidden="1">
      <c r="A59" s="1715"/>
      <c r="B59" s="1716" t="s">
        <v>2679</v>
      </c>
      <c r="C59" s="1717"/>
      <c r="D59" s="1717"/>
      <c r="E59" s="1725"/>
      <c r="F59" s="1725"/>
      <c r="G59" s="1725"/>
      <c r="H59" s="1725"/>
      <c r="I59" s="1725"/>
      <c r="J59" s="1725"/>
      <c r="K59" s="1725"/>
    </row>
    <row r="60" spans="1:11" s="1701" customFormat="1" ht="47.25">
      <c r="A60" s="1709"/>
      <c r="B60" s="1710" t="s">
        <v>2652</v>
      </c>
      <c r="C60" s="1711"/>
      <c r="D60" s="1711"/>
      <c r="E60" s="1724">
        <v>60000</v>
      </c>
      <c r="F60" s="1724">
        <v>60000</v>
      </c>
      <c r="G60" s="1724"/>
      <c r="H60" s="1724"/>
      <c r="I60" s="1724"/>
      <c r="J60" s="1724"/>
      <c r="K60" s="1724">
        <v>60000</v>
      </c>
    </row>
    <row r="61" spans="1:11" s="1704" customFormat="1">
      <c r="A61" s="1708">
        <v>3</v>
      </c>
      <c r="B61" s="1707" t="s">
        <v>2680</v>
      </c>
      <c r="C61" s="1706">
        <v>42</v>
      </c>
      <c r="D61" s="1706"/>
      <c r="E61" s="1723">
        <v>11265477</v>
      </c>
      <c r="F61" s="1723">
        <v>9835977</v>
      </c>
      <c r="G61" s="1723">
        <v>0</v>
      </c>
      <c r="H61" s="1723">
        <v>1429500</v>
      </c>
      <c r="I61" s="1723">
        <v>113400</v>
      </c>
      <c r="J61" s="1723">
        <v>8400</v>
      </c>
      <c r="K61" s="1723">
        <v>11143677</v>
      </c>
    </row>
    <row r="62" spans="1:11" s="1704" customFormat="1">
      <c r="A62" s="1708" t="s">
        <v>22</v>
      </c>
      <c r="B62" s="1707" t="s">
        <v>2674</v>
      </c>
      <c r="C62" s="1706">
        <v>22</v>
      </c>
      <c r="D62" s="1706"/>
      <c r="E62" s="1723">
        <v>5833083</v>
      </c>
      <c r="F62" s="1723">
        <v>4939646</v>
      </c>
      <c r="G62" s="1723">
        <v>0</v>
      </c>
      <c r="H62" s="1723">
        <v>893437</v>
      </c>
      <c r="I62" s="1723">
        <v>59400</v>
      </c>
      <c r="J62" s="1723">
        <v>4400</v>
      </c>
      <c r="K62" s="1723">
        <v>5769283</v>
      </c>
    </row>
    <row r="63" spans="1:11" s="1701" customFormat="1" ht="63">
      <c r="A63" s="1709" t="s">
        <v>378</v>
      </c>
      <c r="B63" s="1710" t="s">
        <v>2681</v>
      </c>
      <c r="C63" s="1711"/>
      <c r="D63" s="1711"/>
      <c r="E63" s="1724">
        <v>5159083</v>
      </c>
      <c r="F63" s="1724">
        <v>4265646</v>
      </c>
      <c r="G63" s="1724"/>
      <c r="H63" s="1724">
        <v>893437</v>
      </c>
      <c r="I63" s="1724"/>
      <c r="J63" s="1724"/>
      <c r="K63" s="1724">
        <v>5159083</v>
      </c>
    </row>
    <row r="64" spans="1:11" s="1701" customFormat="1" ht="31.5">
      <c r="A64" s="1709" t="s">
        <v>378</v>
      </c>
      <c r="B64" s="1710" t="s">
        <v>2682</v>
      </c>
      <c r="C64" s="1711"/>
      <c r="D64" s="1711"/>
      <c r="E64" s="1724">
        <v>594000</v>
      </c>
      <c r="F64" s="1724">
        <v>594000</v>
      </c>
      <c r="G64" s="1724"/>
      <c r="H64" s="1724"/>
      <c r="I64" s="1724">
        <v>59400</v>
      </c>
      <c r="J64" s="1724">
        <v>4400</v>
      </c>
      <c r="K64" s="1724">
        <v>530200</v>
      </c>
    </row>
    <row r="65" spans="1:11" s="1704" customFormat="1" ht="31.5" hidden="1">
      <c r="A65" s="1708" t="s">
        <v>378</v>
      </c>
      <c r="B65" s="1707" t="s">
        <v>2649</v>
      </c>
      <c r="C65" s="1706"/>
      <c r="D65" s="1706"/>
      <c r="E65" s="1723">
        <v>0</v>
      </c>
      <c r="F65" s="1723"/>
      <c r="G65" s="1723"/>
      <c r="H65" s="1723"/>
      <c r="I65" s="1723"/>
      <c r="J65" s="1723"/>
      <c r="K65" s="1723">
        <v>0</v>
      </c>
    </row>
    <row r="66" spans="1:11" s="1701" customFormat="1" ht="47.25">
      <c r="A66" s="1709" t="s">
        <v>378</v>
      </c>
      <c r="B66" s="1710" t="s">
        <v>2652</v>
      </c>
      <c r="C66" s="1711"/>
      <c r="D66" s="1711"/>
      <c r="E66" s="1724">
        <v>80000</v>
      </c>
      <c r="F66" s="1724">
        <v>80000</v>
      </c>
      <c r="G66" s="1724"/>
      <c r="H66" s="1724"/>
      <c r="I66" s="1724"/>
      <c r="J66" s="1724"/>
      <c r="K66" s="1724">
        <v>80000</v>
      </c>
    </row>
    <row r="67" spans="1:11" s="1704" customFormat="1">
      <c r="A67" s="1708" t="s">
        <v>22</v>
      </c>
      <c r="B67" s="1707" t="s">
        <v>2683</v>
      </c>
      <c r="C67" s="1706">
        <v>20</v>
      </c>
      <c r="D67" s="1706"/>
      <c r="E67" s="1723">
        <v>5432394</v>
      </c>
      <c r="F67" s="1723">
        <v>4896331</v>
      </c>
      <c r="G67" s="1723">
        <v>0</v>
      </c>
      <c r="H67" s="1723">
        <v>536063</v>
      </c>
      <c r="I67" s="1723">
        <v>54000</v>
      </c>
      <c r="J67" s="1723">
        <v>4000</v>
      </c>
      <c r="K67" s="1723">
        <v>5374394</v>
      </c>
    </row>
    <row r="68" spans="1:11" s="1701" customFormat="1" ht="63">
      <c r="A68" s="1709" t="s">
        <v>378</v>
      </c>
      <c r="B68" s="1710" t="s">
        <v>2684</v>
      </c>
      <c r="C68" s="1711"/>
      <c r="D68" s="1711"/>
      <c r="E68" s="1724">
        <v>4812394</v>
      </c>
      <c r="F68" s="1724">
        <v>4276331</v>
      </c>
      <c r="G68" s="1724"/>
      <c r="H68" s="1724">
        <v>536063</v>
      </c>
      <c r="I68" s="1724"/>
      <c r="J68" s="1724"/>
      <c r="K68" s="1724">
        <v>4812394</v>
      </c>
    </row>
    <row r="69" spans="1:11" s="1701" customFormat="1" ht="31.5">
      <c r="A69" s="1709" t="s">
        <v>378</v>
      </c>
      <c r="B69" s="1710" t="s">
        <v>2685</v>
      </c>
      <c r="C69" s="1711"/>
      <c r="D69" s="1711"/>
      <c r="E69" s="1724">
        <v>540000</v>
      </c>
      <c r="F69" s="1724">
        <v>540000</v>
      </c>
      <c r="G69" s="1724"/>
      <c r="H69" s="1724"/>
      <c r="I69" s="1724">
        <v>54000</v>
      </c>
      <c r="J69" s="1724">
        <v>4000</v>
      </c>
      <c r="K69" s="1724">
        <v>482000</v>
      </c>
    </row>
    <row r="70" spans="1:11" s="1701" customFormat="1" ht="31.5" hidden="1">
      <c r="A70" s="1709" t="s">
        <v>378</v>
      </c>
      <c r="B70" s="1710" t="s">
        <v>2657</v>
      </c>
      <c r="C70" s="1711"/>
      <c r="D70" s="1711"/>
      <c r="E70" s="1724">
        <v>0</v>
      </c>
      <c r="F70" s="1724"/>
      <c r="G70" s="1724"/>
      <c r="H70" s="1724"/>
      <c r="I70" s="1724"/>
      <c r="J70" s="1724"/>
      <c r="K70" s="1724">
        <v>0</v>
      </c>
    </row>
    <row r="71" spans="1:11" s="1701" customFormat="1" ht="47.25">
      <c r="A71" s="1709" t="s">
        <v>378</v>
      </c>
      <c r="B71" s="1710" t="s">
        <v>2652</v>
      </c>
      <c r="C71" s="1711"/>
      <c r="D71" s="1711"/>
      <c r="E71" s="1724">
        <v>80000</v>
      </c>
      <c r="F71" s="1724">
        <v>80000</v>
      </c>
      <c r="G71" s="1724"/>
      <c r="H71" s="1724"/>
      <c r="I71" s="1724"/>
      <c r="J71" s="1724"/>
      <c r="K71" s="1724">
        <v>80000</v>
      </c>
    </row>
    <row r="72" spans="1:11" s="1704" customFormat="1" ht="31.5">
      <c r="A72" s="1708" t="s">
        <v>819</v>
      </c>
      <c r="B72" s="1707" t="s">
        <v>2686</v>
      </c>
      <c r="C72" s="1706"/>
      <c r="D72" s="1706"/>
      <c r="E72" s="1723">
        <v>2398845</v>
      </c>
      <c r="F72" s="1723">
        <v>1398845</v>
      </c>
      <c r="G72" s="1723"/>
      <c r="H72" s="1723">
        <v>1000000</v>
      </c>
      <c r="I72" s="1723">
        <v>31584.5</v>
      </c>
      <c r="J72" s="1723"/>
      <c r="K72" s="1723">
        <v>2367260.5</v>
      </c>
    </row>
    <row r="73" spans="1:11" s="1733" customFormat="1" ht="33.6" hidden="1" customHeight="1">
      <c r="A73" s="1731" t="s">
        <v>22</v>
      </c>
      <c r="B73" s="1732" t="s">
        <v>2687</v>
      </c>
      <c r="C73" s="1724"/>
      <c r="D73" s="1724">
        <v>0</v>
      </c>
      <c r="E73" s="1724">
        <v>2398845</v>
      </c>
      <c r="F73" s="1724">
        <v>1398845</v>
      </c>
      <c r="G73" s="1724"/>
      <c r="H73" s="1724">
        <v>1000000</v>
      </c>
      <c r="I73" s="1724">
        <v>31584.5</v>
      </c>
      <c r="J73" s="1724"/>
      <c r="K73" s="1724">
        <v>2367260.5</v>
      </c>
    </row>
    <row r="74" spans="1:11" s="1701" customFormat="1" ht="63">
      <c r="A74" s="1709" t="s">
        <v>378</v>
      </c>
      <c r="B74" s="1710" t="s">
        <v>2688</v>
      </c>
      <c r="C74" s="1711"/>
      <c r="D74" s="1711"/>
      <c r="E74" s="1724">
        <v>80000</v>
      </c>
      <c r="F74" s="1724">
        <v>80000</v>
      </c>
      <c r="G74" s="1724"/>
      <c r="H74" s="1724"/>
      <c r="I74" s="1724">
        <v>8000</v>
      </c>
      <c r="J74" s="1724"/>
      <c r="K74" s="1724">
        <v>72000</v>
      </c>
    </row>
    <row r="75" spans="1:11" s="1701" customFormat="1" ht="78.75">
      <c r="A75" s="1709" t="s">
        <v>378</v>
      </c>
      <c r="B75" s="1710" t="s">
        <v>2689</v>
      </c>
      <c r="C75" s="1711"/>
      <c r="D75" s="1711"/>
      <c r="E75" s="1724">
        <v>75845</v>
      </c>
      <c r="F75" s="1724">
        <v>75845</v>
      </c>
      <c r="G75" s="1724"/>
      <c r="H75" s="1724"/>
      <c r="I75" s="1724">
        <v>7584.5</v>
      </c>
      <c r="J75" s="1724"/>
      <c r="K75" s="1724">
        <v>68260.5</v>
      </c>
    </row>
    <row r="76" spans="1:11" s="1701" customFormat="1" ht="78.75">
      <c r="A76" s="1709" t="s">
        <v>378</v>
      </c>
      <c r="B76" s="1710" t="s">
        <v>2738</v>
      </c>
      <c r="C76" s="1711"/>
      <c r="D76" s="1711"/>
      <c r="E76" s="1724">
        <v>110000</v>
      </c>
      <c r="F76" s="1724">
        <v>110000</v>
      </c>
      <c r="G76" s="1724"/>
      <c r="H76" s="1724"/>
      <c r="I76" s="1724">
        <v>11000</v>
      </c>
      <c r="J76" s="1724"/>
      <c r="K76" s="1724">
        <v>99000</v>
      </c>
    </row>
    <row r="77" spans="1:11" s="1701" customFormat="1">
      <c r="A77" s="1709" t="s">
        <v>378</v>
      </c>
      <c r="B77" s="1710" t="s">
        <v>2690</v>
      </c>
      <c r="C77" s="1711"/>
      <c r="D77" s="1711"/>
      <c r="E77" s="1724">
        <v>50000</v>
      </c>
      <c r="F77" s="1724">
        <v>50000</v>
      </c>
      <c r="G77" s="1724"/>
      <c r="H77" s="1724"/>
      <c r="I77" s="1724">
        <v>5000</v>
      </c>
      <c r="J77" s="1724"/>
      <c r="K77" s="1724">
        <v>45000</v>
      </c>
    </row>
    <row r="78" spans="1:11" s="1701" customFormat="1" ht="63">
      <c r="A78" s="1709" t="s">
        <v>378</v>
      </c>
      <c r="B78" s="1710" t="s">
        <v>2691</v>
      </c>
      <c r="C78" s="1711"/>
      <c r="D78" s="1711"/>
      <c r="E78" s="1724">
        <v>1483000</v>
      </c>
      <c r="F78" s="1724">
        <v>483000</v>
      </c>
      <c r="G78" s="1724"/>
      <c r="H78" s="1724">
        <v>1000000</v>
      </c>
      <c r="I78" s="1724"/>
      <c r="J78" s="1724"/>
      <c r="K78" s="1724">
        <v>1483000</v>
      </c>
    </row>
    <row r="79" spans="1:11" s="1701" customFormat="1" ht="31.5">
      <c r="A79" s="1709" t="s">
        <v>378</v>
      </c>
      <c r="B79" s="1710" t="s">
        <v>2692</v>
      </c>
      <c r="C79" s="1711"/>
      <c r="D79" s="1711"/>
      <c r="E79" s="1724">
        <v>600000</v>
      </c>
      <c r="F79" s="1724">
        <v>600000</v>
      </c>
      <c r="G79" s="1724"/>
      <c r="H79" s="1724"/>
      <c r="I79" s="1724">
        <v>0</v>
      </c>
      <c r="J79" s="1724"/>
      <c r="K79" s="1724">
        <v>600000</v>
      </c>
    </row>
    <row r="80" spans="1:11" s="1704" customFormat="1">
      <c r="A80" s="1708" t="s">
        <v>712</v>
      </c>
      <c r="B80" s="1707" t="s">
        <v>2693</v>
      </c>
      <c r="C80" s="1706"/>
      <c r="D80" s="1706"/>
      <c r="E80" s="1723">
        <v>18136000</v>
      </c>
      <c r="F80" s="1723">
        <v>12308000</v>
      </c>
      <c r="G80" s="1723">
        <v>0</v>
      </c>
      <c r="H80" s="1723">
        <v>5828000</v>
      </c>
      <c r="I80" s="1723">
        <v>0</v>
      </c>
      <c r="J80" s="1723"/>
      <c r="K80" s="1723">
        <v>18136000</v>
      </c>
    </row>
    <row r="81" spans="1:11" s="1730" customFormat="1" ht="63">
      <c r="A81" s="1698">
        <v>1</v>
      </c>
      <c r="B81" s="1729" t="s">
        <v>2694</v>
      </c>
      <c r="C81" s="1723"/>
      <c r="D81" s="1723"/>
      <c r="E81" s="1723">
        <v>12302718</v>
      </c>
      <c r="F81" s="1723">
        <v>7684718</v>
      </c>
      <c r="G81" s="1723"/>
      <c r="H81" s="1723">
        <v>4618000</v>
      </c>
      <c r="I81" s="1723">
        <v>0</v>
      </c>
      <c r="J81" s="1723"/>
      <c r="K81" s="1723">
        <v>12302718</v>
      </c>
    </row>
    <row r="82" spans="1:11" s="1704" customFormat="1" ht="47.25">
      <c r="A82" s="1708" t="s">
        <v>21</v>
      </c>
      <c r="B82" s="1707" t="s">
        <v>2695</v>
      </c>
      <c r="C82" s="1706"/>
      <c r="D82" s="1706"/>
      <c r="E82" s="1723">
        <v>11966082</v>
      </c>
      <c r="F82" s="1723">
        <v>7348082</v>
      </c>
      <c r="G82" s="1723"/>
      <c r="H82" s="1723">
        <v>4618000</v>
      </c>
      <c r="I82" s="1723">
        <v>0</v>
      </c>
      <c r="J82" s="1723"/>
      <c r="K82" s="1723">
        <v>11966082</v>
      </c>
    </row>
    <row r="83" spans="1:11" s="1701" customFormat="1">
      <c r="A83" s="1709" t="s">
        <v>378</v>
      </c>
      <c r="B83" s="1710" t="s">
        <v>2696</v>
      </c>
      <c r="C83" s="1711"/>
      <c r="D83" s="1711"/>
      <c r="E83" s="1724">
        <v>3320074</v>
      </c>
      <c r="F83" s="1724">
        <v>2453074</v>
      </c>
      <c r="G83" s="1724"/>
      <c r="H83" s="1724">
        <v>867000</v>
      </c>
      <c r="I83" s="1724"/>
      <c r="J83" s="1724"/>
      <c r="K83" s="1724">
        <v>3320074</v>
      </c>
    </row>
    <row r="84" spans="1:11" s="1701" customFormat="1" ht="31.5">
      <c r="A84" s="1709" t="s">
        <v>378</v>
      </c>
      <c r="B84" s="1710" t="s">
        <v>2697</v>
      </c>
      <c r="C84" s="1711"/>
      <c r="D84" s="1711"/>
      <c r="E84" s="1724">
        <v>2111230</v>
      </c>
      <c r="F84" s="1724">
        <v>1244230</v>
      </c>
      <c r="G84" s="1724"/>
      <c r="H84" s="1724">
        <v>867000</v>
      </c>
      <c r="I84" s="1724"/>
      <c r="J84" s="1724"/>
      <c r="K84" s="1724">
        <v>2111230</v>
      </c>
    </row>
    <row r="85" spans="1:11" s="1701" customFormat="1" ht="31.5">
      <c r="A85" s="1709" t="s">
        <v>378</v>
      </c>
      <c r="B85" s="1710" t="s">
        <v>2698</v>
      </c>
      <c r="C85" s="1711"/>
      <c r="D85" s="1711"/>
      <c r="E85" s="1724">
        <v>1378342</v>
      </c>
      <c r="F85" s="1724">
        <v>511342</v>
      </c>
      <c r="G85" s="1724"/>
      <c r="H85" s="1724">
        <v>867000</v>
      </c>
      <c r="I85" s="1724"/>
      <c r="J85" s="1724"/>
      <c r="K85" s="1724">
        <v>1378342</v>
      </c>
    </row>
    <row r="86" spans="1:11" s="1701" customFormat="1" ht="31.5">
      <c r="A86" s="1709" t="s">
        <v>378</v>
      </c>
      <c r="B86" s="1710" t="s">
        <v>2699</v>
      </c>
      <c r="C86" s="1711"/>
      <c r="D86" s="1711"/>
      <c r="E86" s="1724">
        <v>613864</v>
      </c>
      <c r="F86" s="1724">
        <v>330864</v>
      </c>
      <c r="G86" s="1724"/>
      <c r="H86" s="1724">
        <v>283000</v>
      </c>
      <c r="I86" s="1724"/>
      <c r="J86" s="1724"/>
      <c r="K86" s="1724">
        <v>613864</v>
      </c>
    </row>
    <row r="87" spans="1:11" s="1701" customFormat="1" ht="31.5">
      <c r="A87" s="1709" t="s">
        <v>378</v>
      </c>
      <c r="B87" s="1710" t="s">
        <v>2700</v>
      </c>
      <c r="C87" s="1711"/>
      <c r="D87" s="1711"/>
      <c r="E87" s="1724">
        <v>2182834</v>
      </c>
      <c r="F87" s="1724">
        <v>1315834</v>
      </c>
      <c r="G87" s="1724"/>
      <c r="H87" s="1724">
        <v>867000</v>
      </c>
      <c r="I87" s="1724"/>
      <c r="J87" s="1724"/>
      <c r="K87" s="1724">
        <v>2182834</v>
      </c>
    </row>
    <row r="88" spans="1:11" s="1701" customFormat="1" ht="31.5">
      <c r="A88" s="1709" t="s">
        <v>378</v>
      </c>
      <c r="B88" s="1710" t="s">
        <v>2701</v>
      </c>
      <c r="C88" s="1711"/>
      <c r="D88" s="1711"/>
      <c r="E88" s="1724">
        <v>2359738</v>
      </c>
      <c r="F88" s="1724">
        <v>1492738</v>
      </c>
      <c r="G88" s="1724"/>
      <c r="H88" s="1724">
        <v>867000</v>
      </c>
      <c r="I88" s="1724"/>
      <c r="J88" s="1724"/>
      <c r="K88" s="1724">
        <v>2359738</v>
      </c>
    </row>
    <row r="89" spans="1:11" s="1704" customFormat="1" ht="63">
      <c r="A89" s="1698" t="s">
        <v>24</v>
      </c>
      <c r="B89" s="1707" t="s">
        <v>2702</v>
      </c>
      <c r="C89" s="1706"/>
      <c r="D89" s="1706"/>
      <c r="E89" s="1723">
        <v>166050</v>
      </c>
      <c r="F89" s="1723">
        <v>166050</v>
      </c>
      <c r="G89" s="1723"/>
      <c r="H89" s="1723">
        <v>0</v>
      </c>
      <c r="I89" s="1723"/>
      <c r="J89" s="1723"/>
      <c r="K89" s="1723">
        <v>166050</v>
      </c>
    </row>
    <row r="90" spans="1:11" s="1701" customFormat="1">
      <c r="A90" s="1709"/>
      <c r="B90" s="1710" t="s">
        <v>2696</v>
      </c>
      <c r="C90" s="1711"/>
      <c r="D90" s="1711"/>
      <c r="E90" s="1724">
        <v>46350</v>
      </c>
      <c r="F90" s="1724">
        <v>46350</v>
      </c>
      <c r="G90" s="1724"/>
      <c r="H90" s="1724"/>
      <c r="I90" s="1724"/>
      <c r="J90" s="1724"/>
      <c r="K90" s="1724">
        <v>46350</v>
      </c>
    </row>
    <row r="91" spans="1:11" s="1701" customFormat="1" ht="31.5">
      <c r="A91" s="1709"/>
      <c r="B91" s="1710" t="s">
        <v>2703</v>
      </c>
      <c r="C91" s="1711"/>
      <c r="D91" s="1711"/>
      <c r="E91" s="1724">
        <v>30750</v>
      </c>
      <c r="F91" s="1724">
        <v>30750</v>
      </c>
      <c r="G91" s="1724"/>
      <c r="H91" s="1724"/>
      <c r="I91" s="1724"/>
      <c r="J91" s="1724"/>
      <c r="K91" s="1724">
        <v>30750</v>
      </c>
    </row>
    <row r="92" spans="1:11" s="1701" customFormat="1" ht="31.5">
      <c r="A92" s="1709"/>
      <c r="B92" s="1710" t="s">
        <v>2698</v>
      </c>
      <c r="C92" s="1711"/>
      <c r="D92" s="1711"/>
      <c r="E92" s="1724">
        <v>18450</v>
      </c>
      <c r="F92" s="1724">
        <v>18450</v>
      </c>
      <c r="G92" s="1724"/>
      <c r="H92" s="1724"/>
      <c r="I92" s="1724"/>
      <c r="J92" s="1724"/>
      <c r="K92" s="1724">
        <v>18450</v>
      </c>
    </row>
    <row r="93" spans="1:11" s="1701" customFormat="1" ht="31.5">
      <c r="A93" s="1709"/>
      <c r="B93" s="1710" t="s">
        <v>2699</v>
      </c>
      <c r="C93" s="1711"/>
      <c r="D93" s="1711"/>
      <c r="E93" s="1724">
        <v>7800</v>
      </c>
      <c r="F93" s="1724">
        <v>7800</v>
      </c>
      <c r="G93" s="1724"/>
      <c r="H93" s="1724"/>
      <c r="I93" s="1724"/>
      <c r="J93" s="1724"/>
      <c r="K93" s="1724">
        <v>7800</v>
      </c>
    </row>
    <row r="94" spans="1:11" s="1701" customFormat="1" ht="31.5">
      <c r="A94" s="1709"/>
      <c r="B94" s="1710" t="s">
        <v>2704</v>
      </c>
      <c r="C94" s="1711"/>
      <c r="D94" s="1711"/>
      <c r="E94" s="1724">
        <v>28650</v>
      </c>
      <c r="F94" s="1724">
        <v>28650</v>
      </c>
      <c r="G94" s="1724"/>
      <c r="H94" s="1724"/>
      <c r="I94" s="1724"/>
      <c r="J94" s="1724"/>
      <c r="K94" s="1724">
        <v>28650</v>
      </c>
    </row>
    <row r="95" spans="1:11" s="1701" customFormat="1" ht="31.5">
      <c r="A95" s="1709"/>
      <c r="B95" s="1710" t="s">
        <v>2705</v>
      </c>
      <c r="C95" s="1711"/>
      <c r="D95" s="1711"/>
      <c r="E95" s="1724">
        <v>34050</v>
      </c>
      <c r="F95" s="1724">
        <v>34050</v>
      </c>
      <c r="G95" s="1724"/>
      <c r="H95" s="1724"/>
      <c r="I95" s="1724"/>
      <c r="J95" s="1724"/>
      <c r="K95" s="1724">
        <v>34050</v>
      </c>
    </row>
    <row r="96" spans="1:11" s="1704" customFormat="1" ht="47.25">
      <c r="A96" s="1708" t="s">
        <v>603</v>
      </c>
      <c r="B96" s="1707" t="s">
        <v>2706</v>
      </c>
      <c r="C96" s="1706"/>
      <c r="D96" s="1706"/>
      <c r="E96" s="1723">
        <v>170586</v>
      </c>
      <c r="F96" s="1723">
        <v>170586</v>
      </c>
      <c r="G96" s="1723"/>
      <c r="H96" s="1723">
        <v>0</v>
      </c>
      <c r="I96" s="1723">
        <v>0</v>
      </c>
      <c r="J96" s="1723"/>
      <c r="K96" s="1723">
        <v>170586</v>
      </c>
    </row>
    <row r="97" spans="1:11" s="1701" customFormat="1">
      <c r="A97" s="1709"/>
      <c r="B97" s="1710" t="s">
        <v>2696</v>
      </c>
      <c r="C97" s="1711"/>
      <c r="D97" s="1711"/>
      <c r="E97" s="1724">
        <v>28431</v>
      </c>
      <c r="F97" s="1724">
        <v>28431</v>
      </c>
      <c r="G97" s="1724"/>
      <c r="H97" s="1724"/>
      <c r="I97" s="1724"/>
      <c r="J97" s="1724"/>
      <c r="K97" s="1724">
        <v>28431</v>
      </c>
    </row>
    <row r="98" spans="1:11" s="1701" customFormat="1" ht="31.5">
      <c r="A98" s="1709"/>
      <c r="B98" s="1710" t="s">
        <v>2703</v>
      </c>
      <c r="C98" s="1711"/>
      <c r="D98" s="1711"/>
      <c r="E98" s="1724">
        <v>28431</v>
      </c>
      <c r="F98" s="1724">
        <v>28431</v>
      </c>
      <c r="G98" s="1724"/>
      <c r="H98" s="1724"/>
      <c r="I98" s="1724"/>
      <c r="J98" s="1724"/>
      <c r="K98" s="1724">
        <v>28431</v>
      </c>
    </row>
    <row r="99" spans="1:11" s="1701" customFormat="1" ht="31.5">
      <c r="A99" s="1709"/>
      <c r="B99" s="1710" t="s">
        <v>2707</v>
      </c>
      <c r="C99" s="1711"/>
      <c r="D99" s="1711"/>
      <c r="E99" s="1724">
        <v>56862</v>
      </c>
      <c r="F99" s="1724">
        <v>56862</v>
      </c>
      <c r="G99" s="1724"/>
      <c r="H99" s="1724"/>
      <c r="I99" s="1724"/>
      <c r="J99" s="1724"/>
      <c r="K99" s="1724">
        <v>56862</v>
      </c>
    </row>
    <row r="100" spans="1:11" s="1701" customFormat="1" ht="31.5">
      <c r="A100" s="1709"/>
      <c r="B100" s="1710" t="s">
        <v>2708</v>
      </c>
      <c r="C100" s="1711"/>
      <c r="D100" s="1711"/>
      <c r="E100" s="1724">
        <v>56862</v>
      </c>
      <c r="F100" s="1724">
        <v>56862</v>
      </c>
      <c r="G100" s="1724"/>
      <c r="H100" s="1724"/>
      <c r="I100" s="1724"/>
      <c r="J100" s="1724"/>
      <c r="K100" s="1724">
        <v>56862</v>
      </c>
    </row>
    <row r="101" spans="1:11" s="1704" customFormat="1" ht="31.5">
      <c r="A101" s="1708">
        <v>2</v>
      </c>
      <c r="B101" s="1707" t="s">
        <v>2709</v>
      </c>
      <c r="C101" s="1706"/>
      <c r="D101" s="1706">
        <v>0</v>
      </c>
      <c r="E101" s="1723">
        <v>1012000</v>
      </c>
      <c r="F101" s="1723">
        <v>874000</v>
      </c>
      <c r="G101" s="1723"/>
      <c r="H101" s="1723">
        <v>138000</v>
      </c>
      <c r="I101" s="1723">
        <v>0</v>
      </c>
      <c r="J101" s="1723"/>
      <c r="K101" s="1723">
        <v>1012000</v>
      </c>
    </row>
    <row r="102" spans="1:11" s="1704" customFormat="1" ht="31.5">
      <c r="A102" s="1708" t="s">
        <v>616</v>
      </c>
      <c r="B102" s="1707" t="s">
        <v>2710</v>
      </c>
      <c r="C102" s="1706"/>
      <c r="D102" s="1706"/>
      <c r="E102" s="1723">
        <v>736600</v>
      </c>
      <c r="F102" s="1723">
        <v>598600</v>
      </c>
      <c r="G102" s="1723"/>
      <c r="H102" s="1723">
        <v>138000</v>
      </c>
      <c r="I102" s="1723">
        <v>0</v>
      </c>
      <c r="J102" s="1723"/>
      <c r="K102" s="1723">
        <v>736600</v>
      </c>
    </row>
    <row r="103" spans="1:11" s="1701" customFormat="1">
      <c r="A103" s="1709"/>
      <c r="B103" s="1710" t="s">
        <v>2711</v>
      </c>
      <c r="C103" s="1711"/>
      <c r="D103" s="1711"/>
      <c r="E103" s="1724">
        <v>61920</v>
      </c>
      <c r="F103" s="1724">
        <v>27420</v>
      </c>
      <c r="G103" s="1724"/>
      <c r="H103" s="1724">
        <v>34500</v>
      </c>
      <c r="I103" s="1724"/>
      <c r="J103" s="1724"/>
      <c r="K103" s="1724">
        <v>61920</v>
      </c>
    </row>
    <row r="104" spans="1:11" s="1701" customFormat="1">
      <c r="A104" s="1709"/>
      <c r="B104" s="1710" t="s">
        <v>2712</v>
      </c>
      <c r="C104" s="1711"/>
      <c r="D104" s="1711"/>
      <c r="E104" s="1724">
        <v>272120</v>
      </c>
      <c r="F104" s="1724">
        <v>237620</v>
      </c>
      <c r="G104" s="1724"/>
      <c r="H104" s="1724">
        <v>34500</v>
      </c>
      <c r="I104" s="1724"/>
      <c r="J104" s="1724"/>
      <c r="K104" s="1724">
        <v>272120</v>
      </c>
    </row>
    <row r="105" spans="1:11" s="1701" customFormat="1">
      <c r="A105" s="1709"/>
      <c r="B105" s="1710" t="s">
        <v>2713</v>
      </c>
      <c r="C105" s="1711"/>
      <c r="D105" s="1711"/>
      <c r="E105" s="1724">
        <v>128120</v>
      </c>
      <c r="F105" s="1724">
        <v>93620</v>
      </c>
      <c r="G105" s="1724"/>
      <c r="H105" s="1724">
        <v>34500</v>
      </c>
      <c r="I105" s="1724"/>
      <c r="J105" s="1724"/>
      <c r="K105" s="1724">
        <v>128120</v>
      </c>
    </row>
    <row r="106" spans="1:11" s="1701" customFormat="1">
      <c r="A106" s="1709"/>
      <c r="B106" s="1710" t="s">
        <v>2714</v>
      </c>
      <c r="C106" s="1711"/>
      <c r="D106" s="1711"/>
      <c r="E106" s="1724">
        <v>274440</v>
      </c>
      <c r="F106" s="1724">
        <v>239940</v>
      </c>
      <c r="G106" s="1724"/>
      <c r="H106" s="1724">
        <v>34500</v>
      </c>
      <c r="I106" s="1724"/>
      <c r="J106" s="1724"/>
      <c r="K106" s="1724">
        <v>274440</v>
      </c>
    </row>
    <row r="107" spans="1:11" s="1704" customFormat="1" ht="63">
      <c r="A107" s="1708">
        <v>2.2000000000000002</v>
      </c>
      <c r="B107" s="1707" t="s">
        <v>2715</v>
      </c>
      <c r="C107" s="1706"/>
      <c r="D107" s="1706"/>
      <c r="E107" s="1723">
        <v>81000</v>
      </c>
      <c r="F107" s="1723">
        <v>81000</v>
      </c>
      <c r="G107" s="1723">
        <v>0</v>
      </c>
      <c r="H107" s="1723">
        <v>0</v>
      </c>
      <c r="I107" s="1723">
        <v>0</v>
      </c>
      <c r="J107" s="1723"/>
      <c r="K107" s="1723">
        <v>81000</v>
      </c>
    </row>
    <row r="108" spans="1:11" s="1701" customFormat="1">
      <c r="A108" s="1709"/>
      <c r="B108" s="1710" t="s">
        <v>2713</v>
      </c>
      <c r="C108" s="1711"/>
      <c r="D108" s="1711"/>
      <c r="E108" s="1724">
        <v>16200</v>
      </c>
      <c r="F108" s="1724">
        <v>16200</v>
      </c>
      <c r="G108" s="1724"/>
      <c r="H108" s="1724"/>
      <c r="I108" s="1724"/>
      <c r="J108" s="1724"/>
      <c r="K108" s="1724">
        <v>16200</v>
      </c>
    </row>
    <row r="109" spans="1:11" s="1701" customFormat="1">
      <c r="A109" s="1709"/>
      <c r="B109" s="1710" t="s">
        <v>2712</v>
      </c>
      <c r="C109" s="1711"/>
      <c r="D109" s="1711"/>
      <c r="E109" s="1724">
        <v>32400</v>
      </c>
      <c r="F109" s="1724">
        <v>32400</v>
      </c>
      <c r="G109" s="1724"/>
      <c r="H109" s="1724"/>
      <c r="I109" s="1724"/>
      <c r="J109" s="1724"/>
      <c r="K109" s="1724">
        <v>32400</v>
      </c>
    </row>
    <row r="110" spans="1:11" s="1701" customFormat="1">
      <c r="A110" s="1709"/>
      <c r="B110" s="1710" t="s">
        <v>2714</v>
      </c>
      <c r="C110" s="1711"/>
      <c r="D110" s="1711"/>
      <c r="E110" s="1724">
        <v>32400</v>
      </c>
      <c r="F110" s="1724">
        <v>32400</v>
      </c>
      <c r="G110" s="1724"/>
      <c r="H110" s="1724"/>
      <c r="I110" s="1724"/>
      <c r="J110" s="1724"/>
      <c r="K110" s="1724">
        <v>32400</v>
      </c>
    </row>
    <row r="111" spans="1:11" s="1704" customFormat="1" ht="47.25">
      <c r="A111" s="1708" t="s">
        <v>646</v>
      </c>
      <c r="B111" s="1707" t="s">
        <v>2716</v>
      </c>
      <c r="C111" s="1706"/>
      <c r="D111" s="1706"/>
      <c r="E111" s="1723">
        <v>194400</v>
      </c>
      <c r="F111" s="1723">
        <v>194400</v>
      </c>
      <c r="G111" s="1723">
        <v>0</v>
      </c>
      <c r="H111" s="1723">
        <v>0</v>
      </c>
      <c r="I111" s="1723">
        <v>0</v>
      </c>
      <c r="J111" s="1723"/>
      <c r="K111" s="1723">
        <v>194400</v>
      </c>
    </row>
    <row r="112" spans="1:11" s="1701" customFormat="1">
      <c r="A112" s="1709"/>
      <c r="B112" s="1710" t="s">
        <v>2713</v>
      </c>
      <c r="C112" s="1711"/>
      <c r="D112" s="1711"/>
      <c r="E112" s="1724">
        <v>64800</v>
      </c>
      <c r="F112" s="1724">
        <v>64800</v>
      </c>
      <c r="G112" s="1724"/>
      <c r="H112" s="1724"/>
      <c r="I112" s="1724"/>
      <c r="J112" s="1724"/>
      <c r="K112" s="1724">
        <v>64800</v>
      </c>
    </row>
    <row r="113" spans="1:11" s="1701" customFormat="1">
      <c r="A113" s="1709"/>
      <c r="B113" s="1710" t="s">
        <v>2712</v>
      </c>
      <c r="C113" s="1711"/>
      <c r="D113" s="1711"/>
      <c r="E113" s="1724">
        <v>64800</v>
      </c>
      <c r="F113" s="1724">
        <v>64800</v>
      </c>
      <c r="G113" s="1724"/>
      <c r="H113" s="1724"/>
      <c r="I113" s="1724"/>
      <c r="J113" s="1724"/>
      <c r="K113" s="1724">
        <v>64800</v>
      </c>
    </row>
    <row r="114" spans="1:11" s="1701" customFormat="1">
      <c r="A114" s="1709"/>
      <c r="B114" s="1710" t="s">
        <v>2714</v>
      </c>
      <c r="C114" s="1711"/>
      <c r="D114" s="1711"/>
      <c r="E114" s="1724">
        <v>64800</v>
      </c>
      <c r="F114" s="1724">
        <v>64800</v>
      </c>
      <c r="G114" s="1724"/>
      <c r="H114" s="1724"/>
      <c r="I114" s="1724"/>
      <c r="J114" s="1724"/>
      <c r="K114" s="1724">
        <v>64800</v>
      </c>
    </row>
    <row r="115" spans="1:11" s="1704" customFormat="1" ht="31.5">
      <c r="A115" s="1708">
        <v>3</v>
      </c>
      <c r="B115" s="1707" t="s">
        <v>2717</v>
      </c>
      <c r="C115" s="1706"/>
      <c r="D115" s="1706"/>
      <c r="E115" s="1723">
        <v>104000</v>
      </c>
      <c r="F115" s="1723">
        <v>104000</v>
      </c>
      <c r="G115" s="1723">
        <v>0</v>
      </c>
      <c r="H115" s="1723">
        <v>0</v>
      </c>
      <c r="I115" s="1723">
        <v>0</v>
      </c>
      <c r="J115" s="1723"/>
      <c r="K115" s="1723">
        <v>104000</v>
      </c>
    </row>
    <row r="116" spans="1:11" s="1701" customFormat="1">
      <c r="A116" s="1709"/>
      <c r="B116" s="1710" t="s">
        <v>2718</v>
      </c>
      <c r="C116" s="1711"/>
      <c r="D116" s="1711"/>
      <c r="E116" s="1724"/>
      <c r="F116" s="1724"/>
      <c r="G116" s="1724"/>
      <c r="H116" s="1724"/>
      <c r="I116" s="1724"/>
      <c r="J116" s="1724"/>
      <c r="K116" s="1724">
        <v>0</v>
      </c>
    </row>
    <row r="117" spans="1:11" s="1701" customFormat="1" ht="31.5">
      <c r="A117" s="1709"/>
      <c r="B117" s="1710" t="s">
        <v>2699</v>
      </c>
      <c r="C117" s="1711"/>
      <c r="D117" s="1711"/>
      <c r="E117" s="1724">
        <v>17848</v>
      </c>
      <c r="F117" s="1724">
        <v>17848</v>
      </c>
      <c r="G117" s="1724"/>
      <c r="H117" s="1724"/>
      <c r="I117" s="1724"/>
      <c r="J117" s="1724"/>
      <c r="K117" s="1724">
        <v>17848</v>
      </c>
    </row>
    <row r="118" spans="1:11" s="1701" customFormat="1" ht="31.5">
      <c r="A118" s="1709"/>
      <c r="B118" s="1710" t="s">
        <v>2719</v>
      </c>
      <c r="C118" s="1711"/>
      <c r="D118" s="1711"/>
      <c r="E118" s="1724">
        <v>39616</v>
      </c>
      <c r="F118" s="1724">
        <v>39616</v>
      </c>
      <c r="G118" s="1724"/>
      <c r="H118" s="1724"/>
      <c r="I118" s="1724"/>
      <c r="J118" s="1724"/>
      <c r="K118" s="1724">
        <v>39616</v>
      </c>
    </row>
    <row r="119" spans="1:11" s="1701" customFormat="1" ht="31.5">
      <c r="A119" s="1709"/>
      <c r="B119" s="1710" t="s">
        <v>2720</v>
      </c>
      <c r="C119" s="1711"/>
      <c r="D119" s="1711"/>
      <c r="E119" s="1724">
        <v>23268</v>
      </c>
      <c r="F119" s="1724">
        <v>23268</v>
      </c>
      <c r="G119" s="1724"/>
      <c r="H119" s="1724"/>
      <c r="I119" s="1724"/>
      <c r="J119" s="1724"/>
      <c r="K119" s="1724">
        <v>23268</v>
      </c>
    </row>
    <row r="120" spans="1:11" s="1701" customFormat="1" ht="31.5">
      <c r="A120" s="1709"/>
      <c r="B120" s="1710" t="s">
        <v>2721</v>
      </c>
      <c r="C120" s="1711"/>
      <c r="D120" s="1711"/>
      <c r="E120" s="1724">
        <v>23268</v>
      </c>
      <c r="F120" s="1724">
        <v>23268</v>
      </c>
      <c r="G120" s="1724"/>
      <c r="H120" s="1724"/>
      <c r="I120" s="1724"/>
      <c r="J120" s="1724"/>
      <c r="K120" s="1724">
        <v>23268</v>
      </c>
    </row>
    <row r="121" spans="1:11" s="1704" customFormat="1" ht="31.5">
      <c r="A121" s="1708">
        <v>4</v>
      </c>
      <c r="B121" s="1707" t="s">
        <v>2722</v>
      </c>
      <c r="C121" s="1706"/>
      <c r="D121" s="1706"/>
      <c r="E121" s="1723">
        <v>4700282</v>
      </c>
      <c r="F121" s="1723">
        <v>3645282</v>
      </c>
      <c r="G121" s="1723"/>
      <c r="H121" s="1723">
        <v>1055000</v>
      </c>
      <c r="I121" s="1723"/>
      <c r="J121" s="1723"/>
      <c r="K121" s="1723">
        <v>4700282</v>
      </c>
    </row>
    <row r="122" spans="1:11" s="1704" customFormat="1" ht="31.5">
      <c r="A122" s="1708" t="s">
        <v>263</v>
      </c>
      <c r="B122" s="1707" t="s">
        <v>2723</v>
      </c>
      <c r="C122" s="1706"/>
      <c r="D122" s="1706"/>
      <c r="E122" s="1723">
        <v>4434210</v>
      </c>
      <c r="F122" s="1723">
        <v>3379210</v>
      </c>
      <c r="G122" s="1723"/>
      <c r="H122" s="1723">
        <v>1055000</v>
      </c>
      <c r="I122" s="1723"/>
      <c r="J122" s="1723"/>
      <c r="K122" s="1723">
        <v>4434210</v>
      </c>
    </row>
    <row r="123" spans="1:11" s="1701" customFormat="1">
      <c r="A123" s="1709"/>
      <c r="B123" s="1710" t="s">
        <v>2712</v>
      </c>
      <c r="C123" s="1711"/>
      <c r="D123" s="1711"/>
      <c r="E123" s="1724">
        <v>414675</v>
      </c>
      <c r="F123" s="1724">
        <v>297675</v>
      </c>
      <c r="G123" s="1724"/>
      <c r="H123" s="1724">
        <v>117000</v>
      </c>
      <c r="I123" s="1724"/>
      <c r="J123" s="1724"/>
      <c r="K123" s="1724">
        <v>414675</v>
      </c>
    </row>
    <row r="124" spans="1:11" s="1701" customFormat="1">
      <c r="A124" s="1709"/>
      <c r="B124" s="1710" t="s">
        <v>2713</v>
      </c>
      <c r="C124" s="1711"/>
      <c r="D124" s="1711"/>
      <c r="E124" s="1724">
        <v>279675</v>
      </c>
      <c r="F124" s="1724">
        <v>162675</v>
      </c>
      <c r="G124" s="1724"/>
      <c r="H124" s="1724">
        <v>117000</v>
      </c>
      <c r="I124" s="1724"/>
      <c r="J124" s="1724"/>
      <c r="K124" s="1724">
        <v>279675</v>
      </c>
    </row>
    <row r="125" spans="1:11" s="1701" customFormat="1">
      <c r="A125" s="1709"/>
      <c r="B125" s="1710" t="s">
        <v>2714</v>
      </c>
      <c r="C125" s="1711"/>
      <c r="D125" s="1711"/>
      <c r="E125" s="1724">
        <v>418725</v>
      </c>
      <c r="F125" s="1724">
        <v>301725</v>
      </c>
      <c r="G125" s="1724"/>
      <c r="H125" s="1724">
        <v>117000</v>
      </c>
      <c r="I125" s="1724"/>
      <c r="J125" s="1724"/>
      <c r="K125" s="1724">
        <v>418725</v>
      </c>
    </row>
    <row r="126" spans="1:11" s="1701" customFormat="1">
      <c r="A126" s="1709"/>
      <c r="B126" s="1710" t="s">
        <v>2711</v>
      </c>
      <c r="C126" s="1711"/>
      <c r="D126" s="1711"/>
      <c r="E126" s="1724">
        <v>119025</v>
      </c>
      <c r="F126" s="1724">
        <v>119025</v>
      </c>
      <c r="G126" s="1724"/>
      <c r="H126" s="1724"/>
      <c r="I126" s="1724"/>
      <c r="J126" s="1724"/>
      <c r="K126" s="1724">
        <v>119025</v>
      </c>
    </row>
    <row r="127" spans="1:11" s="1701" customFormat="1">
      <c r="A127" s="1709"/>
      <c r="B127" s="1710" t="s">
        <v>2724</v>
      </c>
      <c r="C127" s="1711"/>
      <c r="D127" s="1711"/>
      <c r="E127" s="1724">
        <v>471375</v>
      </c>
      <c r="F127" s="1724">
        <v>354375</v>
      </c>
      <c r="G127" s="1724"/>
      <c r="H127" s="1724">
        <v>117000</v>
      </c>
      <c r="I127" s="1724"/>
      <c r="J127" s="1724"/>
      <c r="K127" s="1724">
        <v>471375</v>
      </c>
    </row>
    <row r="128" spans="1:11" s="1701" customFormat="1">
      <c r="A128" s="1709"/>
      <c r="B128" s="1710" t="s">
        <v>2696</v>
      </c>
      <c r="C128" s="1711"/>
      <c r="D128" s="1711"/>
      <c r="E128" s="1724">
        <v>889875</v>
      </c>
      <c r="F128" s="1724">
        <v>772875</v>
      </c>
      <c r="G128" s="1724"/>
      <c r="H128" s="1724">
        <v>117000</v>
      </c>
      <c r="I128" s="1724"/>
      <c r="J128" s="1724"/>
      <c r="K128" s="1724">
        <v>889875</v>
      </c>
    </row>
    <row r="129" spans="1:11" s="1701" customFormat="1" ht="31.5">
      <c r="A129" s="1709"/>
      <c r="B129" s="1710" t="s">
        <v>2720</v>
      </c>
      <c r="C129" s="1711"/>
      <c r="D129" s="1711"/>
      <c r="E129" s="1724">
        <v>718425</v>
      </c>
      <c r="F129" s="1724">
        <v>601425</v>
      </c>
      <c r="G129" s="1724"/>
      <c r="H129" s="1724">
        <v>117000</v>
      </c>
      <c r="I129" s="1724"/>
      <c r="J129" s="1724"/>
      <c r="K129" s="1724">
        <v>718425</v>
      </c>
    </row>
    <row r="130" spans="1:11" s="1701" customFormat="1" ht="31.5">
      <c r="A130" s="1709"/>
      <c r="B130" s="1710" t="s">
        <v>2721</v>
      </c>
      <c r="C130" s="1711"/>
      <c r="D130" s="1711"/>
      <c r="E130" s="1724">
        <v>528075</v>
      </c>
      <c r="F130" s="1724">
        <v>411075</v>
      </c>
      <c r="G130" s="1724"/>
      <c r="H130" s="1724">
        <v>117000</v>
      </c>
      <c r="I130" s="1724"/>
      <c r="J130" s="1724"/>
      <c r="K130" s="1724">
        <v>528075</v>
      </c>
    </row>
    <row r="131" spans="1:11" s="1701" customFormat="1" ht="31.5">
      <c r="A131" s="1709"/>
      <c r="B131" s="1710" t="s">
        <v>2703</v>
      </c>
      <c r="C131" s="1711"/>
      <c r="D131" s="1711"/>
      <c r="E131" s="1724">
        <v>236385</v>
      </c>
      <c r="F131" s="1724">
        <v>118385</v>
      </c>
      <c r="G131" s="1724"/>
      <c r="H131" s="1724">
        <v>118000</v>
      </c>
      <c r="I131" s="1724"/>
      <c r="J131" s="1724"/>
      <c r="K131" s="1724">
        <v>236385</v>
      </c>
    </row>
    <row r="132" spans="1:11" s="1701" customFormat="1">
      <c r="A132" s="1709"/>
      <c r="B132" s="1710" t="s">
        <v>2725</v>
      </c>
      <c r="C132" s="1711"/>
      <c r="D132" s="1711"/>
      <c r="E132" s="1724">
        <v>357975</v>
      </c>
      <c r="F132" s="1724">
        <v>239975</v>
      </c>
      <c r="G132" s="1724"/>
      <c r="H132" s="1724">
        <v>118000</v>
      </c>
      <c r="I132" s="1724"/>
      <c r="J132" s="1724"/>
      <c r="K132" s="1724">
        <v>357975</v>
      </c>
    </row>
    <row r="133" spans="1:11" s="1704" customFormat="1" ht="31.5">
      <c r="A133" s="1708">
        <v>4.2</v>
      </c>
      <c r="B133" s="1707" t="s">
        <v>2726</v>
      </c>
      <c r="C133" s="1706"/>
      <c r="D133" s="1706"/>
      <c r="E133" s="1723">
        <v>266072</v>
      </c>
      <c r="F133" s="1723">
        <v>266072</v>
      </c>
      <c r="G133" s="1723"/>
      <c r="H133" s="1723">
        <v>0</v>
      </c>
      <c r="I133" s="1723"/>
      <c r="J133" s="1723"/>
      <c r="K133" s="1723">
        <v>266072</v>
      </c>
    </row>
    <row r="134" spans="1:11" s="1701" customFormat="1">
      <c r="A134" s="1709" t="s">
        <v>378</v>
      </c>
      <c r="B134" s="1710" t="s">
        <v>2713</v>
      </c>
      <c r="C134" s="1711"/>
      <c r="D134" s="1711"/>
      <c r="E134" s="1724">
        <v>24953</v>
      </c>
      <c r="F134" s="1724">
        <v>24953</v>
      </c>
      <c r="G134" s="1724"/>
      <c r="H134" s="1724"/>
      <c r="I134" s="1724"/>
      <c r="J134" s="1724"/>
      <c r="K134" s="1724">
        <v>24953</v>
      </c>
    </row>
    <row r="135" spans="1:11">
      <c r="A135" s="1709" t="s">
        <v>378</v>
      </c>
      <c r="B135" s="1710" t="s">
        <v>2712</v>
      </c>
      <c r="C135" s="1712"/>
      <c r="D135" s="1712"/>
      <c r="E135" s="1724">
        <v>42435</v>
      </c>
      <c r="F135" s="1724">
        <v>42435</v>
      </c>
      <c r="G135" s="1724"/>
      <c r="H135" s="1724"/>
      <c r="I135" s="1724"/>
      <c r="J135" s="1724"/>
      <c r="K135" s="1724">
        <v>42435</v>
      </c>
    </row>
    <row r="136" spans="1:11">
      <c r="A136" s="1709" t="s">
        <v>378</v>
      </c>
      <c r="B136" s="1710" t="s">
        <v>2714</v>
      </c>
      <c r="C136" s="1712"/>
      <c r="D136" s="1712"/>
      <c r="E136" s="1724">
        <v>44100</v>
      </c>
      <c r="F136" s="1724">
        <v>44100</v>
      </c>
      <c r="G136" s="1724"/>
      <c r="H136" s="1724"/>
      <c r="I136" s="1724"/>
      <c r="J136" s="1724"/>
      <c r="K136" s="1724">
        <v>44100</v>
      </c>
    </row>
    <row r="137" spans="1:11">
      <c r="A137" s="1709" t="s">
        <v>378</v>
      </c>
      <c r="B137" s="1710" t="s">
        <v>2727</v>
      </c>
      <c r="C137" s="1712"/>
      <c r="D137" s="1712"/>
      <c r="E137" s="1724">
        <v>37278</v>
      </c>
      <c r="F137" s="1724">
        <v>37278</v>
      </c>
      <c r="G137" s="1724"/>
      <c r="H137" s="1724"/>
      <c r="I137" s="1724"/>
      <c r="J137" s="1724"/>
      <c r="K137" s="1724">
        <v>37278</v>
      </c>
    </row>
    <row r="138" spans="1:11" ht="31.5">
      <c r="A138" s="1709" t="s">
        <v>378</v>
      </c>
      <c r="B138" s="1710" t="s">
        <v>2703</v>
      </c>
      <c r="C138" s="1712"/>
      <c r="D138" s="1712"/>
      <c r="E138" s="1724">
        <v>58482</v>
      </c>
      <c r="F138" s="1724">
        <v>58482</v>
      </c>
      <c r="G138" s="1724"/>
      <c r="H138" s="1724"/>
      <c r="I138" s="1724"/>
      <c r="J138" s="1724"/>
      <c r="K138" s="1724">
        <v>58482</v>
      </c>
    </row>
    <row r="139" spans="1:11" ht="31.5">
      <c r="A139" s="1709" t="s">
        <v>378</v>
      </c>
      <c r="B139" s="1710" t="s">
        <v>2721</v>
      </c>
      <c r="C139" s="1712"/>
      <c r="D139" s="1712"/>
      <c r="E139" s="1724">
        <v>58824</v>
      </c>
      <c r="F139" s="1724">
        <v>58824</v>
      </c>
      <c r="G139" s="1724"/>
      <c r="H139" s="1724"/>
      <c r="I139" s="1724"/>
      <c r="J139" s="1724"/>
      <c r="K139" s="1724">
        <v>58824</v>
      </c>
    </row>
    <row r="140" spans="1:11" s="1728" customFormat="1" ht="47.25">
      <c r="A140" s="1708">
        <v>5</v>
      </c>
      <c r="B140" s="1707" t="s">
        <v>2728</v>
      </c>
      <c r="C140" s="1727"/>
      <c r="D140" s="1727"/>
      <c r="E140" s="1723">
        <v>17000</v>
      </c>
      <c r="F140" s="1723">
        <v>0</v>
      </c>
      <c r="G140" s="1723">
        <v>0</v>
      </c>
      <c r="H140" s="1723">
        <v>17000</v>
      </c>
      <c r="I140" s="1723">
        <v>0</v>
      </c>
      <c r="J140" s="1723"/>
      <c r="K140" s="1723">
        <v>17000</v>
      </c>
    </row>
    <row r="141" spans="1:11">
      <c r="A141" s="1709"/>
      <c r="B141" s="1710" t="s">
        <v>2711</v>
      </c>
      <c r="C141" s="1712"/>
      <c r="D141" s="1712"/>
      <c r="E141" s="1724">
        <v>4212</v>
      </c>
      <c r="F141" s="1724"/>
      <c r="G141" s="1724"/>
      <c r="H141" s="1724">
        <v>4212</v>
      </c>
      <c r="I141" s="1724"/>
      <c r="J141" s="1724"/>
      <c r="K141" s="1724">
        <v>4212</v>
      </c>
    </row>
    <row r="142" spans="1:11">
      <c r="A142" s="1709"/>
      <c r="B142" s="1710" t="s">
        <v>2729</v>
      </c>
      <c r="C142" s="1712"/>
      <c r="D142" s="1712"/>
      <c r="E142" s="1712">
        <v>12788</v>
      </c>
      <c r="F142" s="1712">
        <v>0</v>
      </c>
      <c r="G142" s="1712">
        <v>0</v>
      </c>
      <c r="H142" s="1712">
        <v>12788</v>
      </c>
      <c r="I142" s="1712">
        <v>0</v>
      </c>
      <c r="J142" s="1712"/>
      <c r="K142" s="1712">
        <v>12788</v>
      </c>
    </row>
    <row r="143" spans="1:11">
      <c r="A143" s="1709"/>
      <c r="B143" s="1710" t="s">
        <v>2730</v>
      </c>
      <c r="C143" s="1712"/>
      <c r="D143" s="1712"/>
      <c r="E143" s="1712">
        <v>8640</v>
      </c>
      <c r="F143" s="1712"/>
      <c r="G143" s="1712"/>
      <c r="H143" s="1712">
        <v>8640</v>
      </c>
      <c r="I143" s="1712"/>
      <c r="J143" s="1712"/>
      <c r="K143" s="1712">
        <v>8640</v>
      </c>
    </row>
    <row r="144" spans="1:11" s="1728" customFormat="1" ht="31.5">
      <c r="A144" s="1708" t="s">
        <v>2731</v>
      </c>
      <c r="B144" s="1707" t="s">
        <v>2732</v>
      </c>
      <c r="C144" s="1727"/>
      <c r="D144" s="1727"/>
      <c r="E144" s="1727">
        <v>75000</v>
      </c>
      <c r="F144" s="1727">
        <v>75000</v>
      </c>
      <c r="G144" s="1727"/>
      <c r="H144" s="1727"/>
      <c r="I144" s="1727"/>
      <c r="J144" s="1727"/>
      <c r="K144" s="1727">
        <v>75000</v>
      </c>
    </row>
    <row r="145" spans="1:11">
      <c r="A145" s="1709"/>
      <c r="B145" s="1710" t="s">
        <v>2733</v>
      </c>
      <c r="C145" s="1712"/>
      <c r="D145" s="1712"/>
      <c r="E145" s="1712">
        <v>25000</v>
      </c>
      <c r="F145" s="1712">
        <v>25000</v>
      </c>
      <c r="G145" s="1712"/>
      <c r="H145" s="1712"/>
      <c r="I145" s="1712"/>
      <c r="J145" s="1712"/>
      <c r="K145" s="1712">
        <v>25000</v>
      </c>
    </row>
    <row r="146" spans="1:11">
      <c r="A146" s="1709"/>
      <c r="B146" s="1710" t="s">
        <v>2734</v>
      </c>
      <c r="C146" s="1712"/>
      <c r="D146" s="1712"/>
      <c r="E146" s="1712">
        <v>25000</v>
      </c>
      <c r="F146" s="1712">
        <v>25000</v>
      </c>
      <c r="G146" s="1712"/>
      <c r="H146" s="1712"/>
      <c r="I146" s="1712"/>
      <c r="J146" s="1712"/>
      <c r="K146" s="1712">
        <v>25000</v>
      </c>
    </row>
    <row r="147" spans="1:11">
      <c r="A147" s="1713"/>
      <c r="B147" s="1714" t="s">
        <v>2735</v>
      </c>
      <c r="C147" s="1712"/>
      <c r="D147" s="1712"/>
      <c r="E147" s="1712">
        <v>25000</v>
      </c>
      <c r="F147" s="1712">
        <v>25000</v>
      </c>
      <c r="G147" s="1712"/>
      <c r="H147" s="1712"/>
      <c r="I147" s="1712"/>
      <c r="J147" s="1712"/>
      <c r="K147" s="1712">
        <v>25000</v>
      </c>
    </row>
  </sheetData>
  <mergeCells count="12">
    <mergeCell ref="I1:K1"/>
    <mergeCell ref="I6:I7"/>
    <mergeCell ref="J6:J7"/>
    <mergeCell ref="K6:K7"/>
    <mergeCell ref="A2:K2"/>
    <mergeCell ref="C5:K5"/>
    <mergeCell ref="A3:K3"/>
    <mergeCell ref="A6:A7"/>
    <mergeCell ref="B6:B7"/>
    <mergeCell ref="C6:D6"/>
    <mergeCell ref="E6:E7"/>
    <mergeCell ref="F6:H6"/>
  </mergeCells>
  <pageMargins left="0.7" right="0.7" top="0.75" bottom="0.75" header="0.3" footer="0.3"/>
  <pageSetup paperSize="9" scale="62"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24"/>
  <sheetViews>
    <sheetView workbookViewId="0">
      <selection activeCell="C23" sqref="C23"/>
    </sheetView>
  </sheetViews>
  <sheetFormatPr defaultRowHeight="15"/>
  <cols>
    <col min="1" max="1" width="11.140625" bestFit="1" customWidth="1"/>
    <col min="3" max="3" width="14.28515625" bestFit="1" customWidth="1"/>
  </cols>
  <sheetData>
    <row r="1" spans="1:3">
      <c r="A1">
        <f>10912-8800</f>
        <v>2112</v>
      </c>
      <c r="B1">
        <f>9672-10000*0.78</f>
        <v>1872</v>
      </c>
    </row>
    <row r="2" spans="1:3">
      <c r="A2" s="947">
        <f>+A1*0.02</f>
        <v>42.24</v>
      </c>
      <c r="B2">
        <f>+B1*0.02</f>
        <v>37.44</v>
      </c>
    </row>
    <row r="3" spans="1:3">
      <c r="A3" s="947">
        <f>+A2-37.44</f>
        <v>4.8000000000000043</v>
      </c>
    </row>
    <row r="4" spans="1:3">
      <c r="A4">
        <f>2610+42.24</f>
        <v>2652.24</v>
      </c>
    </row>
    <row r="6" spans="1:3">
      <c r="A6">
        <f>+'PB chi tiet cap huyenchi tiet 6'!J448+'chi tietxã 2025'!D84</f>
        <v>3375000</v>
      </c>
    </row>
    <row r="8" spans="1:3" ht="18.75">
      <c r="C8" s="951">
        <v>21357.004000000001</v>
      </c>
    </row>
    <row r="9" spans="1:3" ht="18.75">
      <c r="B9">
        <v>130497</v>
      </c>
      <c r="C9" s="951">
        <v>18701</v>
      </c>
    </row>
    <row r="10" spans="1:3">
      <c r="B10">
        <f>2400*0.88</f>
        <v>2112</v>
      </c>
    </row>
    <row r="11" spans="1:3">
      <c r="B11">
        <f>+B9+B10</f>
        <v>132609</v>
      </c>
    </row>
    <row r="12" spans="1:3" ht="18.75">
      <c r="B12" s="948">
        <v>37341</v>
      </c>
    </row>
    <row r="13" spans="1:3" ht="18.75">
      <c r="B13" s="948">
        <v>217446</v>
      </c>
      <c r="C13" s="950">
        <v>109609.39599999999</v>
      </c>
    </row>
    <row r="14" spans="1:3" ht="18.75">
      <c r="C14" s="950">
        <v>103477</v>
      </c>
    </row>
    <row r="16" spans="1:3" ht="18.75">
      <c r="B16" s="949">
        <v>16795.759999999998</v>
      </c>
    </row>
    <row r="17" spans="2:3" ht="18.75">
      <c r="B17" s="948">
        <v>113161</v>
      </c>
    </row>
    <row r="18" spans="2:3" ht="18.75">
      <c r="B18" s="949">
        <v>2652.24</v>
      </c>
      <c r="C18" s="950">
        <v>15555.76</v>
      </c>
    </row>
    <row r="19" spans="2:3" ht="18.75">
      <c r="C19" s="950">
        <v>91854.195999999996</v>
      </c>
    </row>
    <row r="20" spans="2:3" ht="18.75">
      <c r="B20" s="948">
        <v>132609</v>
      </c>
      <c r="C20" s="950">
        <v>2199.44</v>
      </c>
    </row>
    <row r="21" spans="2:3" ht="18.75">
      <c r="B21" s="948">
        <v>122178</v>
      </c>
    </row>
    <row r="22" spans="2:3">
      <c r="C22" s="952">
        <f>254787000-C23-C24</f>
        <v>-65198000</v>
      </c>
    </row>
    <row r="23" spans="2:3">
      <c r="C23" s="740">
        <f>+'PB chi tiet cap huyenchi tiet 6'!J15+'chi tietxã 2025'!H79+'38'!D10</f>
        <v>87680000</v>
      </c>
    </row>
    <row r="24" spans="2:3">
      <c r="C24">
        <f>+'34'!C27+'38'!E10</f>
        <v>232305000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showZeros="0" zoomScale="70" zoomScaleNormal="70" workbookViewId="0">
      <pane xSplit="2" ySplit="8" topLeftCell="C30" activePane="bottomRight" state="frozen"/>
      <selection activeCell="T9" sqref="T9:V9"/>
      <selection pane="topRight" activeCell="T9" sqref="T9:V9"/>
      <selection pane="bottomLeft" activeCell="T9" sqref="T9:V9"/>
      <selection pane="bottomRight" activeCell="I30" sqref="I30"/>
    </sheetView>
  </sheetViews>
  <sheetFormatPr defaultColWidth="9" defaultRowHeight="16.5"/>
  <cols>
    <col min="1" max="1" width="5.140625" style="12" customWidth="1"/>
    <col min="2" max="2" width="39" style="12" customWidth="1"/>
    <col min="3" max="3" width="15.42578125" style="12" customWidth="1"/>
    <col min="4" max="4" width="12.5703125" style="12" customWidth="1"/>
    <col min="5" max="5" width="9.140625" style="12" customWidth="1"/>
    <col min="6" max="6" width="15" style="12" customWidth="1"/>
    <col min="7" max="7" width="11.28515625" style="12" customWidth="1"/>
    <col min="8" max="8" width="9.85546875" style="12" customWidth="1"/>
    <col min="9" max="9" width="11.7109375" style="12" customWidth="1"/>
    <col min="10" max="10" width="9.140625" style="12" customWidth="1"/>
    <col min="11" max="11" width="10.42578125" style="12" customWidth="1"/>
    <col min="12" max="12" width="10.28515625" style="12" customWidth="1"/>
    <col min="13" max="13" width="12.42578125" style="12" customWidth="1"/>
    <col min="14" max="14" width="10.28515625" style="12" customWidth="1"/>
    <col min="15" max="15" width="9.140625" style="12" customWidth="1"/>
    <col min="16" max="16" width="11.140625" style="12" customWidth="1"/>
    <col min="17" max="17" width="11" style="12" customWidth="1"/>
    <col min="18" max="18" width="9.140625" style="12" customWidth="1"/>
    <col min="19" max="19" width="10.28515625" style="12" customWidth="1"/>
    <col min="20" max="21" width="11.28515625" style="12" customWidth="1"/>
    <col min="22" max="22" width="10.140625" style="12" customWidth="1"/>
    <col min="23" max="23" width="13.140625" style="42" customWidth="1"/>
    <col min="24" max="24" width="16.5703125" style="12" customWidth="1"/>
    <col min="25" max="25" width="21.42578125" style="12" customWidth="1"/>
    <col min="26" max="27" width="28.5703125" style="12" customWidth="1"/>
    <col min="28" max="16384" width="9" style="12"/>
  </cols>
  <sheetData>
    <row r="1" spans="1:26" ht="15">
      <c r="A1" s="1837" t="s">
        <v>1228</v>
      </c>
      <c r="B1" s="1837"/>
      <c r="C1" s="1837"/>
      <c r="D1" s="1837"/>
      <c r="E1" s="1837"/>
      <c r="F1" s="1837"/>
      <c r="G1" s="1837"/>
      <c r="H1" s="1837"/>
      <c r="I1" s="1837"/>
      <c r="J1" s="1837"/>
      <c r="K1" s="1837"/>
      <c r="L1" s="1837"/>
      <c r="M1" s="1837"/>
      <c r="N1" s="1837"/>
      <c r="O1" s="1837"/>
      <c r="P1" s="1837"/>
      <c r="Q1" s="1837"/>
      <c r="R1" s="1837"/>
      <c r="S1" s="1837"/>
      <c r="T1" s="1837"/>
      <c r="U1" s="1837"/>
      <c r="V1" s="1837"/>
      <c r="W1" s="1837"/>
    </row>
    <row r="2" spans="1:26" ht="15">
      <c r="A2" s="1837" t="str">
        <f>+'PB chi tiet cap huyenchi tiet 6'!A8:N8</f>
        <v>(Kèm theo NghỊ quyết số         /NQ-HĐND ngày        tháng 12 năm 2024 của Hội đồng nhân dân huyện Ia H'Drai)</v>
      </c>
      <c r="B2" s="1837"/>
      <c r="C2" s="1837"/>
      <c r="D2" s="1837"/>
      <c r="E2" s="1837"/>
      <c r="F2" s="1837"/>
      <c r="G2" s="1837"/>
      <c r="H2" s="1837"/>
      <c r="I2" s="1837"/>
      <c r="J2" s="1837"/>
      <c r="K2" s="1837"/>
      <c r="L2" s="1837"/>
      <c r="M2" s="1837"/>
      <c r="N2" s="1837"/>
      <c r="O2" s="1837"/>
      <c r="P2" s="1837"/>
      <c r="Q2" s="1837"/>
      <c r="R2" s="1837"/>
      <c r="S2" s="1837"/>
      <c r="T2" s="1837"/>
      <c r="U2" s="1837"/>
      <c r="V2" s="1837"/>
      <c r="W2" s="1837"/>
    </row>
    <row r="3" spans="1:26" ht="16.5" customHeight="1">
      <c r="A3" s="13"/>
      <c r="B3" s="14"/>
      <c r="C3" s="13"/>
      <c r="D3" s="13"/>
      <c r="E3" s="13"/>
      <c r="F3" s="1837"/>
      <c r="G3" s="1837"/>
      <c r="H3" s="1837"/>
      <c r="I3" s="1837"/>
      <c r="J3" s="1837"/>
      <c r="K3" s="1837"/>
      <c r="L3" s="1837"/>
      <c r="M3" s="1837"/>
      <c r="N3" s="1837"/>
      <c r="O3" s="1837"/>
      <c r="P3" s="1837"/>
      <c r="Q3" s="1837"/>
      <c r="R3" s="1837"/>
      <c r="S3" s="1837"/>
      <c r="T3" s="1837"/>
      <c r="U3" s="1837"/>
      <c r="V3" s="1837"/>
      <c r="W3" s="1837"/>
    </row>
    <row r="4" spans="1:26" ht="27.75" customHeight="1">
      <c r="A4" s="1837" t="s">
        <v>443</v>
      </c>
      <c r="B4" s="1837" t="s">
        <v>1065</v>
      </c>
      <c r="C4" s="1837" t="s">
        <v>1066</v>
      </c>
      <c r="D4" s="1837" t="s">
        <v>1067</v>
      </c>
      <c r="E4" s="1837" t="s">
        <v>1068</v>
      </c>
      <c r="F4" s="1837" t="s">
        <v>1069</v>
      </c>
      <c r="G4" s="1837"/>
      <c r="H4" s="1837"/>
      <c r="I4" s="1837"/>
      <c r="J4" s="1837"/>
      <c r="K4" s="1837"/>
      <c r="L4" s="1837"/>
      <c r="M4" s="1837"/>
      <c r="N4" s="1837"/>
      <c r="O4" s="1837"/>
      <c r="P4" s="1837"/>
      <c r="Q4" s="1837"/>
      <c r="R4" s="1837"/>
      <c r="S4" s="1837"/>
      <c r="T4" s="1837"/>
      <c r="U4" s="1837"/>
      <c r="V4" s="1837"/>
      <c r="W4" s="1837" t="s">
        <v>7</v>
      </c>
    </row>
    <row r="5" spans="1:26" ht="37.5" customHeight="1">
      <c r="A5" s="1837"/>
      <c r="B5" s="1837"/>
      <c r="C5" s="1837"/>
      <c r="D5" s="1837"/>
      <c r="E5" s="1837"/>
      <c r="F5" s="1837" t="s">
        <v>1070</v>
      </c>
      <c r="G5" s="1837"/>
      <c r="H5" s="1837"/>
      <c r="I5" s="1837"/>
      <c r="J5" s="1837"/>
      <c r="K5" s="1837" t="s">
        <v>1071</v>
      </c>
      <c r="L5" s="1837"/>
      <c r="M5" s="1837"/>
      <c r="N5" s="1837"/>
      <c r="O5" s="1837" t="s">
        <v>1072</v>
      </c>
      <c r="P5" s="1837"/>
      <c r="Q5" s="1837"/>
      <c r="R5" s="1837"/>
      <c r="S5" s="1837" t="s">
        <v>1069</v>
      </c>
      <c r="T5" s="1837"/>
      <c r="U5" s="1837"/>
      <c r="V5" s="1837"/>
      <c r="W5" s="1837"/>
      <c r="Y5" s="20">
        <f>+T9+sheeet1!AK8</f>
        <v>45680</v>
      </c>
    </row>
    <row r="6" spans="1:26" ht="18.75" customHeight="1">
      <c r="A6" s="1837"/>
      <c r="B6" s="1837"/>
      <c r="C6" s="1837"/>
      <c r="D6" s="1837"/>
      <c r="E6" s="1837"/>
      <c r="F6" s="1837"/>
      <c r="G6" s="1837"/>
      <c r="H6" s="1837"/>
      <c r="I6" s="1837"/>
      <c r="J6" s="1837"/>
      <c r="K6" s="1837"/>
      <c r="L6" s="1837"/>
      <c r="M6" s="1837"/>
      <c r="N6" s="1837"/>
      <c r="O6" s="1837"/>
      <c r="P6" s="1837"/>
      <c r="Q6" s="1837"/>
      <c r="R6" s="1837"/>
      <c r="S6" s="1837"/>
      <c r="T6" s="1837"/>
      <c r="U6" s="1837"/>
      <c r="V6" s="1837"/>
      <c r="W6" s="1837"/>
      <c r="Y6" s="75"/>
    </row>
    <row r="7" spans="1:26" ht="24" customHeight="1">
      <c r="A7" s="1837"/>
      <c r="B7" s="1837"/>
      <c r="C7" s="1837"/>
      <c r="D7" s="1837"/>
      <c r="E7" s="1837"/>
      <c r="F7" s="1837" t="s">
        <v>1073</v>
      </c>
      <c r="G7" s="1837" t="s">
        <v>1074</v>
      </c>
      <c r="H7" s="1837" t="s">
        <v>6</v>
      </c>
      <c r="I7" s="1837"/>
      <c r="J7" s="1837"/>
      <c r="K7" s="1837" t="s">
        <v>1075</v>
      </c>
      <c r="L7" s="1837" t="s">
        <v>6</v>
      </c>
      <c r="M7" s="1837"/>
      <c r="N7" s="1837"/>
      <c r="O7" s="1837" t="s">
        <v>1074</v>
      </c>
      <c r="P7" s="1837" t="s">
        <v>6</v>
      </c>
      <c r="Q7" s="1837"/>
      <c r="R7" s="1837"/>
      <c r="S7" s="1837" t="s">
        <v>1074</v>
      </c>
      <c r="T7" s="1837" t="s">
        <v>6</v>
      </c>
      <c r="U7" s="1837"/>
      <c r="V7" s="1837"/>
      <c r="W7" s="1837"/>
    </row>
    <row r="8" spans="1:26" ht="115.5" customHeight="1">
      <c r="A8" s="1837"/>
      <c r="B8" s="1837"/>
      <c r="C8" s="1837"/>
      <c r="D8" s="1837"/>
      <c r="E8" s="1837"/>
      <c r="F8" s="1837"/>
      <c r="G8" s="1837"/>
      <c r="H8" s="15" t="s">
        <v>31</v>
      </c>
      <c r="I8" s="15" t="s">
        <v>1076</v>
      </c>
      <c r="J8" s="15" t="s">
        <v>1077</v>
      </c>
      <c r="K8" s="1837"/>
      <c r="L8" s="15" t="s">
        <v>31</v>
      </c>
      <c r="M8" s="15" t="s">
        <v>1076</v>
      </c>
      <c r="N8" s="15" t="s">
        <v>1077</v>
      </c>
      <c r="O8" s="1837"/>
      <c r="P8" s="15" t="s">
        <v>31</v>
      </c>
      <c r="Q8" s="15" t="s">
        <v>1076</v>
      </c>
      <c r="R8" s="15" t="s">
        <v>1078</v>
      </c>
      <c r="S8" s="1837"/>
      <c r="T8" s="3" t="s">
        <v>31</v>
      </c>
      <c r="U8" s="15" t="s">
        <v>1076</v>
      </c>
      <c r="V8" s="3" t="s">
        <v>1078</v>
      </c>
      <c r="W8" s="1837"/>
    </row>
    <row r="9" spans="1:26" ht="33" customHeight="1">
      <c r="A9" s="16"/>
      <c r="B9" s="17" t="s">
        <v>811</v>
      </c>
      <c r="C9" s="16"/>
      <c r="D9" s="16"/>
      <c r="E9" s="16"/>
      <c r="F9" s="18">
        <f t="shared" ref="F9:R9" si="0">F10+F22</f>
        <v>0</v>
      </c>
      <c r="G9" s="18">
        <f t="shared" si="0"/>
        <v>42865.332307000004</v>
      </c>
      <c r="H9" s="18">
        <f t="shared" si="0"/>
        <v>36932.677468000002</v>
      </c>
      <c r="I9" s="18">
        <f t="shared" si="0"/>
        <v>1795</v>
      </c>
      <c r="J9" s="18">
        <f t="shared" si="0"/>
        <v>4137.6548389999998</v>
      </c>
      <c r="K9" s="18">
        <f t="shared" si="0"/>
        <v>44804.332307000004</v>
      </c>
      <c r="L9" s="18">
        <f t="shared" si="0"/>
        <v>35782.677468000002</v>
      </c>
      <c r="M9" s="18">
        <f t="shared" si="0"/>
        <v>1395</v>
      </c>
      <c r="N9" s="18">
        <f t="shared" si="0"/>
        <v>4427.6548389999998</v>
      </c>
      <c r="O9" s="18">
        <f t="shared" si="0"/>
        <v>6431</v>
      </c>
      <c r="P9" s="18">
        <f t="shared" si="0"/>
        <v>4677</v>
      </c>
      <c r="Q9" s="18">
        <f t="shared" si="0"/>
        <v>1017</v>
      </c>
      <c r="R9" s="18">
        <f t="shared" si="0"/>
        <v>737</v>
      </c>
      <c r="S9" s="18">
        <f>S10+S22</f>
        <v>39925</v>
      </c>
      <c r="T9" s="18">
        <f>T10+T22</f>
        <v>35855</v>
      </c>
      <c r="U9" s="18">
        <f>U10+U22</f>
        <v>0</v>
      </c>
      <c r="V9" s="18">
        <f>V10+V22</f>
        <v>4070</v>
      </c>
      <c r="W9" s="19"/>
      <c r="Z9" s="20"/>
    </row>
    <row r="10" spans="1:26" ht="33" customHeight="1">
      <c r="A10" s="21" t="s">
        <v>15</v>
      </c>
      <c r="B10" s="21" t="s">
        <v>1079</v>
      </c>
      <c r="C10" s="21"/>
      <c r="D10" s="21"/>
      <c r="E10" s="21"/>
      <c r="F10" s="21"/>
      <c r="G10" s="18">
        <f>G11+G13+G14+G18</f>
        <v>0</v>
      </c>
      <c r="H10" s="18">
        <f>H11+H13+H14+H18</f>
        <v>0</v>
      </c>
      <c r="I10" s="18"/>
      <c r="J10" s="18">
        <f>J11+J13+J14+J18</f>
        <v>0</v>
      </c>
      <c r="K10" s="18">
        <f>K11+K13+K14+K18</f>
        <v>0</v>
      </c>
      <c r="L10" s="18">
        <f>L11+L13+L14+L18</f>
        <v>0</v>
      </c>
      <c r="M10" s="18"/>
      <c r="N10" s="18">
        <f>N11+N13+N14+N18</f>
        <v>0</v>
      </c>
      <c r="O10" s="18">
        <f>O11+O13+O14+O18</f>
        <v>0</v>
      </c>
      <c r="P10" s="18">
        <f>P11+P13+P14+P18</f>
        <v>0</v>
      </c>
      <c r="Q10" s="18"/>
      <c r="R10" s="18">
        <f>R11+R13+R14+R18</f>
        <v>0</v>
      </c>
      <c r="S10" s="18">
        <f>S11+S12+S13+S14+S18</f>
        <v>4750</v>
      </c>
      <c r="T10" s="18">
        <f>T11+T12+T13+T14+T18</f>
        <v>4750</v>
      </c>
      <c r="U10" s="18"/>
      <c r="V10" s="18">
        <f>V11+V13+V14+V18</f>
        <v>0</v>
      </c>
      <c r="W10" s="19"/>
    </row>
    <row r="11" spans="1:26" s="26" customFormat="1" ht="115.5">
      <c r="A11" s="22">
        <v>1</v>
      </c>
      <c r="B11" s="22" t="s">
        <v>1237</v>
      </c>
      <c r="C11" s="23" t="s">
        <v>1080</v>
      </c>
      <c r="D11" s="23" t="s">
        <v>1081</v>
      </c>
      <c r="E11" s="23">
        <v>2020</v>
      </c>
      <c r="F11" s="22"/>
      <c r="G11" s="24">
        <f>SUM(H11:J11)</f>
        <v>0</v>
      </c>
      <c r="H11" s="24"/>
      <c r="I11" s="24"/>
      <c r="J11" s="24"/>
      <c r="K11" s="24">
        <f>SUM(L11:N11)</f>
        <v>0</v>
      </c>
      <c r="L11" s="24"/>
      <c r="M11" s="24"/>
      <c r="N11" s="24"/>
      <c r="O11" s="24">
        <f>SUM(P11:R11)</f>
        <v>0</v>
      </c>
      <c r="P11" s="24"/>
      <c r="Q11" s="24"/>
      <c r="R11" s="24"/>
      <c r="S11" s="24">
        <v>500</v>
      </c>
      <c r="T11" s="24">
        <v>500</v>
      </c>
      <c r="U11" s="24"/>
      <c r="V11" s="24">
        <v>0</v>
      </c>
      <c r="W11" s="25"/>
    </row>
    <row r="12" spans="1:26" s="26" customFormat="1" ht="42.75" customHeight="1">
      <c r="A12" s="22">
        <v>2</v>
      </c>
      <c r="B12" s="22" t="s">
        <v>1082</v>
      </c>
      <c r="C12" s="23" t="s">
        <v>1080</v>
      </c>
      <c r="D12" s="23" t="s">
        <v>1081</v>
      </c>
      <c r="E12" s="23">
        <v>2020</v>
      </c>
      <c r="F12" s="22"/>
      <c r="G12" s="24"/>
      <c r="H12" s="24"/>
      <c r="I12" s="24"/>
      <c r="J12" s="24"/>
      <c r="K12" s="24"/>
      <c r="L12" s="24"/>
      <c r="M12" s="24"/>
      <c r="N12" s="24"/>
      <c r="O12" s="24"/>
      <c r="P12" s="24"/>
      <c r="Q12" s="24"/>
      <c r="R12" s="24"/>
      <c r="S12" s="24">
        <v>500</v>
      </c>
      <c r="T12" s="24">
        <v>500</v>
      </c>
      <c r="U12" s="24"/>
      <c r="V12" s="24"/>
      <c r="W12" s="25"/>
    </row>
    <row r="13" spans="1:26" s="26" customFormat="1" ht="40.5" customHeight="1">
      <c r="A13" s="22">
        <v>3</v>
      </c>
      <c r="B13" s="22" t="s">
        <v>1083</v>
      </c>
      <c r="C13" s="23" t="s">
        <v>1080</v>
      </c>
      <c r="D13" s="23" t="s">
        <v>1081</v>
      </c>
      <c r="E13" s="23">
        <v>2020</v>
      </c>
      <c r="F13" s="22"/>
      <c r="G13" s="24">
        <f>SUM(H13:J13)</f>
        <v>0</v>
      </c>
      <c r="H13" s="24"/>
      <c r="I13" s="24"/>
      <c r="J13" s="24"/>
      <c r="K13" s="24">
        <f>SUM(L13:N13)</f>
        <v>0</v>
      </c>
      <c r="L13" s="24"/>
      <c r="M13" s="24"/>
      <c r="N13" s="24"/>
      <c r="O13" s="24">
        <f>SUM(P13:R13)</f>
        <v>0</v>
      </c>
      <c r="P13" s="24"/>
      <c r="Q13" s="24"/>
      <c r="R13" s="24"/>
      <c r="S13" s="24">
        <v>216</v>
      </c>
      <c r="T13" s="24">
        <v>216</v>
      </c>
      <c r="U13" s="24"/>
      <c r="V13" s="24">
        <v>0</v>
      </c>
      <c r="W13" s="25"/>
    </row>
    <row r="14" spans="1:26" s="26" customFormat="1" ht="33" customHeight="1">
      <c r="A14" s="22">
        <v>4</v>
      </c>
      <c r="B14" s="22" t="s">
        <v>1084</v>
      </c>
      <c r="C14" s="22"/>
      <c r="D14" s="22"/>
      <c r="E14" s="22"/>
      <c r="F14" s="22"/>
      <c r="G14" s="24">
        <f t="shared" ref="G14:V14" si="1">SUM(G15:G17)</f>
        <v>0</v>
      </c>
      <c r="H14" s="24">
        <f t="shared" si="1"/>
        <v>0</v>
      </c>
      <c r="I14" s="24"/>
      <c r="J14" s="24">
        <f t="shared" si="1"/>
        <v>0</v>
      </c>
      <c r="K14" s="24">
        <f t="shared" si="1"/>
        <v>0</v>
      </c>
      <c r="L14" s="24">
        <f t="shared" si="1"/>
        <v>0</v>
      </c>
      <c r="M14" s="24"/>
      <c r="N14" s="24">
        <f t="shared" si="1"/>
        <v>0</v>
      </c>
      <c r="O14" s="24">
        <f t="shared" si="1"/>
        <v>0</v>
      </c>
      <c r="P14" s="24">
        <f t="shared" si="1"/>
        <v>0</v>
      </c>
      <c r="Q14" s="24"/>
      <c r="R14" s="24">
        <f t="shared" si="1"/>
        <v>0</v>
      </c>
      <c r="S14" s="24">
        <f t="shared" si="1"/>
        <v>95</v>
      </c>
      <c r="T14" s="24">
        <f t="shared" si="1"/>
        <v>95</v>
      </c>
      <c r="U14" s="24"/>
      <c r="V14" s="24">
        <f t="shared" si="1"/>
        <v>0</v>
      </c>
      <c r="W14" s="25"/>
    </row>
    <row r="15" spans="1:26" ht="33" customHeight="1">
      <c r="A15" s="27" t="s">
        <v>378</v>
      </c>
      <c r="B15" s="28" t="s">
        <v>446</v>
      </c>
      <c r="C15" s="23" t="s">
        <v>446</v>
      </c>
      <c r="D15" s="23" t="s">
        <v>1085</v>
      </c>
      <c r="E15" s="23">
        <v>2020</v>
      </c>
      <c r="F15" s="28"/>
      <c r="G15" s="24">
        <f>SUM(H15:J15)</f>
        <v>0</v>
      </c>
      <c r="H15" s="29"/>
      <c r="I15" s="29"/>
      <c r="J15" s="29"/>
      <c r="K15" s="24">
        <f>SUM(L15:N15)</f>
        <v>0</v>
      </c>
      <c r="L15" s="29"/>
      <c r="M15" s="29"/>
      <c r="N15" s="29"/>
      <c r="O15" s="24">
        <f>SUM(P15:R15)</f>
        <v>0</v>
      </c>
      <c r="P15" s="29"/>
      <c r="Q15" s="29"/>
      <c r="R15" s="29"/>
      <c r="S15" s="5">
        <v>31</v>
      </c>
      <c r="T15" s="6">
        <v>31</v>
      </c>
      <c r="U15" s="6"/>
      <c r="V15" s="5">
        <v>0</v>
      </c>
      <c r="W15" s="19"/>
    </row>
    <row r="16" spans="1:26" ht="33" customHeight="1">
      <c r="A16" s="27" t="s">
        <v>378</v>
      </c>
      <c r="B16" s="28" t="s">
        <v>615</v>
      </c>
      <c r="C16" s="23" t="s">
        <v>615</v>
      </c>
      <c r="D16" s="23" t="s">
        <v>1086</v>
      </c>
      <c r="E16" s="23">
        <v>2020</v>
      </c>
      <c r="F16" s="28"/>
      <c r="G16" s="24">
        <f>SUM(H16:J16)</f>
        <v>0</v>
      </c>
      <c r="H16" s="29"/>
      <c r="I16" s="29"/>
      <c r="J16" s="29"/>
      <c r="K16" s="24">
        <f>SUM(L16:N16)</f>
        <v>0</v>
      </c>
      <c r="L16" s="29"/>
      <c r="M16" s="29"/>
      <c r="N16" s="29"/>
      <c r="O16" s="24">
        <f>SUM(P16:R16)</f>
        <v>0</v>
      </c>
      <c r="P16" s="29"/>
      <c r="Q16" s="29"/>
      <c r="R16" s="29"/>
      <c r="S16" s="5">
        <v>32</v>
      </c>
      <c r="T16" s="5">
        <v>32</v>
      </c>
      <c r="U16" s="5"/>
      <c r="V16" s="5">
        <v>0</v>
      </c>
      <c r="W16" s="19"/>
    </row>
    <row r="17" spans="1:23" ht="33" customHeight="1">
      <c r="A17" s="27" t="s">
        <v>378</v>
      </c>
      <c r="B17" s="28" t="s">
        <v>448</v>
      </c>
      <c r="C17" s="23" t="s">
        <v>448</v>
      </c>
      <c r="D17" s="23" t="s">
        <v>1087</v>
      </c>
      <c r="E17" s="23">
        <v>2020</v>
      </c>
      <c r="F17" s="28"/>
      <c r="G17" s="24">
        <f>SUM(H17:J17)</f>
        <v>0</v>
      </c>
      <c r="H17" s="29"/>
      <c r="I17" s="29"/>
      <c r="J17" s="29"/>
      <c r="K17" s="24">
        <f>SUM(L17:N17)</f>
        <v>0</v>
      </c>
      <c r="L17" s="29"/>
      <c r="M17" s="29"/>
      <c r="N17" s="29"/>
      <c r="O17" s="24">
        <f>SUM(P17:R17)</f>
        <v>0</v>
      </c>
      <c r="P17" s="29"/>
      <c r="Q17" s="29"/>
      <c r="R17" s="29"/>
      <c r="S17" s="5">
        <v>32</v>
      </c>
      <c r="T17" s="5">
        <v>32</v>
      </c>
      <c r="U17" s="5"/>
      <c r="V17" s="5">
        <v>0</v>
      </c>
      <c r="W17" s="19"/>
    </row>
    <row r="18" spans="1:23" ht="33" customHeight="1">
      <c r="A18" s="22">
        <v>5</v>
      </c>
      <c r="B18" s="22" t="s">
        <v>1088</v>
      </c>
      <c r="C18" s="22"/>
      <c r="D18" s="22"/>
      <c r="E18" s="22"/>
      <c r="F18" s="22"/>
      <c r="G18" s="24">
        <f t="shared" ref="G18:V18" si="2">SUM(G19:G21)</f>
        <v>0</v>
      </c>
      <c r="H18" s="24">
        <f t="shared" si="2"/>
        <v>0</v>
      </c>
      <c r="I18" s="24"/>
      <c r="J18" s="24">
        <f t="shared" si="2"/>
        <v>0</v>
      </c>
      <c r="K18" s="24">
        <f t="shared" si="2"/>
        <v>0</v>
      </c>
      <c r="L18" s="24">
        <f t="shared" si="2"/>
        <v>0</v>
      </c>
      <c r="M18" s="24"/>
      <c r="N18" s="24">
        <f t="shared" si="2"/>
        <v>0</v>
      </c>
      <c r="O18" s="24">
        <f t="shared" si="2"/>
        <v>0</v>
      </c>
      <c r="P18" s="24">
        <f t="shared" si="2"/>
        <v>0</v>
      </c>
      <c r="Q18" s="24"/>
      <c r="R18" s="24">
        <f t="shared" si="2"/>
        <v>0</v>
      </c>
      <c r="S18" s="24">
        <f t="shared" si="2"/>
        <v>3439</v>
      </c>
      <c r="T18" s="24">
        <f>SUM(T19:T21)</f>
        <v>3439</v>
      </c>
      <c r="U18" s="24"/>
      <c r="V18" s="24">
        <f t="shared" si="2"/>
        <v>0</v>
      </c>
      <c r="W18" s="19"/>
    </row>
    <row r="19" spans="1:23" ht="33" customHeight="1">
      <c r="A19" s="27" t="s">
        <v>378</v>
      </c>
      <c r="B19" s="28" t="s">
        <v>446</v>
      </c>
      <c r="C19" s="27" t="s">
        <v>446</v>
      </c>
      <c r="D19" s="27" t="s">
        <v>446</v>
      </c>
      <c r="E19" s="23">
        <v>2020</v>
      </c>
      <c r="F19" s="28"/>
      <c r="G19" s="24">
        <f>SUM(H19:J19)</f>
        <v>0</v>
      </c>
      <c r="H19" s="29"/>
      <c r="I19" s="29"/>
      <c r="J19" s="29"/>
      <c r="K19" s="24">
        <f>SUM(L19:N19)</f>
        <v>0</v>
      </c>
      <c r="L19" s="29"/>
      <c r="M19" s="29"/>
      <c r="N19" s="29"/>
      <c r="O19" s="24">
        <f>SUM(P19:R19)</f>
        <v>0</v>
      </c>
      <c r="P19" s="29"/>
      <c r="Q19" s="29"/>
      <c r="R19" s="29"/>
      <c r="S19" s="5">
        <f>SUM(T19:V19)</f>
        <v>1146</v>
      </c>
      <c r="T19" s="5">
        <v>1146</v>
      </c>
      <c r="U19" s="5"/>
      <c r="V19" s="5">
        <v>0</v>
      </c>
      <c r="W19" s="19"/>
    </row>
    <row r="20" spans="1:23" ht="33" customHeight="1">
      <c r="A20" s="27" t="s">
        <v>378</v>
      </c>
      <c r="B20" s="28" t="s">
        <v>615</v>
      </c>
      <c r="C20" s="27" t="s">
        <v>615</v>
      </c>
      <c r="D20" s="27" t="s">
        <v>615</v>
      </c>
      <c r="E20" s="23">
        <v>2020</v>
      </c>
      <c r="F20" s="28"/>
      <c r="G20" s="24">
        <f>SUM(H20:J20)</f>
        <v>0</v>
      </c>
      <c r="H20" s="29"/>
      <c r="I20" s="29"/>
      <c r="J20" s="29"/>
      <c r="K20" s="24">
        <f>SUM(L20:N20)</f>
        <v>0</v>
      </c>
      <c r="L20" s="29"/>
      <c r="M20" s="29"/>
      <c r="N20" s="29"/>
      <c r="O20" s="24">
        <f>SUM(P20:R20)</f>
        <v>0</v>
      </c>
      <c r="P20" s="29"/>
      <c r="Q20" s="29"/>
      <c r="R20" s="29"/>
      <c r="S20" s="5">
        <f>SUM(T20:V20)</f>
        <v>1147</v>
      </c>
      <c r="T20" s="5">
        <v>1147</v>
      </c>
      <c r="U20" s="5"/>
      <c r="V20" s="5">
        <v>0</v>
      </c>
      <c r="W20" s="19"/>
    </row>
    <row r="21" spans="1:23" ht="33" customHeight="1">
      <c r="A21" s="27" t="s">
        <v>378</v>
      </c>
      <c r="B21" s="28" t="s">
        <v>448</v>
      </c>
      <c r="C21" s="27" t="s">
        <v>448</v>
      </c>
      <c r="D21" s="27" t="s">
        <v>448</v>
      </c>
      <c r="E21" s="23">
        <v>2020</v>
      </c>
      <c r="F21" s="28"/>
      <c r="G21" s="24">
        <f>SUM(H21:J21)</f>
        <v>0</v>
      </c>
      <c r="H21" s="29"/>
      <c r="I21" s="29"/>
      <c r="J21" s="29"/>
      <c r="K21" s="24">
        <f>SUM(L21:N21)</f>
        <v>0</v>
      </c>
      <c r="L21" s="29"/>
      <c r="M21" s="29"/>
      <c r="N21" s="29"/>
      <c r="O21" s="24">
        <f>SUM(P21:R21)</f>
        <v>0</v>
      </c>
      <c r="P21" s="29"/>
      <c r="Q21" s="29"/>
      <c r="R21" s="29"/>
      <c r="S21" s="5">
        <f>SUM(T21:V21)</f>
        <v>1146</v>
      </c>
      <c r="T21" s="5">
        <v>1146</v>
      </c>
      <c r="U21" s="5"/>
      <c r="V21" s="5">
        <v>0</v>
      </c>
      <c r="W21" s="19"/>
    </row>
    <row r="22" spans="1:23" ht="33.75" customHeight="1">
      <c r="A22" s="21" t="s">
        <v>18</v>
      </c>
      <c r="B22" s="21" t="s">
        <v>1089</v>
      </c>
      <c r="C22" s="21"/>
      <c r="D22" s="21"/>
      <c r="E22" s="15"/>
      <c r="F22" s="21"/>
      <c r="G22" s="18">
        <f>G23</f>
        <v>42865.332307000004</v>
      </c>
      <c r="H22" s="18">
        <f t="shared" ref="H22:V22" si="3">H23</f>
        <v>36932.677468000002</v>
      </c>
      <c r="I22" s="18">
        <f t="shared" si="3"/>
        <v>1795</v>
      </c>
      <c r="J22" s="18">
        <f t="shared" si="3"/>
        <v>4137.6548389999998</v>
      </c>
      <c r="K22" s="18">
        <f t="shared" si="3"/>
        <v>44804.332307000004</v>
      </c>
      <c r="L22" s="18">
        <f t="shared" si="3"/>
        <v>35782.677468000002</v>
      </c>
      <c r="M22" s="18">
        <f t="shared" si="3"/>
        <v>1395</v>
      </c>
      <c r="N22" s="18">
        <f t="shared" si="3"/>
        <v>4427.6548389999998</v>
      </c>
      <c r="O22" s="18">
        <f t="shared" si="3"/>
        <v>6431</v>
      </c>
      <c r="P22" s="18">
        <f t="shared" si="3"/>
        <v>4677</v>
      </c>
      <c r="Q22" s="18">
        <f t="shared" si="3"/>
        <v>1017</v>
      </c>
      <c r="R22" s="18">
        <f t="shared" si="3"/>
        <v>737</v>
      </c>
      <c r="S22" s="18">
        <f t="shared" si="3"/>
        <v>35175</v>
      </c>
      <c r="T22" s="18">
        <f t="shared" si="3"/>
        <v>31105</v>
      </c>
      <c r="U22" s="18">
        <f t="shared" si="3"/>
        <v>0</v>
      </c>
      <c r="V22" s="18">
        <f t="shared" si="3"/>
        <v>4070</v>
      </c>
      <c r="W22" s="30"/>
    </row>
    <row r="23" spans="1:23" ht="27.75" customHeight="1">
      <c r="A23" s="21">
        <v>1</v>
      </c>
      <c r="B23" s="21" t="s">
        <v>1090</v>
      </c>
      <c r="C23" s="21"/>
      <c r="D23" s="21"/>
      <c r="E23" s="15"/>
      <c r="F23" s="21"/>
      <c r="G23" s="18">
        <f>G24+G31</f>
        <v>42865.332307000004</v>
      </c>
      <c r="H23" s="18">
        <f t="shared" ref="H23:V23" si="4">H24+H31</f>
        <v>36932.677468000002</v>
      </c>
      <c r="I23" s="18">
        <f t="shared" si="4"/>
        <v>1795</v>
      </c>
      <c r="J23" s="18">
        <f t="shared" si="4"/>
        <v>4137.6548389999998</v>
      </c>
      <c r="K23" s="18">
        <f t="shared" si="4"/>
        <v>44804.332307000004</v>
      </c>
      <c r="L23" s="18">
        <f t="shared" si="4"/>
        <v>35782.677468000002</v>
      </c>
      <c r="M23" s="18">
        <f t="shared" si="4"/>
        <v>1395</v>
      </c>
      <c r="N23" s="18">
        <f t="shared" si="4"/>
        <v>4427.6548389999998</v>
      </c>
      <c r="O23" s="18">
        <f t="shared" si="4"/>
        <v>6431</v>
      </c>
      <c r="P23" s="18">
        <f t="shared" si="4"/>
        <v>4677</v>
      </c>
      <c r="Q23" s="18">
        <f t="shared" si="4"/>
        <v>1017</v>
      </c>
      <c r="R23" s="18">
        <f t="shared" si="4"/>
        <v>737</v>
      </c>
      <c r="S23" s="18">
        <f t="shared" si="4"/>
        <v>35175</v>
      </c>
      <c r="T23" s="18">
        <f t="shared" si="4"/>
        <v>31105</v>
      </c>
      <c r="U23" s="18">
        <f t="shared" si="4"/>
        <v>0</v>
      </c>
      <c r="V23" s="18">
        <f t="shared" si="4"/>
        <v>4070</v>
      </c>
      <c r="W23" s="30"/>
    </row>
    <row r="24" spans="1:23" ht="53.25" customHeight="1">
      <c r="A24" s="21" t="s">
        <v>36</v>
      </c>
      <c r="B24" s="21" t="s">
        <v>1091</v>
      </c>
      <c r="C24" s="21"/>
      <c r="D24" s="21"/>
      <c r="E24" s="15"/>
      <c r="F24" s="21"/>
      <c r="G24" s="18">
        <f>SUM(G25:G30)</f>
        <v>12745.332307000001</v>
      </c>
      <c r="H24" s="18">
        <f t="shared" ref="H24:V24" si="5">SUM(H25:H30)</f>
        <v>10243.677468</v>
      </c>
      <c r="I24" s="18">
        <f t="shared" si="5"/>
        <v>1395</v>
      </c>
      <c r="J24" s="18">
        <f t="shared" si="5"/>
        <v>1106.654839</v>
      </c>
      <c r="K24" s="18">
        <f t="shared" si="5"/>
        <v>14684.332307000001</v>
      </c>
      <c r="L24" s="18">
        <f t="shared" si="5"/>
        <v>9093.6774679999999</v>
      </c>
      <c r="M24" s="18">
        <f t="shared" si="5"/>
        <v>1395</v>
      </c>
      <c r="N24" s="18">
        <f t="shared" si="5"/>
        <v>996.65483900000004</v>
      </c>
      <c r="O24" s="18">
        <f t="shared" si="5"/>
        <v>6431</v>
      </c>
      <c r="P24" s="18">
        <f t="shared" si="5"/>
        <v>4677</v>
      </c>
      <c r="Q24" s="18">
        <f t="shared" si="5"/>
        <v>1017</v>
      </c>
      <c r="R24" s="18">
        <f t="shared" si="5"/>
        <v>737</v>
      </c>
      <c r="S24" s="18">
        <f t="shared" si="5"/>
        <v>5055</v>
      </c>
      <c r="T24" s="18">
        <f t="shared" si="5"/>
        <v>4416</v>
      </c>
      <c r="U24" s="18">
        <f t="shared" si="5"/>
        <v>0</v>
      </c>
      <c r="V24" s="18">
        <f t="shared" si="5"/>
        <v>639</v>
      </c>
      <c r="W24" s="30"/>
    </row>
    <row r="25" spans="1:23" s="32" customFormat="1" ht="100.5" customHeight="1">
      <c r="A25" s="31">
        <v>1</v>
      </c>
      <c r="B25" s="7" t="s">
        <v>1092</v>
      </c>
      <c r="C25" s="4" t="s">
        <v>1197</v>
      </c>
      <c r="D25" s="4" t="s">
        <v>1194</v>
      </c>
      <c r="E25" s="8" t="s">
        <v>1198</v>
      </c>
      <c r="F25" s="27"/>
      <c r="G25" s="29">
        <v>2527.5323069999999</v>
      </c>
      <c r="H25" s="29">
        <v>1971.6774680000001</v>
      </c>
      <c r="I25" s="29">
        <v>378</v>
      </c>
      <c r="J25" s="29">
        <v>177.854839</v>
      </c>
      <c r="K25" s="29">
        <v>2527.5323069999999</v>
      </c>
      <c r="L25" s="29">
        <v>1971.6774680000001</v>
      </c>
      <c r="M25" s="29">
        <v>378</v>
      </c>
      <c r="N25" s="29">
        <v>177.854839</v>
      </c>
      <c r="O25" s="29">
        <v>1364</v>
      </c>
      <c r="P25" s="29">
        <v>1000</v>
      </c>
      <c r="Q25" s="29"/>
      <c r="R25" s="29">
        <v>364</v>
      </c>
      <c r="S25" s="29">
        <f>T25+V25</f>
        <v>1163</v>
      </c>
      <c r="T25" s="29">
        <v>971</v>
      </c>
      <c r="U25" s="29">
        <v>0</v>
      </c>
      <c r="V25" s="29">
        <v>192</v>
      </c>
      <c r="W25" s="9" t="s">
        <v>1093</v>
      </c>
    </row>
    <row r="26" spans="1:23" s="32" customFormat="1" ht="53.25" customHeight="1">
      <c r="A26" s="31">
        <v>2</v>
      </c>
      <c r="B26" s="7" t="s">
        <v>1094</v>
      </c>
      <c r="C26" s="4" t="s">
        <v>1197</v>
      </c>
      <c r="D26" s="4" t="s">
        <v>1194</v>
      </c>
      <c r="E26" s="8" t="s">
        <v>1198</v>
      </c>
      <c r="F26" s="27"/>
      <c r="G26" s="29">
        <v>1118.7</v>
      </c>
      <c r="H26" s="29">
        <v>1017</v>
      </c>
      <c r="I26" s="29"/>
      <c r="J26" s="29">
        <v>101.7</v>
      </c>
      <c r="K26" s="29">
        <v>1118.7</v>
      </c>
      <c r="L26" s="29">
        <v>1017</v>
      </c>
      <c r="M26" s="29"/>
      <c r="N26" s="29">
        <v>101.7</v>
      </c>
      <c r="O26" s="29">
        <v>1019</v>
      </c>
      <c r="P26" s="29">
        <v>917</v>
      </c>
      <c r="Q26" s="29"/>
      <c r="R26" s="29">
        <v>102</v>
      </c>
      <c r="S26" s="29">
        <v>100</v>
      </c>
      <c r="T26" s="29">
        <v>100</v>
      </c>
      <c r="U26" s="29">
        <v>0</v>
      </c>
      <c r="V26" s="29">
        <v>0</v>
      </c>
      <c r="W26" s="10"/>
    </row>
    <row r="27" spans="1:23" s="32" customFormat="1" ht="53.25" customHeight="1">
      <c r="A27" s="31">
        <v>3</v>
      </c>
      <c r="B27" s="7" t="s">
        <v>1095</v>
      </c>
      <c r="C27" s="4" t="s">
        <v>1199</v>
      </c>
      <c r="D27" s="4" t="s">
        <v>1086</v>
      </c>
      <c r="E27" s="8" t="s">
        <v>1198</v>
      </c>
      <c r="F27" s="27"/>
      <c r="G27" s="29">
        <v>1491.6</v>
      </c>
      <c r="H27" s="29">
        <v>1356</v>
      </c>
      <c r="I27" s="29"/>
      <c r="J27" s="29">
        <v>135.6</v>
      </c>
      <c r="K27" s="29">
        <v>1491.6</v>
      </c>
      <c r="L27" s="29">
        <v>1356</v>
      </c>
      <c r="M27" s="29"/>
      <c r="N27" s="29">
        <v>135.6</v>
      </c>
      <c r="O27" s="29">
        <v>545</v>
      </c>
      <c r="P27" s="29">
        <v>500</v>
      </c>
      <c r="Q27" s="29"/>
      <c r="R27" s="29">
        <v>45</v>
      </c>
      <c r="S27" s="29">
        <f>T27+V27</f>
        <v>947</v>
      </c>
      <c r="T27" s="29">
        <v>856</v>
      </c>
      <c r="U27" s="29">
        <v>0</v>
      </c>
      <c r="V27" s="29">
        <v>91</v>
      </c>
      <c r="W27" s="10"/>
    </row>
    <row r="28" spans="1:23" s="32" customFormat="1" ht="53.25" customHeight="1">
      <c r="A28" s="31">
        <v>4</v>
      </c>
      <c r="B28" s="7" t="s">
        <v>1096</v>
      </c>
      <c r="C28" s="4" t="s">
        <v>1200</v>
      </c>
      <c r="D28" s="4" t="s">
        <v>1086</v>
      </c>
      <c r="E28" s="8" t="s">
        <v>1198</v>
      </c>
      <c r="F28" s="27"/>
      <c r="G28" s="29">
        <v>1996.5</v>
      </c>
      <c r="H28" s="29">
        <v>1815</v>
      </c>
      <c r="I28" s="29"/>
      <c r="J28" s="29">
        <v>181.5</v>
      </c>
      <c r="K28" s="29">
        <v>1996.5</v>
      </c>
      <c r="L28" s="29">
        <v>1815</v>
      </c>
      <c r="M28" s="29"/>
      <c r="N28" s="29">
        <v>181.5</v>
      </c>
      <c r="O28" s="29">
        <v>605</v>
      </c>
      <c r="P28" s="29">
        <v>550</v>
      </c>
      <c r="Q28" s="29"/>
      <c r="R28" s="29">
        <v>55</v>
      </c>
      <c r="S28" s="29">
        <f>T28+V28</f>
        <v>1392</v>
      </c>
      <c r="T28" s="29">
        <v>1265</v>
      </c>
      <c r="U28" s="29">
        <v>0</v>
      </c>
      <c r="V28" s="29">
        <v>127</v>
      </c>
      <c r="W28" s="10"/>
    </row>
    <row r="29" spans="1:23" s="32" customFormat="1" ht="75" customHeight="1">
      <c r="A29" s="31">
        <v>5</v>
      </c>
      <c r="B29" s="7" t="s">
        <v>1097</v>
      </c>
      <c r="C29" s="4" t="s">
        <v>1201</v>
      </c>
      <c r="D29" s="4" t="s">
        <v>1194</v>
      </c>
      <c r="E29" s="8" t="s">
        <v>1198</v>
      </c>
      <c r="F29" s="27"/>
      <c r="G29" s="29">
        <v>1188</v>
      </c>
      <c r="H29" s="29">
        <v>63</v>
      </c>
      <c r="I29" s="29">
        <v>1017</v>
      </c>
      <c r="J29" s="29">
        <v>108</v>
      </c>
      <c r="K29" s="29">
        <v>1188</v>
      </c>
      <c r="L29" s="29">
        <v>63</v>
      </c>
      <c r="M29" s="29">
        <v>1017</v>
      </c>
      <c r="N29" s="29">
        <v>108</v>
      </c>
      <c r="O29" s="29">
        <v>1067</v>
      </c>
      <c r="P29" s="29">
        <v>50</v>
      </c>
      <c r="Q29" s="29">
        <v>1017</v>
      </c>
      <c r="R29" s="29">
        <v>0</v>
      </c>
      <c r="S29" s="29">
        <v>121</v>
      </c>
      <c r="T29" s="29">
        <v>13</v>
      </c>
      <c r="U29" s="29">
        <v>0</v>
      </c>
      <c r="V29" s="29">
        <v>108</v>
      </c>
      <c r="W29" s="9" t="s">
        <v>1098</v>
      </c>
    </row>
    <row r="30" spans="1:23" s="32" customFormat="1" ht="159.75" customHeight="1">
      <c r="A30" s="31">
        <v>6</v>
      </c>
      <c r="B30" s="7" t="s">
        <v>1099</v>
      </c>
      <c r="C30" s="4" t="s">
        <v>1202</v>
      </c>
      <c r="D30" s="4" t="s">
        <v>1195</v>
      </c>
      <c r="E30" s="8" t="s">
        <v>1198</v>
      </c>
      <c r="F30" s="27"/>
      <c r="G30" s="29">
        <v>4423</v>
      </c>
      <c r="H30" s="29">
        <v>4021</v>
      </c>
      <c r="I30" s="29"/>
      <c r="J30" s="29">
        <v>402</v>
      </c>
      <c r="K30" s="29">
        <f>L30+O30+P30</f>
        <v>6362</v>
      </c>
      <c r="L30" s="29">
        <v>2871</v>
      </c>
      <c r="M30" s="29"/>
      <c r="N30" s="29">
        <f>402-110</f>
        <v>292</v>
      </c>
      <c r="O30" s="29">
        <v>1831</v>
      </c>
      <c r="P30" s="29">
        <v>1660</v>
      </c>
      <c r="Q30" s="29"/>
      <c r="R30" s="29">
        <v>171</v>
      </c>
      <c r="S30" s="29">
        <v>1332</v>
      </c>
      <c r="T30" s="29">
        <v>1211</v>
      </c>
      <c r="U30" s="29">
        <v>0</v>
      </c>
      <c r="V30" s="29">
        <v>121</v>
      </c>
      <c r="W30" s="9" t="s">
        <v>1100</v>
      </c>
    </row>
    <row r="31" spans="1:23" ht="53.25" customHeight="1">
      <c r="A31" s="21" t="s">
        <v>37</v>
      </c>
      <c r="B31" s="21" t="s">
        <v>1101</v>
      </c>
      <c r="C31" s="21"/>
      <c r="D31" s="21"/>
      <c r="E31" s="15"/>
      <c r="F31" s="21"/>
      <c r="G31" s="18">
        <f>SUM(G32:G39)</f>
        <v>30120</v>
      </c>
      <c r="H31" s="18">
        <f t="shared" ref="H31:V31" si="6">SUM(H32:H39)</f>
        <v>26689</v>
      </c>
      <c r="I31" s="18">
        <f t="shared" si="6"/>
        <v>400</v>
      </c>
      <c r="J31" s="18">
        <f t="shared" si="6"/>
        <v>3031</v>
      </c>
      <c r="K31" s="18">
        <f t="shared" si="6"/>
        <v>30120</v>
      </c>
      <c r="L31" s="18">
        <f t="shared" si="6"/>
        <v>26689</v>
      </c>
      <c r="M31" s="18">
        <f t="shared" si="6"/>
        <v>0</v>
      </c>
      <c r="N31" s="18">
        <f t="shared" si="6"/>
        <v>3431</v>
      </c>
      <c r="O31" s="18">
        <f t="shared" si="6"/>
        <v>0</v>
      </c>
      <c r="P31" s="18">
        <f t="shared" si="6"/>
        <v>0</v>
      </c>
      <c r="Q31" s="18">
        <f t="shared" si="6"/>
        <v>0</v>
      </c>
      <c r="R31" s="18">
        <f t="shared" si="6"/>
        <v>0</v>
      </c>
      <c r="S31" s="18">
        <f>SUM(S32:S39)</f>
        <v>30120</v>
      </c>
      <c r="T31" s="18">
        <f t="shared" si="6"/>
        <v>26689</v>
      </c>
      <c r="U31" s="18">
        <f t="shared" si="6"/>
        <v>0</v>
      </c>
      <c r="V31" s="18">
        <f t="shared" si="6"/>
        <v>3431</v>
      </c>
      <c r="W31" s="30"/>
    </row>
    <row r="32" spans="1:23" s="32" customFormat="1" ht="53.25" customHeight="1">
      <c r="A32" s="31">
        <v>1</v>
      </c>
      <c r="B32" s="7" t="s">
        <v>1102</v>
      </c>
      <c r="C32" s="4" t="s">
        <v>1202</v>
      </c>
      <c r="D32" s="4" t="s">
        <v>1195</v>
      </c>
      <c r="E32" s="8" t="s">
        <v>1209</v>
      </c>
      <c r="F32" s="27"/>
      <c r="G32" s="29">
        <v>1586</v>
      </c>
      <c r="H32" s="29">
        <v>1442</v>
      </c>
      <c r="I32" s="29"/>
      <c r="J32" s="29">
        <v>144</v>
      </c>
      <c r="K32" s="29">
        <v>1586</v>
      </c>
      <c r="L32" s="29">
        <v>1442</v>
      </c>
      <c r="M32" s="29"/>
      <c r="N32" s="29">
        <v>144</v>
      </c>
      <c r="O32" s="29"/>
      <c r="P32" s="29"/>
      <c r="Q32" s="29"/>
      <c r="R32" s="29"/>
      <c r="S32" s="29">
        <v>1586</v>
      </c>
      <c r="T32" s="29">
        <v>1442</v>
      </c>
      <c r="U32" s="29">
        <v>0</v>
      </c>
      <c r="V32" s="29">
        <v>144</v>
      </c>
      <c r="W32" s="19"/>
    </row>
    <row r="33" spans="1:23" s="32" customFormat="1" ht="53.25" customHeight="1">
      <c r="A33" s="31">
        <v>2</v>
      </c>
      <c r="B33" s="7" t="s">
        <v>1103</v>
      </c>
      <c r="C33" s="4" t="s">
        <v>1203</v>
      </c>
      <c r="D33" s="4" t="s">
        <v>1194</v>
      </c>
      <c r="E33" s="8" t="s">
        <v>1209</v>
      </c>
      <c r="F33" s="27"/>
      <c r="G33" s="29">
        <v>1251</v>
      </c>
      <c r="H33" s="29">
        <v>1137</v>
      </c>
      <c r="I33" s="29"/>
      <c r="J33" s="29">
        <v>114</v>
      </c>
      <c r="K33" s="29">
        <v>1251</v>
      </c>
      <c r="L33" s="29">
        <v>1137</v>
      </c>
      <c r="M33" s="29"/>
      <c r="N33" s="29">
        <v>114</v>
      </c>
      <c r="O33" s="29"/>
      <c r="P33" s="29"/>
      <c r="Q33" s="29"/>
      <c r="R33" s="29"/>
      <c r="S33" s="29">
        <v>1251</v>
      </c>
      <c r="T33" s="29">
        <v>1137</v>
      </c>
      <c r="U33" s="29">
        <v>0</v>
      </c>
      <c r="V33" s="29">
        <v>114</v>
      </c>
      <c r="W33" s="19"/>
    </row>
    <row r="34" spans="1:23" s="32" customFormat="1" ht="53.25" customHeight="1">
      <c r="A34" s="31">
        <v>3</v>
      </c>
      <c r="B34" s="7" t="s">
        <v>1104</v>
      </c>
      <c r="C34" s="4" t="s">
        <v>1204</v>
      </c>
      <c r="D34" s="4" t="s">
        <v>1194</v>
      </c>
      <c r="E34" s="8" t="s">
        <v>1209</v>
      </c>
      <c r="F34" s="27"/>
      <c r="G34" s="29">
        <v>911</v>
      </c>
      <c r="H34" s="29">
        <v>828</v>
      </c>
      <c r="I34" s="29"/>
      <c r="J34" s="29">
        <v>83</v>
      </c>
      <c r="K34" s="29">
        <v>911</v>
      </c>
      <c r="L34" s="29">
        <v>828</v>
      </c>
      <c r="M34" s="29"/>
      <c r="N34" s="29">
        <v>83</v>
      </c>
      <c r="O34" s="29"/>
      <c r="P34" s="29"/>
      <c r="Q34" s="29"/>
      <c r="R34" s="29"/>
      <c r="S34" s="29">
        <v>911</v>
      </c>
      <c r="T34" s="29">
        <v>828</v>
      </c>
      <c r="U34" s="29">
        <v>0</v>
      </c>
      <c r="V34" s="29">
        <v>83</v>
      </c>
      <c r="W34" s="19"/>
    </row>
    <row r="35" spans="1:23" s="32" customFormat="1" ht="53.25" customHeight="1">
      <c r="A35" s="31">
        <v>4</v>
      </c>
      <c r="B35" s="7" t="s">
        <v>1105</v>
      </c>
      <c r="C35" s="4" t="s">
        <v>1205</v>
      </c>
      <c r="D35" s="4" t="s">
        <v>1196</v>
      </c>
      <c r="E35" s="8" t="s">
        <v>1209</v>
      </c>
      <c r="F35" s="27"/>
      <c r="G35" s="29">
        <v>1832</v>
      </c>
      <c r="H35" s="29">
        <v>1665</v>
      </c>
      <c r="I35" s="29"/>
      <c r="J35" s="29">
        <v>167</v>
      </c>
      <c r="K35" s="29">
        <v>1832</v>
      </c>
      <c r="L35" s="29">
        <v>1665</v>
      </c>
      <c r="M35" s="29"/>
      <c r="N35" s="29">
        <v>167</v>
      </c>
      <c r="O35" s="29"/>
      <c r="P35" s="29"/>
      <c r="Q35" s="29"/>
      <c r="R35" s="29"/>
      <c r="S35" s="29">
        <v>1832</v>
      </c>
      <c r="T35" s="29">
        <v>1665</v>
      </c>
      <c r="U35" s="29">
        <v>0</v>
      </c>
      <c r="V35" s="29">
        <v>167</v>
      </c>
      <c r="W35" s="19"/>
    </row>
    <row r="36" spans="1:23" s="32" customFormat="1" ht="53.25" customHeight="1">
      <c r="A36" s="31">
        <v>5</v>
      </c>
      <c r="B36" s="7" t="s">
        <v>1106</v>
      </c>
      <c r="C36" s="4" t="s">
        <v>1206</v>
      </c>
      <c r="D36" s="4" t="s">
        <v>1196</v>
      </c>
      <c r="E36" s="8" t="s">
        <v>1209</v>
      </c>
      <c r="F36" s="27"/>
      <c r="G36" s="29">
        <v>738</v>
      </c>
      <c r="H36" s="29">
        <v>671</v>
      </c>
      <c r="I36" s="29"/>
      <c r="J36" s="29">
        <v>67</v>
      </c>
      <c r="K36" s="29">
        <v>738</v>
      </c>
      <c r="L36" s="29">
        <v>671</v>
      </c>
      <c r="M36" s="29"/>
      <c r="N36" s="29">
        <v>67</v>
      </c>
      <c r="O36" s="29"/>
      <c r="P36" s="29"/>
      <c r="Q36" s="29"/>
      <c r="R36" s="29"/>
      <c r="S36" s="29">
        <v>738</v>
      </c>
      <c r="T36" s="29">
        <v>671</v>
      </c>
      <c r="U36" s="29">
        <v>0</v>
      </c>
      <c r="V36" s="29">
        <v>67</v>
      </c>
      <c r="W36" s="19"/>
    </row>
    <row r="37" spans="1:23" s="32" customFormat="1" ht="53.25" customHeight="1">
      <c r="A37" s="31">
        <v>6</v>
      </c>
      <c r="B37" s="7" t="s">
        <v>1107</v>
      </c>
      <c r="C37" s="4" t="s">
        <v>1207</v>
      </c>
      <c r="D37" s="4" t="s">
        <v>1195</v>
      </c>
      <c r="E37" s="8" t="s">
        <v>1209</v>
      </c>
      <c r="F37" s="27"/>
      <c r="G37" s="29">
        <v>4818</v>
      </c>
      <c r="H37" s="29">
        <v>4380</v>
      </c>
      <c r="I37" s="29"/>
      <c r="J37" s="29">
        <v>438</v>
      </c>
      <c r="K37" s="29">
        <v>4818</v>
      </c>
      <c r="L37" s="29">
        <v>4380</v>
      </c>
      <c r="M37" s="29"/>
      <c r="N37" s="29">
        <v>438</v>
      </c>
      <c r="O37" s="29"/>
      <c r="P37" s="29"/>
      <c r="Q37" s="29"/>
      <c r="R37" s="29"/>
      <c r="S37" s="29">
        <v>4818</v>
      </c>
      <c r="T37" s="29">
        <v>4380</v>
      </c>
      <c r="U37" s="29">
        <v>0</v>
      </c>
      <c r="V37" s="29">
        <v>438</v>
      </c>
      <c r="W37" s="19"/>
    </row>
    <row r="38" spans="1:23" s="32" customFormat="1" ht="60" customHeight="1">
      <c r="A38" s="31">
        <v>7</v>
      </c>
      <c r="B38" s="7" t="s">
        <v>1108</v>
      </c>
      <c r="C38" s="4" t="s">
        <v>1208</v>
      </c>
      <c r="D38" s="4" t="s">
        <v>1194</v>
      </c>
      <c r="E38" s="8" t="s">
        <v>1209</v>
      </c>
      <c r="F38" s="27"/>
      <c r="G38" s="29">
        <v>1122</v>
      </c>
      <c r="H38" s="29">
        <v>1020</v>
      </c>
      <c r="I38" s="29"/>
      <c r="J38" s="29">
        <v>102</v>
      </c>
      <c r="K38" s="29">
        <v>1122</v>
      </c>
      <c r="L38" s="29">
        <v>1020</v>
      </c>
      <c r="M38" s="29"/>
      <c r="N38" s="29">
        <v>102</v>
      </c>
      <c r="O38" s="29"/>
      <c r="P38" s="29"/>
      <c r="Q38" s="29"/>
      <c r="R38" s="29"/>
      <c r="S38" s="29">
        <v>1122</v>
      </c>
      <c r="T38" s="29">
        <v>1020</v>
      </c>
      <c r="U38" s="29">
        <v>0</v>
      </c>
      <c r="V38" s="29">
        <v>102</v>
      </c>
      <c r="W38" s="19"/>
    </row>
    <row r="39" spans="1:23" s="33" customFormat="1" ht="51" customHeight="1">
      <c r="A39" s="21"/>
      <c r="B39" s="21" t="s">
        <v>1109</v>
      </c>
      <c r="C39" s="21"/>
      <c r="D39" s="21"/>
      <c r="E39" s="15"/>
      <c r="F39" s="21"/>
      <c r="G39" s="18">
        <f>SUM(G40:G58)</f>
        <v>17862</v>
      </c>
      <c r="H39" s="18">
        <f t="shared" ref="H39:V39" si="7">SUM(H40:H58)</f>
        <v>15546</v>
      </c>
      <c r="I39" s="18">
        <f t="shared" si="7"/>
        <v>400</v>
      </c>
      <c r="J39" s="18">
        <f t="shared" si="7"/>
        <v>1916</v>
      </c>
      <c r="K39" s="18">
        <f t="shared" si="7"/>
        <v>17862</v>
      </c>
      <c r="L39" s="18">
        <f t="shared" si="7"/>
        <v>15546</v>
      </c>
      <c r="M39" s="18">
        <f t="shared" si="7"/>
        <v>0</v>
      </c>
      <c r="N39" s="18">
        <f t="shared" si="7"/>
        <v>2316</v>
      </c>
      <c r="O39" s="18">
        <f t="shared" si="7"/>
        <v>0</v>
      </c>
      <c r="P39" s="18">
        <f t="shared" si="7"/>
        <v>0</v>
      </c>
      <c r="Q39" s="18">
        <f t="shared" si="7"/>
        <v>0</v>
      </c>
      <c r="R39" s="18">
        <f t="shared" si="7"/>
        <v>0</v>
      </c>
      <c r="S39" s="18">
        <f t="shared" si="7"/>
        <v>17862</v>
      </c>
      <c r="T39" s="18">
        <f t="shared" si="7"/>
        <v>15546</v>
      </c>
      <c r="U39" s="18">
        <f t="shared" si="7"/>
        <v>0</v>
      </c>
      <c r="V39" s="18">
        <f t="shared" si="7"/>
        <v>2316</v>
      </c>
      <c r="W39" s="30"/>
    </row>
    <row r="40" spans="1:23" s="32" customFormat="1" ht="53.25" customHeight="1">
      <c r="A40" s="31" t="s">
        <v>1110</v>
      </c>
      <c r="B40" s="7" t="s">
        <v>1111</v>
      </c>
      <c r="C40" s="4" t="s">
        <v>1203</v>
      </c>
      <c r="D40" s="4" t="s">
        <v>1194</v>
      </c>
      <c r="E40" s="8" t="s">
        <v>1209</v>
      </c>
      <c r="F40" s="27"/>
      <c r="G40" s="29">
        <v>1210</v>
      </c>
      <c r="H40" s="29">
        <v>1100</v>
      </c>
      <c r="I40" s="29">
        <v>0</v>
      </c>
      <c r="J40" s="29">
        <v>110</v>
      </c>
      <c r="K40" s="29">
        <v>1210</v>
      </c>
      <c r="L40" s="29">
        <v>1100</v>
      </c>
      <c r="M40" s="29">
        <v>0</v>
      </c>
      <c r="N40" s="29">
        <v>110</v>
      </c>
      <c r="O40" s="29"/>
      <c r="P40" s="29"/>
      <c r="Q40" s="29"/>
      <c r="R40" s="29"/>
      <c r="S40" s="34">
        <v>1210</v>
      </c>
      <c r="T40" s="34">
        <v>1100</v>
      </c>
      <c r="U40" s="34">
        <v>0</v>
      </c>
      <c r="V40" s="34">
        <v>110</v>
      </c>
      <c r="W40" s="19"/>
    </row>
    <row r="41" spans="1:23" s="32" customFormat="1" ht="56.25" customHeight="1">
      <c r="A41" s="31" t="s">
        <v>114</v>
      </c>
      <c r="B41" s="7" t="s">
        <v>1112</v>
      </c>
      <c r="C41" s="4" t="s">
        <v>1204</v>
      </c>
      <c r="D41" s="4" t="s">
        <v>1194</v>
      </c>
      <c r="E41" s="8" t="s">
        <v>1209</v>
      </c>
      <c r="F41" s="27"/>
      <c r="G41" s="29">
        <v>1482</v>
      </c>
      <c r="H41" s="29">
        <v>1347</v>
      </c>
      <c r="I41" s="29">
        <v>0</v>
      </c>
      <c r="J41" s="29">
        <v>135</v>
      </c>
      <c r="K41" s="29">
        <v>1482</v>
      </c>
      <c r="L41" s="29">
        <v>1347</v>
      </c>
      <c r="M41" s="29">
        <v>0</v>
      </c>
      <c r="N41" s="29">
        <v>135</v>
      </c>
      <c r="O41" s="29"/>
      <c r="P41" s="29"/>
      <c r="Q41" s="29"/>
      <c r="R41" s="29"/>
      <c r="S41" s="34">
        <v>1482</v>
      </c>
      <c r="T41" s="34">
        <v>1347</v>
      </c>
      <c r="U41" s="34">
        <v>0</v>
      </c>
      <c r="V41" s="34">
        <v>135</v>
      </c>
      <c r="W41" s="19"/>
    </row>
    <row r="42" spans="1:23" s="32" customFormat="1" ht="53.25" customHeight="1">
      <c r="A42" s="31" t="s">
        <v>115</v>
      </c>
      <c r="B42" s="7" t="s">
        <v>1113</v>
      </c>
      <c r="C42" s="4" t="s">
        <v>1197</v>
      </c>
      <c r="D42" s="4" t="s">
        <v>1194</v>
      </c>
      <c r="E42" s="8" t="s">
        <v>1209</v>
      </c>
      <c r="F42" s="27"/>
      <c r="G42" s="29">
        <v>300</v>
      </c>
      <c r="H42" s="29">
        <v>100</v>
      </c>
      <c r="I42" s="29">
        <v>100</v>
      </c>
      <c r="J42" s="29">
        <v>100</v>
      </c>
      <c r="K42" s="29">
        <v>300</v>
      </c>
      <c r="L42" s="29">
        <v>100</v>
      </c>
      <c r="M42" s="29"/>
      <c r="N42" s="29">
        <v>200</v>
      </c>
      <c r="O42" s="29"/>
      <c r="P42" s="29"/>
      <c r="Q42" s="29"/>
      <c r="R42" s="29"/>
      <c r="S42" s="34">
        <v>300</v>
      </c>
      <c r="T42" s="34">
        <v>100</v>
      </c>
      <c r="U42" s="34"/>
      <c r="V42" s="34">
        <v>200</v>
      </c>
      <c r="W42" s="19"/>
    </row>
    <row r="43" spans="1:23" s="32" customFormat="1" ht="53.25" customHeight="1">
      <c r="A43" s="31" t="s">
        <v>116</v>
      </c>
      <c r="B43" s="7" t="s">
        <v>1114</v>
      </c>
      <c r="C43" s="4" t="s">
        <v>1201</v>
      </c>
      <c r="D43" s="4" t="s">
        <v>1194</v>
      </c>
      <c r="E43" s="8" t="s">
        <v>1209</v>
      </c>
      <c r="F43" s="27"/>
      <c r="G43" s="29">
        <v>300</v>
      </c>
      <c r="H43" s="29">
        <v>100</v>
      </c>
      <c r="I43" s="29">
        <v>100</v>
      </c>
      <c r="J43" s="29">
        <v>100</v>
      </c>
      <c r="K43" s="29">
        <v>300</v>
      </c>
      <c r="L43" s="29">
        <v>100</v>
      </c>
      <c r="M43" s="29"/>
      <c r="N43" s="29">
        <v>200</v>
      </c>
      <c r="O43" s="29"/>
      <c r="P43" s="29"/>
      <c r="Q43" s="29"/>
      <c r="R43" s="29"/>
      <c r="S43" s="34">
        <v>300</v>
      </c>
      <c r="T43" s="34">
        <v>100</v>
      </c>
      <c r="U43" s="34"/>
      <c r="V43" s="34">
        <v>200</v>
      </c>
      <c r="W43" s="19"/>
    </row>
    <row r="44" spans="1:23" s="32" customFormat="1" ht="53.25" customHeight="1">
      <c r="A44" s="31" t="s">
        <v>1115</v>
      </c>
      <c r="B44" s="7" t="s">
        <v>1116</v>
      </c>
      <c r="C44" s="4" t="s">
        <v>1202</v>
      </c>
      <c r="D44" s="4" t="s">
        <v>1195</v>
      </c>
      <c r="E44" s="8" t="s">
        <v>1209</v>
      </c>
      <c r="F44" s="27"/>
      <c r="G44" s="29">
        <v>567</v>
      </c>
      <c r="H44" s="29">
        <v>515</v>
      </c>
      <c r="I44" s="29">
        <v>0</v>
      </c>
      <c r="J44" s="29">
        <v>52</v>
      </c>
      <c r="K44" s="29">
        <v>567</v>
      </c>
      <c r="L44" s="29">
        <v>515</v>
      </c>
      <c r="M44" s="29">
        <v>0</v>
      </c>
      <c r="N44" s="29">
        <v>52</v>
      </c>
      <c r="O44" s="29"/>
      <c r="P44" s="29"/>
      <c r="Q44" s="29"/>
      <c r="R44" s="29"/>
      <c r="S44" s="34">
        <v>567</v>
      </c>
      <c r="T44" s="34">
        <v>515</v>
      </c>
      <c r="U44" s="34">
        <v>0</v>
      </c>
      <c r="V44" s="34">
        <v>52</v>
      </c>
      <c r="W44" s="19"/>
    </row>
    <row r="45" spans="1:23" s="32" customFormat="1" ht="53.25" customHeight="1">
      <c r="A45" s="31" t="s">
        <v>118</v>
      </c>
      <c r="B45" s="7" t="s">
        <v>1117</v>
      </c>
      <c r="C45" s="4" t="s">
        <v>1210</v>
      </c>
      <c r="D45" s="4" t="s">
        <v>1195</v>
      </c>
      <c r="E45" s="8" t="s">
        <v>1209</v>
      </c>
      <c r="F45" s="27"/>
      <c r="G45" s="29">
        <v>568</v>
      </c>
      <c r="H45" s="29">
        <v>516</v>
      </c>
      <c r="I45" s="29">
        <v>0</v>
      </c>
      <c r="J45" s="29">
        <v>52</v>
      </c>
      <c r="K45" s="29">
        <v>568</v>
      </c>
      <c r="L45" s="29">
        <v>516</v>
      </c>
      <c r="M45" s="29">
        <v>0</v>
      </c>
      <c r="N45" s="29">
        <v>52</v>
      </c>
      <c r="O45" s="29"/>
      <c r="P45" s="29"/>
      <c r="Q45" s="29"/>
      <c r="R45" s="29"/>
      <c r="S45" s="34">
        <v>568</v>
      </c>
      <c r="T45" s="34">
        <v>516</v>
      </c>
      <c r="U45" s="34">
        <v>0</v>
      </c>
      <c r="V45" s="34">
        <v>52</v>
      </c>
      <c r="W45" s="19"/>
    </row>
    <row r="46" spans="1:23" s="32" customFormat="1" ht="53.25" customHeight="1">
      <c r="A46" s="31" t="s">
        <v>1118</v>
      </c>
      <c r="B46" s="7" t="s">
        <v>1119</v>
      </c>
      <c r="C46" s="4" t="s">
        <v>1207</v>
      </c>
      <c r="D46" s="4" t="s">
        <v>1195</v>
      </c>
      <c r="E46" s="8" t="s">
        <v>1209</v>
      </c>
      <c r="F46" s="35"/>
      <c r="G46" s="29">
        <v>300</v>
      </c>
      <c r="H46" s="29">
        <v>100</v>
      </c>
      <c r="I46" s="29">
        <v>100</v>
      </c>
      <c r="J46" s="29">
        <v>100</v>
      </c>
      <c r="K46" s="29">
        <v>300</v>
      </c>
      <c r="L46" s="29">
        <v>100</v>
      </c>
      <c r="M46" s="29"/>
      <c r="N46" s="29">
        <v>200</v>
      </c>
      <c r="O46" s="29"/>
      <c r="P46" s="29"/>
      <c r="Q46" s="29"/>
      <c r="R46" s="29"/>
      <c r="S46" s="34">
        <v>300</v>
      </c>
      <c r="T46" s="34">
        <v>100</v>
      </c>
      <c r="U46" s="34"/>
      <c r="V46" s="34">
        <v>200</v>
      </c>
      <c r="W46" s="36"/>
    </row>
    <row r="47" spans="1:23" s="32" customFormat="1" ht="53.25" customHeight="1">
      <c r="A47" s="31" t="s">
        <v>120</v>
      </c>
      <c r="B47" s="7" t="s">
        <v>1120</v>
      </c>
      <c r="C47" s="4" t="s">
        <v>1202</v>
      </c>
      <c r="D47" s="4" t="s">
        <v>1195</v>
      </c>
      <c r="E47" s="8" t="s">
        <v>1209</v>
      </c>
      <c r="F47" s="37"/>
      <c r="G47" s="29">
        <v>300</v>
      </c>
      <c r="H47" s="29">
        <v>100</v>
      </c>
      <c r="I47" s="29">
        <v>100</v>
      </c>
      <c r="J47" s="29">
        <v>100</v>
      </c>
      <c r="K47" s="29">
        <v>300</v>
      </c>
      <c r="L47" s="29">
        <v>100</v>
      </c>
      <c r="M47" s="29"/>
      <c r="N47" s="29">
        <v>200</v>
      </c>
      <c r="O47" s="29"/>
      <c r="P47" s="29"/>
      <c r="Q47" s="29"/>
      <c r="R47" s="29"/>
      <c r="S47" s="34">
        <v>300</v>
      </c>
      <c r="T47" s="34">
        <v>100</v>
      </c>
      <c r="U47" s="34"/>
      <c r="V47" s="34">
        <v>200</v>
      </c>
      <c r="W47" s="38"/>
    </row>
    <row r="48" spans="1:23" s="32" customFormat="1" ht="72.75" customHeight="1">
      <c r="A48" s="31" t="s">
        <v>121</v>
      </c>
      <c r="B48" s="7" t="s">
        <v>1121</v>
      </c>
      <c r="C48" s="4" t="s">
        <v>1211</v>
      </c>
      <c r="D48" s="4" t="s">
        <v>1195</v>
      </c>
      <c r="E48" s="8" t="s">
        <v>1209</v>
      </c>
      <c r="F48" s="39"/>
      <c r="G48" s="29">
        <v>1320</v>
      </c>
      <c r="H48" s="29">
        <v>1200</v>
      </c>
      <c r="I48" s="29">
        <v>0</v>
      </c>
      <c r="J48" s="29">
        <v>120</v>
      </c>
      <c r="K48" s="29">
        <v>1320</v>
      </c>
      <c r="L48" s="29">
        <v>1200</v>
      </c>
      <c r="M48" s="29">
        <v>0</v>
      </c>
      <c r="N48" s="29">
        <v>120</v>
      </c>
      <c r="O48" s="29"/>
      <c r="P48" s="29"/>
      <c r="Q48" s="29"/>
      <c r="R48" s="29"/>
      <c r="S48" s="34">
        <v>1320</v>
      </c>
      <c r="T48" s="34">
        <v>1200</v>
      </c>
      <c r="U48" s="34">
        <v>0</v>
      </c>
      <c r="V48" s="34">
        <v>120</v>
      </c>
      <c r="W48" s="38"/>
    </row>
    <row r="49" spans="1:23" s="32" customFormat="1" ht="73.5" customHeight="1">
      <c r="A49" s="31" t="s">
        <v>122</v>
      </c>
      <c r="B49" s="7" t="s">
        <v>1122</v>
      </c>
      <c r="C49" s="4" t="s">
        <v>1211</v>
      </c>
      <c r="D49" s="4" t="s">
        <v>1195</v>
      </c>
      <c r="E49" s="8" t="s">
        <v>1209</v>
      </c>
      <c r="F49" s="39"/>
      <c r="G49" s="29">
        <v>656</v>
      </c>
      <c r="H49" s="29">
        <v>596</v>
      </c>
      <c r="I49" s="29">
        <v>0</v>
      </c>
      <c r="J49" s="29">
        <v>60</v>
      </c>
      <c r="K49" s="29">
        <v>656</v>
      </c>
      <c r="L49" s="29">
        <v>596</v>
      </c>
      <c r="M49" s="29">
        <v>0</v>
      </c>
      <c r="N49" s="29">
        <v>60</v>
      </c>
      <c r="O49" s="29"/>
      <c r="P49" s="29"/>
      <c r="Q49" s="29"/>
      <c r="R49" s="29"/>
      <c r="S49" s="34">
        <v>656</v>
      </c>
      <c r="T49" s="34">
        <v>596</v>
      </c>
      <c r="U49" s="34">
        <v>0</v>
      </c>
      <c r="V49" s="34">
        <v>60</v>
      </c>
      <c r="W49" s="38"/>
    </row>
    <row r="50" spans="1:23" s="32" customFormat="1" ht="53.25" customHeight="1">
      <c r="A50" s="31" t="s">
        <v>123</v>
      </c>
      <c r="B50" s="7" t="s">
        <v>1123</v>
      </c>
      <c r="C50" s="4" t="s">
        <v>1212</v>
      </c>
      <c r="D50" s="4" t="s">
        <v>1086</v>
      </c>
      <c r="E50" s="8" t="s">
        <v>1209</v>
      </c>
      <c r="F50" s="40"/>
      <c r="G50" s="29">
        <v>1760</v>
      </c>
      <c r="H50" s="29">
        <v>1600</v>
      </c>
      <c r="I50" s="29">
        <v>0</v>
      </c>
      <c r="J50" s="29">
        <v>160</v>
      </c>
      <c r="K50" s="29">
        <v>1760</v>
      </c>
      <c r="L50" s="29">
        <v>1600</v>
      </c>
      <c r="M50" s="29">
        <v>0</v>
      </c>
      <c r="N50" s="29">
        <v>160</v>
      </c>
      <c r="O50" s="29"/>
      <c r="P50" s="29"/>
      <c r="Q50" s="29"/>
      <c r="R50" s="29"/>
      <c r="S50" s="34">
        <v>1760</v>
      </c>
      <c r="T50" s="34">
        <v>1600</v>
      </c>
      <c r="U50" s="34">
        <v>0</v>
      </c>
      <c r="V50" s="34">
        <v>160</v>
      </c>
      <c r="W50" s="38"/>
    </row>
    <row r="51" spans="1:23" s="32" customFormat="1" ht="53.25" customHeight="1">
      <c r="A51" s="31" t="s">
        <v>124</v>
      </c>
      <c r="B51" s="7" t="s">
        <v>1124</v>
      </c>
      <c r="C51" s="4" t="s">
        <v>1213</v>
      </c>
      <c r="D51" s="4" t="s">
        <v>1086</v>
      </c>
      <c r="E51" s="8" t="s">
        <v>1209</v>
      </c>
      <c r="F51" s="41"/>
      <c r="G51" s="29">
        <v>880</v>
      </c>
      <c r="H51" s="29">
        <v>800</v>
      </c>
      <c r="I51" s="29">
        <v>0</v>
      </c>
      <c r="J51" s="29">
        <v>80</v>
      </c>
      <c r="K51" s="29">
        <v>880</v>
      </c>
      <c r="L51" s="29">
        <v>800</v>
      </c>
      <c r="M51" s="29">
        <v>0</v>
      </c>
      <c r="N51" s="29">
        <v>80</v>
      </c>
      <c r="O51" s="29"/>
      <c r="P51" s="29"/>
      <c r="Q51" s="29"/>
      <c r="R51" s="29"/>
      <c r="S51" s="34">
        <v>880</v>
      </c>
      <c r="T51" s="34">
        <v>800</v>
      </c>
      <c r="U51" s="34">
        <v>0</v>
      </c>
      <c r="V51" s="34">
        <v>80</v>
      </c>
      <c r="W51" s="38"/>
    </row>
    <row r="52" spans="1:23" s="32" customFormat="1" ht="53.25" customHeight="1">
      <c r="A52" s="31" t="s">
        <v>125</v>
      </c>
      <c r="B52" s="7" t="s">
        <v>1125</v>
      </c>
      <c r="C52" s="4" t="s">
        <v>1214</v>
      </c>
      <c r="D52" s="4" t="s">
        <v>1086</v>
      </c>
      <c r="E52" s="8" t="s">
        <v>1209</v>
      </c>
      <c r="F52" s="40"/>
      <c r="G52" s="29">
        <v>2376</v>
      </c>
      <c r="H52" s="29">
        <v>2160</v>
      </c>
      <c r="I52" s="29">
        <v>0</v>
      </c>
      <c r="J52" s="29">
        <v>216</v>
      </c>
      <c r="K52" s="29">
        <v>2376</v>
      </c>
      <c r="L52" s="29">
        <v>2160</v>
      </c>
      <c r="M52" s="29">
        <v>0</v>
      </c>
      <c r="N52" s="29">
        <v>216</v>
      </c>
      <c r="O52" s="29"/>
      <c r="P52" s="29"/>
      <c r="Q52" s="29"/>
      <c r="R52" s="29"/>
      <c r="S52" s="34">
        <v>2376</v>
      </c>
      <c r="T52" s="34">
        <v>2160</v>
      </c>
      <c r="U52" s="34">
        <v>0</v>
      </c>
      <c r="V52" s="34">
        <v>216</v>
      </c>
      <c r="W52" s="38"/>
    </row>
    <row r="53" spans="1:23" s="32" customFormat="1" ht="53.25" customHeight="1">
      <c r="A53" s="31" t="s">
        <v>126</v>
      </c>
      <c r="B53" s="7" t="s">
        <v>1126</v>
      </c>
      <c r="C53" s="4" t="s">
        <v>1215</v>
      </c>
      <c r="D53" s="4" t="s">
        <v>1086</v>
      </c>
      <c r="E53" s="8" t="s">
        <v>1209</v>
      </c>
      <c r="F53" s="40"/>
      <c r="G53" s="29">
        <v>1760</v>
      </c>
      <c r="H53" s="29">
        <v>1600</v>
      </c>
      <c r="I53" s="29"/>
      <c r="J53" s="29">
        <v>160</v>
      </c>
      <c r="K53" s="29">
        <v>1760</v>
      </c>
      <c r="L53" s="29">
        <v>1600</v>
      </c>
      <c r="M53" s="29"/>
      <c r="N53" s="29">
        <v>160</v>
      </c>
      <c r="O53" s="29"/>
      <c r="P53" s="29"/>
      <c r="Q53" s="29"/>
      <c r="R53" s="29"/>
      <c r="S53" s="34">
        <v>1760</v>
      </c>
      <c r="T53" s="34">
        <v>1600</v>
      </c>
      <c r="U53" s="34"/>
      <c r="V53" s="34">
        <v>160</v>
      </c>
      <c r="W53" s="38"/>
    </row>
    <row r="54" spans="1:23" s="32" customFormat="1" ht="53.25" customHeight="1">
      <c r="A54" s="31" t="s">
        <v>127</v>
      </c>
      <c r="B54" s="7" t="s">
        <v>1127</v>
      </c>
      <c r="C54" s="4" t="s">
        <v>1216</v>
      </c>
      <c r="D54" s="4" t="s">
        <v>1086</v>
      </c>
      <c r="E54" s="8" t="s">
        <v>1209</v>
      </c>
      <c r="F54" s="41"/>
      <c r="G54" s="29">
        <v>1760</v>
      </c>
      <c r="H54" s="29">
        <v>1600</v>
      </c>
      <c r="I54" s="29"/>
      <c r="J54" s="29">
        <v>160</v>
      </c>
      <c r="K54" s="29">
        <v>1760</v>
      </c>
      <c r="L54" s="29">
        <v>1600</v>
      </c>
      <c r="M54" s="29"/>
      <c r="N54" s="29">
        <v>160</v>
      </c>
      <c r="O54" s="29"/>
      <c r="P54" s="29"/>
      <c r="Q54" s="29"/>
      <c r="R54" s="29"/>
      <c r="S54" s="34">
        <v>1760</v>
      </c>
      <c r="T54" s="34">
        <v>1600</v>
      </c>
      <c r="U54" s="34"/>
      <c r="V54" s="34">
        <v>160</v>
      </c>
      <c r="W54" s="38"/>
    </row>
    <row r="55" spans="1:23" ht="48.75" customHeight="1">
      <c r="A55" s="31" t="s">
        <v>128</v>
      </c>
      <c r="B55" s="7" t="s">
        <v>1128</v>
      </c>
      <c r="C55" s="11" t="s">
        <v>615</v>
      </c>
      <c r="D55" s="4" t="s">
        <v>1086</v>
      </c>
      <c r="E55" s="8" t="s">
        <v>1209</v>
      </c>
      <c r="F55" s="11"/>
      <c r="G55" s="29">
        <v>550</v>
      </c>
      <c r="H55" s="29">
        <v>500</v>
      </c>
      <c r="I55" s="29"/>
      <c r="J55" s="29">
        <v>50</v>
      </c>
      <c r="K55" s="29">
        <v>550</v>
      </c>
      <c r="L55" s="29">
        <v>500</v>
      </c>
      <c r="M55" s="29"/>
      <c r="N55" s="29">
        <v>50</v>
      </c>
      <c r="O55" s="29"/>
      <c r="P55" s="29"/>
      <c r="Q55" s="29"/>
      <c r="R55" s="29"/>
      <c r="S55" s="34">
        <v>550</v>
      </c>
      <c r="T55" s="34">
        <v>500</v>
      </c>
      <c r="U55" s="34"/>
      <c r="V55" s="34">
        <v>50</v>
      </c>
      <c r="W55" s="38"/>
    </row>
    <row r="56" spans="1:23" s="32" customFormat="1" ht="46.5" customHeight="1">
      <c r="A56" s="31" t="s">
        <v>129</v>
      </c>
      <c r="B56" s="7" t="s">
        <v>1129</v>
      </c>
      <c r="C56" s="4" t="s">
        <v>1217</v>
      </c>
      <c r="D56" s="4" t="s">
        <v>1086</v>
      </c>
      <c r="E56" s="8" t="s">
        <v>1209</v>
      </c>
      <c r="F56" s="41"/>
      <c r="G56" s="29">
        <v>176</v>
      </c>
      <c r="H56" s="29">
        <v>160</v>
      </c>
      <c r="I56" s="29"/>
      <c r="J56" s="29">
        <v>16</v>
      </c>
      <c r="K56" s="29">
        <v>176</v>
      </c>
      <c r="L56" s="29">
        <v>160</v>
      </c>
      <c r="M56" s="29"/>
      <c r="N56" s="29">
        <v>16</v>
      </c>
      <c r="O56" s="29"/>
      <c r="P56" s="29"/>
      <c r="Q56" s="29"/>
      <c r="R56" s="29"/>
      <c r="S56" s="34">
        <v>176</v>
      </c>
      <c r="T56" s="34">
        <v>160</v>
      </c>
      <c r="U56" s="34"/>
      <c r="V56" s="34">
        <v>16</v>
      </c>
      <c r="W56" s="38"/>
    </row>
    <row r="57" spans="1:23" s="32" customFormat="1" ht="37.5" customHeight="1">
      <c r="A57" s="31" t="s">
        <v>130</v>
      </c>
      <c r="B57" s="7" t="s">
        <v>1130</v>
      </c>
      <c r="C57" s="4" t="s">
        <v>1217</v>
      </c>
      <c r="D57" s="4" t="s">
        <v>1086</v>
      </c>
      <c r="E57" s="8" t="s">
        <v>1209</v>
      </c>
      <c r="F57" s="27"/>
      <c r="G57" s="29">
        <v>1520</v>
      </c>
      <c r="H57" s="29">
        <v>1382</v>
      </c>
      <c r="I57" s="29"/>
      <c r="J57" s="29">
        <v>138</v>
      </c>
      <c r="K57" s="29">
        <v>1520</v>
      </c>
      <c r="L57" s="29">
        <v>1382</v>
      </c>
      <c r="M57" s="29"/>
      <c r="N57" s="29">
        <v>138</v>
      </c>
      <c r="O57" s="29"/>
      <c r="P57" s="29"/>
      <c r="Q57" s="29"/>
      <c r="R57" s="29"/>
      <c r="S57" s="34">
        <v>1520</v>
      </c>
      <c r="T57" s="34">
        <v>1382</v>
      </c>
      <c r="U57" s="34"/>
      <c r="V57" s="34">
        <v>138</v>
      </c>
      <c r="W57" s="19"/>
    </row>
    <row r="58" spans="1:23" s="32" customFormat="1" ht="37.5" customHeight="1">
      <c r="A58" s="31" t="s">
        <v>131</v>
      </c>
      <c r="B58" s="7" t="s">
        <v>1131</v>
      </c>
      <c r="C58" s="4" t="s">
        <v>1218</v>
      </c>
      <c r="D58" s="4" t="s">
        <v>1086</v>
      </c>
      <c r="E58" s="8" t="s">
        <v>1209</v>
      </c>
      <c r="F58" s="23"/>
      <c r="G58" s="29">
        <v>77</v>
      </c>
      <c r="H58" s="29">
        <v>70</v>
      </c>
      <c r="I58" s="29"/>
      <c r="J58" s="29">
        <v>7</v>
      </c>
      <c r="K58" s="29">
        <v>77</v>
      </c>
      <c r="L58" s="29">
        <v>70</v>
      </c>
      <c r="M58" s="29"/>
      <c r="N58" s="29">
        <v>7</v>
      </c>
      <c r="O58" s="29"/>
      <c r="P58" s="29"/>
      <c r="Q58" s="29"/>
      <c r="R58" s="29"/>
      <c r="S58" s="34">
        <v>77</v>
      </c>
      <c r="T58" s="34">
        <v>70</v>
      </c>
      <c r="U58" s="34"/>
      <c r="V58" s="34">
        <v>7</v>
      </c>
      <c r="W58" s="19"/>
    </row>
    <row r="59" spans="1:23" s="32" customFormat="1">
      <c r="A59" s="76" t="s">
        <v>1250</v>
      </c>
      <c r="B59" s="76"/>
      <c r="C59" s="76"/>
      <c r="D59" s="76"/>
      <c r="E59" s="76"/>
      <c r="F59" s="76"/>
      <c r="G59" s="77"/>
      <c r="H59" s="77"/>
      <c r="I59" s="77"/>
      <c r="J59" s="77"/>
      <c r="K59" s="77"/>
      <c r="L59" s="77"/>
      <c r="M59" s="77"/>
      <c r="N59" s="77"/>
      <c r="O59" s="77"/>
      <c r="P59" s="77"/>
      <c r="Q59" s="77"/>
      <c r="R59" s="77"/>
      <c r="S59" s="77"/>
      <c r="T59" s="77"/>
      <c r="U59" s="77"/>
      <c r="V59" s="77"/>
      <c r="W59" s="78"/>
    </row>
    <row r="60" spans="1:23" s="32" customFormat="1" ht="57.75" customHeight="1">
      <c r="A60" s="1837" t="s">
        <v>1251</v>
      </c>
      <c r="B60" s="1837"/>
      <c r="C60" s="1837"/>
      <c r="D60" s="1837"/>
      <c r="E60" s="1837"/>
      <c r="F60" s="1837"/>
      <c r="G60" s="1837"/>
      <c r="H60" s="1837"/>
      <c r="I60" s="1837"/>
      <c r="J60" s="1837"/>
      <c r="K60" s="1837"/>
      <c r="L60" s="1837"/>
      <c r="M60" s="1837"/>
      <c r="N60" s="1837"/>
      <c r="O60" s="1837"/>
      <c r="P60" s="1837"/>
      <c r="Q60" s="1837"/>
      <c r="R60" s="1837"/>
      <c r="S60" s="1837"/>
      <c r="T60" s="1837"/>
      <c r="U60" s="1837"/>
      <c r="V60" s="1837"/>
      <c r="W60" s="1837"/>
    </row>
    <row r="61" spans="1:23" s="32" customFormat="1">
      <c r="W61" s="78"/>
    </row>
    <row r="62" spans="1:23" s="32" customFormat="1">
      <c r="W62" s="78"/>
    </row>
    <row r="63" spans="1:23" s="32" customFormat="1">
      <c r="W63" s="78"/>
    </row>
  </sheetData>
  <mergeCells count="24">
    <mergeCell ref="A1:W1"/>
    <mergeCell ref="A2:W2"/>
    <mergeCell ref="F3:W3"/>
    <mergeCell ref="A4:A8"/>
    <mergeCell ref="B4:B8"/>
    <mergeCell ref="C4:C8"/>
    <mergeCell ref="D4:D8"/>
    <mergeCell ref="P7:R7"/>
    <mergeCell ref="S7:S8"/>
    <mergeCell ref="T7:V7"/>
    <mergeCell ref="A60:W60"/>
    <mergeCell ref="E4:E8"/>
    <mergeCell ref="F4:V4"/>
    <mergeCell ref="O7:O8"/>
    <mergeCell ref="H7:J7"/>
    <mergeCell ref="K7:K8"/>
    <mergeCell ref="F7:F8"/>
    <mergeCell ref="G7:G8"/>
    <mergeCell ref="L7:N7"/>
    <mergeCell ref="W4:W8"/>
    <mergeCell ref="F5:J6"/>
    <mergeCell ref="K5:N6"/>
    <mergeCell ref="O5:R6"/>
    <mergeCell ref="S5:V6"/>
  </mergeCells>
  <pageMargins left="0.23622047244094491" right="0.19685039370078741" top="0.6692913385826772" bottom="0.55118110236220474" header="0.27559055118110237" footer="0.19685039370078741"/>
  <pageSetup paperSize="9" scale="50" orientation="landscape" verticalDpi="0" r:id="rId1"/>
  <headerFooter>
    <oddHeader>&amp;RBiểu số 07/NS/2020</oddHeader>
    <oddFooter>&amp;RTRang &amp;P/&amp;N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X47"/>
  <sheetViews>
    <sheetView showGridLines="0" zoomScale="80" zoomScaleNormal="80" workbookViewId="0">
      <selection activeCell="A4" sqref="A4:A8"/>
    </sheetView>
  </sheetViews>
  <sheetFormatPr defaultColWidth="9.140625" defaultRowHeight="15"/>
  <cols>
    <col min="1" max="1" width="9.140625" style="931"/>
    <col min="2" max="2" width="21.140625" style="931" customWidth="1"/>
    <col min="3" max="3" width="11.42578125" style="931" customWidth="1"/>
    <col min="4" max="4" width="11.42578125" style="931" bestFit="1" customWidth="1"/>
    <col min="5" max="5" width="10.140625" style="931" bestFit="1" customWidth="1"/>
    <col min="6" max="6" width="9.42578125" style="931" customWidth="1"/>
    <col min="7" max="8" width="11.42578125" style="931" bestFit="1" customWidth="1"/>
    <col min="9" max="9" width="10.140625" style="931" bestFit="1" customWidth="1"/>
    <col min="10" max="10" width="9.5703125" style="931" bestFit="1" customWidth="1"/>
    <col min="11" max="11" width="10.28515625" style="931" bestFit="1" customWidth="1"/>
    <col min="12" max="13" width="9.5703125" style="931" bestFit="1" customWidth="1"/>
    <col min="14" max="14" width="10.140625" style="931" bestFit="1" customWidth="1"/>
    <col min="15" max="16" width="9.5703125" style="931" bestFit="1" customWidth="1"/>
    <col min="17" max="17" width="8.140625" style="931" customWidth="1"/>
    <col min="18" max="18" width="9.5703125" style="931" bestFit="1" customWidth="1"/>
    <col min="19" max="19" width="9.7109375" style="931" bestFit="1" customWidth="1"/>
    <col min="20" max="21" width="9.5703125" style="931" bestFit="1" customWidth="1"/>
    <col min="22" max="22" width="9.7109375" style="931" bestFit="1" customWidth="1"/>
    <col min="23" max="25" width="9.5703125" style="931" bestFit="1" customWidth="1"/>
    <col min="26" max="26" width="9.7109375" style="931" hidden="1" customWidth="1"/>
    <col min="27" max="27" width="9.5703125" style="931" hidden="1" customWidth="1"/>
    <col min="28" max="28" width="9.42578125" style="931" hidden="1" customWidth="1"/>
    <col min="29" max="29" width="9.7109375" style="931" hidden="1" customWidth="1"/>
    <col min="30" max="30" width="9.5703125" style="931" hidden="1" customWidth="1"/>
    <col min="31" max="31" width="11" style="931" hidden="1" customWidth="1"/>
    <col min="32" max="32" width="9.5703125" style="931" hidden="1" customWidth="1"/>
    <col min="33" max="47" width="9.140625" style="931" hidden="1" customWidth="1"/>
    <col min="48" max="48" width="9.5703125" style="931" bestFit="1" customWidth="1"/>
    <col min="49" max="49" width="12.42578125" style="1805" bestFit="1" customWidth="1"/>
    <col min="50" max="16384" width="9.140625" style="931"/>
  </cols>
  <sheetData>
    <row r="1" spans="1:49" ht="42.75" customHeight="1">
      <c r="A1" s="1858" t="s">
        <v>1932</v>
      </c>
      <c r="B1" s="1858"/>
      <c r="C1" s="1858"/>
      <c r="D1" s="1858"/>
      <c r="E1" s="1858"/>
      <c r="F1" s="1858"/>
      <c r="G1" s="1858"/>
      <c r="H1" s="1858"/>
      <c r="I1" s="1858"/>
      <c r="J1" s="1858"/>
      <c r="K1" s="1858"/>
      <c r="L1" s="1858"/>
      <c r="M1" s="1858"/>
      <c r="N1" s="1858"/>
      <c r="O1" s="1858"/>
      <c r="P1" s="1858"/>
      <c r="Q1" s="1858"/>
      <c r="R1" s="1858"/>
      <c r="S1" s="1858"/>
      <c r="T1" s="1858"/>
      <c r="U1" s="1858"/>
      <c r="V1" s="1858"/>
      <c r="W1" s="1858"/>
      <c r="X1" s="1858"/>
      <c r="Y1" s="1858"/>
      <c r="Z1" s="1858"/>
      <c r="AA1" s="1858"/>
      <c r="AB1" s="1858"/>
      <c r="AC1" s="1858"/>
      <c r="AD1" s="1858"/>
      <c r="AE1" s="1858"/>
      <c r="AF1" s="1858"/>
      <c r="AG1" s="1858"/>
      <c r="AH1" s="1858"/>
      <c r="AI1" s="1858"/>
      <c r="AJ1" s="1858"/>
      <c r="AK1" s="1858"/>
      <c r="AL1" s="1858"/>
      <c r="AM1" s="1858"/>
      <c r="AN1" s="1858"/>
      <c r="AO1" s="1858"/>
      <c r="AP1" s="1858"/>
      <c r="AQ1" s="1858"/>
      <c r="AR1" s="1858"/>
      <c r="AS1" s="1858"/>
      <c r="AT1" s="1858"/>
      <c r="AU1" s="1858"/>
      <c r="AV1" s="1858"/>
    </row>
    <row r="2" spans="1:49" ht="15.75">
      <c r="A2" s="1844" t="str">
        <f>+GD!A3</f>
        <v>(Kèm theo NghỊ quyết số         /NQ-HĐND ngày        tháng 12 năm 2024 của Hội đồng nhân dân huyện Ia H'Drai)</v>
      </c>
      <c r="B2" s="1844"/>
      <c r="C2" s="1844"/>
      <c r="D2" s="1844"/>
      <c r="E2" s="1844"/>
      <c r="F2" s="1844"/>
      <c r="G2" s="1844"/>
      <c r="H2" s="1844"/>
      <c r="I2" s="1844"/>
      <c r="J2" s="1844"/>
      <c r="K2" s="1844"/>
      <c r="L2" s="1844"/>
      <c r="M2" s="1844"/>
      <c r="N2" s="1844"/>
      <c r="O2" s="1844"/>
      <c r="P2" s="1844"/>
      <c r="Q2" s="1844"/>
      <c r="R2" s="1844"/>
      <c r="S2" s="1844"/>
      <c r="T2" s="1844"/>
      <c r="U2" s="1844"/>
      <c r="V2" s="1844"/>
      <c r="W2" s="1844"/>
      <c r="X2" s="1844"/>
      <c r="Y2" s="1844"/>
      <c r="Z2" s="1844"/>
      <c r="AA2" s="1844"/>
      <c r="AB2" s="1844"/>
      <c r="AC2" s="1844"/>
      <c r="AD2" s="1844"/>
      <c r="AE2" s="1844"/>
      <c r="AF2" s="1844"/>
      <c r="AG2" s="1844"/>
      <c r="AH2" s="1844"/>
      <c r="AI2" s="1844"/>
      <c r="AJ2" s="1844"/>
      <c r="AK2" s="1844"/>
      <c r="AL2" s="1844"/>
      <c r="AM2" s="1844"/>
      <c r="AN2" s="1844"/>
      <c r="AO2" s="1844"/>
      <c r="AP2" s="1844"/>
      <c r="AQ2" s="1844"/>
      <c r="AR2" s="1844"/>
      <c r="AS2" s="1844"/>
      <c r="AT2" s="1844"/>
      <c r="AU2" s="1844"/>
      <c r="AV2" s="1844"/>
    </row>
    <row r="3" spans="1:49" s="932" customFormat="1" ht="15" customHeight="1">
      <c r="A3" s="1666"/>
      <c r="B3" s="1667"/>
      <c r="C3" s="1667"/>
      <c r="D3" s="1667"/>
      <c r="E3" s="1824"/>
      <c r="F3" s="1824"/>
      <c r="G3" s="1824"/>
      <c r="H3" s="1824"/>
      <c r="I3" s="1824"/>
      <c r="J3" s="1824"/>
      <c r="K3" s="1824"/>
      <c r="L3" s="1824"/>
      <c r="M3" s="1824"/>
      <c r="N3" s="1824"/>
      <c r="O3" s="1824"/>
      <c r="P3" s="1667"/>
      <c r="Q3" s="1667"/>
      <c r="R3" s="1667"/>
      <c r="S3" s="1667"/>
      <c r="T3" s="1667"/>
      <c r="U3" s="1667"/>
      <c r="V3" s="1667"/>
      <c r="W3" s="1667"/>
      <c r="X3" s="1667"/>
      <c r="Y3" s="1857" t="s">
        <v>1933</v>
      </c>
      <c r="Z3" s="1857"/>
      <c r="AA3" s="1857"/>
      <c r="AB3" s="1857"/>
      <c r="AC3" s="1857"/>
      <c r="AD3" s="1857"/>
      <c r="AE3" s="1857"/>
      <c r="AF3" s="1857"/>
      <c r="AG3" s="1857"/>
      <c r="AH3" s="1857"/>
      <c r="AI3" s="1857"/>
      <c r="AJ3" s="1857"/>
      <c r="AK3" s="1857"/>
      <c r="AL3" s="1857"/>
      <c r="AM3" s="1857"/>
      <c r="AN3" s="1857"/>
      <c r="AO3" s="1857"/>
      <c r="AP3" s="1857"/>
      <c r="AQ3" s="1857"/>
      <c r="AR3" s="1857"/>
      <c r="AS3" s="1857"/>
      <c r="AT3" s="1857"/>
      <c r="AU3" s="1857"/>
      <c r="AV3" s="1857"/>
      <c r="AW3" s="1806"/>
    </row>
    <row r="4" spans="1:49" s="932" customFormat="1" ht="33" customHeight="1">
      <c r="A4" s="1855" t="s">
        <v>443</v>
      </c>
      <c r="B4" s="1855" t="s">
        <v>1934</v>
      </c>
      <c r="C4" s="1855" t="s">
        <v>2017</v>
      </c>
      <c r="D4" s="1855" t="s">
        <v>2602</v>
      </c>
      <c r="E4" s="1855"/>
      <c r="F4" s="1855"/>
      <c r="G4" s="1855"/>
      <c r="H4" s="1855"/>
      <c r="I4" s="1855"/>
      <c r="J4" s="1855"/>
      <c r="K4" s="1855"/>
      <c r="L4" s="1855"/>
      <c r="M4" s="1855"/>
      <c r="N4" s="1855"/>
      <c r="O4" s="1855"/>
      <c r="P4" s="1855"/>
      <c r="Q4" s="1855"/>
      <c r="R4" s="1855"/>
      <c r="S4" s="1855"/>
      <c r="T4" s="1855"/>
      <c r="U4" s="1855"/>
      <c r="V4" s="1855"/>
      <c r="W4" s="1855"/>
      <c r="X4" s="1855"/>
      <c r="Y4" s="1855"/>
      <c r="Z4" s="1856" t="s">
        <v>2018</v>
      </c>
      <c r="AA4" s="1856"/>
      <c r="AB4" s="1856"/>
      <c r="AC4" s="1856"/>
      <c r="AD4" s="1856"/>
      <c r="AE4" s="1856"/>
      <c r="AF4" s="1856"/>
      <c r="AG4" s="1856"/>
      <c r="AH4" s="1856"/>
      <c r="AI4" s="1856"/>
      <c r="AJ4" s="1856"/>
      <c r="AK4" s="1856"/>
      <c r="AL4" s="1856"/>
      <c r="AM4" s="1856"/>
      <c r="AN4" s="1856"/>
      <c r="AO4" s="1856"/>
      <c r="AP4" s="1856"/>
      <c r="AQ4" s="1856"/>
      <c r="AR4" s="1856"/>
      <c r="AS4" s="1856"/>
      <c r="AT4" s="1856"/>
      <c r="AU4" s="1856"/>
      <c r="AV4" s="1856" t="s">
        <v>7</v>
      </c>
      <c r="AW4" s="1806"/>
    </row>
    <row r="5" spans="1:49" s="932" customFormat="1" ht="15.75">
      <c r="A5" s="1855"/>
      <c r="B5" s="1855"/>
      <c r="C5" s="1855"/>
      <c r="D5" s="1855" t="s">
        <v>8</v>
      </c>
      <c r="E5" s="1855" t="s">
        <v>1935</v>
      </c>
      <c r="F5" s="1855"/>
      <c r="G5" s="1855"/>
      <c r="H5" s="1855"/>
      <c r="I5" s="1855"/>
      <c r="J5" s="1855"/>
      <c r="K5" s="1855"/>
      <c r="L5" s="1855"/>
      <c r="M5" s="1855"/>
      <c r="N5" s="1855"/>
      <c r="O5" s="1855"/>
      <c r="P5" s="1855"/>
      <c r="Q5" s="1855"/>
      <c r="R5" s="1855"/>
      <c r="S5" s="1855"/>
      <c r="T5" s="1855"/>
      <c r="U5" s="1855"/>
      <c r="V5" s="1855"/>
      <c r="W5" s="1855"/>
      <c r="X5" s="1855"/>
      <c r="Y5" s="1855"/>
      <c r="Z5" s="1856" t="s">
        <v>8</v>
      </c>
      <c r="AA5" s="1856" t="s">
        <v>1935</v>
      </c>
      <c r="AB5" s="1856"/>
      <c r="AC5" s="1856"/>
      <c r="AD5" s="1856"/>
      <c r="AE5" s="1856"/>
      <c r="AF5" s="1856"/>
      <c r="AG5" s="1856"/>
      <c r="AH5" s="1856"/>
      <c r="AI5" s="1856"/>
      <c r="AJ5" s="1856"/>
      <c r="AK5" s="1856"/>
      <c r="AL5" s="1856"/>
      <c r="AM5" s="1856"/>
      <c r="AN5" s="1856"/>
      <c r="AO5" s="1856"/>
      <c r="AP5" s="1856"/>
      <c r="AQ5" s="1856"/>
      <c r="AR5" s="1856"/>
      <c r="AS5" s="1856"/>
      <c r="AT5" s="1856"/>
      <c r="AU5" s="1856"/>
      <c r="AV5" s="1856"/>
      <c r="AW5" s="1806"/>
    </row>
    <row r="6" spans="1:49" s="932" customFormat="1" ht="15" customHeight="1">
      <c r="A6" s="1855"/>
      <c r="B6" s="1855"/>
      <c r="C6" s="1855"/>
      <c r="D6" s="1855"/>
      <c r="E6" s="1855" t="s">
        <v>1936</v>
      </c>
      <c r="F6" s="1855" t="s">
        <v>2019</v>
      </c>
      <c r="G6" s="1855" t="s">
        <v>1937</v>
      </c>
      <c r="H6" s="1855"/>
      <c r="I6" s="1855"/>
      <c r="J6" s="1855" t="s">
        <v>1938</v>
      </c>
      <c r="K6" s="1855" t="s">
        <v>1939</v>
      </c>
      <c r="L6" s="1855"/>
      <c r="M6" s="1855"/>
      <c r="N6" s="1855"/>
      <c r="O6" s="1855"/>
      <c r="P6" s="1855" t="s">
        <v>1940</v>
      </c>
      <c r="Q6" s="1855" t="s">
        <v>1941</v>
      </c>
      <c r="R6" s="1855" t="s">
        <v>1942</v>
      </c>
      <c r="S6" s="1855" t="s">
        <v>1943</v>
      </c>
      <c r="T6" s="1855"/>
      <c r="U6" s="1855"/>
      <c r="V6" s="1855" t="s">
        <v>1944</v>
      </c>
      <c r="W6" s="1855"/>
      <c r="X6" s="1855"/>
      <c r="Y6" s="1855"/>
      <c r="Z6" s="1856"/>
      <c r="AA6" s="1856" t="s">
        <v>1936</v>
      </c>
      <c r="AB6" s="1856" t="s">
        <v>2019</v>
      </c>
      <c r="AC6" s="1856" t="s">
        <v>1937</v>
      </c>
      <c r="AD6" s="1856"/>
      <c r="AE6" s="1856"/>
      <c r="AF6" s="1856" t="s">
        <v>1938</v>
      </c>
      <c r="AG6" s="1856" t="s">
        <v>1939</v>
      </c>
      <c r="AH6" s="1856"/>
      <c r="AI6" s="1856"/>
      <c r="AJ6" s="1856"/>
      <c r="AK6" s="1856"/>
      <c r="AL6" s="1856" t="s">
        <v>1940</v>
      </c>
      <c r="AM6" s="1856" t="s">
        <v>1941</v>
      </c>
      <c r="AN6" s="1856" t="s">
        <v>1942</v>
      </c>
      <c r="AO6" s="1856" t="s">
        <v>1943</v>
      </c>
      <c r="AP6" s="1856"/>
      <c r="AQ6" s="1856"/>
      <c r="AR6" s="1856" t="s">
        <v>1944</v>
      </c>
      <c r="AS6" s="1856"/>
      <c r="AT6" s="1856"/>
      <c r="AU6" s="1856"/>
      <c r="AV6" s="1856"/>
      <c r="AW6" s="1806"/>
    </row>
    <row r="7" spans="1:49" s="932" customFormat="1" ht="15.75">
      <c r="A7" s="1855"/>
      <c r="B7" s="1855"/>
      <c r="C7" s="1855"/>
      <c r="D7" s="1855"/>
      <c r="E7" s="1855"/>
      <c r="F7" s="1855"/>
      <c r="G7" s="1855" t="s">
        <v>1017</v>
      </c>
      <c r="H7" s="1855" t="s">
        <v>1945</v>
      </c>
      <c r="I7" s="1855"/>
      <c r="J7" s="1855"/>
      <c r="K7" s="1855" t="s">
        <v>1017</v>
      </c>
      <c r="L7" s="1855" t="s">
        <v>1945</v>
      </c>
      <c r="M7" s="1855"/>
      <c r="N7" s="1855"/>
      <c r="O7" s="1855"/>
      <c r="P7" s="1855"/>
      <c r="Q7" s="1855"/>
      <c r="R7" s="1855"/>
      <c r="S7" s="1855" t="s">
        <v>1017</v>
      </c>
      <c r="T7" s="1855" t="s">
        <v>1945</v>
      </c>
      <c r="U7" s="1855"/>
      <c r="V7" s="1855" t="s">
        <v>1017</v>
      </c>
      <c r="W7" s="1855" t="s">
        <v>1945</v>
      </c>
      <c r="X7" s="1855"/>
      <c r="Y7" s="1855"/>
      <c r="Z7" s="1856"/>
      <c r="AA7" s="1856"/>
      <c r="AB7" s="1856"/>
      <c r="AC7" s="1856" t="s">
        <v>1017</v>
      </c>
      <c r="AD7" s="1856" t="s">
        <v>1945</v>
      </c>
      <c r="AE7" s="1856"/>
      <c r="AF7" s="1856"/>
      <c r="AG7" s="1856" t="s">
        <v>1017</v>
      </c>
      <c r="AH7" s="1856" t="s">
        <v>1945</v>
      </c>
      <c r="AI7" s="1856"/>
      <c r="AJ7" s="1856"/>
      <c r="AK7" s="1856"/>
      <c r="AL7" s="1856"/>
      <c r="AM7" s="1856"/>
      <c r="AN7" s="1856"/>
      <c r="AO7" s="1856" t="s">
        <v>1017</v>
      </c>
      <c r="AP7" s="1856" t="s">
        <v>1945</v>
      </c>
      <c r="AQ7" s="1856"/>
      <c r="AR7" s="1856" t="s">
        <v>1017</v>
      </c>
      <c r="AS7" s="1856" t="s">
        <v>1945</v>
      </c>
      <c r="AT7" s="1856"/>
      <c r="AU7" s="1856"/>
      <c r="AV7" s="1856"/>
      <c r="AW7" s="1806"/>
    </row>
    <row r="8" spans="1:49" s="932" customFormat="1" ht="30" customHeight="1">
      <c r="A8" s="1855"/>
      <c r="B8" s="1855"/>
      <c r="C8" s="1855"/>
      <c r="D8" s="1855"/>
      <c r="E8" s="1855"/>
      <c r="F8" s="1855"/>
      <c r="G8" s="1855"/>
      <c r="H8" s="743" t="s">
        <v>1946</v>
      </c>
      <c r="I8" s="743" t="s">
        <v>1947</v>
      </c>
      <c r="J8" s="1855"/>
      <c r="K8" s="1855"/>
      <c r="L8" s="743" t="s">
        <v>1946</v>
      </c>
      <c r="M8" s="743" t="s">
        <v>1947</v>
      </c>
      <c r="N8" s="743" t="s">
        <v>1948</v>
      </c>
      <c r="O8" s="743" t="s">
        <v>1949</v>
      </c>
      <c r="P8" s="1855"/>
      <c r="Q8" s="1855"/>
      <c r="R8" s="1855"/>
      <c r="S8" s="1855"/>
      <c r="T8" s="743" t="s">
        <v>1946</v>
      </c>
      <c r="U8" s="743" t="s">
        <v>1947</v>
      </c>
      <c r="V8" s="1855"/>
      <c r="W8" s="743" t="s">
        <v>1946</v>
      </c>
      <c r="X8" s="743" t="s">
        <v>1947</v>
      </c>
      <c r="Y8" s="743" t="s">
        <v>1948</v>
      </c>
      <c r="Z8" s="1856"/>
      <c r="AA8" s="1856"/>
      <c r="AB8" s="1856"/>
      <c r="AC8" s="1856"/>
      <c r="AD8" s="743" t="s">
        <v>1946</v>
      </c>
      <c r="AE8" s="743" t="s">
        <v>1947</v>
      </c>
      <c r="AF8" s="1856"/>
      <c r="AG8" s="1856"/>
      <c r="AH8" s="743" t="s">
        <v>1946</v>
      </c>
      <c r="AI8" s="743" t="s">
        <v>1947</v>
      </c>
      <c r="AJ8" s="743" t="s">
        <v>1948</v>
      </c>
      <c r="AK8" s="743" t="s">
        <v>1949</v>
      </c>
      <c r="AL8" s="1856"/>
      <c r="AM8" s="1856"/>
      <c r="AN8" s="1856"/>
      <c r="AO8" s="1856"/>
      <c r="AP8" s="743" t="s">
        <v>1946</v>
      </c>
      <c r="AQ8" s="743" t="s">
        <v>1947</v>
      </c>
      <c r="AR8" s="1856"/>
      <c r="AS8" s="743" t="s">
        <v>1946</v>
      </c>
      <c r="AT8" s="743" t="s">
        <v>1947</v>
      </c>
      <c r="AU8" s="743" t="s">
        <v>1948</v>
      </c>
      <c r="AV8" s="1856"/>
      <c r="AW8" s="1806"/>
    </row>
    <row r="9" spans="1:49" s="955" customFormat="1">
      <c r="A9" s="1315"/>
      <c r="B9" s="1315" t="s">
        <v>800</v>
      </c>
      <c r="C9" s="1319">
        <f>+C10+C19</f>
        <v>23453</v>
      </c>
      <c r="D9" s="1319">
        <f>+D10+D19</f>
        <v>23453</v>
      </c>
      <c r="E9" s="1319">
        <f t="shared" ref="E9:AU9" si="0">+E10+E19</f>
        <v>1347</v>
      </c>
      <c r="F9" s="1319">
        <f t="shared" si="0"/>
        <v>199</v>
      </c>
      <c r="G9" s="1319">
        <f t="shared" si="0"/>
        <v>19169</v>
      </c>
      <c r="H9" s="1319">
        <f t="shared" si="0"/>
        <v>16852</v>
      </c>
      <c r="I9" s="1319">
        <f t="shared" si="0"/>
        <v>2317</v>
      </c>
      <c r="J9" s="1319">
        <f t="shared" si="0"/>
        <v>0</v>
      </c>
      <c r="K9" s="1319">
        <f t="shared" si="0"/>
        <v>1596</v>
      </c>
      <c r="L9" s="1319">
        <f t="shared" si="0"/>
        <v>44</v>
      </c>
      <c r="M9" s="1319">
        <f t="shared" si="0"/>
        <v>0</v>
      </c>
      <c r="N9" s="1319">
        <f t="shared" si="0"/>
        <v>1419</v>
      </c>
      <c r="O9" s="1319">
        <f t="shared" si="0"/>
        <v>133</v>
      </c>
      <c r="P9" s="1319">
        <f t="shared" si="0"/>
        <v>57</v>
      </c>
      <c r="Q9" s="1319">
        <f t="shared" si="0"/>
        <v>0</v>
      </c>
      <c r="R9" s="1319">
        <f t="shared" si="0"/>
        <v>438</v>
      </c>
      <c r="S9" s="1319">
        <f t="shared" si="0"/>
        <v>220</v>
      </c>
      <c r="T9" s="1319">
        <f t="shared" si="0"/>
        <v>0</v>
      </c>
      <c r="U9" s="1319">
        <f t="shared" si="0"/>
        <v>220</v>
      </c>
      <c r="V9" s="1319">
        <f t="shared" si="0"/>
        <v>427</v>
      </c>
      <c r="W9" s="1319">
        <f t="shared" si="0"/>
        <v>371</v>
      </c>
      <c r="X9" s="1319">
        <f t="shared" si="0"/>
        <v>0</v>
      </c>
      <c r="Y9" s="1319">
        <f t="shared" si="0"/>
        <v>56</v>
      </c>
      <c r="Z9" s="1319">
        <f>+Z10+Z19</f>
        <v>0</v>
      </c>
      <c r="AA9" s="1319">
        <f t="shared" si="0"/>
        <v>0</v>
      </c>
      <c r="AB9" s="1319">
        <f>+AB10+AB19</f>
        <v>0</v>
      </c>
      <c r="AC9" s="1319">
        <f t="shared" si="0"/>
        <v>0</v>
      </c>
      <c r="AD9" s="1319">
        <f t="shared" si="0"/>
        <v>0</v>
      </c>
      <c r="AE9" s="1319">
        <f t="shared" si="0"/>
        <v>0</v>
      </c>
      <c r="AF9" s="1319">
        <f t="shared" si="0"/>
        <v>0</v>
      </c>
      <c r="AG9" s="1319">
        <f t="shared" si="0"/>
        <v>0</v>
      </c>
      <c r="AH9" s="1319">
        <f t="shared" si="0"/>
        <v>0</v>
      </c>
      <c r="AI9" s="1319">
        <f t="shared" si="0"/>
        <v>0</v>
      </c>
      <c r="AJ9" s="1319">
        <f t="shared" si="0"/>
        <v>0</v>
      </c>
      <c r="AK9" s="1319">
        <f t="shared" si="0"/>
        <v>0</v>
      </c>
      <c r="AL9" s="1319">
        <f t="shared" si="0"/>
        <v>0</v>
      </c>
      <c r="AM9" s="1319">
        <f t="shared" si="0"/>
        <v>0</v>
      </c>
      <c r="AN9" s="1319">
        <f t="shared" si="0"/>
        <v>0</v>
      </c>
      <c r="AO9" s="1319">
        <f t="shared" si="0"/>
        <v>0</v>
      </c>
      <c r="AP9" s="1319">
        <f t="shared" si="0"/>
        <v>0</v>
      </c>
      <c r="AQ9" s="1319">
        <f t="shared" si="0"/>
        <v>0</v>
      </c>
      <c r="AR9" s="1319">
        <f t="shared" si="0"/>
        <v>0</v>
      </c>
      <c r="AS9" s="1319">
        <f t="shared" si="0"/>
        <v>0</v>
      </c>
      <c r="AT9" s="1319">
        <f t="shared" si="0"/>
        <v>0</v>
      </c>
      <c r="AU9" s="1319">
        <f t="shared" si="0"/>
        <v>0</v>
      </c>
      <c r="AV9" s="1319"/>
      <c r="AW9" s="1790">
        <f>+Z9+'MTQG NTM'!U30+'MTQG GNBV'!T8</f>
        <v>617</v>
      </c>
    </row>
    <row r="10" spans="1:49" s="955" customFormat="1">
      <c r="A10" s="1317" t="s">
        <v>15</v>
      </c>
      <c r="B10" s="1317" t="s">
        <v>350</v>
      </c>
      <c r="C10" s="1319">
        <f>SUM(C11:C18)</f>
        <v>2296</v>
      </c>
      <c r="D10" s="1319">
        <f>SUM(D11:D18)</f>
        <v>2296</v>
      </c>
      <c r="E10" s="1319">
        <f t="shared" ref="E10:AU10" si="1">SUM(E11:E18)</f>
        <v>0</v>
      </c>
      <c r="F10" s="1319">
        <f t="shared" si="1"/>
        <v>199</v>
      </c>
      <c r="G10" s="1319">
        <f t="shared" si="1"/>
        <v>0</v>
      </c>
      <c r="H10" s="1319">
        <f t="shared" si="1"/>
        <v>0</v>
      </c>
      <c r="I10" s="1319">
        <f t="shared" si="1"/>
        <v>0</v>
      </c>
      <c r="J10" s="1319">
        <f t="shared" si="1"/>
        <v>0</v>
      </c>
      <c r="K10" s="1319">
        <f t="shared" si="1"/>
        <v>1596</v>
      </c>
      <c r="L10" s="1319">
        <f t="shared" si="1"/>
        <v>44</v>
      </c>
      <c r="M10" s="1319">
        <f t="shared" si="1"/>
        <v>0</v>
      </c>
      <c r="N10" s="1319">
        <f t="shared" si="1"/>
        <v>1419</v>
      </c>
      <c r="O10" s="1319">
        <f t="shared" si="1"/>
        <v>133</v>
      </c>
      <c r="P10" s="1319">
        <f t="shared" si="1"/>
        <v>57</v>
      </c>
      <c r="Q10" s="1319">
        <f t="shared" si="1"/>
        <v>0</v>
      </c>
      <c r="R10" s="1319">
        <f t="shared" si="1"/>
        <v>175</v>
      </c>
      <c r="S10" s="1319">
        <f t="shared" si="1"/>
        <v>99</v>
      </c>
      <c r="T10" s="1319">
        <f t="shared" si="1"/>
        <v>0</v>
      </c>
      <c r="U10" s="1319">
        <f t="shared" si="1"/>
        <v>99</v>
      </c>
      <c r="V10" s="1319">
        <f t="shared" si="1"/>
        <v>170</v>
      </c>
      <c r="W10" s="1319">
        <f t="shared" si="1"/>
        <v>150</v>
      </c>
      <c r="X10" s="1319">
        <f t="shared" si="1"/>
        <v>0</v>
      </c>
      <c r="Y10" s="1319">
        <f t="shared" si="1"/>
        <v>20</v>
      </c>
      <c r="Z10" s="1319">
        <f t="shared" si="1"/>
        <v>0</v>
      </c>
      <c r="AA10" s="1319">
        <f t="shared" si="1"/>
        <v>0</v>
      </c>
      <c r="AB10" s="1319">
        <f>SUM(AB11:AB18)</f>
        <v>0</v>
      </c>
      <c r="AC10" s="1319">
        <f t="shared" si="1"/>
        <v>0</v>
      </c>
      <c r="AD10" s="1319">
        <f t="shared" si="1"/>
        <v>0</v>
      </c>
      <c r="AE10" s="1319">
        <f t="shared" si="1"/>
        <v>0</v>
      </c>
      <c r="AF10" s="1319">
        <f t="shared" si="1"/>
        <v>0</v>
      </c>
      <c r="AG10" s="1319">
        <f t="shared" si="1"/>
        <v>0</v>
      </c>
      <c r="AH10" s="1319">
        <f t="shared" si="1"/>
        <v>0</v>
      </c>
      <c r="AI10" s="1319">
        <f t="shared" si="1"/>
        <v>0</v>
      </c>
      <c r="AJ10" s="1319">
        <f t="shared" si="1"/>
        <v>0</v>
      </c>
      <c r="AK10" s="1319">
        <f t="shared" si="1"/>
        <v>0</v>
      </c>
      <c r="AL10" s="1319">
        <f t="shared" si="1"/>
        <v>0</v>
      </c>
      <c r="AM10" s="1319">
        <f t="shared" si="1"/>
        <v>0</v>
      </c>
      <c r="AN10" s="1319">
        <f t="shared" si="1"/>
        <v>0</v>
      </c>
      <c r="AO10" s="1319">
        <f t="shared" si="1"/>
        <v>0</v>
      </c>
      <c r="AP10" s="1319">
        <f t="shared" si="1"/>
        <v>0</v>
      </c>
      <c r="AQ10" s="1319">
        <f t="shared" si="1"/>
        <v>0</v>
      </c>
      <c r="AR10" s="1319">
        <f t="shared" si="1"/>
        <v>0</v>
      </c>
      <c r="AS10" s="1319">
        <f t="shared" si="1"/>
        <v>0</v>
      </c>
      <c r="AT10" s="1319">
        <f t="shared" si="1"/>
        <v>0</v>
      </c>
      <c r="AU10" s="1319">
        <f t="shared" si="1"/>
        <v>0</v>
      </c>
      <c r="AV10" s="1319"/>
      <c r="AW10" s="1790">
        <f>3266-AW9</f>
        <v>2649</v>
      </c>
    </row>
    <row r="11" spans="1:49" s="932" customFormat="1" ht="25.5">
      <c r="A11" s="1318">
        <v>1</v>
      </c>
      <c r="B11" s="1318" t="s">
        <v>2177</v>
      </c>
      <c r="C11" s="1316">
        <f>+D11+Z11</f>
        <v>382</v>
      </c>
      <c r="D11" s="1316">
        <f>+E11+G11+J11+K11+P11+Q11+R11+S11+V11+F11</f>
        <v>382</v>
      </c>
      <c r="E11" s="1316"/>
      <c r="F11" s="1316"/>
      <c r="G11" s="1316">
        <f t="shared" ref="G11:G16" si="2">+H11+I11</f>
        <v>0</v>
      </c>
      <c r="H11" s="1316"/>
      <c r="I11" s="1316"/>
      <c r="J11" s="1316"/>
      <c r="K11" s="1316">
        <f>+L11+M11+N11+O11</f>
        <v>133</v>
      </c>
      <c r="L11" s="1316"/>
      <c r="M11" s="1316"/>
      <c r="N11" s="1316"/>
      <c r="O11" s="1316">
        <v>133</v>
      </c>
      <c r="P11" s="1316"/>
      <c r="Q11" s="1316"/>
      <c r="R11" s="1316"/>
      <c r="S11" s="1316">
        <f>+T11+U11</f>
        <v>99</v>
      </c>
      <c r="T11" s="1316"/>
      <c r="U11" s="1316">
        <v>99</v>
      </c>
      <c r="V11" s="1316">
        <f>+W11+X11+Y11</f>
        <v>150</v>
      </c>
      <c r="W11" s="1316">
        <v>140</v>
      </c>
      <c r="X11" s="1316"/>
      <c r="Y11" s="1316">
        <v>10</v>
      </c>
      <c r="Z11" s="1316">
        <f>+AA11+AC11+AF11+AG11+AL11+AM11+AN11+AO11+AR11+AB11</f>
        <v>0</v>
      </c>
      <c r="AA11" s="1316"/>
      <c r="AB11" s="1316"/>
      <c r="AC11" s="1316">
        <f>+AD11+AE11</f>
        <v>0</v>
      </c>
      <c r="AD11" s="1316"/>
      <c r="AE11" s="1316"/>
      <c r="AF11" s="1316"/>
      <c r="AG11" s="1316">
        <f>+AH11+AI11+AJ11+AK11</f>
        <v>0</v>
      </c>
      <c r="AH11" s="1316"/>
      <c r="AI11" s="1316"/>
      <c r="AJ11" s="1316"/>
      <c r="AK11" s="1316"/>
      <c r="AL11" s="1316"/>
      <c r="AM11" s="1316"/>
      <c r="AN11" s="1316"/>
      <c r="AO11" s="1316">
        <f>+AP11+AQ11</f>
        <v>0</v>
      </c>
      <c r="AP11" s="1316"/>
      <c r="AQ11" s="1316"/>
      <c r="AR11" s="1316">
        <f>+AS11+AT11+AU11</f>
        <v>0</v>
      </c>
      <c r="AS11" s="1316"/>
      <c r="AT11" s="1316"/>
      <c r="AU11" s="1316"/>
      <c r="AV11" s="1316"/>
      <c r="AW11" s="1807">
        <f>+Z10+'MTQG NTM'!U31+'MTQG NTM'!U32+'MTQG GNBV'!T9</f>
        <v>617</v>
      </c>
    </row>
    <row r="12" spans="1:49" s="932" customFormat="1" ht="38.25">
      <c r="A12" s="1318">
        <v>2</v>
      </c>
      <c r="B12" s="1318" t="s">
        <v>1219</v>
      </c>
      <c r="C12" s="1316">
        <f t="shared" ref="C12:C22" si="3">+D12+Z12</f>
        <v>909</v>
      </c>
      <c r="D12" s="1316">
        <f t="shared" ref="D12:D22" si="4">+E12+G12+J12+K12+P12+Q12+R12+S12+V12+F12</f>
        <v>909</v>
      </c>
      <c r="E12" s="1316"/>
      <c r="F12" s="1316">
        <v>199</v>
      </c>
      <c r="G12" s="1316">
        <f t="shared" si="2"/>
        <v>0</v>
      </c>
      <c r="H12" s="1316"/>
      <c r="I12" s="1316"/>
      <c r="J12" s="1316"/>
      <c r="K12" s="1316">
        <f t="shared" ref="K12:K22" si="5">+L12+M12+N12+O12</f>
        <v>710</v>
      </c>
      <c r="L12" s="1316"/>
      <c r="M12" s="1316"/>
      <c r="N12" s="1316">
        <v>710</v>
      </c>
      <c r="O12" s="1316"/>
      <c r="P12" s="1316"/>
      <c r="Q12" s="1316"/>
      <c r="R12" s="1316"/>
      <c r="S12" s="1316">
        <f t="shared" ref="S12:S18" si="6">+T12+U12</f>
        <v>0</v>
      </c>
      <c r="T12" s="1316"/>
      <c r="U12" s="1316"/>
      <c r="V12" s="1316">
        <f t="shared" ref="V12:V18" si="7">+W12+X12+Y12</f>
        <v>0</v>
      </c>
      <c r="W12" s="1316"/>
      <c r="X12" s="1316"/>
      <c r="Y12" s="1316"/>
      <c r="Z12" s="1316">
        <f t="shared" ref="Z12:Z22" si="8">+AA12+AC12+AF12+AG12+AL12+AM12+AN12+AO12+AR12+AB12</f>
        <v>0</v>
      </c>
      <c r="AA12" s="1316"/>
      <c r="AB12" s="1316"/>
      <c r="AC12" s="1316">
        <f t="shared" ref="AC12:AC18" si="9">+AD12+AE12</f>
        <v>0</v>
      </c>
      <c r="AD12" s="1316"/>
      <c r="AE12" s="1316"/>
      <c r="AF12" s="1316"/>
      <c r="AG12" s="1316">
        <f t="shared" ref="AG12:AG18" si="10">+AH12+AI12+AJ12+AK12</f>
        <v>0</v>
      </c>
      <c r="AH12" s="1316"/>
      <c r="AI12" s="1316"/>
      <c r="AJ12" s="1316"/>
      <c r="AK12" s="1316"/>
      <c r="AL12" s="1316"/>
      <c r="AM12" s="1316"/>
      <c r="AN12" s="1316"/>
      <c r="AO12" s="1316">
        <f t="shared" ref="AO12:AO22" si="11">+AP12+AQ12</f>
        <v>0</v>
      </c>
      <c r="AP12" s="1316"/>
      <c r="AQ12" s="1316"/>
      <c r="AR12" s="1316">
        <f t="shared" ref="AR12:AR18" si="12">+AS12+AT12+AU12</f>
        <v>0</v>
      </c>
      <c r="AS12" s="1316"/>
      <c r="AT12" s="1316"/>
      <c r="AU12" s="1316"/>
      <c r="AV12" s="1316"/>
      <c r="AW12" s="1807">
        <f>+Z19+'MTQG NTM'!U34+'MTQG NTM'!U35+'MTQG NTM'!U36+'MTQG GNBV'!T15</f>
        <v>0</v>
      </c>
    </row>
    <row r="13" spans="1:49" s="932" customFormat="1" ht="25.5">
      <c r="A13" s="1318">
        <v>3</v>
      </c>
      <c r="B13" s="1318" t="s">
        <v>1950</v>
      </c>
      <c r="C13" s="1316">
        <f t="shared" si="3"/>
        <v>101</v>
      </c>
      <c r="D13" s="1316">
        <f t="shared" si="4"/>
        <v>101</v>
      </c>
      <c r="E13" s="1316"/>
      <c r="F13" s="1316"/>
      <c r="G13" s="1316">
        <f t="shared" si="2"/>
        <v>0</v>
      </c>
      <c r="H13" s="1316"/>
      <c r="I13" s="1316"/>
      <c r="J13" s="1316"/>
      <c r="K13" s="1316">
        <f t="shared" si="5"/>
        <v>44</v>
      </c>
      <c r="L13" s="1316">
        <v>44</v>
      </c>
      <c r="M13" s="1316"/>
      <c r="N13" s="1316"/>
      <c r="O13" s="1316"/>
      <c r="P13" s="1316">
        <v>57</v>
      </c>
      <c r="Q13" s="1316"/>
      <c r="R13" s="1316"/>
      <c r="S13" s="1316">
        <f t="shared" si="6"/>
        <v>0</v>
      </c>
      <c r="T13" s="1316"/>
      <c r="U13" s="1316"/>
      <c r="V13" s="1316">
        <f t="shared" si="7"/>
        <v>0</v>
      </c>
      <c r="W13" s="1316"/>
      <c r="X13" s="1316"/>
      <c r="Y13" s="1316"/>
      <c r="Z13" s="1316">
        <f t="shared" si="8"/>
        <v>0</v>
      </c>
      <c r="AA13" s="1316"/>
      <c r="AB13" s="1316"/>
      <c r="AC13" s="1316">
        <f t="shared" si="9"/>
        <v>0</v>
      </c>
      <c r="AD13" s="1316"/>
      <c r="AE13" s="1316"/>
      <c r="AF13" s="1316"/>
      <c r="AG13" s="1316">
        <f t="shared" si="10"/>
        <v>0</v>
      </c>
      <c r="AH13" s="1316"/>
      <c r="AI13" s="1316"/>
      <c r="AJ13" s="1316"/>
      <c r="AK13" s="1316"/>
      <c r="AL13" s="1316"/>
      <c r="AM13" s="1316"/>
      <c r="AN13" s="1316"/>
      <c r="AO13" s="1316">
        <f t="shared" si="11"/>
        <v>0</v>
      </c>
      <c r="AP13" s="1316"/>
      <c r="AQ13" s="1316"/>
      <c r="AR13" s="1316">
        <f t="shared" si="12"/>
        <v>0</v>
      </c>
      <c r="AS13" s="1316"/>
      <c r="AT13" s="1316"/>
      <c r="AU13" s="1316"/>
      <c r="AV13" s="1316"/>
      <c r="AW13" s="1807">
        <f>+Z10+'MTQG NTM'!U31+'MTQG GNBV'!T9</f>
        <v>617</v>
      </c>
    </row>
    <row r="14" spans="1:49" s="932" customFormat="1">
      <c r="A14" s="1318">
        <v>4</v>
      </c>
      <c r="B14" s="1318" t="s">
        <v>1951</v>
      </c>
      <c r="C14" s="1316">
        <f t="shared" si="3"/>
        <v>10</v>
      </c>
      <c r="D14" s="1316">
        <f t="shared" si="4"/>
        <v>10</v>
      </c>
      <c r="E14" s="1316"/>
      <c r="F14" s="1316"/>
      <c r="G14" s="1316">
        <f t="shared" si="2"/>
        <v>0</v>
      </c>
      <c r="H14" s="1316"/>
      <c r="I14" s="1316"/>
      <c r="J14" s="1316"/>
      <c r="K14" s="1316">
        <f t="shared" si="5"/>
        <v>0</v>
      </c>
      <c r="L14" s="1316"/>
      <c r="M14" s="1316"/>
      <c r="N14" s="1316"/>
      <c r="O14" s="1316"/>
      <c r="P14" s="1316"/>
      <c r="Q14" s="1316"/>
      <c r="R14" s="1316"/>
      <c r="S14" s="1316">
        <f t="shared" si="6"/>
        <v>0</v>
      </c>
      <c r="T14" s="1316"/>
      <c r="U14" s="1316"/>
      <c r="V14" s="1316">
        <f t="shared" si="7"/>
        <v>10</v>
      </c>
      <c r="W14" s="1316">
        <v>10</v>
      </c>
      <c r="X14" s="1316"/>
      <c r="Y14" s="1316"/>
      <c r="Z14" s="1316">
        <f t="shared" si="8"/>
        <v>0</v>
      </c>
      <c r="AA14" s="1316"/>
      <c r="AB14" s="1316"/>
      <c r="AC14" s="1316">
        <f t="shared" si="9"/>
        <v>0</v>
      </c>
      <c r="AD14" s="1316"/>
      <c r="AE14" s="1316"/>
      <c r="AF14" s="1316"/>
      <c r="AG14" s="1316">
        <f t="shared" si="10"/>
        <v>0</v>
      </c>
      <c r="AH14" s="1316"/>
      <c r="AI14" s="1316"/>
      <c r="AJ14" s="1316"/>
      <c r="AK14" s="1316"/>
      <c r="AL14" s="1316"/>
      <c r="AM14" s="1316"/>
      <c r="AN14" s="1316"/>
      <c r="AO14" s="1316">
        <f t="shared" si="11"/>
        <v>0</v>
      </c>
      <c r="AP14" s="1316"/>
      <c r="AQ14" s="1316"/>
      <c r="AR14" s="1316">
        <f t="shared" si="12"/>
        <v>0</v>
      </c>
      <c r="AS14" s="1316"/>
      <c r="AT14" s="1316"/>
      <c r="AU14" s="1316"/>
      <c r="AV14" s="1316"/>
      <c r="AW14" s="1807">
        <f>+AW13-596</f>
        <v>21</v>
      </c>
    </row>
    <row r="15" spans="1:49" s="932" customFormat="1" ht="25.5">
      <c r="A15" s="1318">
        <v>5</v>
      </c>
      <c r="B15" s="1318" t="s">
        <v>1952</v>
      </c>
      <c r="C15" s="1316">
        <f t="shared" si="3"/>
        <v>175</v>
      </c>
      <c r="D15" s="1316">
        <f t="shared" si="4"/>
        <v>175</v>
      </c>
      <c r="E15" s="1316"/>
      <c r="F15" s="1316"/>
      <c r="G15" s="1316">
        <f t="shared" si="2"/>
        <v>0</v>
      </c>
      <c r="H15" s="1316"/>
      <c r="I15" s="1316"/>
      <c r="J15" s="1316"/>
      <c r="K15" s="1316">
        <f t="shared" si="5"/>
        <v>0</v>
      </c>
      <c r="L15" s="1316"/>
      <c r="M15" s="1316"/>
      <c r="N15" s="1316"/>
      <c r="O15" s="1316"/>
      <c r="P15" s="1316"/>
      <c r="Q15" s="1316"/>
      <c r="R15" s="1316">
        <v>175</v>
      </c>
      <c r="S15" s="1316">
        <f t="shared" si="6"/>
        <v>0</v>
      </c>
      <c r="T15" s="1316"/>
      <c r="U15" s="1316"/>
      <c r="V15" s="1316">
        <f t="shared" si="7"/>
        <v>0</v>
      </c>
      <c r="W15" s="1316"/>
      <c r="X15" s="1316"/>
      <c r="Y15" s="1316"/>
      <c r="Z15" s="1316">
        <f t="shared" si="8"/>
        <v>0</v>
      </c>
      <c r="AA15" s="1316"/>
      <c r="AB15" s="1316"/>
      <c r="AC15" s="1316">
        <f t="shared" si="9"/>
        <v>0</v>
      </c>
      <c r="AD15" s="1316"/>
      <c r="AE15" s="1316"/>
      <c r="AF15" s="1316"/>
      <c r="AG15" s="1316">
        <f t="shared" si="10"/>
        <v>0</v>
      </c>
      <c r="AH15" s="1316"/>
      <c r="AI15" s="1316"/>
      <c r="AJ15" s="1316"/>
      <c r="AK15" s="1316"/>
      <c r="AL15" s="1316"/>
      <c r="AM15" s="1316"/>
      <c r="AN15" s="1316"/>
      <c r="AO15" s="1316">
        <f t="shared" si="11"/>
        <v>0</v>
      </c>
      <c r="AP15" s="1316"/>
      <c r="AQ15" s="1316"/>
      <c r="AR15" s="1316">
        <f t="shared" si="12"/>
        <v>0</v>
      </c>
      <c r="AS15" s="1316"/>
      <c r="AT15" s="1316"/>
      <c r="AU15" s="1316"/>
      <c r="AV15" s="1316"/>
      <c r="AW15" s="1807"/>
    </row>
    <row r="16" spans="1:49" s="932" customFormat="1" ht="25.5">
      <c r="A16" s="1318">
        <v>5</v>
      </c>
      <c r="B16" s="1318" t="s">
        <v>2592</v>
      </c>
      <c r="C16" s="1316">
        <f>+D16+Z16</f>
        <v>709</v>
      </c>
      <c r="D16" s="1316">
        <f>+E16+G16+J16+K16+P16+Q16+R16+S16+V16+F16</f>
        <v>709</v>
      </c>
      <c r="E16" s="1316"/>
      <c r="F16" s="1316"/>
      <c r="G16" s="1316">
        <f t="shared" si="2"/>
        <v>0</v>
      </c>
      <c r="H16" s="1316"/>
      <c r="I16" s="1316"/>
      <c r="J16" s="1316"/>
      <c r="K16" s="1316">
        <f>+L16+M16+N16+O16</f>
        <v>709</v>
      </c>
      <c r="L16" s="1316"/>
      <c r="M16" s="1316"/>
      <c r="N16" s="1316">
        <v>709</v>
      </c>
      <c r="O16" s="1316"/>
      <c r="P16" s="1316"/>
      <c r="Q16" s="1316"/>
      <c r="R16" s="1316"/>
      <c r="S16" s="1316">
        <f>+T16+U16</f>
        <v>0</v>
      </c>
      <c r="T16" s="1316"/>
      <c r="U16" s="1316"/>
      <c r="V16" s="1316">
        <f>+W16+X16+Y16</f>
        <v>0</v>
      </c>
      <c r="W16" s="1316"/>
      <c r="X16" s="1316"/>
      <c r="Y16" s="1316"/>
      <c r="Z16" s="1316">
        <f>+AA16+AC16+AF16+AG16+AL16+AM16+AN16+AO16+AR16+AB16</f>
        <v>0</v>
      </c>
      <c r="AA16" s="1316"/>
      <c r="AB16" s="1316"/>
      <c r="AC16" s="1316">
        <f>+AD16+AE16</f>
        <v>0</v>
      </c>
      <c r="AD16" s="1316"/>
      <c r="AE16" s="1316"/>
      <c r="AF16" s="1316"/>
      <c r="AG16" s="1316">
        <f>+AH16+AI16+AJ16+AK16</f>
        <v>0</v>
      </c>
      <c r="AH16" s="1316"/>
      <c r="AI16" s="1316"/>
      <c r="AJ16" s="1316"/>
      <c r="AK16" s="1316"/>
      <c r="AL16" s="1316"/>
      <c r="AM16" s="1316"/>
      <c r="AN16" s="1316"/>
      <c r="AO16" s="1316">
        <f>+AP16+AQ16</f>
        <v>0</v>
      </c>
      <c r="AP16" s="1316"/>
      <c r="AQ16" s="1316"/>
      <c r="AR16" s="1316">
        <f>+AS16+AT16+AU16</f>
        <v>0</v>
      </c>
      <c r="AS16" s="1316"/>
      <c r="AT16" s="1316"/>
      <c r="AU16" s="1316"/>
      <c r="AV16" s="1316"/>
      <c r="AW16" s="1807"/>
    </row>
    <row r="17" spans="1:50" s="932" customFormat="1" ht="25.5">
      <c r="A17" s="1318">
        <v>6</v>
      </c>
      <c r="B17" s="1318" t="s">
        <v>1953</v>
      </c>
      <c r="C17" s="1316">
        <f t="shared" si="3"/>
        <v>10</v>
      </c>
      <c r="D17" s="1316">
        <f t="shared" si="4"/>
        <v>10</v>
      </c>
      <c r="E17" s="1316"/>
      <c r="F17" s="1316"/>
      <c r="G17" s="1316">
        <v>0</v>
      </c>
      <c r="H17" s="1316"/>
      <c r="I17" s="1316"/>
      <c r="J17" s="1316"/>
      <c r="K17" s="1316">
        <f t="shared" si="5"/>
        <v>0</v>
      </c>
      <c r="L17" s="1316"/>
      <c r="M17" s="1316"/>
      <c r="N17" s="1316"/>
      <c r="O17" s="1316"/>
      <c r="P17" s="1316"/>
      <c r="Q17" s="1316"/>
      <c r="R17" s="1316"/>
      <c r="S17" s="1316">
        <f t="shared" si="6"/>
        <v>0</v>
      </c>
      <c r="T17" s="1316"/>
      <c r="U17" s="1316"/>
      <c r="V17" s="1316">
        <f t="shared" si="7"/>
        <v>10</v>
      </c>
      <c r="W17" s="1316"/>
      <c r="X17" s="1316"/>
      <c r="Y17" s="1316">
        <v>10</v>
      </c>
      <c r="Z17" s="1316">
        <f t="shared" si="8"/>
        <v>0</v>
      </c>
      <c r="AA17" s="1316"/>
      <c r="AB17" s="1316"/>
      <c r="AC17" s="1316">
        <f t="shared" si="9"/>
        <v>0</v>
      </c>
      <c r="AD17" s="1316"/>
      <c r="AE17" s="1316"/>
      <c r="AF17" s="1316"/>
      <c r="AG17" s="1316">
        <f t="shared" si="10"/>
        <v>0</v>
      </c>
      <c r="AH17" s="1316"/>
      <c r="AI17" s="1316"/>
      <c r="AJ17" s="1316"/>
      <c r="AK17" s="1316"/>
      <c r="AL17" s="1316"/>
      <c r="AM17" s="1316"/>
      <c r="AN17" s="1316"/>
      <c r="AO17" s="1316">
        <f t="shared" si="11"/>
        <v>0</v>
      </c>
      <c r="AP17" s="1316"/>
      <c r="AQ17" s="1316"/>
      <c r="AR17" s="1316">
        <f t="shared" si="12"/>
        <v>0</v>
      </c>
      <c r="AS17" s="1316"/>
      <c r="AT17" s="1316"/>
      <c r="AU17" s="1316"/>
      <c r="AV17" s="1316"/>
      <c r="AW17" s="1807"/>
    </row>
    <row r="18" spans="1:50" s="932" customFormat="1" hidden="1">
      <c r="A18" s="1318">
        <v>7</v>
      </c>
      <c r="B18" s="1318" t="s">
        <v>2337</v>
      </c>
      <c r="C18" s="1316">
        <f t="shared" si="3"/>
        <v>0</v>
      </c>
      <c r="D18" s="1316">
        <f t="shared" si="4"/>
        <v>0</v>
      </c>
      <c r="E18" s="1316"/>
      <c r="F18" s="1316"/>
      <c r="G18" s="1316">
        <v>0</v>
      </c>
      <c r="H18" s="1316"/>
      <c r="I18" s="1316"/>
      <c r="J18" s="1316"/>
      <c r="K18" s="1316">
        <f>+L18+M18+N18+O18</f>
        <v>0</v>
      </c>
      <c r="L18" s="1316"/>
      <c r="M18" s="1316"/>
      <c r="N18" s="1316"/>
      <c r="O18" s="1316"/>
      <c r="P18" s="1316"/>
      <c r="Q18" s="1316"/>
      <c r="R18" s="1316"/>
      <c r="S18" s="1316">
        <f t="shared" si="6"/>
        <v>0</v>
      </c>
      <c r="T18" s="1316"/>
      <c r="U18" s="1316"/>
      <c r="V18" s="1316">
        <f t="shared" si="7"/>
        <v>0</v>
      </c>
      <c r="W18" s="1316"/>
      <c r="X18" s="1316"/>
      <c r="Y18" s="1316"/>
      <c r="Z18" s="1316">
        <f t="shared" si="8"/>
        <v>0</v>
      </c>
      <c r="AA18" s="1316"/>
      <c r="AB18" s="1316"/>
      <c r="AC18" s="1316">
        <f t="shared" si="9"/>
        <v>0</v>
      </c>
      <c r="AD18" s="1316"/>
      <c r="AE18" s="1316"/>
      <c r="AF18" s="1316"/>
      <c r="AG18" s="1316">
        <f t="shared" si="10"/>
        <v>0</v>
      </c>
      <c r="AH18" s="1316"/>
      <c r="AI18" s="1316"/>
      <c r="AJ18" s="1316"/>
      <c r="AK18" s="1316"/>
      <c r="AL18" s="1316"/>
      <c r="AM18" s="1316"/>
      <c r="AN18" s="1316"/>
      <c r="AO18" s="1316">
        <f t="shared" si="11"/>
        <v>0</v>
      </c>
      <c r="AP18" s="1316"/>
      <c r="AQ18" s="1316"/>
      <c r="AR18" s="1316">
        <f t="shared" si="12"/>
        <v>0</v>
      </c>
      <c r="AS18" s="1316"/>
      <c r="AT18" s="1316"/>
      <c r="AU18" s="1316"/>
      <c r="AV18" s="1316"/>
      <c r="AW18" s="1807"/>
    </row>
    <row r="19" spans="1:50" s="955" customFormat="1">
      <c r="A19" s="1317" t="s">
        <v>18</v>
      </c>
      <c r="B19" s="1317" t="s">
        <v>707</v>
      </c>
      <c r="C19" s="1336">
        <f t="shared" ref="C19:Z19" si="13">+C20+C21+C22</f>
        <v>21157</v>
      </c>
      <c r="D19" s="1336">
        <f>+D20+D21+D22</f>
        <v>21157</v>
      </c>
      <c r="E19" s="1336">
        <f>+E20+E21+E22</f>
        <v>1347</v>
      </c>
      <c r="F19" s="1336">
        <f>+F20+F21+F22</f>
        <v>0</v>
      </c>
      <c r="G19" s="1336">
        <f t="shared" si="13"/>
        <v>19169</v>
      </c>
      <c r="H19" s="1336">
        <f t="shared" si="13"/>
        <v>16852</v>
      </c>
      <c r="I19" s="1336">
        <f t="shared" si="13"/>
        <v>2317</v>
      </c>
      <c r="J19" s="1336">
        <f t="shared" si="13"/>
        <v>0</v>
      </c>
      <c r="K19" s="1336">
        <f t="shared" si="5"/>
        <v>0</v>
      </c>
      <c r="L19" s="1336">
        <f t="shared" si="13"/>
        <v>0</v>
      </c>
      <c r="M19" s="1336">
        <f t="shared" si="13"/>
        <v>0</v>
      </c>
      <c r="N19" s="1336">
        <f t="shared" si="13"/>
        <v>0</v>
      </c>
      <c r="O19" s="1336">
        <f t="shared" si="13"/>
        <v>0</v>
      </c>
      <c r="P19" s="1336">
        <f t="shared" si="13"/>
        <v>0</v>
      </c>
      <c r="Q19" s="1336">
        <f t="shared" si="13"/>
        <v>0</v>
      </c>
      <c r="R19" s="1336">
        <f t="shared" si="13"/>
        <v>263</v>
      </c>
      <c r="S19" s="1336">
        <f t="shared" si="13"/>
        <v>121</v>
      </c>
      <c r="T19" s="1336">
        <f t="shared" si="13"/>
        <v>0</v>
      </c>
      <c r="U19" s="1336">
        <f t="shared" si="13"/>
        <v>121</v>
      </c>
      <c r="V19" s="1336">
        <f t="shared" si="13"/>
        <v>257</v>
      </c>
      <c r="W19" s="1336">
        <f t="shared" si="13"/>
        <v>221</v>
      </c>
      <c r="X19" s="1336">
        <f t="shared" si="13"/>
        <v>0</v>
      </c>
      <c r="Y19" s="1336">
        <f t="shared" si="13"/>
        <v>36</v>
      </c>
      <c r="Z19" s="1336">
        <f t="shared" si="13"/>
        <v>0</v>
      </c>
      <c r="AA19" s="1336">
        <f t="shared" ref="AA19:AV19" si="14">+AA20+AA21+AA22</f>
        <v>0</v>
      </c>
      <c r="AB19" s="1336"/>
      <c r="AC19" s="1336">
        <f t="shared" si="14"/>
        <v>0</v>
      </c>
      <c r="AD19" s="1336">
        <f t="shared" si="14"/>
        <v>0</v>
      </c>
      <c r="AE19" s="1336">
        <f t="shared" si="14"/>
        <v>0</v>
      </c>
      <c r="AF19" s="1336">
        <f t="shared" si="14"/>
        <v>0</v>
      </c>
      <c r="AG19" s="1336">
        <f t="shared" si="14"/>
        <v>0</v>
      </c>
      <c r="AH19" s="1336">
        <f t="shared" si="14"/>
        <v>0</v>
      </c>
      <c r="AI19" s="1336">
        <f t="shared" si="14"/>
        <v>0</v>
      </c>
      <c r="AJ19" s="1336">
        <f t="shared" si="14"/>
        <v>0</v>
      </c>
      <c r="AK19" s="1336">
        <f t="shared" si="14"/>
        <v>0</v>
      </c>
      <c r="AL19" s="1336">
        <f t="shared" si="14"/>
        <v>0</v>
      </c>
      <c r="AM19" s="1336">
        <f t="shared" si="14"/>
        <v>0</v>
      </c>
      <c r="AN19" s="1336">
        <f t="shared" si="14"/>
        <v>0</v>
      </c>
      <c r="AO19" s="1336">
        <f t="shared" si="14"/>
        <v>0</v>
      </c>
      <c r="AP19" s="1336">
        <f t="shared" si="14"/>
        <v>0</v>
      </c>
      <c r="AQ19" s="1336">
        <f t="shared" si="14"/>
        <v>0</v>
      </c>
      <c r="AR19" s="1336">
        <f t="shared" si="14"/>
        <v>0</v>
      </c>
      <c r="AS19" s="1336">
        <f t="shared" si="14"/>
        <v>0</v>
      </c>
      <c r="AT19" s="1336">
        <f t="shared" si="14"/>
        <v>0</v>
      </c>
      <c r="AU19" s="1336">
        <f t="shared" si="14"/>
        <v>0</v>
      </c>
      <c r="AV19" s="1336">
        <f t="shared" si="14"/>
        <v>0</v>
      </c>
      <c r="AW19" s="1808"/>
      <c r="AX19" s="954"/>
    </row>
    <row r="20" spans="1:50" s="932" customFormat="1">
      <c r="A20" s="1318">
        <v>1</v>
      </c>
      <c r="B20" s="1318" t="s">
        <v>446</v>
      </c>
      <c r="C20" s="1316">
        <f>+D20+Z20</f>
        <v>1019</v>
      </c>
      <c r="D20" s="1316">
        <f>+E20+G20+J20+K20+P20+Q20+R20+S20+V20+F20</f>
        <v>1019</v>
      </c>
      <c r="E20" s="1316">
        <v>63</v>
      </c>
      <c r="F20" s="1316"/>
      <c r="G20" s="1316">
        <f>+H20+I20</f>
        <v>765</v>
      </c>
      <c r="H20" s="1316"/>
      <c r="I20" s="1316">
        <v>765</v>
      </c>
      <c r="J20" s="1316"/>
      <c r="K20" s="1316">
        <f t="shared" si="5"/>
        <v>0</v>
      </c>
      <c r="L20" s="1316"/>
      <c r="M20" s="1316"/>
      <c r="N20" s="1316"/>
      <c r="O20" s="1316"/>
      <c r="P20" s="1316"/>
      <c r="Q20" s="1316"/>
      <c r="R20" s="1316">
        <v>87</v>
      </c>
      <c r="S20" s="1316">
        <f>+T20+U20</f>
        <v>41</v>
      </c>
      <c r="T20" s="1316"/>
      <c r="U20" s="1316">
        <v>41</v>
      </c>
      <c r="V20" s="1316">
        <f>+W20+X20+Y20</f>
        <v>63</v>
      </c>
      <c r="W20" s="1316">
        <v>51</v>
      </c>
      <c r="X20" s="1316"/>
      <c r="Y20" s="1316">
        <v>12</v>
      </c>
      <c r="Z20" s="1316">
        <f t="shared" si="8"/>
        <v>0</v>
      </c>
      <c r="AA20" s="1316"/>
      <c r="AB20" s="1316"/>
      <c r="AC20" s="1316">
        <f>+AD20+AE20</f>
        <v>0</v>
      </c>
      <c r="AD20" s="1316"/>
      <c r="AE20" s="1316"/>
      <c r="AF20" s="1316"/>
      <c r="AG20" s="1316">
        <v>0</v>
      </c>
      <c r="AH20" s="1316"/>
      <c r="AI20" s="1316"/>
      <c r="AJ20" s="1316"/>
      <c r="AK20" s="1316"/>
      <c r="AL20" s="1316"/>
      <c r="AM20" s="1316"/>
      <c r="AN20" s="1316"/>
      <c r="AO20" s="1316">
        <f t="shared" si="11"/>
        <v>0</v>
      </c>
      <c r="AP20" s="1316"/>
      <c r="AQ20" s="1316"/>
      <c r="AR20" s="1316">
        <f>+AS20+AT20+AU20</f>
        <v>0</v>
      </c>
      <c r="AS20" s="1316"/>
      <c r="AT20" s="1316"/>
      <c r="AU20" s="1316"/>
      <c r="AV20" s="1316"/>
      <c r="AW20" s="1809"/>
      <c r="AX20" s="933"/>
    </row>
    <row r="21" spans="1:50" s="932" customFormat="1">
      <c r="A21" s="1318">
        <v>2</v>
      </c>
      <c r="B21" s="1318" t="s">
        <v>615</v>
      </c>
      <c r="C21" s="1316">
        <f t="shared" si="3"/>
        <v>10780</v>
      </c>
      <c r="D21" s="1316">
        <f t="shared" si="4"/>
        <v>10780</v>
      </c>
      <c r="E21" s="1316">
        <v>232</v>
      </c>
      <c r="F21" s="1316"/>
      <c r="G21" s="1316">
        <f>+H21+I21</f>
        <v>10284</v>
      </c>
      <c r="H21" s="1316">
        <v>9509</v>
      </c>
      <c r="I21" s="1316">
        <v>775</v>
      </c>
      <c r="J21" s="1316"/>
      <c r="K21" s="1316">
        <f t="shared" si="5"/>
        <v>0</v>
      </c>
      <c r="L21" s="1316"/>
      <c r="M21" s="1316"/>
      <c r="N21" s="1316"/>
      <c r="O21" s="1316"/>
      <c r="P21" s="1316"/>
      <c r="Q21" s="1316"/>
      <c r="R21" s="1316">
        <v>88</v>
      </c>
      <c r="S21" s="1316">
        <f>+T21+U21</f>
        <v>40</v>
      </c>
      <c r="T21" s="1316"/>
      <c r="U21" s="1316">
        <v>40</v>
      </c>
      <c r="V21" s="1316">
        <f>+W21+X21+Y21</f>
        <v>136</v>
      </c>
      <c r="W21" s="1316">
        <v>124</v>
      </c>
      <c r="X21" s="1316"/>
      <c r="Y21" s="1316">
        <v>12</v>
      </c>
      <c r="Z21" s="1316">
        <f t="shared" si="8"/>
        <v>0</v>
      </c>
      <c r="AA21" s="1316"/>
      <c r="AB21" s="1316"/>
      <c r="AC21" s="1316">
        <f>+AD21+AE21</f>
        <v>0</v>
      </c>
      <c r="AD21" s="1316"/>
      <c r="AE21" s="1316"/>
      <c r="AF21" s="1316"/>
      <c r="AG21" s="1316">
        <v>0</v>
      </c>
      <c r="AH21" s="1316"/>
      <c r="AI21" s="1316"/>
      <c r="AJ21" s="1316"/>
      <c r="AK21" s="1316"/>
      <c r="AL21" s="1316"/>
      <c r="AM21" s="1316"/>
      <c r="AN21" s="1316"/>
      <c r="AO21" s="1316">
        <f t="shared" si="11"/>
        <v>0</v>
      </c>
      <c r="AP21" s="1316"/>
      <c r="AQ21" s="1316"/>
      <c r="AR21" s="1316">
        <f>+AS21+AT21+AU21</f>
        <v>0</v>
      </c>
      <c r="AS21" s="1316"/>
      <c r="AT21" s="1316"/>
      <c r="AU21" s="1316"/>
      <c r="AV21" s="1316"/>
      <c r="AW21" s="1809"/>
      <c r="AX21" s="933"/>
    </row>
    <row r="22" spans="1:50" s="932" customFormat="1">
      <c r="A22" s="1315">
        <v>3</v>
      </c>
      <c r="B22" s="1318" t="s">
        <v>448</v>
      </c>
      <c r="C22" s="1316">
        <f t="shared" si="3"/>
        <v>9358</v>
      </c>
      <c r="D22" s="1316">
        <f t="shared" si="4"/>
        <v>9358</v>
      </c>
      <c r="E22" s="1316">
        <v>1052</v>
      </c>
      <c r="F22" s="1316"/>
      <c r="G22" s="1316">
        <f>+H22+I22</f>
        <v>8120</v>
      </c>
      <c r="H22" s="1316">
        <v>7343</v>
      </c>
      <c r="I22" s="1316">
        <v>777</v>
      </c>
      <c r="J22" s="1316"/>
      <c r="K22" s="1316">
        <f t="shared" si="5"/>
        <v>0</v>
      </c>
      <c r="L22" s="1316"/>
      <c r="M22" s="1316"/>
      <c r="N22" s="1316"/>
      <c r="O22" s="1316"/>
      <c r="P22" s="1316"/>
      <c r="Q22" s="1316"/>
      <c r="R22" s="1316">
        <v>88</v>
      </c>
      <c r="S22" s="1316">
        <f>+T22+U22</f>
        <v>40</v>
      </c>
      <c r="T22" s="1316"/>
      <c r="U22" s="1316">
        <v>40</v>
      </c>
      <c r="V22" s="1316">
        <f>+W22+X22+Y22</f>
        <v>58</v>
      </c>
      <c r="W22" s="1316">
        <v>46</v>
      </c>
      <c r="X22" s="1316"/>
      <c r="Y22" s="1316">
        <v>12</v>
      </c>
      <c r="Z22" s="1316">
        <f t="shared" si="8"/>
        <v>0</v>
      </c>
      <c r="AA22" s="1316"/>
      <c r="AB22" s="1316"/>
      <c r="AC22" s="1316">
        <f>+AD22+AE22</f>
        <v>0</v>
      </c>
      <c r="AD22" s="1316"/>
      <c r="AE22" s="1316"/>
      <c r="AF22" s="1316"/>
      <c r="AG22" s="1316">
        <v>0</v>
      </c>
      <c r="AH22" s="1316"/>
      <c r="AI22" s="1316"/>
      <c r="AJ22" s="1316"/>
      <c r="AK22" s="1316"/>
      <c r="AL22" s="1316"/>
      <c r="AM22" s="1316"/>
      <c r="AN22" s="1316"/>
      <c r="AO22" s="1316">
        <f t="shared" si="11"/>
        <v>0</v>
      </c>
      <c r="AP22" s="1316"/>
      <c r="AQ22" s="1316"/>
      <c r="AR22" s="1316">
        <f>+AS22+AT22+AU22</f>
        <v>0</v>
      </c>
      <c r="AS22" s="1316"/>
      <c r="AT22" s="1316"/>
      <c r="AU22" s="1316"/>
      <c r="AV22" s="1316"/>
      <c r="AW22" s="1809"/>
      <c r="AX22" s="933"/>
    </row>
    <row r="23" spans="1:50" s="932" customFormat="1">
      <c r="A23" s="934"/>
      <c r="B23" s="935"/>
      <c r="C23" s="1679">
        <f>+C21+'MTQG NTM'!G35++'MTQG GNBV'!C17</f>
        <v>14669</v>
      </c>
      <c r="D23" s="931"/>
      <c r="E23" s="931"/>
      <c r="F23" s="931"/>
      <c r="G23" s="931"/>
      <c r="H23" s="931"/>
      <c r="I23" s="931"/>
      <c r="J23" s="931"/>
      <c r="K23" s="931"/>
      <c r="L23" s="931"/>
      <c r="M23" s="931"/>
      <c r="N23" s="931"/>
      <c r="O23" s="931"/>
      <c r="P23" s="931"/>
      <c r="Q23" s="931"/>
      <c r="R23" s="931"/>
      <c r="S23" s="931"/>
      <c r="T23" s="931"/>
      <c r="U23" s="931"/>
      <c r="V23" s="931"/>
      <c r="W23" s="931"/>
      <c r="X23" s="931"/>
      <c r="Y23" s="931"/>
      <c r="Z23" s="931"/>
      <c r="AA23" s="931"/>
      <c r="AB23" s="931"/>
      <c r="AC23" s="931"/>
      <c r="AD23" s="931"/>
      <c r="AE23" s="931"/>
      <c r="AF23" s="931"/>
      <c r="AG23" s="931"/>
      <c r="AH23" s="931"/>
      <c r="AI23" s="931"/>
      <c r="AJ23" s="931"/>
      <c r="AK23" s="931"/>
      <c r="AL23" s="931"/>
      <c r="AM23" s="931"/>
      <c r="AN23" s="931"/>
      <c r="AO23" s="931"/>
      <c r="AP23" s="931"/>
      <c r="AQ23" s="931"/>
      <c r="AR23" s="931"/>
      <c r="AS23" s="931"/>
      <c r="AT23" s="931"/>
      <c r="AU23" s="931"/>
      <c r="AV23" s="931"/>
      <c r="AW23" s="1809"/>
    </row>
    <row r="24" spans="1:50">
      <c r="B24" s="935" t="s">
        <v>1954</v>
      </c>
      <c r="AW24" s="1809"/>
    </row>
    <row r="25" spans="1:50">
      <c r="B25" s="1837" t="s">
        <v>1955</v>
      </c>
      <c r="C25" s="1837"/>
      <c r="D25" s="1837"/>
      <c r="E25" s="1837"/>
      <c r="F25" s="1837"/>
      <c r="G25" s="1837"/>
      <c r="H25" s="1837"/>
      <c r="I25" s="1837"/>
      <c r="J25" s="1837"/>
      <c r="K25" s="1837"/>
      <c r="L25" s="1837"/>
      <c r="M25" s="1837"/>
      <c r="N25" s="1837"/>
      <c r="O25" s="1837"/>
      <c r="P25" s="1837"/>
      <c r="Q25" s="1837"/>
      <c r="R25" s="1837"/>
      <c r="S25" s="1837"/>
      <c r="T25" s="1837"/>
      <c r="U25" s="1837"/>
      <c r="V25" s="1837"/>
      <c r="W25" s="1837"/>
      <c r="X25" s="1837"/>
      <c r="Y25" s="1837"/>
      <c r="Z25" s="1837"/>
      <c r="AA25" s="1837"/>
      <c r="AB25" s="1837"/>
      <c r="AC25" s="1837"/>
      <c r="AD25" s="1837"/>
      <c r="AE25" s="1837"/>
      <c r="AF25" s="1837"/>
      <c r="AG25" s="1837"/>
      <c r="AH25" s="1837"/>
      <c r="AI25" s="1837"/>
      <c r="AJ25" s="1837"/>
      <c r="AK25" s="1837"/>
      <c r="AL25" s="1837"/>
      <c r="AM25" s="1837"/>
      <c r="AN25" s="1837"/>
      <c r="AO25" s="1837"/>
      <c r="AP25" s="1837"/>
      <c r="AQ25" s="1837"/>
      <c r="AR25" s="1837"/>
      <c r="AS25" s="1837"/>
      <c r="AT25" s="1837"/>
      <c r="AU25" s="1837"/>
      <c r="AV25" s="1837"/>
      <c r="AW25" s="1809"/>
    </row>
    <row r="26" spans="1:50">
      <c r="A26" s="931">
        <v>1</v>
      </c>
      <c r="B26" s="1837" t="s">
        <v>1956</v>
      </c>
      <c r="C26" s="1837"/>
      <c r="D26" s="1837"/>
      <c r="E26" s="1837"/>
      <c r="F26" s="1837"/>
      <c r="G26" s="1837"/>
      <c r="H26" s="1837"/>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c r="AI26" s="1837"/>
      <c r="AJ26" s="1837"/>
      <c r="AK26" s="1837"/>
      <c r="AL26" s="1837"/>
      <c r="AM26" s="1837"/>
      <c r="AN26" s="1837"/>
      <c r="AO26" s="1837"/>
      <c r="AP26" s="1837"/>
      <c r="AQ26" s="1837"/>
      <c r="AR26" s="1837"/>
      <c r="AS26" s="1837"/>
      <c r="AT26" s="1837"/>
      <c r="AU26" s="1837"/>
      <c r="AV26" s="1837"/>
    </row>
    <row r="27" spans="1:50">
      <c r="A27" s="931">
        <v>2</v>
      </c>
      <c r="B27" s="1837" t="s">
        <v>1957</v>
      </c>
      <c r="C27" s="1837"/>
      <c r="D27" s="1837"/>
      <c r="E27" s="1837"/>
      <c r="F27" s="1837"/>
      <c r="G27" s="1837"/>
      <c r="H27" s="1837"/>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c r="AI27" s="1837"/>
      <c r="AJ27" s="1837"/>
      <c r="AK27" s="1837"/>
      <c r="AL27" s="1837"/>
      <c r="AM27" s="1837"/>
      <c r="AN27" s="1837"/>
      <c r="AO27" s="1837"/>
      <c r="AP27" s="1837"/>
      <c r="AQ27" s="1837"/>
      <c r="AR27" s="1837"/>
      <c r="AS27" s="1837"/>
      <c r="AT27" s="1837"/>
      <c r="AU27" s="1837"/>
      <c r="AV27" s="1837"/>
    </row>
    <row r="28" spans="1:50">
      <c r="A28" s="931" t="s">
        <v>378</v>
      </c>
      <c r="B28" s="1837" t="s">
        <v>1958</v>
      </c>
      <c r="C28" s="1837"/>
      <c r="D28" s="1837"/>
      <c r="E28" s="1837"/>
      <c r="F28" s="1837"/>
      <c r="G28" s="1837"/>
      <c r="H28" s="1837"/>
      <c r="I28" s="1837"/>
      <c r="J28" s="1837"/>
      <c r="K28" s="1837"/>
      <c r="L28" s="1837"/>
      <c r="M28" s="1837"/>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c r="AL28" s="1837"/>
      <c r="AM28" s="1837"/>
      <c r="AN28" s="1837"/>
      <c r="AO28" s="1837"/>
      <c r="AP28" s="1837"/>
      <c r="AQ28" s="1837"/>
      <c r="AR28" s="1837"/>
      <c r="AS28" s="1837"/>
      <c r="AT28" s="1837"/>
      <c r="AU28" s="1837"/>
      <c r="AV28" s="1837"/>
    </row>
    <row r="29" spans="1:50">
      <c r="A29" s="931" t="s">
        <v>378</v>
      </c>
      <c r="B29" s="1837" t="s">
        <v>1959</v>
      </c>
      <c r="C29" s="1837"/>
      <c r="D29" s="1837"/>
      <c r="E29" s="1837"/>
      <c r="F29" s="1837"/>
      <c r="G29" s="1837"/>
      <c r="H29" s="1837"/>
      <c r="I29" s="1837"/>
      <c r="J29" s="1837"/>
      <c r="K29" s="1837"/>
      <c r="L29" s="1837"/>
      <c r="M29" s="1837"/>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c r="AL29" s="1837"/>
      <c r="AM29" s="1837"/>
      <c r="AN29" s="1837"/>
      <c r="AO29" s="1837"/>
      <c r="AP29" s="1837"/>
      <c r="AQ29" s="1837"/>
      <c r="AR29" s="1837"/>
      <c r="AS29" s="1837"/>
      <c r="AT29" s="1837"/>
      <c r="AU29" s="1837"/>
      <c r="AV29" s="1837"/>
    </row>
    <row r="30" spans="1:50">
      <c r="A30" s="931">
        <v>3</v>
      </c>
      <c r="B30" s="1837" t="s">
        <v>1960</v>
      </c>
      <c r="C30" s="1837"/>
      <c r="D30" s="1837"/>
      <c r="E30" s="1837"/>
      <c r="F30" s="1837"/>
      <c r="G30" s="1837"/>
      <c r="H30" s="1837"/>
      <c r="I30" s="1837"/>
      <c r="J30" s="1837"/>
      <c r="K30" s="1837"/>
      <c r="L30" s="1837"/>
      <c r="M30" s="1837"/>
      <c r="N30" s="1837"/>
      <c r="O30" s="1837"/>
      <c r="P30" s="1837"/>
      <c r="Q30" s="1837"/>
      <c r="R30" s="1837"/>
      <c r="S30" s="1837"/>
      <c r="T30" s="1837"/>
      <c r="U30" s="1837"/>
      <c r="V30" s="1837"/>
      <c r="W30" s="1837"/>
      <c r="X30" s="1837"/>
      <c r="Y30" s="1837"/>
      <c r="Z30" s="1837"/>
      <c r="AA30" s="1837"/>
      <c r="AB30" s="1837"/>
      <c r="AC30" s="1837"/>
      <c r="AD30" s="1837"/>
      <c r="AE30" s="1837"/>
      <c r="AF30" s="1837"/>
      <c r="AG30" s="1837"/>
      <c r="AH30" s="1837"/>
      <c r="AI30" s="1837"/>
      <c r="AJ30" s="1837"/>
      <c r="AK30" s="1837"/>
      <c r="AL30" s="1837"/>
      <c r="AM30" s="1837"/>
      <c r="AN30" s="1837"/>
      <c r="AO30" s="1837"/>
      <c r="AP30" s="1837"/>
      <c r="AQ30" s="1837"/>
      <c r="AR30" s="1837"/>
      <c r="AS30" s="1837"/>
      <c r="AT30" s="1837"/>
      <c r="AU30" s="1837"/>
      <c r="AV30" s="1837"/>
    </row>
    <row r="31" spans="1:50">
      <c r="A31" s="931" t="s">
        <v>378</v>
      </c>
      <c r="B31" s="1837" t="s">
        <v>1961</v>
      </c>
      <c r="C31" s="1837"/>
      <c r="D31" s="1837"/>
      <c r="E31" s="1837"/>
      <c r="F31" s="1837"/>
      <c r="G31" s="1837"/>
      <c r="H31" s="1837"/>
      <c r="I31" s="1837"/>
      <c r="J31" s="1837"/>
      <c r="K31" s="1837"/>
      <c r="L31" s="1837"/>
      <c r="M31" s="1837"/>
      <c r="N31" s="1837"/>
      <c r="O31" s="1837"/>
      <c r="P31" s="1837"/>
      <c r="Q31" s="1837"/>
      <c r="R31" s="1837"/>
      <c r="S31" s="1837"/>
      <c r="T31" s="1837"/>
      <c r="U31" s="1837"/>
      <c r="V31" s="1837"/>
      <c r="W31" s="1837"/>
      <c r="X31" s="1837"/>
      <c r="Y31" s="1837"/>
      <c r="Z31" s="1837"/>
      <c r="AA31" s="1837"/>
      <c r="AB31" s="1837"/>
      <c r="AC31" s="1837"/>
      <c r="AD31" s="1837"/>
      <c r="AE31" s="1837"/>
      <c r="AF31" s="1837"/>
      <c r="AG31" s="1837"/>
      <c r="AH31" s="1837"/>
      <c r="AI31" s="1837"/>
      <c r="AJ31" s="1837"/>
      <c r="AK31" s="1837"/>
      <c r="AL31" s="1837"/>
      <c r="AM31" s="1837"/>
      <c r="AN31" s="1837"/>
      <c r="AO31" s="1837"/>
      <c r="AP31" s="1837"/>
      <c r="AQ31" s="1837"/>
      <c r="AR31" s="1837"/>
      <c r="AS31" s="1837"/>
      <c r="AT31" s="1837"/>
      <c r="AU31" s="1837"/>
      <c r="AV31" s="1837"/>
    </row>
    <row r="32" spans="1:50">
      <c r="A32" s="931">
        <v>4</v>
      </c>
      <c r="B32" s="1837" t="s">
        <v>1962</v>
      </c>
      <c r="C32" s="1837"/>
      <c r="D32" s="1837"/>
      <c r="E32" s="1837"/>
      <c r="F32" s="1837"/>
      <c r="G32" s="1837"/>
      <c r="H32" s="1837"/>
      <c r="I32" s="1837"/>
      <c r="J32" s="1837"/>
      <c r="K32" s="1837"/>
      <c r="L32" s="1837"/>
      <c r="M32" s="1837"/>
      <c r="N32" s="1837"/>
      <c r="O32" s="1837"/>
      <c r="P32" s="1837"/>
      <c r="Q32" s="1837"/>
      <c r="R32" s="1837"/>
      <c r="S32" s="1837"/>
      <c r="T32" s="1837"/>
      <c r="U32" s="1837"/>
      <c r="V32" s="1837"/>
      <c r="W32" s="1837"/>
      <c r="X32" s="1837"/>
      <c r="Y32" s="1837"/>
      <c r="Z32" s="1837"/>
      <c r="AA32" s="1837"/>
      <c r="AB32" s="1837"/>
      <c r="AC32" s="1837"/>
      <c r="AD32" s="1837"/>
      <c r="AE32" s="1837"/>
      <c r="AF32" s="1837"/>
      <c r="AG32" s="1837"/>
      <c r="AH32" s="1837"/>
      <c r="AI32" s="1837"/>
      <c r="AJ32" s="1837"/>
      <c r="AK32" s="1837"/>
      <c r="AL32" s="1837"/>
      <c r="AM32" s="1837"/>
      <c r="AN32" s="1837"/>
      <c r="AO32" s="1837"/>
      <c r="AP32" s="1837"/>
      <c r="AQ32" s="1837"/>
      <c r="AR32" s="1837"/>
      <c r="AS32" s="1837"/>
      <c r="AT32" s="1837"/>
      <c r="AU32" s="1837"/>
      <c r="AV32" s="1837"/>
    </row>
    <row r="33" spans="1:49">
      <c r="A33" s="931" t="s">
        <v>378</v>
      </c>
      <c r="B33" s="1837" t="s">
        <v>1963</v>
      </c>
      <c r="C33" s="1837"/>
      <c r="D33" s="1837"/>
      <c r="E33" s="1837"/>
      <c r="F33" s="1837"/>
      <c r="G33" s="1837"/>
      <c r="H33" s="1837"/>
      <c r="I33" s="1837"/>
      <c r="J33" s="1837"/>
      <c r="K33" s="1837"/>
      <c r="L33" s="1837"/>
      <c r="M33" s="1837"/>
      <c r="N33" s="1837"/>
      <c r="O33" s="1837"/>
      <c r="P33" s="1837"/>
      <c r="Q33" s="1837"/>
      <c r="R33" s="1837"/>
      <c r="S33" s="1837"/>
      <c r="T33" s="1837"/>
      <c r="U33" s="1837"/>
      <c r="V33" s="1837"/>
      <c r="W33" s="1837"/>
      <c r="X33" s="1837"/>
      <c r="Y33" s="1837"/>
      <c r="Z33" s="1837"/>
      <c r="AA33" s="1837"/>
      <c r="AB33" s="1837"/>
      <c r="AC33" s="1837"/>
      <c r="AD33" s="1837"/>
      <c r="AE33" s="1837"/>
      <c r="AF33" s="1837"/>
      <c r="AG33" s="1837"/>
      <c r="AH33" s="1837"/>
      <c r="AI33" s="1837"/>
      <c r="AJ33" s="1837"/>
      <c r="AK33" s="1837"/>
      <c r="AL33" s="1837"/>
      <c r="AM33" s="1837"/>
      <c r="AN33" s="1837"/>
      <c r="AO33" s="1837"/>
      <c r="AP33" s="1837"/>
      <c r="AQ33" s="1837"/>
      <c r="AR33" s="1837"/>
      <c r="AS33" s="1837"/>
      <c r="AT33" s="1837"/>
      <c r="AU33" s="1837"/>
      <c r="AV33" s="1837"/>
    </row>
    <row r="34" spans="1:49">
      <c r="A34" s="931" t="s">
        <v>378</v>
      </c>
      <c r="B34" s="1837" t="s">
        <v>1964</v>
      </c>
      <c r="C34" s="1837"/>
      <c r="D34" s="1837"/>
      <c r="E34" s="1837"/>
      <c r="F34" s="1837"/>
      <c r="G34" s="1837"/>
      <c r="H34" s="1837"/>
      <c r="I34" s="1837"/>
      <c r="J34" s="1837"/>
      <c r="K34" s="1837"/>
      <c r="L34" s="1837"/>
      <c r="M34" s="1837"/>
      <c r="N34" s="1837"/>
      <c r="O34" s="1837"/>
      <c r="P34" s="1837"/>
      <c r="Q34" s="1837"/>
      <c r="R34" s="1837"/>
      <c r="S34" s="1837"/>
      <c r="T34" s="1837"/>
      <c r="U34" s="1837"/>
      <c r="V34" s="1837"/>
      <c r="W34" s="1837"/>
      <c r="X34" s="1837"/>
      <c r="Y34" s="1837"/>
      <c r="Z34" s="1837"/>
      <c r="AA34" s="1837"/>
      <c r="AB34" s="1837"/>
      <c r="AC34" s="1837"/>
      <c r="AD34" s="1837"/>
      <c r="AE34" s="1837"/>
      <c r="AF34" s="1837"/>
      <c r="AG34" s="1837"/>
      <c r="AH34" s="1837"/>
      <c r="AI34" s="1837"/>
      <c r="AJ34" s="1837"/>
      <c r="AK34" s="1837"/>
      <c r="AL34" s="1837"/>
      <c r="AM34" s="1837"/>
      <c r="AN34" s="1837"/>
      <c r="AO34" s="1837"/>
      <c r="AP34" s="1837"/>
      <c r="AQ34" s="1837"/>
      <c r="AR34" s="1837"/>
      <c r="AS34" s="1837"/>
      <c r="AT34" s="1837"/>
      <c r="AU34" s="1837"/>
      <c r="AV34" s="1837"/>
    </row>
    <row r="35" spans="1:49">
      <c r="A35" s="931" t="s">
        <v>378</v>
      </c>
      <c r="B35" s="1837" t="s">
        <v>1965</v>
      </c>
      <c r="C35" s="1837"/>
      <c r="D35" s="1837"/>
      <c r="E35" s="1837"/>
      <c r="F35" s="1837"/>
      <c r="G35" s="1837"/>
      <c r="H35" s="1837"/>
      <c r="I35" s="1837"/>
      <c r="J35" s="1837"/>
      <c r="K35" s="1837"/>
      <c r="L35" s="1837"/>
      <c r="M35" s="1837"/>
      <c r="N35" s="1837"/>
      <c r="O35" s="1837"/>
      <c r="P35" s="1837"/>
      <c r="Q35" s="1837"/>
      <c r="R35" s="1837"/>
      <c r="S35" s="1837"/>
      <c r="T35" s="1837"/>
      <c r="U35" s="1837"/>
      <c r="V35" s="1837"/>
      <c r="W35" s="1837"/>
      <c r="X35" s="1837"/>
      <c r="Y35" s="1837"/>
      <c r="Z35" s="1837"/>
      <c r="AA35" s="1837"/>
      <c r="AB35" s="1837"/>
      <c r="AC35" s="1837"/>
      <c r="AD35" s="1837"/>
      <c r="AE35" s="1837"/>
      <c r="AF35" s="1837"/>
      <c r="AG35" s="1837"/>
      <c r="AH35" s="1837"/>
      <c r="AI35" s="1837"/>
      <c r="AJ35" s="1837"/>
      <c r="AK35" s="1837"/>
      <c r="AL35" s="1837"/>
      <c r="AM35" s="1837"/>
      <c r="AN35" s="1837"/>
      <c r="AO35" s="1837"/>
      <c r="AP35" s="1837"/>
      <c r="AQ35" s="1837"/>
      <c r="AR35" s="1837"/>
      <c r="AS35" s="1837"/>
      <c r="AT35" s="1837"/>
      <c r="AU35" s="1837"/>
      <c r="AV35" s="1837"/>
    </row>
    <row r="36" spans="1:49" s="932" customFormat="1">
      <c r="A36" s="931" t="s">
        <v>378</v>
      </c>
      <c r="B36" s="1837" t="s">
        <v>1966</v>
      </c>
      <c r="C36" s="1837"/>
      <c r="D36" s="1837"/>
      <c r="E36" s="1837"/>
      <c r="F36" s="1837"/>
      <c r="G36" s="1837"/>
      <c r="H36" s="1837"/>
      <c r="I36" s="1837"/>
      <c r="J36" s="1837"/>
      <c r="K36" s="1837"/>
      <c r="L36" s="1837"/>
      <c r="M36" s="1837"/>
      <c r="N36" s="1837"/>
      <c r="O36" s="1837"/>
      <c r="P36" s="1837"/>
      <c r="Q36" s="1837"/>
      <c r="R36" s="1837"/>
      <c r="S36" s="1837"/>
      <c r="T36" s="1837"/>
      <c r="U36" s="1837"/>
      <c r="V36" s="1837"/>
      <c r="W36" s="1837"/>
      <c r="X36" s="1837"/>
      <c r="Y36" s="1837"/>
      <c r="Z36" s="1837"/>
      <c r="AA36" s="1837"/>
      <c r="AB36" s="1837"/>
      <c r="AC36" s="1837"/>
      <c r="AD36" s="1837"/>
      <c r="AE36" s="1837"/>
      <c r="AF36" s="1837"/>
      <c r="AG36" s="1837"/>
      <c r="AH36" s="1837"/>
      <c r="AI36" s="1837"/>
      <c r="AJ36" s="1837"/>
      <c r="AK36" s="1837"/>
      <c r="AL36" s="1837"/>
      <c r="AM36" s="1837"/>
      <c r="AN36" s="1837"/>
      <c r="AO36" s="1837"/>
      <c r="AP36" s="1837"/>
      <c r="AQ36" s="1837"/>
      <c r="AR36" s="1837"/>
      <c r="AS36" s="1837"/>
      <c r="AT36" s="1837"/>
      <c r="AU36" s="1837"/>
      <c r="AV36" s="1837"/>
      <c r="AW36" s="1806"/>
    </row>
    <row r="37" spans="1:49" s="932" customFormat="1">
      <c r="A37" s="931">
        <v>5</v>
      </c>
      <c r="B37" s="1837" t="s">
        <v>1967</v>
      </c>
      <c r="C37" s="1837"/>
      <c r="D37" s="1837"/>
      <c r="E37" s="1837"/>
      <c r="F37" s="1837"/>
      <c r="G37" s="1837"/>
      <c r="H37" s="1837"/>
      <c r="I37" s="1837"/>
      <c r="J37" s="1837"/>
      <c r="K37" s="1837"/>
      <c r="L37" s="1837"/>
      <c r="M37" s="1837"/>
      <c r="N37" s="1837"/>
      <c r="O37" s="1837"/>
      <c r="P37" s="1837"/>
      <c r="Q37" s="1837"/>
      <c r="R37" s="1837"/>
      <c r="S37" s="1837"/>
      <c r="T37" s="1837"/>
      <c r="U37" s="1837"/>
      <c r="V37" s="1837"/>
      <c r="W37" s="1837"/>
      <c r="X37" s="1837"/>
      <c r="Y37" s="1837"/>
      <c r="Z37" s="1837"/>
      <c r="AA37" s="1837"/>
      <c r="AB37" s="1837"/>
      <c r="AC37" s="1837"/>
      <c r="AD37" s="1837"/>
      <c r="AE37" s="1837"/>
      <c r="AF37" s="1837"/>
      <c r="AG37" s="1837"/>
      <c r="AH37" s="1837"/>
      <c r="AI37" s="1837"/>
      <c r="AJ37" s="1837"/>
      <c r="AK37" s="1837"/>
      <c r="AL37" s="1837"/>
      <c r="AM37" s="1837"/>
      <c r="AN37" s="1837"/>
      <c r="AO37" s="1837"/>
      <c r="AP37" s="1837"/>
      <c r="AQ37" s="1837"/>
      <c r="AR37" s="1837"/>
      <c r="AS37" s="1837"/>
      <c r="AT37" s="1837"/>
      <c r="AU37" s="1837"/>
      <c r="AV37" s="1837"/>
      <c r="AW37" s="1806"/>
    </row>
    <row r="38" spans="1:49" s="932" customFormat="1">
      <c r="A38" s="931">
        <v>6</v>
      </c>
      <c r="B38" s="1837" t="s">
        <v>1968</v>
      </c>
      <c r="C38" s="1837"/>
      <c r="D38" s="1837"/>
      <c r="E38" s="1837"/>
      <c r="F38" s="1837"/>
      <c r="G38" s="1837"/>
      <c r="H38" s="1837"/>
      <c r="I38" s="1837"/>
      <c r="J38" s="1837"/>
      <c r="K38" s="1837"/>
      <c r="L38" s="1837"/>
      <c r="M38" s="1837"/>
      <c r="N38" s="1837"/>
      <c r="O38" s="1837"/>
      <c r="P38" s="1837"/>
      <c r="Q38" s="1837"/>
      <c r="R38" s="1837"/>
      <c r="S38" s="1837"/>
      <c r="T38" s="1837"/>
      <c r="U38" s="1837"/>
      <c r="V38" s="1837"/>
      <c r="W38" s="1837"/>
      <c r="X38" s="1837"/>
      <c r="Y38" s="1837"/>
      <c r="Z38" s="1837"/>
      <c r="AA38" s="1837"/>
      <c r="AB38" s="1837"/>
      <c r="AC38" s="1837"/>
      <c r="AD38" s="1837"/>
      <c r="AE38" s="1837"/>
      <c r="AF38" s="1837"/>
      <c r="AG38" s="1837"/>
      <c r="AH38" s="1837"/>
      <c r="AI38" s="1837"/>
      <c r="AJ38" s="1837"/>
      <c r="AK38" s="1837"/>
      <c r="AL38" s="1837"/>
      <c r="AM38" s="1837"/>
      <c r="AN38" s="1837"/>
      <c r="AO38" s="1837"/>
      <c r="AP38" s="1837"/>
      <c r="AQ38" s="1837"/>
      <c r="AR38" s="1837"/>
      <c r="AS38" s="1837"/>
      <c r="AT38" s="1837"/>
      <c r="AU38" s="1837"/>
      <c r="AV38" s="1837"/>
      <c r="AW38" s="1806"/>
    </row>
    <row r="39" spans="1:49" s="932" customFormat="1">
      <c r="A39" s="931">
        <v>7</v>
      </c>
      <c r="B39" s="1837" t="s">
        <v>1969</v>
      </c>
      <c r="C39" s="1837"/>
      <c r="D39" s="1837"/>
      <c r="E39" s="1837"/>
      <c r="F39" s="1837"/>
      <c r="G39" s="1837"/>
      <c r="H39" s="1837"/>
      <c r="I39" s="1837"/>
      <c r="J39" s="1837"/>
      <c r="K39" s="1837"/>
      <c r="L39" s="1837"/>
      <c r="M39" s="1837"/>
      <c r="N39" s="1837"/>
      <c r="O39" s="1837"/>
      <c r="P39" s="1837"/>
      <c r="Q39" s="1837"/>
      <c r="R39" s="1837"/>
      <c r="S39" s="1837"/>
      <c r="T39" s="1837"/>
      <c r="U39" s="1837"/>
      <c r="V39" s="1837"/>
      <c r="W39" s="1837"/>
      <c r="X39" s="1837"/>
      <c r="Y39" s="1837"/>
      <c r="Z39" s="1837"/>
      <c r="AA39" s="1837"/>
      <c r="AB39" s="1837"/>
      <c r="AC39" s="1837"/>
      <c r="AD39" s="1837"/>
      <c r="AE39" s="1837"/>
      <c r="AF39" s="1837"/>
      <c r="AG39" s="1837"/>
      <c r="AH39" s="1837"/>
      <c r="AI39" s="1837"/>
      <c r="AJ39" s="1837"/>
      <c r="AK39" s="1837"/>
      <c r="AL39" s="1837"/>
      <c r="AM39" s="1837"/>
      <c r="AN39" s="1837"/>
      <c r="AO39" s="1837"/>
      <c r="AP39" s="1837"/>
      <c r="AQ39" s="1837"/>
      <c r="AR39" s="1837"/>
      <c r="AS39" s="1837"/>
      <c r="AT39" s="1837"/>
      <c r="AU39" s="1837"/>
      <c r="AV39" s="1837"/>
      <c r="AW39" s="1806"/>
    </row>
    <row r="40" spans="1:49" s="932" customFormat="1">
      <c r="A40" s="931">
        <v>8</v>
      </c>
      <c r="B40" s="1837" t="s">
        <v>1970</v>
      </c>
      <c r="C40" s="1837"/>
      <c r="D40" s="1837"/>
      <c r="E40" s="1837"/>
      <c r="F40" s="1837"/>
      <c r="G40" s="1837"/>
      <c r="H40" s="1837"/>
      <c r="I40" s="1837"/>
      <c r="J40" s="1837"/>
      <c r="K40" s="1837"/>
      <c r="L40" s="1837"/>
      <c r="M40" s="1837"/>
      <c r="N40" s="1837"/>
      <c r="O40" s="1837"/>
      <c r="P40" s="1837"/>
      <c r="Q40" s="1837"/>
      <c r="R40" s="1837"/>
      <c r="S40" s="1837"/>
      <c r="T40" s="1837"/>
      <c r="U40" s="1837"/>
      <c r="V40" s="1837"/>
      <c r="W40" s="1837"/>
      <c r="X40" s="1837"/>
      <c r="Y40" s="1837"/>
      <c r="Z40" s="1837"/>
      <c r="AA40" s="1837"/>
      <c r="AB40" s="1837"/>
      <c r="AC40" s="1837"/>
      <c r="AD40" s="1837"/>
      <c r="AE40" s="1837"/>
      <c r="AF40" s="1837"/>
      <c r="AG40" s="1837"/>
      <c r="AH40" s="1837"/>
      <c r="AI40" s="1837"/>
      <c r="AJ40" s="1837"/>
      <c r="AK40" s="1837"/>
      <c r="AL40" s="1837"/>
      <c r="AM40" s="1837"/>
      <c r="AN40" s="1837"/>
      <c r="AO40" s="1837"/>
      <c r="AP40" s="1837"/>
      <c r="AQ40" s="1837"/>
      <c r="AR40" s="1837"/>
      <c r="AS40" s="1837"/>
      <c r="AT40" s="1837"/>
      <c r="AU40" s="1837"/>
      <c r="AV40" s="1837"/>
      <c r="AW40" s="1806"/>
    </row>
    <row r="41" spans="1:49" s="932" customFormat="1">
      <c r="A41" s="931" t="s">
        <v>378</v>
      </c>
      <c r="B41" s="1837" t="s">
        <v>1971</v>
      </c>
      <c r="C41" s="1837"/>
      <c r="D41" s="1837"/>
      <c r="E41" s="1837"/>
      <c r="F41" s="1837"/>
      <c r="G41" s="1837"/>
      <c r="H41" s="1837"/>
      <c r="I41" s="1837"/>
      <c r="J41" s="1837"/>
      <c r="K41" s="1837"/>
      <c r="L41" s="1837"/>
      <c r="M41" s="1837"/>
      <c r="N41" s="1837"/>
      <c r="O41" s="1837"/>
      <c r="P41" s="1837"/>
      <c r="Q41" s="1837"/>
      <c r="R41" s="1837"/>
      <c r="S41" s="1837"/>
      <c r="T41" s="1837"/>
      <c r="U41" s="1837"/>
      <c r="V41" s="1837"/>
      <c r="W41" s="1837"/>
      <c r="X41" s="1837"/>
      <c r="Y41" s="1837"/>
      <c r="Z41" s="1837"/>
      <c r="AA41" s="1837"/>
      <c r="AB41" s="1837"/>
      <c r="AC41" s="1837"/>
      <c r="AD41" s="1837"/>
      <c r="AE41" s="1837"/>
      <c r="AF41" s="1837"/>
      <c r="AG41" s="1837"/>
      <c r="AH41" s="1837"/>
      <c r="AI41" s="1837"/>
      <c r="AJ41" s="1837"/>
      <c r="AK41" s="1837"/>
      <c r="AL41" s="1837"/>
      <c r="AM41" s="1837"/>
      <c r="AN41" s="1837"/>
      <c r="AO41" s="1837"/>
      <c r="AP41" s="1837"/>
      <c r="AQ41" s="1837"/>
      <c r="AR41" s="1837"/>
      <c r="AS41" s="1837"/>
      <c r="AT41" s="1837"/>
      <c r="AU41" s="1837"/>
      <c r="AV41" s="1837"/>
      <c r="AW41" s="1806"/>
    </row>
    <row r="42" spans="1:49" s="932" customFormat="1">
      <c r="A42" s="931" t="s">
        <v>378</v>
      </c>
      <c r="B42" s="1837" t="s">
        <v>1972</v>
      </c>
      <c r="C42" s="1837"/>
      <c r="D42" s="1837"/>
      <c r="E42" s="1837"/>
      <c r="F42" s="1837"/>
      <c r="G42" s="1837"/>
      <c r="H42" s="1837"/>
      <c r="I42" s="1837"/>
      <c r="J42" s="1837"/>
      <c r="K42" s="1837"/>
      <c r="L42" s="1837"/>
      <c r="M42" s="1837"/>
      <c r="N42" s="1837"/>
      <c r="O42" s="1837"/>
      <c r="P42" s="1837"/>
      <c r="Q42" s="1837"/>
      <c r="R42" s="1837"/>
      <c r="S42" s="1837"/>
      <c r="T42" s="1837"/>
      <c r="U42" s="1837"/>
      <c r="V42" s="1837"/>
      <c r="W42" s="1837"/>
      <c r="X42" s="1837"/>
      <c r="Y42" s="1837"/>
      <c r="Z42" s="1837"/>
      <c r="AA42" s="1837"/>
      <c r="AB42" s="1837"/>
      <c r="AC42" s="1837"/>
      <c r="AD42" s="1837"/>
      <c r="AE42" s="1837"/>
      <c r="AF42" s="1837"/>
      <c r="AG42" s="1837"/>
      <c r="AH42" s="1837"/>
      <c r="AI42" s="1837"/>
      <c r="AJ42" s="1837"/>
      <c r="AK42" s="1837"/>
      <c r="AL42" s="1837"/>
      <c r="AM42" s="1837"/>
      <c r="AN42" s="1837"/>
      <c r="AO42" s="1837"/>
      <c r="AP42" s="1837"/>
      <c r="AQ42" s="1837"/>
      <c r="AR42" s="1837"/>
      <c r="AS42" s="1837"/>
      <c r="AT42" s="1837"/>
      <c r="AU42" s="1837"/>
      <c r="AV42" s="1837"/>
      <c r="AW42" s="1806"/>
    </row>
    <row r="43" spans="1:49" s="932" customFormat="1">
      <c r="A43" s="931">
        <v>9</v>
      </c>
      <c r="B43" s="1837" t="s">
        <v>1973</v>
      </c>
      <c r="C43" s="1837"/>
      <c r="D43" s="1837"/>
      <c r="E43" s="1837"/>
      <c r="F43" s="1837"/>
      <c r="G43" s="1837"/>
      <c r="H43" s="1837"/>
      <c r="I43" s="1837"/>
      <c r="J43" s="1837"/>
      <c r="K43" s="1837"/>
      <c r="L43" s="1837"/>
      <c r="M43" s="1837"/>
      <c r="N43" s="1837"/>
      <c r="O43" s="1837"/>
      <c r="P43" s="1837"/>
      <c r="Q43" s="1837"/>
      <c r="R43" s="1837"/>
      <c r="S43" s="1837"/>
      <c r="T43" s="1837"/>
      <c r="U43" s="1837"/>
      <c r="V43" s="1837"/>
      <c r="W43" s="1837"/>
      <c r="X43" s="1837"/>
      <c r="Y43" s="1837"/>
      <c r="Z43" s="1837"/>
      <c r="AA43" s="1837"/>
      <c r="AB43" s="1837"/>
      <c r="AC43" s="1837"/>
      <c r="AD43" s="1837"/>
      <c r="AE43" s="1837"/>
      <c r="AF43" s="1837"/>
      <c r="AG43" s="1837"/>
      <c r="AH43" s="1837"/>
      <c r="AI43" s="1837"/>
      <c r="AJ43" s="1837"/>
      <c r="AK43" s="1837"/>
      <c r="AL43" s="1837"/>
      <c r="AM43" s="1837"/>
      <c r="AN43" s="1837"/>
      <c r="AO43" s="1837"/>
      <c r="AP43" s="1837"/>
      <c r="AQ43" s="1837"/>
      <c r="AR43" s="1837"/>
      <c r="AS43" s="1837"/>
      <c r="AT43" s="1837"/>
      <c r="AU43" s="1837"/>
      <c r="AV43" s="1837"/>
      <c r="AW43" s="1806"/>
    </row>
    <row r="44" spans="1:49" s="932" customFormat="1">
      <c r="A44" s="931" t="s">
        <v>378</v>
      </c>
      <c r="B44" s="1837" t="s">
        <v>1974</v>
      </c>
      <c r="C44" s="1837"/>
      <c r="D44" s="1837"/>
      <c r="E44" s="1837"/>
      <c r="F44" s="1837"/>
      <c r="G44" s="1837"/>
      <c r="H44" s="1837"/>
      <c r="I44" s="1837"/>
      <c r="J44" s="1837"/>
      <c r="K44" s="1837"/>
      <c r="L44" s="1837"/>
      <c r="M44" s="1837"/>
      <c r="N44" s="1837"/>
      <c r="O44" s="1837"/>
      <c r="P44" s="1837"/>
      <c r="Q44" s="1837"/>
      <c r="R44" s="1837"/>
      <c r="S44" s="1837"/>
      <c r="T44" s="1837"/>
      <c r="U44" s="1837"/>
      <c r="V44" s="1837"/>
      <c r="W44" s="1837"/>
      <c r="X44" s="1837"/>
      <c r="Y44" s="1837"/>
      <c r="Z44" s="1837"/>
      <c r="AA44" s="1837"/>
      <c r="AB44" s="1837"/>
      <c r="AC44" s="1837"/>
      <c r="AD44" s="1837"/>
      <c r="AE44" s="1837"/>
      <c r="AF44" s="1837"/>
      <c r="AG44" s="1837"/>
      <c r="AH44" s="1837"/>
      <c r="AI44" s="1837"/>
      <c r="AJ44" s="1837"/>
      <c r="AK44" s="1837"/>
      <c r="AL44" s="1837"/>
      <c r="AM44" s="1837"/>
      <c r="AN44" s="1837"/>
      <c r="AO44" s="1837"/>
      <c r="AP44" s="1837"/>
      <c r="AQ44" s="1837"/>
      <c r="AR44" s="1837"/>
      <c r="AS44" s="1837"/>
      <c r="AT44" s="1837"/>
      <c r="AU44" s="1837"/>
      <c r="AV44" s="1837"/>
      <c r="AW44" s="1806"/>
    </row>
    <row r="45" spans="1:49" s="932" customFormat="1">
      <c r="A45" s="931" t="s">
        <v>378</v>
      </c>
      <c r="B45" s="1837" t="s">
        <v>1975</v>
      </c>
      <c r="C45" s="1837"/>
      <c r="D45" s="1837"/>
      <c r="E45" s="1837"/>
      <c r="F45" s="1837"/>
      <c r="G45" s="1837"/>
      <c r="H45" s="1837"/>
      <c r="I45" s="1837"/>
      <c r="J45" s="1837"/>
      <c r="K45" s="1837"/>
      <c r="L45" s="1837"/>
      <c r="M45" s="1837"/>
      <c r="N45" s="1837"/>
      <c r="O45" s="1837"/>
      <c r="P45" s="1837"/>
      <c r="Q45" s="1837"/>
      <c r="R45" s="1837"/>
      <c r="S45" s="1837"/>
      <c r="T45" s="1837"/>
      <c r="U45" s="1837"/>
      <c r="V45" s="1837"/>
      <c r="W45" s="1837"/>
      <c r="X45" s="1837"/>
      <c r="Y45" s="1837"/>
      <c r="Z45" s="1837"/>
      <c r="AA45" s="1837"/>
      <c r="AB45" s="1837"/>
      <c r="AC45" s="1837"/>
      <c r="AD45" s="1837"/>
      <c r="AE45" s="1837"/>
      <c r="AF45" s="1837"/>
      <c r="AG45" s="1837"/>
      <c r="AH45" s="1837"/>
      <c r="AI45" s="1837"/>
      <c r="AJ45" s="1837"/>
      <c r="AK45" s="1837"/>
      <c r="AL45" s="1837"/>
      <c r="AM45" s="1837"/>
      <c r="AN45" s="1837"/>
      <c r="AO45" s="1837"/>
      <c r="AP45" s="1837"/>
      <c r="AQ45" s="1837"/>
      <c r="AR45" s="1837"/>
      <c r="AS45" s="1837"/>
      <c r="AT45" s="1837"/>
      <c r="AU45" s="1837"/>
      <c r="AV45" s="1837"/>
      <c r="AW45" s="1806"/>
    </row>
    <row r="46" spans="1:49" s="932" customFormat="1">
      <c r="A46" s="931" t="s">
        <v>378</v>
      </c>
      <c r="B46" s="1837" t="s">
        <v>1976</v>
      </c>
      <c r="C46" s="1837"/>
      <c r="D46" s="1837"/>
      <c r="E46" s="1837"/>
      <c r="F46" s="1837"/>
      <c r="G46" s="1837"/>
      <c r="H46" s="1837"/>
      <c r="I46" s="1837"/>
      <c r="J46" s="1837"/>
      <c r="K46" s="1837"/>
      <c r="L46" s="1837"/>
      <c r="M46" s="1837"/>
      <c r="N46" s="1837"/>
      <c r="O46" s="1837"/>
      <c r="P46" s="1837"/>
      <c r="Q46" s="1837"/>
      <c r="R46" s="1837"/>
      <c r="S46" s="1837"/>
      <c r="T46" s="1837"/>
      <c r="U46" s="1837"/>
      <c r="V46" s="1837"/>
      <c r="W46" s="1837"/>
      <c r="X46" s="1837"/>
      <c r="Y46" s="1837"/>
      <c r="Z46" s="1837"/>
      <c r="AA46" s="1837"/>
      <c r="AB46" s="1837"/>
      <c r="AC46" s="1837"/>
      <c r="AD46" s="1837"/>
      <c r="AE46" s="1837"/>
      <c r="AF46" s="1837"/>
      <c r="AG46" s="1837"/>
      <c r="AH46" s="1837"/>
      <c r="AI46" s="1837"/>
      <c r="AJ46" s="1837"/>
      <c r="AK46" s="1837"/>
      <c r="AL46" s="1837"/>
      <c r="AM46" s="1837"/>
      <c r="AN46" s="1837"/>
      <c r="AO46" s="1837"/>
      <c r="AP46" s="1837"/>
      <c r="AQ46" s="1837"/>
      <c r="AR46" s="1837"/>
      <c r="AS46" s="1837"/>
      <c r="AT46" s="1837"/>
      <c r="AU46" s="1837"/>
      <c r="AV46" s="1837"/>
      <c r="AW46" s="1806"/>
    </row>
    <row r="47" spans="1:49" s="932" customFormat="1">
      <c r="A47" s="931"/>
      <c r="B47" s="931"/>
      <c r="C47" s="931"/>
      <c r="D47" s="1837"/>
      <c r="E47" s="1837"/>
      <c r="F47" s="1837"/>
      <c r="G47" s="1837"/>
      <c r="H47" s="1837"/>
      <c r="I47" s="1837"/>
      <c r="J47" s="1837"/>
      <c r="K47" s="1837"/>
      <c r="L47" s="1837"/>
      <c r="M47" s="1837"/>
      <c r="N47" s="1837"/>
      <c r="O47" s="1837"/>
      <c r="P47" s="1837"/>
      <c r="Q47" s="1837"/>
      <c r="R47" s="1837"/>
      <c r="S47" s="1837"/>
      <c r="T47" s="1837"/>
      <c r="U47" s="1837"/>
      <c r="V47" s="1837"/>
      <c r="W47" s="1837"/>
      <c r="X47" s="1837"/>
      <c r="Y47" s="1837"/>
      <c r="Z47" s="1837"/>
      <c r="AA47" s="1837"/>
      <c r="AB47" s="1837"/>
      <c r="AC47" s="1837"/>
      <c r="AD47" s="1837"/>
      <c r="AE47" s="1837"/>
      <c r="AF47" s="1837"/>
      <c r="AG47" s="1837"/>
      <c r="AH47" s="1837"/>
      <c r="AI47" s="1837"/>
      <c r="AJ47" s="1837"/>
      <c r="AK47" s="1837"/>
      <c r="AL47" s="1837"/>
      <c r="AM47" s="1837"/>
      <c r="AN47" s="1837"/>
      <c r="AO47" s="1837"/>
      <c r="AP47" s="1837"/>
      <c r="AQ47" s="1837"/>
      <c r="AR47" s="1837"/>
      <c r="AS47" s="1837"/>
      <c r="AT47" s="1837"/>
      <c r="AU47" s="1837"/>
      <c r="AV47" s="931"/>
      <c r="AW47" s="1806"/>
    </row>
  </sheetData>
  <mergeCells count="74">
    <mergeCell ref="Y3:AV3"/>
    <mergeCell ref="A1:AV1"/>
    <mergeCell ref="E3:O3"/>
    <mergeCell ref="Z4:AU4"/>
    <mergeCell ref="Z5:Z8"/>
    <mergeCell ref="P6:P8"/>
    <mergeCell ref="AA5:AU5"/>
    <mergeCell ref="AA6:AA8"/>
    <mergeCell ref="AC6:AE6"/>
    <mergeCell ref="AP7:AQ7"/>
    <mergeCell ref="AC7:AC8"/>
    <mergeCell ref="A2:AV2"/>
    <mergeCell ref="A4:A8"/>
    <mergeCell ref="B4:B8"/>
    <mergeCell ref="D4:Y4"/>
    <mergeCell ref="AF6:AF8"/>
    <mergeCell ref="AR7:AR8"/>
    <mergeCell ref="D5:D8"/>
    <mergeCell ref="AD7:AE7"/>
    <mergeCell ref="AG7:AG8"/>
    <mergeCell ref="B29:AV29"/>
    <mergeCell ref="C4:C8"/>
    <mergeCell ref="AG6:AK6"/>
    <mergeCell ref="AH7:AK7"/>
    <mergeCell ref="T7:U7"/>
    <mergeCell ref="B28:AV28"/>
    <mergeCell ref="D47:Y47"/>
    <mergeCell ref="G7:G8"/>
    <mergeCell ref="H7:I7"/>
    <mergeCell ref="K7:K8"/>
    <mergeCell ref="L7:O7"/>
    <mergeCell ref="B41:AV41"/>
    <mergeCell ref="B42:AV42"/>
    <mergeCell ref="B44:AV44"/>
    <mergeCell ref="Z47:AU47"/>
    <mergeCell ref="B30:AV30"/>
    <mergeCell ref="B31:AV31"/>
    <mergeCell ref="AO7:AO8"/>
    <mergeCell ref="AL6:AL8"/>
    <mergeCell ref="B45:AV45"/>
    <mergeCell ref="B46:AV46"/>
    <mergeCell ref="B43:AV43"/>
    <mergeCell ref="E5:Y5"/>
    <mergeCell ref="B25:AV25"/>
    <mergeCell ref="B26:AV26"/>
    <mergeCell ref="B27:AV27"/>
    <mergeCell ref="AM6:AM8"/>
    <mergeCell ref="AN6:AN8"/>
    <mergeCell ref="AO6:AQ6"/>
    <mergeCell ref="G6:I6"/>
    <mergeCell ref="J6:J8"/>
    <mergeCell ref="Q6:Q8"/>
    <mergeCell ref="R6:R8"/>
    <mergeCell ref="S6:U6"/>
    <mergeCell ref="K6:O6"/>
    <mergeCell ref="F6:F8"/>
    <mergeCell ref="AV4:AV8"/>
    <mergeCell ref="E6:E8"/>
    <mergeCell ref="V6:Y6"/>
    <mergeCell ref="S7:S8"/>
    <mergeCell ref="AB6:AB8"/>
    <mergeCell ref="B40:AV40"/>
    <mergeCell ref="B32:AV32"/>
    <mergeCell ref="B33:AV33"/>
    <mergeCell ref="B34:AV34"/>
    <mergeCell ref="B35:AV35"/>
    <mergeCell ref="B37:AV37"/>
    <mergeCell ref="B36:AV36"/>
    <mergeCell ref="AR6:AU6"/>
    <mergeCell ref="B38:AV38"/>
    <mergeCell ref="B39:AV39"/>
    <mergeCell ref="V7:V8"/>
    <mergeCell ref="W7:Y7"/>
    <mergeCell ref="AS7:AU7"/>
  </mergeCells>
  <pageMargins left="0.5" right="0.25" top="0.49803149600000002" bottom="0.49803149600000002" header="0.31496062992126" footer="0.31496062992126"/>
  <pageSetup paperSize="9" scale="43" orientation="landscape" r:id="rId1"/>
  <headerFoot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37"/>
  <sheetViews>
    <sheetView showGridLines="0" topLeftCell="A7" zoomScale="80" zoomScaleNormal="80" workbookViewId="0">
      <selection activeCell="T36" sqref="T36"/>
    </sheetView>
  </sheetViews>
  <sheetFormatPr defaultColWidth="9.140625" defaultRowHeight="15"/>
  <cols>
    <col min="1" max="1" width="6.28515625" style="936" customWidth="1"/>
    <col min="2" max="2" width="31.140625" style="936" customWidth="1"/>
    <col min="3" max="3" width="10.140625" style="936" hidden="1" customWidth="1"/>
    <col min="4" max="6" width="0" style="936" hidden="1" customWidth="1"/>
    <col min="7" max="7" width="10.140625" style="936" bestFit="1" customWidth="1"/>
    <col min="8" max="9" width="0" style="936" hidden="1" customWidth="1"/>
    <col min="10" max="11" width="9.28515625" style="936" bestFit="1" customWidth="1"/>
    <col min="12" max="12" width="10.140625" style="936" bestFit="1" customWidth="1"/>
    <col min="13" max="13" width="9.28515625" style="936" bestFit="1" customWidth="1"/>
    <col min="14" max="14" width="0" style="936" hidden="1" customWidth="1"/>
    <col min="15" max="15" width="9.85546875" style="936" hidden="1" customWidth="1"/>
    <col min="16" max="21" width="9.28515625" style="936" bestFit="1" customWidth="1"/>
    <col min="22" max="23" width="0" style="936" hidden="1" customWidth="1"/>
    <col min="24" max="27" width="9.28515625" style="936" bestFit="1" customWidth="1"/>
    <col min="28" max="28" width="0" style="936" hidden="1" customWidth="1"/>
    <col min="29" max="29" width="9.85546875" style="936" hidden="1" customWidth="1"/>
    <col min="30" max="34" width="9.28515625" style="936" bestFit="1" customWidth="1"/>
    <col min="35" max="35" width="6.42578125" style="936" customWidth="1"/>
    <col min="36" max="36" width="12.42578125" style="1810" bestFit="1" customWidth="1"/>
    <col min="37" max="37" width="9.140625" style="1810"/>
    <col min="38" max="16384" width="9.140625" style="936"/>
  </cols>
  <sheetData>
    <row r="1" spans="1:36">
      <c r="A1" s="1837"/>
      <c r="B1" s="1837"/>
      <c r="C1" s="1837"/>
      <c r="D1" s="1837"/>
      <c r="E1" s="1837"/>
      <c r="F1" s="1837"/>
      <c r="G1" s="1837"/>
      <c r="H1" s="1837"/>
      <c r="I1" s="1837"/>
      <c r="J1" s="1837"/>
      <c r="K1" s="1837"/>
      <c r="L1" s="1837"/>
      <c r="M1" s="1837"/>
      <c r="N1" s="1837"/>
      <c r="O1" s="1837"/>
      <c r="P1" s="1837"/>
      <c r="Q1" s="1837"/>
      <c r="R1" s="1837"/>
      <c r="S1" s="1837"/>
      <c r="T1" s="1837"/>
      <c r="U1" s="1837"/>
      <c r="V1" s="1837"/>
      <c r="W1" s="1837"/>
      <c r="X1" s="1837"/>
      <c r="Y1" s="1837"/>
      <c r="Z1" s="1837"/>
      <c r="AA1" s="1837"/>
      <c r="AB1" s="1837"/>
      <c r="AC1" s="1837"/>
      <c r="AD1" s="1837"/>
      <c r="AE1" s="1837"/>
      <c r="AF1" s="1837"/>
      <c r="AG1" s="1837"/>
      <c r="AH1" s="1837"/>
      <c r="AI1" s="1837"/>
    </row>
    <row r="2" spans="1:36" ht="15.75">
      <c r="A2" s="1832" t="s">
        <v>2604</v>
      </c>
      <c r="B2" s="1832"/>
      <c r="C2" s="1832"/>
      <c r="D2" s="1832"/>
      <c r="E2" s="1832"/>
      <c r="F2" s="1832"/>
      <c r="G2" s="1832"/>
      <c r="H2" s="1832"/>
      <c r="I2" s="1832"/>
      <c r="J2" s="1832"/>
      <c r="K2" s="1832"/>
      <c r="L2" s="1832"/>
      <c r="M2" s="1832"/>
      <c r="N2" s="1832"/>
      <c r="O2" s="1832"/>
      <c r="P2" s="1832"/>
      <c r="Q2" s="1832"/>
      <c r="R2" s="1832"/>
      <c r="S2" s="1832"/>
      <c r="T2" s="1832"/>
      <c r="U2" s="1832"/>
      <c r="V2" s="1832"/>
      <c r="W2" s="1832"/>
      <c r="X2" s="1832"/>
      <c r="Y2" s="1832"/>
      <c r="Z2" s="1832"/>
      <c r="AA2" s="1832"/>
      <c r="AB2" s="1832"/>
      <c r="AC2" s="1832"/>
      <c r="AD2" s="1832"/>
      <c r="AE2" s="1832"/>
      <c r="AF2" s="1832"/>
      <c r="AG2" s="1832"/>
      <c r="AH2" s="1832"/>
      <c r="AI2" s="1832"/>
    </row>
    <row r="3" spans="1:36" ht="15.75">
      <c r="A3" s="1844" t="str">
        <f>'MTQG ĐBDT'!A2:AV2</f>
        <v>(Kèm theo NghỊ quyết số         /NQ-HĐND ngày        tháng 12 năm 2024 của Hội đồng nhân dân huyện Ia H'Drai)</v>
      </c>
      <c r="B3" s="1844"/>
      <c r="C3" s="1844"/>
      <c r="D3" s="1844"/>
      <c r="E3" s="1844"/>
      <c r="F3" s="1844"/>
      <c r="G3" s="1844"/>
      <c r="H3" s="1844"/>
      <c r="I3" s="1844"/>
      <c r="J3" s="1844"/>
      <c r="K3" s="1844"/>
      <c r="L3" s="1844"/>
      <c r="M3" s="1844"/>
      <c r="N3" s="1844"/>
      <c r="O3" s="1844"/>
      <c r="P3" s="1844"/>
      <c r="Q3" s="1844"/>
      <c r="R3" s="1844"/>
      <c r="S3" s="1844"/>
      <c r="T3" s="1844"/>
      <c r="U3" s="1844"/>
      <c r="V3" s="1844"/>
      <c r="W3" s="1844"/>
      <c r="X3" s="1844"/>
      <c r="Y3" s="1844"/>
      <c r="Z3" s="1844"/>
      <c r="AA3" s="1844"/>
      <c r="AB3" s="1844"/>
      <c r="AC3" s="1844"/>
      <c r="AD3" s="1844"/>
      <c r="AE3" s="1844"/>
      <c r="AF3" s="1844"/>
      <c r="AG3" s="1844"/>
      <c r="AH3" s="1844"/>
      <c r="AI3" s="1844"/>
    </row>
    <row r="4" spans="1:36" ht="15.75">
      <c r="A4" s="1817" t="s">
        <v>1977</v>
      </c>
      <c r="B4" s="1817"/>
      <c r="C4" s="1817"/>
      <c r="D4" s="1817"/>
      <c r="E4" s="1817"/>
      <c r="F4" s="1817"/>
      <c r="G4" s="1817"/>
      <c r="H4" s="1817"/>
      <c r="I4" s="1817"/>
      <c r="J4" s="1817"/>
      <c r="K4" s="1817"/>
      <c r="L4" s="1817"/>
      <c r="M4" s="1817"/>
      <c r="N4" s="1817"/>
      <c r="O4" s="1817"/>
      <c r="P4" s="1817"/>
      <c r="Q4" s="1817"/>
      <c r="R4" s="1817"/>
      <c r="S4" s="1817"/>
      <c r="T4" s="1817"/>
      <c r="U4" s="1817"/>
      <c r="V4" s="1817"/>
      <c r="W4" s="1817"/>
      <c r="X4" s="1817"/>
      <c r="Y4" s="1817"/>
      <c r="Z4" s="1817"/>
      <c r="AA4" s="1817"/>
      <c r="AB4" s="1817"/>
      <c r="AC4" s="1817"/>
      <c r="AD4" s="1817"/>
      <c r="AE4" s="1817"/>
      <c r="AF4" s="1817"/>
      <c r="AG4" s="1817"/>
      <c r="AH4" s="1817"/>
      <c r="AI4" s="1817"/>
    </row>
    <row r="5" spans="1:36" ht="15.75">
      <c r="A5" s="1820" t="s">
        <v>2</v>
      </c>
      <c r="B5" s="1820" t="s">
        <v>89</v>
      </c>
      <c r="C5" s="1820" t="s">
        <v>1978</v>
      </c>
      <c r="D5" s="1820" t="s">
        <v>2014</v>
      </c>
      <c r="E5" s="1820"/>
      <c r="F5" s="1820"/>
      <c r="G5" s="1820"/>
      <c r="H5" s="1820"/>
      <c r="I5" s="1820"/>
      <c r="J5" s="1820"/>
      <c r="K5" s="1820"/>
      <c r="L5" s="1820"/>
      <c r="M5" s="1820"/>
      <c r="N5" s="1820"/>
      <c r="O5" s="1820"/>
      <c r="P5" s="1820"/>
      <c r="Q5" s="1820"/>
      <c r="R5" s="1820"/>
      <c r="S5" s="1820"/>
      <c r="T5" s="1820"/>
      <c r="U5" s="419"/>
      <c r="V5" s="419"/>
      <c r="W5" s="419"/>
      <c r="X5" s="1820" t="s">
        <v>2016</v>
      </c>
      <c r="Y5" s="1820"/>
      <c r="Z5" s="1820"/>
      <c r="AA5" s="1820"/>
      <c r="AB5" s="1820"/>
      <c r="AC5" s="1820"/>
      <c r="AD5" s="1820"/>
      <c r="AE5" s="1820"/>
      <c r="AF5" s="1820"/>
      <c r="AG5" s="1820"/>
      <c r="AH5" s="1820"/>
      <c r="AI5" s="1820" t="s">
        <v>7</v>
      </c>
    </row>
    <row r="6" spans="1:36" ht="15.75" hidden="1">
      <c r="A6" s="1820"/>
      <c r="B6" s="1820"/>
      <c r="C6" s="1820"/>
      <c r="D6" s="1820" t="s">
        <v>6</v>
      </c>
      <c r="E6" s="1820"/>
      <c r="F6" s="1820"/>
      <c r="G6" s="1820" t="s">
        <v>1138</v>
      </c>
      <c r="H6" s="1820"/>
      <c r="I6" s="1820"/>
      <c r="J6" s="1820"/>
      <c r="K6" s="1820"/>
      <c r="L6" s="1820"/>
      <c r="M6" s="1820"/>
      <c r="N6" s="1820"/>
      <c r="O6" s="1820"/>
      <c r="P6" s="1820"/>
      <c r="Q6" s="1820"/>
      <c r="R6" s="1820"/>
      <c r="S6" s="1820"/>
      <c r="T6" s="1820"/>
      <c r="U6" s="1820" t="s">
        <v>1138</v>
      </c>
      <c r="V6" s="1820"/>
      <c r="W6" s="1820"/>
      <c r="X6" s="1820"/>
      <c r="Y6" s="1820"/>
      <c r="Z6" s="1820"/>
      <c r="AA6" s="1820"/>
      <c r="AB6" s="1820"/>
      <c r="AC6" s="1820"/>
      <c r="AD6" s="1820"/>
      <c r="AE6" s="1820"/>
      <c r="AF6" s="1820"/>
      <c r="AG6" s="1820"/>
      <c r="AH6" s="1820"/>
      <c r="AI6" s="1820"/>
    </row>
    <row r="7" spans="1:36" ht="51" customHeight="1">
      <c r="A7" s="1820"/>
      <c r="B7" s="1820"/>
      <c r="C7" s="1820"/>
      <c r="D7" s="1820" t="s">
        <v>1979</v>
      </c>
      <c r="E7" s="1820" t="s">
        <v>1980</v>
      </c>
      <c r="F7" s="1820" t="s">
        <v>1981</v>
      </c>
      <c r="G7" s="1820"/>
      <c r="H7" s="1820" t="s">
        <v>1982</v>
      </c>
      <c r="I7" s="1820" t="s">
        <v>1983</v>
      </c>
      <c r="J7" s="1820" t="s">
        <v>1984</v>
      </c>
      <c r="K7" s="1820" t="s">
        <v>1985</v>
      </c>
      <c r="L7" s="1820" t="s">
        <v>1986</v>
      </c>
      <c r="M7" s="1820" t="s">
        <v>1987</v>
      </c>
      <c r="N7" s="1820" t="s">
        <v>1988</v>
      </c>
      <c r="O7" s="1820" t="s">
        <v>1989</v>
      </c>
      <c r="P7" s="1820" t="s">
        <v>1990</v>
      </c>
      <c r="Q7" s="1820" t="s">
        <v>1991</v>
      </c>
      <c r="R7" s="1820" t="s">
        <v>1992</v>
      </c>
      <c r="S7" s="1820" t="s">
        <v>1993</v>
      </c>
      <c r="T7" s="1820" t="s">
        <v>1994</v>
      </c>
      <c r="U7" s="1820"/>
      <c r="V7" s="1820" t="s">
        <v>1982</v>
      </c>
      <c r="W7" s="1820" t="s">
        <v>1983</v>
      </c>
      <c r="X7" s="1820" t="s">
        <v>1984</v>
      </c>
      <c r="Y7" s="1820" t="s">
        <v>1985</v>
      </c>
      <c r="Z7" s="1820" t="s">
        <v>1986</v>
      </c>
      <c r="AA7" s="1820" t="s">
        <v>1987</v>
      </c>
      <c r="AB7" s="1820" t="s">
        <v>1988</v>
      </c>
      <c r="AC7" s="1820" t="s">
        <v>1989</v>
      </c>
      <c r="AD7" s="1820" t="s">
        <v>1990</v>
      </c>
      <c r="AE7" s="1820" t="s">
        <v>1991</v>
      </c>
      <c r="AF7" s="1820" t="s">
        <v>1992</v>
      </c>
      <c r="AG7" s="1820" t="s">
        <v>1993</v>
      </c>
      <c r="AH7" s="1820" t="s">
        <v>1994</v>
      </c>
      <c r="AI7" s="1820"/>
    </row>
    <row r="8" spans="1:36" ht="243.75" customHeight="1">
      <c r="A8" s="1820"/>
      <c r="B8" s="1820"/>
      <c r="C8" s="1820"/>
      <c r="D8" s="1820"/>
      <c r="E8" s="1820"/>
      <c r="F8" s="1820"/>
      <c r="G8" s="1820"/>
      <c r="H8" s="1820"/>
      <c r="I8" s="1820"/>
      <c r="J8" s="1820"/>
      <c r="K8" s="1820"/>
      <c r="L8" s="1820"/>
      <c r="M8" s="1820"/>
      <c r="N8" s="1820"/>
      <c r="O8" s="1820"/>
      <c r="P8" s="1820"/>
      <c r="Q8" s="1820"/>
      <c r="R8" s="1820"/>
      <c r="S8" s="1820"/>
      <c r="T8" s="1820"/>
      <c r="U8" s="1820"/>
      <c r="V8" s="1820"/>
      <c r="W8" s="1820"/>
      <c r="X8" s="1820"/>
      <c r="Y8" s="1820"/>
      <c r="Z8" s="1820"/>
      <c r="AA8" s="1820"/>
      <c r="AB8" s="1820"/>
      <c r="AC8" s="1820"/>
      <c r="AD8" s="1820"/>
      <c r="AE8" s="1820"/>
      <c r="AF8" s="1820"/>
      <c r="AG8" s="1820"/>
      <c r="AH8" s="1820"/>
      <c r="AI8" s="1820"/>
      <c r="AJ8" s="1810">
        <f>882-396</f>
        <v>486</v>
      </c>
    </row>
    <row r="9" spans="1:36" hidden="1">
      <c r="A9" s="938"/>
      <c r="B9" s="938" t="s">
        <v>8</v>
      </c>
      <c r="C9" s="938" t="e">
        <f>C10+C20</f>
        <v>#REF!</v>
      </c>
      <c r="D9" s="938">
        <f>D20</f>
        <v>10000</v>
      </c>
      <c r="E9" s="938">
        <f>E20</f>
        <v>39651.612903225803</v>
      </c>
      <c r="F9" s="938">
        <v>1940</v>
      </c>
      <c r="G9" s="938">
        <f t="shared" ref="G9:T9" si="0">G10+G20</f>
        <v>35295</v>
      </c>
      <c r="H9" s="938">
        <f t="shared" si="0"/>
        <v>3750</v>
      </c>
      <c r="I9" s="938">
        <f t="shared" si="0"/>
        <v>400</v>
      </c>
      <c r="J9" s="938">
        <f t="shared" si="0"/>
        <v>5770</v>
      </c>
      <c r="K9" s="938">
        <f t="shared" si="0"/>
        <v>640</v>
      </c>
      <c r="L9" s="938">
        <f t="shared" si="0"/>
        <v>6500</v>
      </c>
      <c r="M9" s="938">
        <f t="shared" si="0"/>
        <v>2650</v>
      </c>
      <c r="N9" s="938">
        <f t="shared" si="0"/>
        <v>1350</v>
      </c>
      <c r="O9" s="938">
        <f t="shared" si="0"/>
        <v>1210</v>
      </c>
      <c r="P9" s="938">
        <f t="shared" si="0"/>
        <v>600</v>
      </c>
      <c r="Q9" s="938">
        <f t="shared" si="0"/>
        <v>7150</v>
      </c>
      <c r="R9" s="938">
        <f t="shared" si="0"/>
        <v>615</v>
      </c>
      <c r="S9" s="938">
        <f t="shared" si="0"/>
        <v>2010</v>
      </c>
      <c r="T9" s="938">
        <f t="shared" si="0"/>
        <v>2650</v>
      </c>
      <c r="U9" s="938">
        <f t="shared" ref="U9:AH9" si="1">U10+U20</f>
        <v>33592</v>
      </c>
      <c r="V9" s="938">
        <f t="shared" si="1"/>
        <v>3750</v>
      </c>
      <c r="W9" s="938">
        <f t="shared" si="1"/>
        <v>400</v>
      </c>
      <c r="X9" s="938">
        <f t="shared" si="1"/>
        <v>5570</v>
      </c>
      <c r="Y9" s="938">
        <f t="shared" si="1"/>
        <v>640</v>
      </c>
      <c r="Z9" s="938">
        <f t="shared" si="1"/>
        <v>5617</v>
      </c>
      <c r="AA9" s="938">
        <f t="shared" si="1"/>
        <v>2650</v>
      </c>
      <c r="AB9" s="938">
        <f t="shared" si="1"/>
        <v>1350</v>
      </c>
      <c r="AC9" s="938">
        <f t="shared" si="1"/>
        <v>1210</v>
      </c>
      <c r="AD9" s="938">
        <f t="shared" si="1"/>
        <v>600</v>
      </c>
      <c r="AE9" s="938">
        <f t="shared" si="1"/>
        <v>6900</v>
      </c>
      <c r="AF9" s="938">
        <f t="shared" si="1"/>
        <v>595</v>
      </c>
      <c r="AG9" s="938">
        <f t="shared" si="1"/>
        <v>2010</v>
      </c>
      <c r="AH9" s="938">
        <f t="shared" si="1"/>
        <v>2300</v>
      </c>
      <c r="AI9" s="938"/>
    </row>
    <row r="10" spans="1:36" hidden="1">
      <c r="A10" s="938" t="s">
        <v>15</v>
      </c>
      <c r="B10" s="938" t="s">
        <v>1995</v>
      </c>
      <c r="C10" s="938" t="e">
        <f>#REF!+G10</f>
        <v>#REF!</v>
      </c>
      <c r="D10" s="938"/>
      <c r="E10" s="938"/>
      <c r="F10" s="938">
        <f>F11</f>
        <v>1940</v>
      </c>
      <c r="G10" s="938">
        <f t="shared" ref="G10:S10" si="2">SUM(G11:G19)</f>
        <v>6450</v>
      </c>
      <c r="H10" s="938">
        <f t="shared" si="2"/>
        <v>250</v>
      </c>
      <c r="I10" s="938">
        <f>I11</f>
        <v>400</v>
      </c>
      <c r="J10" s="938">
        <f t="shared" si="2"/>
        <v>1500</v>
      </c>
      <c r="K10" s="938">
        <f t="shared" si="2"/>
        <v>400</v>
      </c>
      <c r="L10" s="938">
        <f t="shared" si="2"/>
        <v>500</v>
      </c>
      <c r="M10" s="938">
        <f t="shared" si="2"/>
        <v>950</v>
      </c>
      <c r="N10" s="938">
        <f t="shared" si="2"/>
        <v>1200</v>
      </c>
      <c r="O10" s="938">
        <f t="shared" si="2"/>
        <v>750</v>
      </c>
      <c r="P10" s="938">
        <f t="shared" si="2"/>
        <v>200</v>
      </c>
      <c r="Q10" s="938">
        <f t="shared" si="2"/>
        <v>0</v>
      </c>
      <c r="R10" s="938">
        <f t="shared" si="2"/>
        <v>200</v>
      </c>
      <c r="S10" s="938">
        <f t="shared" si="2"/>
        <v>100</v>
      </c>
      <c r="T10" s="938">
        <f>SUM(T11:T16)</f>
        <v>0</v>
      </c>
      <c r="U10" s="938">
        <f>SUM(U11:U19)</f>
        <v>6450</v>
      </c>
      <c r="V10" s="938">
        <f>SUM(V11:V19)</f>
        <v>250</v>
      </c>
      <c r="W10" s="938">
        <f>W11</f>
        <v>400</v>
      </c>
      <c r="X10" s="938">
        <f t="shared" ref="X10:AG10" si="3">SUM(X11:X19)</f>
        <v>1500</v>
      </c>
      <c r="Y10" s="938">
        <f t="shared" si="3"/>
        <v>400</v>
      </c>
      <c r="Z10" s="938">
        <f t="shared" si="3"/>
        <v>500</v>
      </c>
      <c r="AA10" s="938">
        <f t="shared" si="3"/>
        <v>950</v>
      </c>
      <c r="AB10" s="938">
        <f t="shared" si="3"/>
        <v>1200</v>
      </c>
      <c r="AC10" s="938">
        <f t="shared" si="3"/>
        <v>750</v>
      </c>
      <c r="AD10" s="938">
        <f t="shared" si="3"/>
        <v>200</v>
      </c>
      <c r="AE10" s="938">
        <f t="shared" si="3"/>
        <v>0</v>
      </c>
      <c r="AF10" s="938">
        <f t="shared" si="3"/>
        <v>200</v>
      </c>
      <c r="AG10" s="938">
        <f t="shared" si="3"/>
        <v>100</v>
      </c>
      <c r="AH10" s="938">
        <f>SUM(AH11:AH16)</f>
        <v>0</v>
      </c>
      <c r="AI10" s="938"/>
    </row>
    <row r="11" spans="1:36" hidden="1">
      <c r="A11" s="938">
        <v>1</v>
      </c>
      <c r="B11" s="938" t="s">
        <v>1996</v>
      </c>
      <c r="C11" s="938" t="e">
        <f>#REF!+G11</f>
        <v>#REF!</v>
      </c>
      <c r="D11" s="938"/>
      <c r="E11" s="938"/>
      <c r="F11" s="938">
        <v>1940</v>
      </c>
      <c r="G11" s="938">
        <f t="shared" ref="G11:G29" si="4">SUM(H11:T11)</f>
        <v>1400</v>
      </c>
      <c r="H11" s="938">
        <v>250</v>
      </c>
      <c r="I11" s="938">
        <v>400</v>
      </c>
      <c r="J11" s="938"/>
      <c r="K11" s="938">
        <v>400</v>
      </c>
      <c r="L11" s="938"/>
      <c r="M11" s="938"/>
      <c r="N11" s="938"/>
      <c r="O11" s="938">
        <v>250</v>
      </c>
      <c r="P11" s="938"/>
      <c r="Q11" s="938"/>
      <c r="R11" s="938"/>
      <c r="S11" s="938">
        <v>100</v>
      </c>
      <c r="T11" s="938"/>
      <c r="U11" s="938">
        <f t="shared" ref="U11:U29" si="5">SUM(V11:AH11)</f>
        <v>1400</v>
      </c>
      <c r="V11" s="938">
        <v>250</v>
      </c>
      <c r="W11" s="938">
        <v>400</v>
      </c>
      <c r="X11" s="938"/>
      <c r="Y11" s="938">
        <v>400</v>
      </c>
      <c r="Z11" s="938"/>
      <c r="AA11" s="938"/>
      <c r="AB11" s="938"/>
      <c r="AC11" s="938">
        <v>250</v>
      </c>
      <c r="AD11" s="938"/>
      <c r="AE11" s="938"/>
      <c r="AF11" s="938"/>
      <c r="AG11" s="938">
        <v>100</v>
      </c>
      <c r="AH11" s="938"/>
      <c r="AI11" s="938"/>
    </row>
    <row r="12" spans="1:36" hidden="1">
      <c r="A12" s="938">
        <v>2</v>
      </c>
      <c r="B12" s="938" t="s">
        <v>1997</v>
      </c>
      <c r="C12" s="938" t="e">
        <f>#REF!+G12</f>
        <v>#REF!</v>
      </c>
      <c r="D12" s="938"/>
      <c r="E12" s="938"/>
      <c r="F12" s="938"/>
      <c r="G12" s="938">
        <f t="shared" si="4"/>
        <v>500</v>
      </c>
      <c r="H12" s="938"/>
      <c r="I12" s="938"/>
      <c r="J12" s="938"/>
      <c r="K12" s="938"/>
      <c r="L12" s="938">
        <v>500</v>
      </c>
      <c r="M12" s="938"/>
      <c r="N12" s="938"/>
      <c r="O12" s="938"/>
      <c r="P12" s="938"/>
      <c r="Q12" s="938"/>
      <c r="R12" s="938"/>
      <c r="S12" s="938"/>
      <c r="T12" s="938"/>
      <c r="U12" s="938">
        <f t="shared" si="5"/>
        <v>500</v>
      </c>
      <c r="V12" s="938"/>
      <c r="W12" s="938"/>
      <c r="X12" s="938"/>
      <c r="Y12" s="938"/>
      <c r="Z12" s="938">
        <v>500</v>
      </c>
      <c r="AA12" s="938"/>
      <c r="AB12" s="938"/>
      <c r="AC12" s="938"/>
      <c r="AD12" s="938"/>
      <c r="AE12" s="938"/>
      <c r="AF12" s="938"/>
      <c r="AG12" s="938"/>
      <c r="AH12" s="938"/>
      <c r="AI12" s="938"/>
    </row>
    <row r="13" spans="1:36" hidden="1">
      <c r="A13" s="938">
        <v>3</v>
      </c>
      <c r="B13" s="938" t="s">
        <v>1998</v>
      </c>
      <c r="C13" s="938" t="e">
        <f>#REF!+G13</f>
        <v>#REF!</v>
      </c>
      <c r="D13" s="938"/>
      <c r="E13" s="938"/>
      <c r="F13" s="938"/>
      <c r="G13" s="938">
        <f t="shared" si="4"/>
        <v>2200</v>
      </c>
      <c r="H13" s="938"/>
      <c r="I13" s="938"/>
      <c r="J13" s="938">
        <v>1500</v>
      </c>
      <c r="K13" s="938"/>
      <c r="L13" s="938"/>
      <c r="M13" s="938"/>
      <c r="N13" s="938"/>
      <c r="O13" s="938">
        <v>500</v>
      </c>
      <c r="P13" s="938">
        <v>200</v>
      </c>
      <c r="Q13" s="938"/>
      <c r="R13" s="938"/>
      <c r="S13" s="938"/>
      <c r="T13" s="938"/>
      <c r="U13" s="938">
        <f t="shared" si="5"/>
        <v>2200</v>
      </c>
      <c r="V13" s="938"/>
      <c r="W13" s="938"/>
      <c r="X13" s="938">
        <v>1500</v>
      </c>
      <c r="Y13" s="938"/>
      <c r="Z13" s="938"/>
      <c r="AA13" s="938"/>
      <c r="AB13" s="938"/>
      <c r="AC13" s="938">
        <v>500</v>
      </c>
      <c r="AD13" s="938">
        <v>200</v>
      </c>
      <c r="AE13" s="938"/>
      <c r="AF13" s="938"/>
      <c r="AG13" s="938"/>
      <c r="AH13" s="938"/>
      <c r="AI13" s="938"/>
    </row>
    <row r="14" spans="1:36" hidden="1">
      <c r="A14" s="938">
        <v>4</v>
      </c>
      <c r="B14" s="938" t="s">
        <v>1999</v>
      </c>
      <c r="C14" s="938" t="e">
        <f>#REF!+G14</f>
        <v>#REF!</v>
      </c>
      <c r="D14" s="938"/>
      <c r="E14" s="938"/>
      <c r="F14" s="938"/>
      <c r="G14" s="938">
        <f t="shared" si="4"/>
        <v>500</v>
      </c>
      <c r="H14" s="938"/>
      <c r="I14" s="938"/>
      <c r="J14" s="938"/>
      <c r="K14" s="938"/>
      <c r="L14" s="938"/>
      <c r="M14" s="938"/>
      <c r="N14" s="938">
        <v>500</v>
      </c>
      <c r="O14" s="938"/>
      <c r="P14" s="938"/>
      <c r="Q14" s="938"/>
      <c r="R14" s="938"/>
      <c r="S14" s="938"/>
      <c r="T14" s="938"/>
      <c r="U14" s="938">
        <f t="shared" si="5"/>
        <v>500</v>
      </c>
      <c r="V14" s="938"/>
      <c r="W14" s="938"/>
      <c r="X14" s="938"/>
      <c r="Y14" s="938"/>
      <c r="Z14" s="938"/>
      <c r="AA14" s="938"/>
      <c r="AB14" s="938">
        <v>500</v>
      </c>
      <c r="AC14" s="938"/>
      <c r="AD14" s="938"/>
      <c r="AE14" s="938"/>
      <c r="AF14" s="938"/>
      <c r="AG14" s="938"/>
      <c r="AH14" s="938"/>
      <c r="AI14" s="938"/>
    </row>
    <row r="15" spans="1:36" hidden="1">
      <c r="A15" s="938">
        <v>5</v>
      </c>
      <c r="B15" s="938" t="s">
        <v>2000</v>
      </c>
      <c r="C15" s="938" t="e">
        <f>#REF!+G15</f>
        <v>#REF!</v>
      </c>
      <c r="D15" s="938"/>
      <c r="E15" s="938"/>
      <c r="F15" s="938"/>
      <c r="G15" s="938">
        <f t="shared" si="4"/>
        <v>200</v>
      </c>
      <c r="H15" s="938"/>
      <c r="I15" s="938"/>
      <c r="J15" s="938"/>
      <c r="K15" s="938"/>
      <c r="L15" s="938"/>
      <c r="M15" s="938"/>
      <c r="N15" s="938">
        <v>200</v>
      </c>
      <c r="O15" s="938"/>
      <c r="P15" s="938"/>
      <c r="Q15" s="938"/>
      <c r="R15" s="938"/>
      <c r="S15" s="938"/>
      <c r="T15" s="938"/>
      <c r="U15" s="938">
        <f t="shared" si="5"/>
        <v>200</v>
      </c>
      <c r="V15" s="938"/>
      <c r="W15" s="938"/>
      <c r="X15" s="938"/>
      <c r="Y15" s="938"/>
      <c r="Z15" s="938"/>
      <c r="AA15" s="938"/>
      <c r="AB15" s="938">
        <v>200</v>
      </c>
      <c r="AC15" s="938"/>
      <c r="AD15" s="938"/>
      <c r="AE15" s="938"/>
      <c r="AF15" s="938"/>
      <c r="AG15" s="938"/>
      <c r="AH15" s="938"/>
      <c r="AI15" s="938"/>
    </row>
    <row r="16" spans="1:36" hidden="1">
      <c r="A16" s="938">
        <v>6</v>
      </c>
      <c r="B16" s="938" t="s">
        <v>2001</v>
      </c>
      <c r="C16" s="938" t="e">
        <f>#REF!+G16</f>
        <v>#REF!</v>
      </c>
      <c r="D16" s="938"/>
      <c r="E16" s="938"/>
      <c r="F16" s="938"/>
      <c r="G16" s="938">
        <f t="shared" si="4"/>
        <v>400</v>
      </c>
      <c r="H16" s="938"/>
      <c r="I16" s="938"/>
      <c r="J16" s="938"/>
      <c r="K16" s="938"/>
      <c r="L16" s="938"/>
      <c r="M16" s="938"/>
      <c r="N16" s="938">
        <v>400</v>
      </c>
      <c r="O16" s="938"/>
      <c r="P16" s="938"/>
      <c r="Q16" s="938"/>
      <c r="R16" s="938"/>
      <c r="S16" s="938"/>
      <c r="T16" s="938"/>
      <c r="U16" s="938">
        <f t="shared" si="5"/>
        <v>400</v>
      </c>
      <c r="V16" s="938"/>
      <c r="W16" s="938"/>
      <c r="X16" s="938"/>
      <c r="Y16" s="938"/>
      <c r="Z16" s="938"/>
      <c r="AA16" s="938"/>
      <c r="AB16" s="938">
        <v>400</v>
      </c>
      <c r="AC16" s="938"/>
      <c r="AD16" s="938"/>
      <c r="AE16" s="938"/>
      <c r="AF16" s="938"/>
      <c r="AG16" s="938"/>
      <c r="AH16" s="938"/>
      <c r="AI16" s="938"/>
    </row>
    <row r="17" spans="1:37" hidden="1">
      <c r="A17" s="938">
        <v>7</v>
      </c>
      <c r="B17" s="938" t="s">
        <v>2002</v>
      </c>
      <c r="C17" s="938" t="e">
        <f>#REF!+G17</f>
        <v>#REF!</v>
      </c>
      <c r="D17" s="938"/>
      <c r="E17" s="938"/>
      <c r="F17" s="938"/>
      <c r="G17" s="938">
        <f t="shared" si="4"/>
        <v>950</v>
      </c>
      <c r="H17" s="938"/>
      <c r="I17" s="938"/>
      <c r="J17" s="938"/>
      <c r="K17" s="938"/>
      <c r="L17" s="938"/>
      <c r="M17" s="938">
        <v>950</v>
      </c>
      <c r="N17" s="938"/>
      <c r="O17" s="938"/>
      <c r="P17" s="938"/>
      <c r="Q17" s="938"/>
      <c r="R17" s="938"/>
      <c r="S17" s="938"/>
      <c r="T17" s="938"/>
      <c r="U17" s="938">
        <f t="shared" si="5"/>
        <v>950</v>
      </c>
      <c r="V17" s="938"/>
      <c r="W17" s="938"/>
      <c r="X17" s="938"/>
      <c r="Y17" s="938"/>
      <c r="Z17" s="938"/>
      <c r="AA17" s="938">
        <v>950</v>
      </c>
      <c r="AB17" s="938"/>
      <c r="AC17" s="938"/>
      <c r="AD17" s="938"/>
      <c r="AE17" s="938"/>
      <c r="AF17" s="938"/>
      <c r="AG17" s="938"/>
      <c r="AH17" s="938"/>
      <c r="AI17" s="938"/>
    </row>
    <row r="18" spans="1:37" hidden="1">
      <c r="A18" s="938">
        <v>8</v>
      </c>
      <c r="B18" s="938" t="s">
        <v>2003</v>
      </c>
      <c r="C18" s="938" t="e">
        <f>#REF!+G18</f>
        <v>#REF!</v>
      </c>
      <c r="D18" s="938"/>
      <c r="E18" s="938"/>
      <c r="F18" s="938"/>
      <c r="G18" s="938">
        <f t="shared" si="4"/>
        <v>100</v>
      </c>
      <c r="H18" s="938"/>
      <c r="I18" s="938"/>
      <c r="J18" s="938"/>
      <c r="K18" s="938"/>
      <c r="L18" s="938"/>
      <c r="M18" s="938"/>
      <c r="N18" s="938">
        <v>100</v>
      </c>
      <c r="O18" s="938"/>
      <c r="P18" s="938"/>
      <c r="Q18" s="938"/>
      <c r="R18" s="938"/>
      <c r="S18" s="938"/>
      <c r="T18" s="938"/>
      <c r="U18" s="938">
        <f t="shared" si="5"/>
        <v>100</v>
      </c>
      <c r="V18" s="938"/>
      <c r="W18" s="938"/>
      <c r="X18" s="938"/>
      <c r="Y18" s="938"/>
      <c r="Z18" s="938"/>
      <c r="AA18" s="938"/>
      <c r="AB18" s="938">
        <v>100</v>
      </c>
      <c r="AC18" s="938"/>
      <c r="AD18" s="938"/>
      <c r="AE18" s="938"/>
      <c r="AF18" s="938"/>
      <c r="AG18" s="938"/>
      <c r="AH18" s="938"/>
      <c r="AI18" s="938"/>
    </row>
    <row r="19" spans="1:37" hidden="1">
      <c r="A19" s="938">
        <v>9</v>
      </c>
      <c r="B19" s="938" t="s">
        <v>2004</v>
      </c>
      <c r="C19" s="938" t="e">
        <f>#REF!+G19</f>
        <v>#REF!</v>
      </c>
      <c r="D19" s="938"/>
      <c r="E19" s="938"/>
      <c r="F19" s="938"/>
      <c r="G19" s="938">
        <f t="shared" si="4"/>
        <v>200</v>
      </c>
      <c r="H19" s="938"/>
      <c r="I19" s="938"/>
      <c r="J19" s="938"/>
      <c r="K19" s="938"/>
      <c r="L19" s="938"/>
      <c r="M19" s="938"/>
      <c r="N19" s="938"/>
      <c r="O19" s="938"/>
      <c r="P19" s="938"/>
      <c r="Q19" s="938"/>
      <c r="R19" s="938">
        <v>200</v>
      </c>
      <c r="S19" s="938"/>
      <c r="T19" s="938"/>
      <c r="U19" s="938">
        <f t="shared" si="5"/>
        <v>200</v>
      </c>
      <c r="V19" s="938"/>
      <c r="W19" s="938"/>
      <c r="X19" s="938"/>
      <c r="Y19" s="938"/>
      <c r="Z19" s="938"/>
      <c r="AA19" s="938"/>
      <c r="AB19" s="938"/>
      <c r="AC19" s="938"/>
      <c r="AD19" s="938"/>
      <c r="AE19" s="938"/>
      <c r="AF19" s="938">
        <v>200</v>
      </c>
      <c r="AG19" s="938"/>
      <c r="AH19" s="938"/>
      <c r="AI19" s="938"/>
    </row>
    <row r="20" spans="1:37" hidden="1">
      <c r="A20" s="938" t="s">
        <v>18</v>
      </c>
      <c r="B20" s="938" t="s">
        <v>350</v>
      </c>
      <c r="C20" s="938" t="e">
        <f>#REF!+G20</f>
        <v>#REF!</v>
      </c>
      <c r="D20" s="938">
        <f>D25</f>
        <v>10000</v>
      </c>
      <c r="E20" s="938">
        <f>E24+E28</f>
        <v>39651.612903225803</v>
      </c>
      <c r="F20" s="938"/>
      <c r="G20" s="938">
        <f t="shared" si="4"/>
        <v>28845</v>
      </c>
      <c r="H20" s="938">
        <f t="shared" ref="H20:T20" si="6">SUM(H21:H30)</f>
        <v>3500</v>
      </c>
      <c r="I20" s="938"/>
      <c r="J20" s="938">
        <f t="shared" si="6"/>
        <v>4270</v>
      </c>
      <c r="K20" s="938">
        <f t="shared" si="6"/>
        <v>240</v>
      </c>
      <c r="L20" s="938">
        <f t="shared" si="6"/>
        <v>6000</v>
      </c>
      <c r="M20" s="938">
        <f t="shared" si="6"/>
        <v>1700</v>
      </c>
      <c r="N20" s="938">
        <f t="shared" si="6"/>
        <v>150</v>
      </c>
      <c r="O20" s="938">
        <f t="shared" si="6"/>
        <v>460</v>
      </c>
      <c r="P20" s="938">
        <f t="shared" si="6"/>
        <v>400</v>
      </c>
      <c r="Q20" s="938">
        <f t="shared" si="6"/>
        <v>7150</v>
      </c>
      <c r="R20" s="938">
        <f t="shared" si="6"/>
        <v>415</v>
      </c>
      <c r="S20" s="938">
        <f t="shared" si="6"/>
        <v>1910</v>
      </c>
      <c r="T20" s="938">
        <f t="shared" si="6"/>
        <v>2650</v>
      </c>
      <c r="U20" s="938">
        <f t="shared" si="5"/>
        <v>27142</v>
      </c>
      <c r="V20" s="938">
        <f>SUM(V21:V30)</f>
        <v>3500</v>
      </c>
      <c r="W20" s="938"/>
      <c r="X20" s="938">
        <f t="shared" ref="X20:AH20" si="7">SUM(X21:X30)</f>
        <v>4070</v>
      </c>
      <c r="Y20" s="938">
        <f t="shared" si="7"/>
        <v>240</v>
      </c>
      <c r="Z20" s="938">
        <f t="shared" si="7"/>
        <v>5117</v>
      </c>
      <c r="AA20" s="938">
        <f t="shared" si="7"/>
        <v>1700</v>
      </c>
      <c r="AB20" s="938">
        <f t="shared" si="7"/>
        <v>150</v>
      </c>
      <c r="AC20" s="938">
        <f t="shared" si="7"/>
        <v>460</v>
      </c>
      <c r="AD20" s="938">
        <f t="shared" si="7"/>
        <v>400</v>
      </c>
      <c r="AE20" s="938">
        <f t="shared" si="7"/>
        <v>6900</v>
      </c>
      <c r="AF20" s="938">
        <f t="shared" si="7"/>
        <v>395</v>
      </c>
      <c r="AG20" s="938">
        <f t="shared" si="7"/>
        <v>1910</v>
      </c>
      <c r="AH20" s="938">
        <f t="shared" si="7"/>
        <v>2300</v>
      </c>
      <c r="AI20" s="938"/>
    </row>
    <row r="21" spans="1:37" hidden="1">
      <c r="A21" s="938">
        <v>1</v>
      </c>
      <c r="B21" s="938" t="s">
        <v>2005</v>
      </c>
      <c r="C21" s="938" t="e">
        <f>#REF!+G21</f>
        <v>#REF!</v>
      </c>
      <c r="D21" s="938"/>
      <c r="E21" s="938"/>
      <c r="F21" s="938"/>
      <c r="G21" s="938">
        <f t="shared" si="4"/>
        <v>3800</v>
      </c>
      <c r="H21" s="938">
        <v>400</v>
      </c>
      <c r="I21" s="938"/>
      <c r="J21" s="938">
        <v>400</v>
      </c>
      <c r="K21" s="938">
        <v>50</v>
      </c>
      <c r="L21" s="938">
        <v>1100</v>
      </c>
      <c r="M21" s="938">
        <v>300</v>
      </c>
      <c r="N21" s="938">
        <v>50</v>
      </c>
      <c r="O21" s="938">
        <v>50</v>
      </c>
      <c r="P21" s="938">
        <v>50</v>
      </c>
      <c r="Q21" s="938">
        <v>900</v>
      </c>
      <c r="R21" s="938">
        <v>50</v>
      </c>
      <c r="S21" s="938">
        <f>11*20+30</f>
        <v>250</v>
      </c>
      <c r="T21" s="938">
        <v>200</v>
      </c>
      <c r="U21" s="938">
        <f t="shared" si="5"/>
        <v>3800</v>
      </c>
      <c r="V21" s="938">
        <v>400</v>
      </c>
      <c r="W21" s="938"/>
      <c r="X21" s="938">
        <v>400</v>
      </c>
      <c r="Y21" s="938">
        <v>50</v>
      </c>
      <c r="Z21" s="938">
        <v>1100</v>
      </c>
      <c r="AA21" s="938">
        <v>300</v>
      </c>
      <c r="AB21" s="938">
        <v>50</v>
      </c>
      <c r="AC21" s="938">
        <v>50</v>
      </c>
      <c r="AD21" s="938">
        <v>50</v>
      </c>
      <c r="AE21" s="938">
        <v>900</v>
      </c>
      <c r="AF21" s="938">
        <v>50</v>
      </c>
      <c r="AG21" s="938">
        <f>11*20+30</f>
        <v>250</v>
      </c>
      <c r="AH21" s="938">
        <v>200</v>
      </c>
      <c r="AI21" s="938"/>
    </row>
    <row r="22" spans="1:37" hidden="1">
      <c r="A22" s="938">
        <v>2</v>
      </c>
      <c r="B22" s="938" t="s">
        <v>2006</v>
      </c>
      <c r="C22" s="938" t="e">
        <f>#REF!+G22</f>
        <v>#REF!</v>
      </c>
      <c r="D22" s="938"/>
      <c r="E22" s="938"/>
      <c r="F22" s="938"/>
      <c r="G22" s="938">
        <f t="shared" si="4"/>
        <v>3450</v>
      </c>
      <c r="H22" s="938">
        <v>400</v>
      </c>
      <c r="I22" s="938"/>
      <c r="J22" s="938">
        <v>570</v>
      </c>
      <c r="K22" s="938"/>
      <c r="L22" s="938">
        <v>700</v>
      </c>
      <c r="M22" s="938">
        <v>300</v>
      </c>
      <c r="N22" s="938"/>
      <c r="O22" s="938">
        <v>50</v>
      </c>
      <c r="P22" s="938">
        <v>50</v>
      </c>
      <c r="Q22" s="938">
        <v>900</v>
      </c>
      <c r="R22" s="938">
        <v>50</v>
      </c>
      <c r="S22" s="938">
        <f>10*20+30</f>
        <v>230</v>
      </c>
      <c r="T22" s="938">
        <v>200</v>
      </c>
      <c r="U22" s="938">
        <f t="shared" si="5"/>
        <v>3450</v>
      </c>
      <c r="V22" s="938">
        <v>400</v>
      </c>
      <c r="W22" s="938"/>
      <c r="X22" s="938">
        <v>570</v>
      </c>
      <c r="Y22" s="938"/>
      <c r="Z22" s="938">
        <v>700</v>
      </c>
      <c r="AA22" s="938">
        <v>300</v>
      </c>
      <c r="AB22" s="938"/>
      <c r="AC22" s="938">
        <v>50</v>
      </c>
      <c r="AD22" s="938">
        <v>50</v>
      </c>
      <c r="AE22" s="938">
        <v>900</v>
      </c>
      <c r="AF22" s="938">
        <v>50</v>
      </c>
      <c r="AG22" s="938">
        <f>10*20+30</f>
        <v>230</v>
      </c>
      <c r="AH22" s="938">
        <v>200</v>
      </c>
      <c r="AI22" s="938"/>
    </row>
    <row r="23" spans="1:37" hidden="1">
      <c r="A23" s="938">
        <v>3</v>
      </c>
      <c r="B23" s="938" t="s">
        <v>2007</v>
      </c>
      <c r="C23" s="938" t="e">
        <f>#REF!+G23</f>
        <v>#REF!</v>
      </c>
      <c r="D23" s="938"/>
      <c r="E23" s="938"/>
      <c r="F23" s="938"/>
      <c r="G23" s="938">
        <f t="shared" si="4"/>
        <v>2380</v>
      </c>
      <c r="H23" s="938">
        <v>400</v>
      </c>
      <c r="I23" s="938"/>
      <c r="J23" s="938">
        <v>500</v>
      </c>
      <c r="K23" s="938"/>
      <c r="L23" s="938">
        <v>100</v>
      </c>
      <c r="M23" s="938">
        <v>150</v>
      </c>
      <c r="N23" s="938"/>
      <c r="O23" s="938">
        <v>50</v>
      </c>
      <c r="P23" s="938">
        <v>50</v>
      </c>
      <c r="Q23" s="938">
        <v>700</v>
      </c>
      <c r="R23" s="938">
        <v>40</v>
      </c>
      <c r="S23" s="938">
        <f>8*20+30</f>
        <v>190</v>
      </c>
      <c r="T23" s="938">
        <v>200</v>
      </c>
      <c r="U23" s="938">
        <f t="shared" si="5"/>
        <v>2380</v>
      </c>
      <c r="V23" s="938">
        <v>400</v>
      </c>
      <c r="W23" s="938"/>
      <c r="X23" s="938">
        <v>500</v>
      </c>
      <c r="Y23" s="938"/>
      <c r="Z23" s="938">
        <v>100</v>
      </c>
      <c r="AA23" s="938">
        <v>150</v>
      </c>
      <c r="AB23" s="938"/>
      <c r="AC23" s="938">
        <v>50</v>
      </c>
      <c r="AD23" s="938">
        <v>50</v>
      </c>
      <c r="AE23" s="938">
        <v>700</v>
      </c>
      <c r="AF23" s="938">
        <v>40</v>
      </c>
      <c r="AG23" s="938">
        <f>8*20+30</f>
        <v>190</v>
      </c>
      <c r="AH23" s="938">
        <v>200</v>
      </c>
      <c r="AI23" s="938"/>
    </row>
    <row r="24" spans="1:37" hidden="1">
      <c r="A24" s="938">
        <v>4</v>
      </c>
      <c r="B24" s="938" t="s">
        <v>2008</v>
      </c>
      <c r="C24" s="938" t="e">
        <f>#REF!+G24</f>
        <v>#REF!</v>
      </c>
      <c r="D24" s="938"/>
      <c r="E24" s="938">
        <f>E28</f>
        <v>19825.806451612902</v>
      </c>
      <c r="F24" s="938"/>
      <c r="G24" s="938">
        <f t="shared" si="4"/>
        <v>2395</v>
      </c>
      <c r="H24" s="938">
        <v>400</v>
      </c>
      <c r="I24" s="938"/>
      <c r="J24" s="938">
        <v>400</v>
      </c>
      <c r="K24" s="938">
        <v>40</v>
      </c>
      <c r="L24" s="938">
        <v>100</v>
      </c>
      <c r="M24" s="938">
        <v>200</v>
      </c>
      <c r="N24" s="938">
        <v>50</v>
      </c>
      <c r="O24" s="938">
        <v>50</v>
      </c>
      <c r="P24" s="938">
        <v>50</v>
      </c>
      <c r="Q24" s="938">
        <v>700</v>
      </c>
      <c r="R24" s="938">
        <v>35</v>
      </c>
      <c r="S24" s="938">
        <f>7*20+30</f>
        <v>170</v>
      </c>
      <c r="T24" s="938">
        <v>200</v>
      </c>
      <c r="U24" s="938">
        <f t="shared" si="5"/>
        <v>2395</v>
      </c>
      <c r="V24" s="938">
        <v>400</v>
      </c>
      <c r="W24" s="938"/>
      <c r="X24" s="938">
        <v>400</v>
      </c>
      <c r="Y24" s="938">
        <v>40</v>
      </c>
      <c r="Z24" s="938">
        <v>100</v>
      </c>
      <c r="AA24" s="938">
        <v>200</v>
      </c>
      <c r="AB24" s="938">
        <v>50</v>
      </c>
      <c r="AC24" s="938">
        <v>50</v>
      </c>
      <c r="AD24" s="938">
        <v>50</v>
      </c>
      <c r="AE24" s="938">
        <v>700</v>
      </c>
      <c r="AF24" s="938">
        <v>35</v>
      </c>
      <c r="AG24" s="938">
        <f>7*20+30</f>
        <v>170</v>
      </c>
      <c r="AH24" s="938">
        <v>200</v>
      </c>
      <c r="AI24" s="938"/>
    </row>
    <row r="25" spans="1:37" hidden="1">
      <c r="A25" s="938">
        <v>5</v>
      </c>
      <c r="B25" s="938" t="s">
        <v>2009</v>
      </c>
      <c r="C25" s="938" t="e">
        <f>#REF!+G25</f>
        <v>#REF!</v>
      </c>
      <c r="D25" s="938">
        <v>10000</v>
      </c>
      <c r="E25" s="938"/>
      <c r="F25" s="938"/>
      <c r="G25" s="938">
        <f t="shared" si="4"/>
        <v>3000</v>
      </c>
      <c r="H25" s="938">
        <v>400</v>
      </c>
      <c r="I25" s="938"/>
      <c r="J25" s="938">
        <v>500</v>
      </c>
      <c r="K25" s="938"/>
      <c r="L25" s="938"/>
      <c r="M25" s="938">
        <v>150</v>
      </c>
      <c r="N25" s="938"/>
      <c r="O25" s="938">
        <v>50</v>
      </c>
      <c r="P25" s="938"/>
      <c r="Q25" s="938">
        <v>900</v>
      </c>
      <c r="R25" s="938">
        <v>50</v>
      </c>
      <c r="S25" s="938">
        <f>11*20+30</f>
        <v>250</v>
      </c>
      <c r="T25" s="938">
        <v>700</v>
      </c>
      <c r="U25" s="938">
        <f t="shared" si="5"/>
        <v>3000</v>
      </c>
      <c r="V25" s="938">
        <v>400</v>
      </c>
      <c r="W25" s="938"/>
      <c r="X25" s="938">
        <v>500</v>
      </c>
      <c r="Y25" s="938"/>
      <c r="Z25" s="938"/>
      <c r="AA25" s="938">
        <v>150</v>
      </c>
      <c r="AB25" s="938"/>
      <c r="AC25" s="938">
        <v>50</v>
      </c>
      <c r="AD25" s="938"/>
      <c r="AE25" s="938">
        <v>900</v>
      </c>
      <c r="AF25" s="938">
        <v>50</v>
      </c>
      <c r="AG25" s="938">
        <f>11*20+30</f>
        <v>250</v>
      </c>
      <c r="AH25" s="938">
        <v>700</v>
      </c>
      <c r="AI25" s="938"/>
    </row>
    <row r="26" spans="1:37" hidden="1">
      <c r="A26" s="938">
        <v>6</v>
      </c>
      <c r="B26" s="938" t="s">
        <v>2010</v>
      </c>
      <c r="C26" s="938" t="e">
        <f>#REF!+G26</f>
        <v>#REF!</v>
      </c>
      <c r="D26" s="938"/>
      <c r="E26" s="938"/>
      <c r="F26" s="938"/>
      <c r="G26" s="938">
        <f t="shared" si="4"/>
        <v>2550</v>
      </c>
      <c r="H26" s="938">
        <v>400</v>
      </c>
      <c r="I26" s="938"/>
      <c r="J26" s="938">
        <v>500</v>
      </c>
      <c r="K26" s="938">
        <v>50</v>
      </c>
      <c r="L26" s="938">
        <v>100</v>
      </c>
      <c r="M26" s="938">
        <v>150</v>
      </c>
      <c r="N26" s="938">
        <v>50</v>
      </c>
      <c r="O26" s="938">
        <v>50</v>
      </c>
      <c r="P26" s="938">
        <v>50</v>
      </c>
      <c r="Q26" s="938">
        <v>700</v>
      </c>
      <c r="R26" s="938">
        <v>50</v>
      </c>
      <c r="S26" s="938">
        <f>11*20+30</f>
        <v>250</v>
      </c>
      <c r="T26" s="938">
        <v>200</v>
      </c>
      <c r="U26" s="938">
        <f t="shared" si="5"/>
        <v>2550</v>
      </c>
      <c r="V26" s="938">
        <v>400</v>
      </c>
      <c r="W26" s="938"/>
      <c r="X26" s="938">
        <v>500</v>
      </c>
      <c r="Y26" s="938">
        <v>50</v>
      </c>
      <c r="Z26" s="938">
        <v>100</v>
      </c>
      <c r="AA26" s="938">
        <v>150</v>
      </c>
      <c r="AB26" s="938">
        <v>50</v>
      </c>
      <c r="AC26" s="938">
        <v>50</v>
      </c>
      <c r="AD26" s="938">
        <v>50</v>
      </c>
      <c r="AE26" s="938">
        <v>700</v>
      </c>
      <c r="AF26" s="938">
        <v>50</v>
      </c>
      <c r="AG26" s="938">
        <f>11*20+30</f>
        <v>250</v>
      </c>
      <c r="AH26" s="938">
        <v>200</v>
      </c>
      <c r="AI26" s="938"/>
    </row>
    <row r="27" spans="1:37" hidden="1">
      <c r="A27" s="938">
        <v>7</v>
      </c>
      <c r="B27" s="938" t="s">
        <v>2011</v>
      </c>
      <c r="C27" s="938" t="e">
        <f>#REF!+G27</f>
        <v>#REF!</v>
      </c>
      <c r="D27" s="938"/>
      <c r="E27" s="938"/>
      <c r="F27" s="938"/>
      <c r="G27" s="938">
        <f t="shared" si="4"/>
        <v>3240</v>
      </c>
      <c r="H27" s="938">
        <v>400</v>
      </c>
      <c r="I27" s="938"/>
      <c r="J27" s="938">
        <v>400</v>
      </c>
      <c r="K27" s="938"/>
      <c r="L27" s="938">
        <v>1000</v>
      </c>
      <c r="M27" s="938">
        <v>150</v>
      </c>
      <c r="N27" s="938"/>
      <c r="O27" s="938">
        <v>60</v>
      </c>
      <c r="P27" s="938">
        <v>50</v>
      </c>
      <c r="Q27" s="938">
        <v>700</v>
      </c>
      <c r="R27" s="938">
        <v>50</v>
      </c>
      <c r="S27" s="938">
        <f>10*20+30</f>
        <v>230</v>
      </c>
      <c r="T27" s="938">
        <v>200</v>
      </c>
      <c r="U27" s="938">
        <f t="shared" si="5"/>
        <v>3240</v>
      </c>
      <c r="V27" s="938">
        <v>400</v>
      </c>
      <c r="W27" s="938"/>
      <c r="X27" s="938">
        <v>400</v>
      </c>
      <c r="Y27" s="938"/>
      <c r="Z27" s="938">
        <v>1000</v>
      </c>
      <c r="AA27" s="938">
        <v>150</v>
      </c>
      <c r="AB27" s="938"/>
      <c r="AC27" s="938">
        <v>60</v>
      </c>
      <c r="AD27" s="938">
        <v>50</v>
      </c>
      <c r="AE27" s="938">
        <v>700</v>
      </c>
      <c r="AF27" s="938">
        <v>50</v>
      </c>
      <c r="AG27" s="938">
        <f>10*20+30</f>
        <v>230</v>
      </c>
      <c r="AH27" s="938">
        <v>200</v>
      </c>
      <c r="AI27" s="938"/>
    </row>
    <row r="28" spans="1:37" hidden="1">
      <c r="A28" s="938">
        <v>8</v>
      </c>
      <c r="B28" s="938" t="s">
        <v>2012</v>
      </c>
      <c r="C28" s="938" t="e">
        <f>#REF!+G28</f>
        <v>#REF!</v>
      </c>
      <c r="D28" s="938"/>
      <c r="E28" s="938">
        <v>19825.806451612902</v>
      </c>
      <c r="F28" s="938"/>
      <c r="G28" s="938">
        <f t="shared" si="4"/>
        <v>2480</v>
      </c>
      <c r="H28" s="938">
        <v>400</v>
      </c>
      <c r="I28" s="938"/>
      <c r="J28" s="938">
        <v>300</v>
      </c>
      <c r="K28" s="938">
        <v>50</v>
      </c>
      <c r="L28" s="938">
        <v>400</v>
      </c>
      <c r="M28" s="938">
        <v>150</v>
      </c>
      <c r="N28" s="938"/>
      <c r="O28" s="938">
        <v>50</v>
      </c>
      <c r="P28" s="938">
        <v>50</v>
      </c>
      <c r="Q28" s="938">
        <v>700</v>
      </c>
      <c r="R28" s="938">
        <v>30</v>
      </c>
      <c r="S28" s="938">
        <f>6*20+30</f>
        <v>150</v>
      </c>
      <c r="T28" s="938">
        <v>200</v>
      </c>
      <c r="U28" s="938">
        <f t="shared" si="5"/>
        <v>2480</v>
      </c>
      <c r="V28" s="938">
        <v>400</v>
      </c>
      <c r="W28" s="938"/>
      <c r="X28" s="938">
        <v>300</v>
      </c>
      <c r="Y28" s="938">
        <v>50</v>
      </c>
      <c r="Z28" s="938">
        <v>400</v>
      </c>
      <c r="AA28" s="938">
        <v>150</v>
      </c>
      <c r="AB28" s="938"/>
      <c r="AC28" s="938">
        <v>50</v>
      </c>
      <c r="AD28" s="938">
        <v>50</v>
      </c>
      <c r="AE28" s="938">
        <v>700</v>
      </c>
      <c r="AF28" s="938">
        <v>30</v>
      </c>
      <c r="AG28" s="938">
        <f>6*20+30</f>
        <v>150</v>
      </c>
      <c r="AH28" s="938">
        <v>200</v>
      </c>
      <c r="AI28" s="938"/>
    </row>
    <row r="29" spans="1:37" hidden="1">
      <c r="A29" s="938">
        <v>9</v>
      </c>
      <c r="B29" s="938" t="s">
        <v>2013</v>
      </c>
      <c r="C29" s="938" t="e">
        <f>#REF!+G29</f>
        <v>#REF!</v>
      </c>
      <c r="D29" s="938"/>
      <c r="E29" s="938"/>
      <c r="F29" s="938"/>
      <c r="G29" s="938">
        <f t="shared" si="4"/>
        <v>3230</v>
      </c>
      <c r="H29" s="938">
        <v>300</v>
      </c>
      <c r="I29" s="938"/>
      <c r="J29" s="938">
        <v>500</v>
      </c>
      <c r="K29" s="938">
        <v>50</v>
      </c>
      <c r="L29" s="938">
        <v>1000</v>
      </c>
      <c r="M29" s="938">
        <v>150</v>
      </c>
      <c r="N29" s="938"/>
      <c r="O29" s="938">
        <v>50</v>
      </c>
      <c r="P29" s="938">
        <v>50</v>
      </c>
      <c r="Q29" s="938">
        <v>700</v>
      </c>
      <c r="R29" s="938">
        <v>40</v>
      </c>
      <c r="S29" s="938">
        <f>8*20+30</f>
        <v>190</v>
      </c>
      <c r="T29" s="938">
        <v>200</v>
      </c>
      <c r="U29" s="938">
        <f t="shared" si="5"/>
        <v>3230</v>
      </c>
      <c r="V29" s="938">
        <v>300</v>
      </c>
      <c r="W29" s="938"/>
      <c r="X29" s="938">
        <v>500</v>
      </c>
      <c r="Y29" s="938">
        <v>50</v>
      </c>
      <c r="Z29" s="938">
        <v>1000</v>
      </c>
      <c r="AA29" s="938">
        <v>150</v>
      </c>
      <c r="AB29" s="938"/>
      <c r="AC29" s="938">
        <v>50</v>
      </c>
      <c r="AD29" s="938">
        <v>50</v>
      </c>
      <c r="AE29" s="938">
        <v>700</v>
      </c>
      <c r="AF29" s="938">
        <v>40</v>
      </c>
      <c r="AG29" s="938">
        <f>8*20+30</f>
        <v>190</v>
      </c>
      <c r="AH29" s="938">
        <v>200</v>
      </c>
      <c r="AI29" s="938"/>
    </row>
    <row r="30" spans="1:37" s="1314" customFormat="1">
      <c r="A30"/>
      <c r="B30" s="1670" t="s">
        <v>2015</v>
      </c>
      <c r="C30" s="1319">
        <f>SUM(C31:C36)</f>
        <v>2937</v>
      </c>
      <c r="D30" s="1319">
        <f t="shared" ref="D30:AI30" si="8">SUM(D31:D36)</f>
        <v>0</v>
      </c>
      <c r="E30" s="1319">
        <f t="shared" si="8"/>
        <v>0</v>
      </c>
      <c r="F30" s="1319">
        <f t="shared" si="8"/>
        <v>0</v>
      </c>
      <c r="G30" s="1319">
        <f t="shared" si="8"/>
        <v>2320</v>
      </c>
      <c r="H30" s="1319">
        <f t="shared" si="8"/>
        <v>0</v>
      </c>
      <c r="I30" s="1319">
        <f t="shared" si="8"/>
        <v>0</v>
      </c>
      <c r="J30" s="1319">
        <f t="shared" si="8"/>
        <v>200</v>
      </c>
      <c r="K30" s="1319">
        <f t="shared" si="8"/>
        <v>0</v>
      </c>
      <c r="L30" s="1319">
        <f t="shared" si="8"/>
        <v>1500</v>
      </c>
      <c r="M30" s="1319">
        <f t="shared" si="8"/>
        <v>0</v>
      </c>
      <c r="N30" s="1319">
        <f t="shared" si="8"/>
        <v>0</v>
      </c>
      <c r="O30" s="1319">
        <f t="shared" si="8"/>
        <v>0</v>
      </c>
      <c r="P30" s="1319">
        <f t="shared" si="8"/>
        <v>0</v>
      </c>
      <c r="Q30" s="1319">
        <f t="shared" si="8"/>
        <v>250</v>
      </c>
      <c r="R30" s="1319">
        <f t="shared" si="8"/>
        <v>20</v>
      </c>
      <c r="S30" s="1319">
        <f t="shared" si="8"/>
        <v>0</v>
      </c>
      <c r="T30" s="1319">
        <f t="shared" si="8"/>
        <v>350</v>
      </c>
      <c r="U30" s="1319">
        <f t="shared" si="8"/>
        <v>617</v>
      </c>
      <c r="V30" s="1319">
        <f t="shared" si="8"/>
        <v>0</v>
      </c>
      <c r="W30" s="1319">
        <f t="shared" si="8"/>
        <v>0</v>
      </c>
      <c r="X30" s="1319">
        <f t="shared" si="8"/>
        <v>0</v>
      </c>
      <c r="Y30" s="1319">
        <f t="shared" si="8"/>
        <v>0</v>
      </c>
      <c r="Z30" s="1319">
        <f t="shared" si="8"/>
        <v>617</v>
      </c>
      <c r="AA30" s="1319">
        <f t="shared" si="8"/>
        <v>0</v>
      </c>
      <c r="AB30" s="1319">
        <f t="shared" si="8"/>
        <v>0</v>
      </c>
      <c r="AC30" s="1319">
        <f t="shared" si="8"/>
        <v>0</v>
      </c>
      <c r="AD30" s="1319">
        <f t="shared" si="8"/>
        <v>0</v>
      </c>
      <c r="AE30" s="1319">
        <f t="shared" si="8"/>
        <v>0</v>
      </c>
      <c r="AF30" s="1319">
        <f t="shared" si="8"/>
        <v>0</v>
      </c>
      <c r="AG30" s="1319">
        <f t="shared" si="8"/>
        <v>0</v>
      </c>
      <c r="AH30" s="1319">
        <f t="shared" si="8"/>
        <v>0</v>
      </c>
      <c r="AI30" s="1319">
        <f t="shared" si="8"/>
        <v>0</v>
      </c>
      <c r="AJ30" s="1811">
        <f>1261+'MTQG GNBV'!T8</f>
        <v>1261</v>
      </c>
      <c r="AK30" s="1811"/>
    </row>
    <row r="31" spans="1:37">
      <c r="A31" s="1320">
        <v>1</v>
      </c>
      <c r="B31" s="1320" t="s">
        <v>1896</v>
      </c>
      <c r="C31" s="1316">
        <f t="shared" ref="C31:C36" si="9">+G31+U31</f>
        <v>2317</v>
      </c>
      <c r="D31" s="1316"/>
      <c r="E31" s="1316"/>
      <c r="F31" s="1316"/>
      <c r="G31" s="1316">
        <f t="shared" ref="G31:G36" si="10">SUM(J31:T31)</f>
        <v>1700</v>
      </c>
      <c r="H31" s="1316"/>
      <c r="I31" s="1316"/>
      <c r="J31" s="1316">
        <v>200</v>
      </c>
      <c r="K31" s="1316"/>
      <c r="L31" s="1316">
        <v>1500</v>
      </c>
      <c r="M31" s="1316"/>
      <c r="N31" s="1316"/>
      <c r="O31" s="1316"/>
      <c r="P31" s="1316"/>
      <c r="Q31" s="1316"/>
      <c r="R31" s="1316"/>
      <c r="S31" s="1316"/>
      <c r="T31" s="1316"/>
      <c r="U31" s="1316">
        <f t="shared" ref="U31:U36" si="11">+AH31+AG31+AF31+AE31+AD31+AA31+Z31+Y31+X31</f>
        <v>617</v>
      </c>
      <c r="V31" s="1316"/>
      <c r="W31" s="1316"/>
      <c r="X31" s="1316"/>
      <c r="Y31" s="1316"/>
      <c r="Z31" s="1316">
        <v>617</v>
      </c>
      <c r="AA31" s="1316"/>
      <c r="AB31" s="1316"/>
      <c r="AC31" s="1316"/>
      <c r="AD31" s="1316"/>
      <c r="AE31" s="1316"/>
      <c r="AF31" s="1316"/>
      <c r="AG31" s="1316"/>
      <c r="AH31" s="1316"/>
      <c r="AI31" s="1316"/>
      <c r="AJ31" s="1810">
        <f>3266-AJ30</f>
        <v>2005</v>
      </c>
    </row>
    <row r="32" spans="1:37">
      <c r="A32" s="1320">
        <v>2</v>
      </c>
      <c r="B32" s="1664" t="s">
        <v>2272</v>
      </c>
      <c r="C32" s="1316">
        <f t="shared" si="9"/>
        <v>250</v>
      </c>
      <c r="D32" s="1316"/>
      <c r="E32" s="1316"/>
      <c r="F32" s="1316"/>
      <c r="G32" s="1316">
        <f t="shared" si="10"/>
        <v>250</v>
      </c>
      <c r="H32" s="1316"/>
      <c r="I32" s="1316"/>
      <c r="J32" s="1316"/>
      <c r="K32" s="1316"/>
      <c r="L32" s="1316"/>
      <c r="M32" s="1316"/>
      <c r="N32" s="1316"/>
      <c r="O32" s="1316"/>
      <c r="P32" s="1316"/>
      <c r="Q32" s="1316">
        <v>250</v>
      </c>
      <c r="R32" s="1316"/>
      <c r="S32" s="1316"/>
      <c r="T32" s="1316"/>
      <c r="U32" s="1316">
        <f t="shared" si="11"/>
        <v>0</v>
      </c>
      <c r="V32" s="1316"/>
      <c r="W32" s="1316"/>
      <c r="X32" s="1316"/>
      <c r="Y32" s="1316"/>
      <c r="Z32" s="1316"/>
      <c r="AA32" s="1316"/>
      <c r="AB32" s="1316"/>
      <c r="AC32" s="1316"/>
      <c r="AD32" s="1316"/>
      <c r="AE32" s="1316"/>
      <c r="AF32" s="1316"/>
      <c r="AG32" s="1316"/>
      <c r="AH32" s="1316"/>
      <c r="AI32" s="1316"/>
    </row>
    <row r="33" spans="1:37" s="953" customFormat="1" hidden="1">
      <c r="A33">
        <v>3</v>
      </c>
      <c r="B33" t="s">
        <v>23</v>
      </c>
      <c r="C33" s="1316">
        <f t="shared" si="9"/>
        <v>0</v>
      </c>
      <c r="D33" s="1316"/>
      <c r="E33" s="1316"/>
      <c r="F33" s="1316"/>
      <c r="G33" s="1316">
        <f t="shared" si="10"/>
        <v>0</v>
      </c>
      <c r="H33" s="1316"/>
      <c r="I33" s="1316"/>
      <c r="J33" s="1316"/>
      <c r="K33" s="1316"/>
      <c r="L33" s="1316"/>
      <c r="M33" s="1316"/>
      <c r="N33" s="1316"/>
      <c r="O33" s="1316"/>
      <c r="P33" s="1316"/>
      <c r="Q33" s="1316"/>
      <c r="R33" s="1316"/>
      <c r="S33" s="1316"/>
      <c r="T33" s="1316"/>
      <c r="U33" s="1316">
        <f t="shared" si="11"/>
        <v>0</v>
      </c>
      <c r="V33" s="1316"/>
      <c r="W33" s="1316"/>
      <c r="X33" s="1316"/>
      <c r="Y33" s="1316"/>
      <c r="Z33" s="1316"/>
      <c r="AA33" s="1316"/>
      <c r="AB33" s="1316"/>
      <c r="AC33" s="1316"/>
      <c r="AD33" s="1316"/>
      <c r="AE33" s="1316"/>
      <c r="AF33" s="1316"/>
      <c r="AG33" s="1316"/>
      <c r="AH33" s="1316"/>
      <c r="AI33" s="1316"/>
      <c r="AJ33" s="1812"/>
      <c r="AK33" s="1812"/>
    </row>
    <row r="34" spans="1:37">
      <c r="A34" s="1320">
        <v>3</v>
      </c>
      <c r="B34" s="1320" t="s">
        <v>1085</v>
      </c>
      <c r="C34" s="1316">
        <f t="shared" si="9"/>
        <v>355</v>
      </c>
      <c r="D34" s="1316"/>
      <c r="E34" s="1316"/>
      <c r="F34" s="1316"/>
      <c r="G34" s="1316">
        <f t="shared" si="10"/>
        <v>355</v>
      </c>
      <c r="H34" s="1316"/>
      <c r="I34" s="1316"/>
      <c r="J34" s="1316"/>
      <c r="K34" s="1316"/>
      <c r="L34" s="1316"/>
      <c r="M34" s="1316"/>
      <c r="N34" s="1316"/>
      <c r="O34" s="1316"/>
      <c r="P34" s="1316"/>
      <c r="Q34" s="1316"/>
      <c r="R34" s="1316">
        <v>5</v>
      </c>
      <c r="S34" s="1316"/>
      <c r="T34" s="1316">
        <v>350</v>
      </c>
      <c r="U34" s="1316">
        <f t="shared" si="11"/>
        <v>0</v>
      </c>
      <c r="V34" s="1316"/>
      <c r="W34" s="1316"/>
      <c r="X34" s="1316"/>
      <c r="Y34" s="1316"/>
      <c r="Z34" s="1316"/>
      <c r="AA34" s="1316"/>
      <c r="AB34" s="1316"/>
      <c r="AC34" s="1316"/>
      <c r="AD34" s="1316"/>
      <c r="AE34" s="1316"/>
      <c r="AF34" s="1316"/>
      <c r="AG34" s="1316"/>
      <c r="AH34" s="1316"/>
      <c r="AI34" s="1316"/>
      <c r="AJ34" s="1810">
        <f>530-176-176</f>
        <v>178</v>
      </c>
    </row>
    <row r="35" spans="1:37">
      <c r="A35" s="1320">
        <v>4</v>
      </c>
      <c r="B35" s="1320" t="s">
        <v>1193</v>
      </c>
      <c r="C35" s="1316">
        <f t="shared" si="9"/>
        <v>10</v>
      </c>
      <c r="D35" s="1316"/>
      <c r="E35" s="1316"/>
      <c r="F35" s="1316"/>
      <c r="G35" s="1316">
        <f t="shared" si="10"/>
        <v>10</v>
      </c>
      <c r="H35" s="1316"/>
      <c r="I35" s="1316"/>
      <c r="J35" s="1316"/>
      <c r="K35" s="1316"/>
      <c r="L35" s="1316"/>
      <c r="M35" s="1316"/>
      <c r="N35" s="1316"/>
      <c r="O35" s="1316"/>
      <c r="P35" s="1316"/>
      <c r="Q35" s="1316"/>
      <c r="R35" s="1316">
        <v>10</v>
      </c>
      <c r="S35" s="1316"/>
      <c r="T35" s="1316"/>
      <c r="U35" s="1316">
        <f t="shared" si="11"/>
        <v>0</v>
      </c>
      <c r="V35" s="1316"/>
      <c r="W35" s="1316"/>
      <c r="X35" s="1316"/>
      <c r="Y35" s="1316"/>
      <c r="Z35" s="1316"/>
      <c r="AA35" s="1316"/>
      <c r="AB35" s="1316"/>
      <c r="AC35" s="1316"/>
      <c r="AD35" s="1316"/>
      <c r="AE35" s="1316"/>
      <c r="AF35" s="1316"/>
      <c r="AG35" s="1316"/>
      <c r="AH35" s="1316"/>
      <c r="AI35" s="1316"/>
    </row>
    <row r="36" spans="1:37">
      <c r="A36" s="1320">
        <v>5</v>
      </c>
      <c r="B36" s="1320" t="s">
        <v>1087</v>
      </c>
      <c r="C36" s="1316">
        <f t="shared" si="9"/>
        <v>5</v>
      </c>
      <c r="D36" s="1316"/>
      <c r="E36" s="1316"/>
      <c r="F36" s="1316"/>
      <c r="G36" s="1316">
        <f t="shared" si="10"/>
        <v>5</v>
      </c>
      <c r="H36" s="1316"/>
      <c r="I36" s="1316"/>
      <c r="J36" s="1316"/>
      <c r="K36" s="1316"/>
      <c r="L36" s="1316"/>
      <c r="M36" s="1316"/>
      <c r="N36" s="1316"/>
      <c r="O36" s="1316"/>
      <c r="P36" s="1316"/>
      <c r="Q36" s="1316"/>
      <c r="R36" s="1316">
        <v>5</v>
      </c>
      <c r="S36" s="1316"/>
      <c r="T36" s="1316"/>
      <c r="U36" s="1316">
        <f t="shared" si="11"/>
        <v>0</v>
      </c>
      <c r="V36" s="1316"/>
      <c r="W36" s="1316"/>
      <c r="X36" s="1316"/>
      <c r="Y36" s="1316"/>
      <c r="Z36" s="1316"/>
      <c r="AA36" s="1316"/>
      <c r="AB36" s="1316"/>
      <c r="AC36" s="1316"/>
      <c r="AD36" s="1316"/>
      <c r="AE36" s="1316"/>
      <c r="AF36" s="1316"/>
      <c r="AG36" s="1316"/>
      <c r="AH36" s="1316"/>
      <c r="AI36" s="1316"/>
    </row>
    <row r="37" spans="1:37">
      <c r="A37" s="1837" t="s">
        <v>2587</v>
      </c>
      <c r="B37" s="1837"/>
      <c r="C37" s="1837"/>
      <c r="D37" s="1837"/>
      <c r="E37" s="1837"/>
      <c r="F37" s="1837"/>
      <c r="G37" s="1837"/>
      <c r="H37" s="1837"/>
      <c r="I37" s="1837"/>
      <c r="J37" s="1837"/>
      <c r="K37" s="1837"/>
      <c r="L37" s="1837"/>
      <c r="M37" s="1837"/>
      <c r="N37" s="1837"/>
      <c r="O37" s="1837"/>
      <c r="P37" s="1837"/>
      <c r="Q37" s="1837"/>
      <c r="R37" s="1837"/>
      <c r="S37" s="1837"/>
      <c r="T37" s="1837"/>
      <c r="U37" s="1837"/>
      <c r="V37" s="1837"/>
      <c r="W37" s="1837"/>
      <c r="X37" s="1837"/>
      <c r="Y37" s="1837"/>
      <c r="Z37" s="1837"/>
      <c r="AA37" s="1837"/>
      <c r="AB37" s="1837"/>
      <c r="AC37" s="1837"/>
      <c r="AD37" s="1837"/>
      <c r="AE37" s="1837"/>
      <c r="AF37" s="1837"/>
      <c r="AG37" s="1837"/>
      <c r="AH37" s="1837"/>
      <c r="AI37" s="1837"/>
    </row>
  </sheetData>
  <mergeCells count="45">
    <mergeCell ref="D7:D8"/>
    <mergeCell ref="E7:E8"/>
    <mergeCell ref="F7:F8"/>
    <mergeCell ref="H7:H8"/>
    <mergeCell ref="J7:J8"/>
    <mergeCell ref="Q7:Q8"/>
    <mergeCell ref="R7:R8"/>
    <mergeCell ref="I7:I8"/>
    <mergeCell ref="G6:G8"/>
    <mergeCell ref="H6:T6"/>
    <mergeCell ref="K7:K8"/>
    <mergeCell ref="L7:L8"/>
    <mergeCell ref="M7:M8"/>
    <mergeCell ref="Z7:Z8"/>
    <mergeCell ref="AG7:AG8"/>
    <mergeCell ref="AH7:AH8"/>
    <mergeCell ref="A1:AI1"/>
    <mergeCell ref="A2:AI2"/>
    <mergeCell ref="A3:AI3"/>
    <mergeCell ref="A4:AI4"/>
    <mergeCell ref="A5:A8"/>
    <mergeCell ref="B5:B8"/>
    <mergeCell ref="C5:C8"/>
    <mergeCell ref="D5:T5"/>
    <mergeCell ref="AI5:AI8"/>
    <mergeCell ref="D6:F6"/>
    <mergeCell ref="N7:N8"/>
    <mergeCell ref="O7:O8"/>
    <mergeCell ref="P7:P8"/>
    <mergeCell ref="A37:AI37"/>
    <mergeCell ref="X5:AH5"/>
    <mergeCell ref="AA7:AA8"/>
    <mergeCell ref="AB7:AB8"/>
    <mergeCell ref="AC7:AC8"/>
    <mergeCell ref="AD7:AD8"/>
    <mergeCell ref="AE7:AE8"/>
    <mergeCell ref="AF7:AF8"/>
    <mergeCell ref="S7:S8"/>
    <mergeCell ref="T7:T8"/>
    <mergeCell ref="U6:U8"/>
    <mergeCell ref="V6:AH6"/>
    <mergeCell ref="V7:V8"/>
    <mergeCell ref="W7:W8"/>
    <mergeCell ref="X7:X8"/>
    <mergeCell ref="Y7:Y8"/>
  </mergeCells>
  <pageMargins left="0.5" right="0.2" top="0.5" bottom="0.5" header="0.3" footer="0.3"/>
  <pageSetup paperSize="9" scale="59" orientation="landscape" r:id="rId1"/>
  <headerFoot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K42"/>
  <sheetViews>
    <sheetView showGridLines="0" zoomScale="80" zoomScaleNormal="80" workbookViewId="0">
      <selection activeCell="A4" sqref="A4:A8"/>
    </sheetView>
  </sheetViews>
  <sheetFormatPr defaultColWidth="9.140625" defaultRowHeight="15"/>
  <cols>
    <col min="1" max="1" width="9.140625" style="936"/>
    <col min="2" max="2" width="32.5703125" style="936" customWidth="1"/>
    <col min="3" max="3" width="12.28515625" style="940" customWidth="1"/>
    <col min="4" max="4" width="13.28515625" style="940" customWidth="1"/>
    <col min="5" max="5" width="14.140625" style="940" customWidth="1"/>
    <col min="6" max="6" width="11.42578125" style="940" bestFit="1" customWidth="1"/>
    <col min="7" max="7" width="10.140625" style="940" bestFit="1" customWidth="1"/>
    <col min="8" max="8" width="9.42578125" style="940" customWidth="1"/>
    <col min="9" max="9" width="11.42578125" style="940" bestFit="1" customWidth="1"/>
    <col min="10" max="10" width="10.28515625" style="940" customWidth="1"/>
    <col min="11" max="11" width="11.140625" style="940" customWidth="1"/>
    <col min="12" max="12" width="11.5703125" style="940" customWidth="1"/>
    <col min="13" max="13" width="11.42578125" style="940" bestFit="1" customWidth="1"/>
    <col min="14" max="14" width="10.140625" style="940" bestFit="1" customWidth="1"/>
    <col min="15" max="15" width="11.7109375" style="940" customWidth="1"/>
    <col min="16" max="16" width="10.7109375" style="940" customWidth="1"/>
    <col min="17" max="17" width="10.140625" style="940" bestFit="1" customWidth="1"/>
    <col min="18" max="18" width="10.5703125" style="940" customWidth="1"/>
    <col min="19" max="19" width="11.85546875" style="940" customWidth="1"/>
    <col min="20" max="20" width="11.28515625" style="940" hidden="1" customWidth="1"/>
    <col min="21" max="21" width="13.140625" style="940" hidden="1" customWidth="1"/>
    <col min="22" max="24" width="9.140625" style="940" hidden="1" customWidth="1"/>
    <col min="25" max="25" width="10.28515625" style="940" hidden="1" customWidth="1"/>
    <col min="26" max="26" width="11.140625" style="940" hidden="1" customWidth="1"/>
    <col min="27" max="27" width="11.5703125" style="940" hidden="1" customWidth="1"/>
    <col min="28" max="29" width="9.140625" style="940" hidden="1" customWidth="1"/>
    <col min="30" max="30" width="11.7109375" style="940" hidden="1" customWidth="1"/>
    <col min="31" max="31" width="10.7109375" style="940" hidden="1" customWidth="1"/>
    <col min="32" max="32" width="9.140625" style="940" hidden="1" customWidth="1"/>
    <col min="33" max="33" width="10.5703125" style="940" hidden="1" customWidth="1"/>
    <col min="34" max="34" width="11.85546875" style="940" hidden="1" customWidth="1"/>
    <col min="35" max="35" width="9.28515625" style="940" bestFit="1" customWidth="1"/>
    <col min="36" max="16384" width="9.140625" style="936"/>
  </cols>
  <sheetData>
    <row r="1" spans="1:35" ht="45.75" customHeight="1">
      <c r="A1" s="1858" t="s">
        <v>2603</v>
      </c>
      <c r="B1" s="1822"/>
      <c r="C1" s="1822"/>
      <c r="D1" s="1822"/>
      <c r="E1" s="1822"/>
      <c r="F1" s="1822"/>
      <c r="G1" s="1822"/>
      <c r="H1" s="1822"/>
      <c r="I1" s="1822"/>
      <c r="J1" s="1822"/>
      <c r="K1" s="1822"/>
      <c r="L1" s="1822"/>
      <c r="M1" s="1822"/>
      <c r="N1" s="1822"/>
      <c r="O1" s="1822"/>
      <c r="P1" s="1822"/>
      <c r="Q1" s="1822"/>
      <c r="R1" s="1822"/>
      <c r="S1" s="1822"/>
      <c r="T1" s="1822"/>
      <c r="U1" s="1822"/>
      <c r="V1" s="1822"/>
      <c r="W1" s="1822"/>
      <c r="X1" s="1822"/>
      <c r="Y1" s="1822"/>
      <c r="Z1" s="1822"/>
      <c r="AA1" s="1822"/>
      <c r="AB1" s="1822"/>
      <c r="AC1" s="1822"/>
      <c r="AD1" s="1822"/>
      <c r="AE1" s="1822"/>
      <c r="AF1" s="1822"/>
      <c r="AG1" s="1822"/>
      <c r="AH1" s="1822"/>
      <c r="AI1" s="1822"/>
    </row>
    <row r="2" spans="1:35" ht="15.75">
      <c r="A2" s="1835" t="str">
        <f>'MTQG NTM'!A3:AI3</f>
        <v>(Kèm theo NghỊ quyết số         /NQ-HĐND ngày        tháng 12 năm 2024 của Hội đồng nhân dân huyện Ia H'Drai)</v>
      </c>
      <c r="B2" s="1835"/>
      <c r="C2" s="1835"/>
      <c r="D2" s="1835"/>
      <c r="E2" s="1835"/>
      <c r="F2" s="1835"/>
      <c r="G2" s="1835"/>
      <c r="H2" s="1835"/>
      <c r="I2" s="1835"/>
      <c r="J2" s="1835"/>
      <c r="K2" s="1835"/>
      <c r="L2" s="1835"/>
      <c r="M2" s="1835"/>
      <c r="N2" s="1835"/>
      <c r="O2" s="1835"/>
      <c r="P2" s="1835"/>
      <c r="Q2" s="1835"/>
      <c r="R2" s="1835"/>
      <c r="S2" s="1835"/>
      <c r="T2" s="1835"/>
      <c r="U2" s="1835"/>
      <c r="V2" s="1835"/>
      <c r="W2" s="1835"/>
      <c r="X2" s="1835"/>
      <c r="Y2" s="1835"/>
      <c r="Z2" s="1835"/>
      <c r="AA2" s="1835"/>
      <c r="AB2" s="1835"/>
      <c r="AC2" s="1835"/>
      <c r="AD2" s="1835"/>
      <c r="AE2" s="1835"/>
      <c r="AF2" s="1835"/>
      <c r="AG2" s="1835"/>
      <c r="AH2" s="1835"/>
      <c r="AI2" s="1835"/>
    </row>
    <row r="3" spans="1:35">
      <c r="N3" s="1837" t="s">
        <v>1977</v>
      </c>
      <c r="O3" s="1837"/>
      <c r="P3" s="1837"/>
      <c r="Q3" s="1837"/>
      <c r="R3" s="1837"/>
      <c r="S3" s="1837"/>
      <c r="T3" s="1837"/>
      <c r="U3" s="1837"/>
      <c r="V3" s="1837"/>
      <c r="W3" s="1837"/>
      <c r="X3" s="1837"/>
      <c r="Y3" s="1837"/>
      <c r="Z3" s="1837"/>
      <c r="AA3" s="1837"/>
      <c r="AB3" s="1837"/>
      <c r="AC3" s="1837"/>
      <c r="AD3" s="1837"/>
      <c r="AE3" s="1837"/>
      <c r="AF3" s="1837"/>
      <c r="AG3" s="1837"/>
      <c r="AH3" s="1837"/>
      <c r="AI3" s="1837"/>
    </row>
    <row r="4" spans="1:35">
      <c r="A4" s="1831" t="s">
        <v>2</v>
      </c>
      <c r="B4" s="1831" t="s">
        <v>89</v>
      </c>
      <c r="C4" s="1831" t="s">
        <v>8</v>
      </c>
      <c r="D4" s="1831" t="s">
        <v>2014</v>
      </c>
      <c r="E4" s="1831"/>
      <c r="F4" s="1831"/>
      <c r="G4" s="1831"/>
      <c r="H4" s="1831"/>
      <c r="I4" s="1831"/>
      <c r="J4" s="1831"/>
      <c r="K4" s="1831"/>
      <c r="L4" s="1831"/>
      <c r="M4" s="1831"/>
      <c r="N4" s="1831"/>
      <c r="O4" s="1831"/>
      <c r="P4" s="1831"/>
      <c r="Q4" s="1831"/>
      <c r="R4" s="1831"/>
      <c r="S4" s="1831"/>
      <c r="T4" s="1831"/>
      <c r="U4" s="1831"/>
      <c r="V4" s="1831"/>
      <c r="W4" s="1831"/>
      <c r="X4" s="1831"/>
      <c r="Y4" s="1831"/>
      <c r="Z4" s="1831"/>
      <c r="AA4" s="1831"/>
      <c r="AB4" s="1831"/>
      <c r="AC4" s="1831"/>
      <c r="AD4" s="1831"/>
      <c r="AE4" s="1831"/>
      <c r="AF4" s="1831"/>
      <c r="AG4" s="1831"/>
      <c r="AH4" s="1831"/>
      <c r="AI4" s="1831"/>
    </row>
    <row r="5" spans="1:35" ht="42.75">
      <c r="A5" s="1831"/>
      <c r="B5" s="1831"/>
      <c r="C5" s="1831"/>
      <c r="D5" s="1831" t="s">
        <v>8</v>
      </c>
      <c r="E5" s="1668" t="s">
        <v>2044</v>
      </c>
      <c r="F5" s="1668" t="s">
        <v>2019</v>
      </c>
      <c r="G5" s="1831" t="s">
        <v>2085</v>
      </c>
      <c r="H5" s="1831"/>
      <c r="I5" s="1831" t="s">
        <v>2020</v>
      </c>
      <c r="J5" s="1831"/>
      <c r="K5" s="1831"/>
      <c r="L5" s="1831"/>
      <c r="M5" s="1668" t="s">
        <v>1939</v>
      </c>
      <c r="N5" s="1831" t="s">
        <v>1940</v>
      </c>
      <c r="O5" s="1831"/>
      <c r="P5" s="1831"/>
      <c r="Q5" s="1831" t="s">
        <v>1941</v>
      </c>
      <c r="R5" s="1831"/>
      <c r="S5" s="1831"/>
      <c r="T5" s="1831" t="s">
        <v>8</v>
      </c>
      <c r="U5" s="1668" t="s">
        <v>2044</v>
      </c>
      <c r="V5" s="1669" t="s">
        <v>2019</v>
      </c>
      <c r="W5" s="1669" t="s">
        <v>2045</v>
      </c>
      <c r="X5" s="1831" t="s">
        <v>2020</v>
      </c>
      <c r="Y5" s="1831"/>
      <c r="Z5" s="1831"/>
      <c r="AA5" s="1831"/>
      <c r="AB5" s="1669" t="s">
        <v>1939</v>
      </c>
      <c r="AC5" s="1831" t="s">
        <v>1940</v>
      </c>
      <c r="AD5" s="1831"/>
      <c r="AE5" s="1831"/>
      <c r="AF5" s="1831" t="s">
        <v>1941</v>
      </c>
      <c r="AG5" s="1831"/>
      <c r="AH5" s="1831"/>
      <c r="AI5" s="1831" t="s">
        <v>7</v>
      </c>
    </row>
    <row r="6" spans="1:35" ht="42.75">
      <c r="A6" s="1831"/>
      <c r="B6" s="1831"/>
      <c r="C6" s="1831"/>
      <c r="D6" s="1831"/>
      <c r="E6" s="1668" t="s">
        <v>2022</v>
      </c>
      <c r="F6" s="1668" t="s">
        <v>2022</v>
      </c>
      <c r="G6" s="1668" t="s">
        <v>2086</v>
      </c>
      <c r="H6" s="1668" t="s">
        <v>2087</v>
      </c>
      <c r="I6" s="1668" t="s">
        <v>2021</v>
      </c>
      <c r="J6" s="1668" t="s">
        <v>2046</v>
      </c>
      <c r="K6" s="1668" t="s">
        <v>2047</v>
      </c>
      <c r="L6" s="1668" t="s">
        <v>2048</v>
      </c>
      <c r="M6" s="1668" t="s">
        <v>2022</v>
      </c>
      <c r="N6" s="1668" t="s">
        <v>1021</v>
      </c>
      <c r="O6" s="1668" t="s">
        <v>2049</v>
      </c>
      <c r="P6" s="1668" t="s">
        <v>2047</v>
      </c>
      <c r="Q6" s="1668" t="s">
        <v>1021</v>
      </c>
      <c r="R6" s="1668" t="s">
        <v>2049</v>
      </c>
      <c r="S6" s="1668" t="s">
        <v>2047</v>
      </c>
      <c r="T6" s="1831"/>
      <c r="U6" s="1668" t="s">
        <v>2022</v>
      </c>
      <c r="V6" s="1669" t="s">
        <v>2022</v>
      </c>
      <c r="W6" s="1669" t="s">
        <v>2022</v>
      </c>
      <c r="X6" s="1669" t="s">
        <v>2021</v>
      </c>
      <c r="Y6" s="1669" t="s">
        <v>2046</v>
      </c>
      <c r="Z6" s="1669" t="s">
        <v>2047</v>
      </c>
      <c r="AA6" s="1669" t="s">
        <v>2048</v>
      </c>
      <c r="AB6" s="1669" t="s">
        <v>2022</v>
      </c>
      <c r="AC6" s="1669" t="s">
        <v>1021</v>
      </c>
      <c r="AD6" s="1669" t="s">
        <v>2049</v>
      </c>
      <c r="AE6" s="1669" t="s">
        <v>2047</v>
      </c>
      <c r="AF6" s="1669" t="s">
        <v>1021</v>
      </c>
      <c r="AG6" s="1669" t="s">
        <v>2049</v>
      </c>
      <c r="AH6" s="1669" t="s">
        <v>2047</v>
      </c>
      <c r="AI6" s="1831"/>
    </row>
    <row r="7" spans="1:35">
      <c r="A7" s="938" t="s">
        <v>13</v>
      </c>
      <c r="B7" s="938" t="s">
        <v>65</v>
      </c>
      <c r="C7" s="1160"/>
      <c r="D7" s="1160"/>
      <c r="E7" s="1160"/>
      <c r="F7" s="1160"/>
      <c r="G7" s="1160"/>
      <c r="H7" s="1160"/>
      <c r="I7" s="1160"/>
      <c r="J7" s="1160"/>
      <c r="K7" s="1160"/>
      <c r="L7" s="1160"/>
      <c r="M7" s="1160"/>
      <c r="N7" s="1160"/>
      <c r="O7" s="1160"/>
      <c r="P7" s="1160"/>
      <c r="Q7" s="1160"/>
      <c r="R7" s="1160"/>
      <c r="S7" s="1160"/>
      <c r="T7" s="1160"/>
      <c r="U7" s="1160"/>
      <c r="V7" s="938"/>
      <c r="W7" s="938"/>
      <c r="X7" s="938"/>
      <c r="Y7" s="938"/>
      <c r="Z7" s="938"/>
      <c r="AA7" s="938"/>
      <c r="AB7" s="938"/>
      <c r="AC7" s="938"/>
      <c r="AD7" s="938"/>
      <c r="AE7" s="938"/>
      <c r="AF7" s="938"/>
      <c r="AG7" s="938"/>
      <c r="AH7" s="938"/>
      <c r="AI7" s="938"/>
    </row>
    <row r="8" spans="1:35" s="937" customFormat="1" ht="14.25">
      <c r="A8" s="930"/>
      <c r="B8" s="930" t="s">
        <v>445</v>
      </c>
      <c r="C8" s="1159">
        <f t="shared" ref="C8:AH8" si="0">+C9+C15</f>
        <v>17352</v>
      </c>
      <c r="D8" s="1159">
        <f t="shared" si="0"/>
        <v>17352</v>
      </c>
      <c r="E8" s="1159">
        <f t="shared" si="0"/>
        <v>6661</v>
      </c>
      <c r="F8" s="1159">
        <f t="shared" si="0"/>
        <v>3644</v>
      </c>
      <c r="G8" s="1159">
        <f t="shared" si="0"/>
        <v>1470</v>
      </c>
      <c r="H8" s="1159">
        <f>+H9+H15</f>
        <v>604</v>
      </c>
      <c r="I8" s="1159">
        <f t="shared" si="0"/>
        <v>3281</v>
      </c>
      <c r="J8" s="1159">
        <f t="shared" si="0"/>
        <v>2456</v>
      </c>
      <c r="K8" s="1159">
        <f t="shared" si="0"/>
        <v>497</v>
      </c>
      <c r="L8" s="1159">
        <f t="shared" si="0"/>
        <v>328</v>
      </c>
      <c r="M8" s="1159">
        <f t="shared" si="0"/>
        <v>380</v>
      </c>
      <c r="N8" s="1159">
        <f t="shared" si="0"/>
        <v>715</v>
      </c>
      <c r="O8" s="1159">
        <f t="shared" si="0"/>
        <v>580</v>
      </c>
      <c r="P8" s="1159">
        <f t="shared" si="0"/>
        <v>135</v>
      </c>
      <c r="Q8" s="1159">
        <f>+Q9+Q15</f>
        <v>597</v>
      </c>
      <c r="R8" s="1159">
        <f t="shared" si="0"/>
        <v>409</v>
      </c>
      <c r="S8" s="1159">
        <f t="shared" si="0"/>
        <v>188</v>
      </c>
      <c r="T8" s="1159">
        <f t="shared" si="0"/>
        <v>0</v>
      </c>
      <c r="U8" s="1159">
        <f t="shared" si="0"/>
        <v>0</v>
      </c>
      <c r="V8" s="930">
        <f t="shared" si="0"/>
        <v>0</v>
      </c>
      <c r="W8" s="930">
        <f t="shared" si="0"/>
        <v>0</v>
      </c>
      <c r="X8" s="930">
        <f t="shared" si="0"/>
        <v>0</v>
      </c>
      <c r="Y8" s="930">
        <f t="shared" si="0"/>
        <v>0</v>
      </c>
      <c r="Z8" s="930">
        <f t="shared" si="0"/>
        <v>0</v>
      </c>
      <c r="AA8" s="930">
        <f t="shared" si="0"/>
        <v>0</v>
      </c>
      <c r="AB8" s="930">
        <f t="shared" si="0"/>
        <v>0</v>
      </c>
      <c r="AC8" s="930">
        <f t="shared" si="0"/>
        <v>0</v>
      </c>
      <c r="AD8" s="930">
        <f t="shared" si="0"/>
        <v>0</v>
      </c>
      <c r="AE8" s="930">
        <f t="shared" si="0"/>
        <v>0</v>
      </c>
      <c r="AF8" s="930">
        <f t="shared" si="0"/>
        <v>0</v>
      </c>
      <c r="AG8" s="930">
        <f t="shared" si="0"/>
        <v>0</v>
      </c>
      <c r="AH8" s="930">
        <f t="shared" si="0"/>
        <v>0</v>
      </c>
      <c r="AI8" s="930"/>
    </row>
    <row r="9" spans="1:35" s="937" customFormat="1" ht="14.25">
      <c r="A9" s="930" t="s">
        <v>15</v>
      </c>
      <c r="B9" s="930" t="s">
        <v>2023</v>
      </c>
      <c r="C9" s="1159">
        <f t="shared" ref="C9:AH9" si="1">SUM(C10:C14)</f>
        <v>9626</v>
      </c>
      <c r="D9" s="1159">
        <f t="shared" si="1"/>
        <v>9626</v>
      </c>
      <c r="E9" s="1159">
        <f t="shared" si="1"/>
        <v>5161</v>
      </c>
      <c r="F9" s="1159">
        <f t="shared" si="1"/>
        <v>0</v>
      </c>
      <c r="G9" s="1159">
        <f>SUM(G10:G14)</f>
        <v>0</v>
      </c>
      <c r="H9" s="1159">
        <f t="shared" si="1"/>
        <v>604</v>
      </c>
      <c r="I9" s="1159">
        <f t="shared" si="1"/>
        <v>2987</v>
      </c>
      <c r="J9" s="1159">
        <f t="shared" si="1"/>
        <v>2456</v>
      </c>
      <c r="K9" s="1159">
        <f t="shared" si="1"/>
        <v>497</v>
      </c>
      <c r="L9" s="1159">
        <f t="shared" si="1"/>
        <v>34</v>
      </c>
      <c r="M9" s="1159">
        <f t="shared" si="1"/>
        <v>0</v>
      </c>
      <c r="N9" s="1159">
        <f t="shared" si="1"/>
        <v>614</v>
      </c>
      <c r="O9" s="1159">
        <f t="shared" si="1"/>
        <v>580</v>
      </c>
      <c r="P9" s="1159">
        <f t="shared" si="1"/>
        <v>34</v>
      </c>
      <c r="Q9" s="1159">
        <f t="shared" si="1"/>
        <v>260</v>
      </c>
      <c r="R9" s="1159">
        <f t="shared" si="1"/>
        <v>250</v>
      </c>
      <c r="S9" s="1159">
        <f t="shared" si="1"/>
        <v>10</v>
      </c>
      <c r="T9" s="1159">
        <f t="shared" si="1"/>
        <v>0</v>
      </c>
      <c r="U9" s="1159">
        <f t="shared" si="1"/>
        <v>0</v>
      </c>
      <c r="V9" s="930">
        <f t="shared" si="1"/>
        <v>0</v>
      </c>
      <c r="W9" s="930">
        <f t="shared" si="1"/>
        <v>0</v>
      </c>
      <c r="X9" s="930">
        <f t="shared" si="1"/>
        <v>0</v>
      </c>
      <c r="Y9" s="930">
        <f t="shared" si="1"/>
        <v>0</v>
      </c>
      <c r="Z9" s="930">
        <f t="shared" si="1"/>
        <v>0</v>
      </c>
      <c r="AA9" s="930">
        <f t="shared" si="1"/>
        <v>0</v>
      </c>
      <c r="AB9" s="930">
        <f t="shared" si="1"/>
        <v>0</v>
      </c>
      <c r="AC9" s="930">
        <f t="shared" si="1"/>
        <v>0</v>
      </c>
      <c r="AD9" s="930">
        <f t="shared" si="1"/>
        <v>0</v>
      </c>
      <c r="AE9" s="930">
        <f t="shared" si="1"/>
        <v>0</v>
      </c>
      <c r="AF9" s="930">
        <f t="shared" si="1"/>
        <v>0</v>
      </c>
      <c r="AG9" s="930">
        <f t="shared" si="1"/>
        <v>0</v>
      </c>
      <c r="AH9" s="930">
        <f t="shared" si="1"/>
        <v>0</v>
      </c>
      <c r="AI9" s="930"/>
    </row>
    <row r="10" spans="1:35" ht="30">
      <c r="A10" s="938" t="s">
        <v>1110</v>
      </c>
      <c r="B10" s="938" t="s">
        <v>2024</v>
      </c>
      <c r="C10" s="1160">
        <f>+D10+T10</f>
        <v>1081</v>
      </c>
      <c r="D10" s="1160">
        <f>+E10+F10+G10+I10+M10+N10+Q10+H10</f>
        <v>1081</v>
      </c>
      <c r="E10" s="1160"/>
      <c r="F10" s="1160"/>
      <c r="G10" s="1160"/>
      <c r="H10" s="1160"/>
      <c r="I10" s="1160">
        <f>+J10+K10+L10</f>
        <v>787</v>
      </c>
      <c r="J10" s="1160">
        <v>256</v>
      </c>
      <c r="K10" s="1160">
        <v>497</v>
      </c>
      <c r="L10" s="1160">
        <v>34</v>
      </c>
      <c r="M10" s="1160"/>
      <c r="N10" s="1160">
        <f>+O10+P10</f>
        <v>34</v>
      </c>
      <c r="O10" s="1160"/>
      <c r="P10" s="1160">
        <v>34</v>
      </c>
      <c r="Q10" s="1160">
        <f>+R10+S10</f>
        <v>260</v>
      </c>
      <c r="R10" s="1160">
        <v>250</v>
      </c>
      <c r="S10" s="1160">
        <v>10</v>
      </c>
      <c r="T10" s="1160">
        <f>+U10+V10+W10+X10+AB10+AC10+AF10</f>
        <v>0</v>
      </c>
      <c r="U10" s="1160"/>
      <c r="V10" s="938"/>
      <c r="W10" s="938"/>
      <c r="X10" s="938">
        <f>+AA10+Y10+Z10</f>
        <v>0</v>
      </c>
      <c r="Y10" s="938"/>
      <c r="Z10" s="938"/>
      <c r="AA10" s="938"/>
      <c r="AB10" s="938"/>
      <c r="AC10" s="938">
        <f>+AD10+AE10</f>
        <v>0</v>
      </c>
      <c r="AD10" s="938"/>
      <c r="AE10" s="938"/>
      <c r="AF10" s="938">
        <f>+AG10+AH10</f>
        <v>0</v>
      </c>
      <c r="AG10" s="938"/>
      <c r="AH10" s="938"/>
      <c r="AI10" s="938"/>
    </row>
    <row r="11" spans="1:35" ht="30">
      <c r="A11" s="938" t="s">
        <v>114</v>
      </c>
      <c r="B11" s="938" t="s">
        <v>914</v>
      </c>
      <c r="C11" s="1160">
        <f t="shared" ref="C11:C18" si="2">+D11+T11</f>
        <v>2200</v>
      </c>
      <c r="D11" s="1160">
        <f t="shared" ref="D11:D18" si="3">+E11+F11+G11+I11+M11+N11+Q11+H11</f>
        <v>2200</v>
      </c>
      <c r="E11" s="1160"/>
      <c r="F11" s="1160"/>
      <c r="G11" s="1160"/>
      <c r="H11" s="1160"/>
      <c r="I11" s="1160">
        <f t="shared" ref="I11:I18" si="4">+J11+K11+L11</f>
        <v>2200</v>
      </c>
      <c r="J11" s="1160">
        <v>2200</v>
      </c>
      <c r="K11" s="1160"/>
      <c r="L11" s="1160"/>
      <c r="M11" s="1160"/>
      <c r="N11" s="1160">
        <f t="shared" ref="N11:N18" si="5">+O11+P11</f>
        <v>0</v>
      </c>
      <c r="O11" s="1160"/>
      <c r="P11" s="1160"/>
      <c r="Q11" s="1160">
        <f>+R11+S11</f>
        <v>0</v>
      </c>
      <c r="R11" s="1160"/>
      <c r="S11" s="1160"/>
      <c r="T11" s="1160">
        <f>+U11+V11+W11+X11+AB11+AC11+AF11</f>
        <v>0</v>
      </c>
      <c r="U11" s="1160"/>
      <c r="V11" s="938"/>
      <c r="W11" s="938"/>
      <c r="X11" s="938">
        <f>+AA11+Y11+Z11</f>
        <v>0</v>
      </c>
      <c r="Y11" s="938"/>
      <c r="Z11" s="938"/>
      <c r="AA11" s="938"/>
      <c r="AB11" s="938"/>
      <c r="AC11" s="938">
        <f>+AD11+AE11</f>
        <v>0</v>
      </c>
      <c r="AD11" s="938"/>
      <c r="AE11" s="938"/>
      <c r="AF11" s="938">
        <f>+AG11+AH11</f>
        <v>0</v>
      </c>
      <c r="AG11" s="938"/>
      <c r="AH11" s="938"/>
      <c r="AI11" s="938"/>
    </row>
    <row r="12" spans="1:35" ht="30">
      <c r="A12" s="938">
        <v>3</v>
      </c>
      <c r="B12" s="1312" t="s">
        <v>2591</v>
      </c>
      <c r="C12" s="1160">
        <f>+D12+T12</f>
        <v>5161</v>
      </c>
      <c r="D12" s="1160">
        <f>+E12+F12+G12+I12+M12+N12+Q12+H12</f>
        <v>5161</v>
      </c>
      <c r="E12" s="1160">
        <v>5161</v>
      </c>
      <c r="F12" s="1160"/>
      <c r="G12" s="1160"/>
      <c r="H12" s="1160"/>
      <c r="I12" s="1160">
        <f>+J12+K12+L12</f>
        <v>0</v>
      </c>
      <c r="J12" s="1160"/>
      <c r="K12" s="1160"/>
      <c r="L12" s="1160"/>
      <c r="M12" s="1160"/>
      <c r="N12" s="1160">
        <f>+O12+P12</f>
        <v>0</v>
      </c>
      <c r="O12" s="1160"/>
      <c r="P12" s="1160"/>
      <c r="Q12" s="1160">
        <f>+R12+S12</f>
        <v>0</v>
      </c>
      <c r="R12" s="1160"/>
      <c r="S12" s="1160"/>
      <c r="T12" s="1160">
        <f>+U12+V12+W12+X12+AB12+AC12+AF12</f>
        <v>0</v>
      </c>
      <c r="U12" s="1160"/>
      <c r="V12" s="938"/>
      <c r="W12" s="938"/>
      <c r="X12" s="938">
        <f>+AA12+Y12+Z12</f>
        <v>0</v>
      </c>
      <c r="Y12" s="938"/>
      <c r="Z12" s="938"/>
      <c r="AA12" s="938"/>
      <c r="AB12" s="938"/>
      <c r="AC12" s="938">
        <f>+AD12+AE12</f>
        <v>0</v>
      </c>
      <c r="AD12" s="938"/>
      <c r="AE12" s="938"/>
      <c r="AF12" s="938">
        <f>+AG12+AH12</f>
        <v>0</v>
      </c>
      <c r="AG12" s="938"/>
      <c r="AH12" s="938"/>
      <c r="AI12" s="938"/>
    </row>
    <row r="13" spans="1:35">
      <c r="A13" s="938">
        <v>3</v>
      </c>
      <c r="B13" s="1312" t="s">
        <v>308</v>
      </c>
      <c r="C13" s="1160">
        <f>+D13+T13</f>
        <v>580</v>
      </c>
      <c r="D13" s="1160">
        <f>+E13+F13+G13+I13+M13+N13+Q13+H13</f>
        <v>580</v>
      </c>
      <c r="E13" s="1160"/>
      <c r="F13" s="1160"/>
      <c r="G13" s="1160"/>
      <c r="H13" s="1160"/>
      <c r="I13" s="1160">
        <f>+J13+K13+L13</f>
        <v>0</v>
      </c>
      <c r="J13" s="1160"/>
      <c r="K13" s="1160"/>
      <c r="L13" s="1160"/>
      <c r="M13" s="1160"/>
      <c r="N13" s="1160">
        <f>+O13+P13</f>
        <v>580</v>
      </c>
      <c r="O13" s="1160">
        <v>580</v>
      </c>
      <c r="P13" s="1160"/>
      <c r="Q13" s="1160">
        <f>+R13+S13</f>
        <v>0</v>
      </c>
      <c r="R13" s="1160"/>
      <c r="S13" s="1160"/>
      <c r="T13" s="1160">
        <f>+U13+V13+W13+X13+AB13+AC13+AF13</f>
        <v>0</v>
      </c>
      <c r="U13" s="1160"/>
      <c r="V13" s="938"/>
      <c r="W13" s="938"/>
      <c r="X13" s="938">
        <f>+AA13+Y13+Z13</f>
        <v>0</v>
      </c>
      <c r="Y13" s="938"/>
      <c r="Z13" s="938"/>
      <c r="AA13" s="938"/>
      <c r="AB13" s="938"/>
      <c r="AC13" s="938">
        <f>+AD13+AE13</f>
        <v>0</v>
      </c>
      <c r="AD13" s="938"/>
      <c r="AE13" s="938"/>
      <c r="AF13" s="938">
        <f>+AG13+AH13</f>
        <v>0</v>
      </c>
      <c r="AG13" s="938"/>
      <c r="AH13" s="938"/>
      <c r="AI13" s="938"/>
    </row>
    <row r="14" spans="1:35">
      <c r="A14" s="938">
        <v>4</v>
      </c>
      <c r="B14" s="1312" t="s">
        <v>2177</v>
      </c>
      <c r="C14" s="1160">
        <f t="shared" si="2"/>
        <v>604</v>
      </c>
      <c r="D14" s="1160">
        <f t="shared" si="3"/>
        <v>604</v>
      </c>
      <c r="E14" s="1160"/>
      <c r="F14" s="1160"/>
      <c r="G14" s="1160"/>
      <c r="H14" s="1160">
        <v>604</v>
      </c>
      <c r="I14" s="1160">
        <f t="shared" si="4"/>
        <v>0</v>
      </c>
      <c r="J14" s="1160"/>
      <c r="K14" s="1160"/>
      <c r="L14" s="1160"/>
      <c r="M14" s="1160"/>
      <c r="N14" s="1160">
        <f t="shared" si="5"/>
        <v>0</v>
      </c>
      <c r="O14" s="1160"/>
      <c r="P14" s="1160"/>
      <c r="Q14" s="1160">
        <f>+R14+S14</f>
        <v>0</v>
      </c>
      <c r="R14" s="1160"/>
      <c r="S14" s="1160"/>
      <c r="T14" s="1160">
        <f>+U14+V14+W14+X14+AB14+AC14+AF14</f>
        <v>0</v>
      </c>
      <c r="U14" s="1160"/>
      <c r="V14" s="938"/>
      <c r="W14" s="938"/>
      <c r="X14" s="938">
        <f>+AA14+Y14+Z14</f>
        <v>0</v>
      </c>
      <c r="Y14" s="938"/>
      <c r="Z14" s="938"/>
      <c r="AA14" s="938"/>
      <c r="AB14" s="938"/>
      <c r="AC14" s="938">
        <f>+AD14+AE14</f>
        <v>0</v>
      </c>
      <c r="AD14" s="938"/>
      <c r="AE14" s="938"/>
      <c r="AF14" s="938">
        <f>+AG14+AH14</f>
        <v>0</v>
      </c>
      <c r="AG14" s="938"/>
      <c r="AH14" s="938"/>
      <c r="AI14" s="938"/>
    </row>
    <row r="15" spans="1:35" s="937" customFormat="1" ht="14.25">
      <c r="A15" s="930" t="s">
        <v>18</v>
      </c>
      <c r="B15" s="930" t="s">
        <v>707</v>
      </c>
      <c r="C15" s="1159">
        <f t="shared" ref="C15:AH15" si="6">SUM(C16:C18)</f>
        <v>7726</v>
      </c>
      <c r="D15" s="1159">
        <f t="shared" si="6"/>
        <v>7726</v>
      </c>
      <c r="E15" s="1159">
        <f t="shared" si="6"/>
        <v>1500</v>
      </c>
      <c r="F15" s="1159">
        <f t="shared" si="6"/>
        <v>3644</v>
      </c>
      <c r="G15" s="1159">
        <f t="shared" si="6"/>
        <v>1470</v>
      </c>
      <c r="H15" s="1159">
        <f t="shared" si="6"/>
        <v>0</v>
      </c>
      <c r="I15" s="1159">
        <f t="shared" si="6"/>
        <v>294</v>
      </c>
      <c r="J15" s="1159">
        <f t="shared" si="6"/>
        <v>0</v>
      </c>
      <c r="K15" s="1159">
        <f t="shared" si="6"/>
        <v>0</v>
      </c>
      <c r="L15" s="1159">
        <f t="shared" si="6"/>
        <v>294</v>
      </c>
      <c r="M15" s="1159">
        <f t="shared" si="6"/>
        <v>380</v>
      </c>
      <c r="N15" s="1159">
        <f t="shared" si="6"/>
        <v>101</v>
      </c>
      <c r="O15" s="1159">
        <f t="shared" si="6"/>
        <v>0</v>
      </c>
      <c r="P15" s="1159">
        <f t="shared" si="6"/>
        <v>101</v>
      </c>
      <c r="Q15" s="1159">
        <f t="shared" si="6"/>
        <v>337</v>
      </c>
      <c r="R15" s="1159">
        <f t="shared" si="6"/>
        <v>159</v>
      </c>
      <c r="S15" s="1159">
        <f t="shared" si="6"/>
        <v>178</v>
      </c>
      <c r="T15" s="1159">
        <f t="shared" si="6"/>
        <v>0</v>
      </c>
      <c r="U15" s="1159">
        <f t="shared" si="6"/>
        <v>0</v>
      </c>
      <c r="V15" s="930">
        <f t="shared" si="6"/>
        <v>0</v>
      </c>
      <c r="W15" s="930">
        <f t="shared" si="6"/>
        <v>0</v>
      </c>
      <c r="X15" s="930">
        <f t="shared" si="6"/>
        <v>0</v>
      </c>
      <c r="Y15" s="930">
        <f t="shared" si="6"/>
        <v>0</v>
      </c>
      <c r="Z15" s="930">
        <f t="shared" si="6"/>
        <v>0</v>
      </c>
      <c r="AA15" s="930">
        <f t="shared" si="6"/>
        <v>0</v>
      </c>
      <c r="AB15" s="930">
        <f t="shared" si="6"/>
        <v>0</v>
      </c>
      <c r="AC15" s="930">
        <f t="shared" si="6"/>
        <v>0</v>
      </c>
      <c r="AD15" s="930">
        <f t="shared" si="6"/>
        <v>0</v>
      </c>
      <c r="AE15" s="930">
        <f t="shared" si="6"/>
        <v>0</v>
      </c>
      <c r="AF15" s="930">
        <f t="shared" si="6"/>
        <v>0</v>
      </c>
      <c r="AG15" s="930">
        <f t="shared" si="6"/>
        <v>0</v>
      </c>
      <c r="AH15" s="930">
        <f t="shared" si="6"/>
        <v>0</v>
      </c>
      <c r="AI15" s="930"/>
    </row>
    <row r="16" spans="1:35">
      <c r="A16" s="938" t="s">
        <v>1110</v>
      </c>
      <c r="B16" s="938" t="s">
        <v>2025</v>
      </c>
      <c r="C16" s="1160">
        <f>+D16+T16</f>
        <v>1678</v>
      </c>
      <c r="D16" s="1160">
        <f>+E16+F16+G16+I16+M16+N16+Q16+H16</f>
        <v>1678</v>
      </c>
      <c r="E16" s="1160">
        <v>500</v>
      </c>
      <c r="F16" s="1160">
        <v>741</v>
      </c>
      <c r="G16" s="1160">
        <v>299</v>
      </c>
      <c r="H16" s="1160"/>
      <c r="I16" s="1160">
        <f t="shared" si="4"/>
        <v>43</v>
      </c>
      <c r="J16" s="1160"/>
      <c r="K16" s="1160"/>
      <c r="L16" s="1160">
        <v>43</v>
      </c>
      <c r="M16" s="1160"/>
      <c r="N16" s="1160">
        <f t="shared" si="5"/>
        <v>22</v>
      </c>
      <c r="O16" s="1160"/>
      <c r="P16" s="1160">
        <v>22</v>
      </c>
      <c r="Q16" s="1160">
        <f>+R16+S16</f>
        <v>73</v>
      </c>
      <c r="R16" s="1160">
        <v>34</v>
      </c>
      <c r="S16" s="1160">
        <v>39</v>
      </c>
      <c r="T16" s="1160">
        <f>+U16+V16+W16+X16+AB16+AC16+AF16</f>
        <v>0</v>
      </c>
      <c r="U16" s="1160"/>
      <c r="V16" s="938"/>
      <c r="W16" s="938"/>
      <c r="X16" s="938">
        <f>+AA16+Y16+Z16</f>
        <v>0</v>
      </c>
      <c r="Y16" s="938"/>
      <c r="Z16" s="938"/>
      <c r="AA16" s="938"/>
      <c r="AB16" s="938"/>
      <c r="AC16" s="938">
        <f>+AD16+AE16</f>
        <v>0</v>
      </c>
      <c r="AD16" s="938"/>
      <c r="AE16" s="938"/>
      <c r="AF16" s="938"/>
      <c r="AG16" s="938"/>
      <c r="AH16" s="938"/>
      <c r="AI16" s="938"/>
    </row>
    <row r="17" spans="1:50">
      <c r="A17" s="938" t="s">
        <v>114</v>
      </c>
      <c r="B17" s="938" t="s">
        <v>521</v>
      </c>
      <c r="C17" s="1160">
        <f t="shared" si="2"/>
        <v>3879</v>
      </c>
      <c r="D17" s="1160">
        <f t="shared" si="3"/>
        <v>3879</v>
      </c>
      <c r="E17" s="1160">
        <v>500</v>
      </c>
      <c r="F17" s="1160">
        <v>1853</v>
      </c>
      <c r="G17" s="1160">
        <v>747</v>
      </c>
      <c r="H17" s="1160"/>
      <c r="I17" s="1160">
        <f t="shared" si="4"/>
        <v>177</v>
      </c>
      <c r="J17" s="1160"/>
      <c r="K17" s="1160"/>
      <c r="L17" s="1160">
        <v>177</v>
      </c>
      <c r="M17" s="1160">
        <v>380</v>
      </c>
      <c r="N17" s="1160">
        <f t="shared" si="5"/>
        <v>51</v>
      </c>
      <c r="O17" s="1160"/>
      <c r="P17" s="1160">
        <v>51</v>
      </c>
      <c r="Q17" s="1160">
        <f>+R17+S17</f>
        <v>171</v>
      </c>
      <c r="R17" s="1160">
        <v>81</v>
      </c>
      <c r="S17" s="1160">
        <v>90</v>
      </c>
      <c r="T17" s="1160">
        <f>+U17+V17+W17+X17+AB17+AC17+AF17</f>
        <v>0</v>
      </c>
      <c r="U17" s="1160"/>
      <c r="V17" s="938"/>
      <c r="W17" s="938"/>
      <c r="X17" s="938">
        <f>+AA17+Y17+Z17</f>
        <v>0</v>
      </c>
      <c r="Y17" s="938"/>
      <c r="Z17" s="938"/>
      <c r="AA17" s="938"/>
      <c r="AB17" s="938"/>
      <c r="AC17" s="938">
        <f>+AD17+AE17</f>
        <v>0</v>
      </c>
      <c r="AD17" s="938"/>
      <c r="AE17" s="938"/>
      <c r="AF17" s="938"/>
      <c r="AG17" s="938"/>
      <c r="AH17" s="938"/>
      <c r="AI17" s="938"/>
    </row>
    <row r="18" spans="1:50">
      <c r="A18" s="938" t="s">
        <v>115</v>
      </c>
      <c r="B18" s="938" t="s">
        <v>2026</v>
      </c>
      <c r="C18" s="1160">
        <f t="shared" si="2"/>
        <v>2169</v>
      </c>
      <c r="D18" s="1160">
        <f t="shared" si="3"/>
        <v>2169</v>
      </c>
      <c r="E18" s="1160">
        <v>500</v>
      </c>
      <c r="F18" s="1160">
        <v>1050</v>
      </c>
      <c r="G18" s="1160">
        <v>424</v>
      </c>
      <c r="H18" s="1160"/>
      <c r="I18" s="1160">
        <f t="shared" si="4"/>
        <v>74</v>
      </c>
      <c r="J18" s="1160"/>
      <c r="K18" s="1160"/>
      <c r="L18" s="1160">
        <v>74</v>
      </c>
      <c r="M18" s="1160"/>
      <c r="N18" s="1160">
        <f t="shared" si="5"/>
        <v>28</v>
      </c>
      <c r="O18" s="1160"/>
      <c r="P18" s="1160">
        <v>28</v>
      </c>
      <c r="Q18" s="1160">
        <f>+R18+S18</f>
        <v>93</v>
      </c>
      <c r="R18" s="1160">
        <v>44</v>
      </c>
      <c r="S18" s="1160">
        <v>49</v>
      </c>
      <c r="T18" s="1160">
        <f>+U18+V18+W18+X18+AB18+AC18+AF18</f>
        <v>0</v>
      </c>
      <c r="U18" s="1160"/>
      <c r="V18" s="938"/>
      <c r="W18" s="938"/>
      <c r="X18" s="938">
        <f>+AA18+Y18+Z18</f>
        <v>0</v>
      </c>
      <c r="Y18" s="938"/>
      <c r="Z18" s="938"/>
      <c r="AA18" s="938"/>
      <c r="AB18" s="938"/>
      <c r="AC18" s="938">
        <f>+AD18+AE18</f>
        <v>0</v>
      </c>
      <c r="AD18" s="938"/>
      <c r="AE18" s="938"/>
      <c r="AF18" s="938"/>
      <c r="AG18" s="938"/>
      <c r="AH18" s="938"/>
      <c r="AI18" s="938"/>
    </row>
    <row r="20" spans="1:50">
      <c r="B20" s="1837" t="s">
        <v>1954</v>
      </c>
      <c r="C20" s="1837"/>
      <c r="D20" s="1837"/>
      <c r="E20" s="1837"/>
      <c r="F20" s="1837"/>
      <c r="G20" s="1837"/>
      <c r="H20" s="1837"/>
      <c r="I20" s="1837"/>
      <c r="J20" s="1837"/>
      <c r="K20" s="1837"/>
      <c r="L20" s="1837"/>
      <c r="M20" s="1837"/>
      <c r="N20" s="1837"/>
      <c r="V20" s="936"/>
      <c r="W20" s="936"/>
      <c r="X20" s="936"/>
      <c r="Y20" s="936"/>
      <c r="Z20" s="936"/>
      <c r="AA20" s="936"/>
      <c r="AB20" s="936"/>
      <c r="AC20" s="936"/>
      <c r="AD20" s="936"/>
      <c r="AE20" s="936"/>
      <c r="AF20" s="936"/>
      <c r="AG20" s="936"/>
      <c r="AH20" s="936"/>
      <c r="AI20" s="936"/>
    </row>
    <row r="21" spans="1:50" ht="15" customHeight="1">
      <c r="B21" s="1837" t="s">
        <v>2027</v>
      </c>
      <c r="C21" s="1837"/>
      <c r="D21" s="1837"/>
      <c r="E21" s="1837"/>
      <c r="F21" s="1837"/>
      <c r="G21" s="1837"/>
      <c r="H21" s="1837"/>
      <c r="I21" s="1837"/>
      <c r="J21" s="1837"/>
      <c r="K21" s="1837"/>
      <c r="L21" s="1837"/>
      <c r="M21" s="1837"/>
      <c r="N21" s="1837"/>
      <c r="O21" s="1161"/>
      <c r="P21" s="1161"/>
      <c r="Q21" s="1161"/>
      <c r="R21" s="1161"/>
      <c r="S21" s="1161"/>
      <c r="T21" s="1161"/>
      <c r="U21" s="1161"/>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row>
    <row r="22" spans="1:50">
      <c r="A22" s="936">
        <v>1</v>
      </c>
      <c r="B22" s="1837" t="s">
        <v>2028</v>
      </c>
      <c r="C22" s="1837"/>
      <c r="D22" s="1837"/>
      <c r="E22" s="1837"/>
      <c r="F22" s="1837"/>
      <c r="G22" s="1837"/>
      <c r="H22" s="1837"/>
      <c r="I22" s="1837"/>
      <c r="J22" s="1837"/>
      <c r="K22" s="1837"/>
      <c r="L22" s="1837"/>
      <c r="M22" s="1837"/>
      <c r="N22" s="1837"/>
      <c r="V22" s="936"/>
      <c r="W22" s="936"/>
      <c r="X22" s="936"/>
      <c r="Y22" s="936"/>
      <c r="Z22" s="936"/>
      <c r="AA22" s="936"/>
      <c r="AB22" s="936"/>
      <c r="AC22" s="936"/>
      <c r="AD22" s="936"/>
      <c r="AE22" s="936"/>
      <c r="AF22" s="936"/>
      <c r="AG22" s="936"/>
      <c r="AH22" s="936"/>
      <c r="AI22" s="936"/>
    </row>
    <row r="23" spans="1:50">
      <c r="A23" s="936" t="s">
        <v>378</v>
      </c>
      <c r="B23" s="1837" t="s">
        <v>2029</v>
      </c>
      <c r="C23" s="1837"/>
      <c r="D23" s="1837"/>
      <c r="E23" s="1837"/>
      <c r="F23" s="1837"/>
      <c r="G23" s="1837"/>
      <c r="H23" s="1837"/>
      <c r="I23" s="1837"/>
      <c r="J23" s="1837"/>
      <c r="K23" s="1837"/>
      <c r="L23" s="1837"/>
      <c r="M23" s="1837"/>
      <c r="N23" s="1837"/>
      <c r="U23"/>
      <c r="V23" s="936"/>
      <c r="W23" s="936"/>
      <c r="X23" s="936"/>
      <c r="Y23" s="936"/>
      <c r="Z23" s="936"/>
      <c r="AA23" s="936"/>
      <c r="AB23" s="936"/>
      <c r="AC23" s="936"/>
      <c r="AD23" s="936"/>
      <c r="AE23" s="936"/>
      <c r="AF23" s="936"/>
      <c r="AG23" s="936"/>
      <c r="AH23" s="936"/>
      <c r="AI23" s="936"/>
    </row>
    <row r="24" spans="1:50">
      <c r="A24" s="936">
        <v>2</v>
      </c>
      <c r="B24" s="1837" t="s">
        <v>2030</v>
      </c>
      <c r="C24" s="1837"/>
      <c r="D24" s="1837"/>
      <c r="E24" s="1837"/>
      <c r="F24" s="1837"/>
      <c r="G24" s="1837"/>
      <c r="H24" s="1837"/>
      <c r="I24" s="1837"/>
      <c r="J24" s="1837"/>
      <c r="K24" s="1837"/>
      <c r="L24" s="1837"/>
      <c r="M24" s="1837"/>
      <c r="N24" s="1837"/>
      <c r="V24" s="936"/>
      <c r="W24" s="936"/>
      <c r="X24" s="936"/>
      <c r="Y24" s="936"/>
      <c r="Z24" s="936"/>
      <c r="AA24" s="936"/>
      <c r="AB24" s="936"/>
      <c r="AC24" s="936"/>
      <c r="AD24" s="936"/>
      <c r="AE24" s="936"/>
      <c r="AF24" s="936"/>
      <c r="AG24" s="936"/>
      <c r="AH24" s="936"/>
      <c r="AI24" s="936"/>
    </row>
    <row r="25" spans="1:50">
      <c r="A25" s="936">
        <v>3</v>
      </c>
      <c r="B25" s="1837" t="s">
        <v>2031</v>
      </c>
      <c r="C25" s="1837"/>
      <c r="D25" s="1837"/>
      <c r="E25" s="1837"/>
      <c r="F25" s="1837"/>
      <c r="G25" s="1837"/>
      <c r="H25" s="1837"/>
      <c r="I25" s="1837"/>
      <c r="J25" s="1837"/>
      <c r="K25" s="1837"/>
      <c r="L25" s="1837"/>
      <c r="M25" s="1837"/>
      <c r="N25" s="1837"/>
      <c r="V25" s="936"/>
      <c r="W25" s="936"/>
      <c r="X25" s="936"/>
      <c r="Y25" s="936"/>
      <c r="Z25" s="936"/>
      <c r="AA25" s="936"/>
      <c r="AB25" s="936"/>
      <c r="AC25" s="936"/>
      <c r="AD25" s="936"/>
      <c r="AE25" s="936"/>
      <c r="AF25" s="936"/>
      <c r="AG25" s="936"/>
      <c r="AH25" s="936"/>
      <c r="AI25" s="936"/>
    </row>
    <row r="26" spans="1:50">
      <c r="A26" s="936" t="s">
        <v>378</v>
      </c>
      <c r="B26" s="1837" t="s">
        <v>2032</v>
      </c>
      <c r="C26" s="1837"/>
      <c r="D26" s="1837"/>
      <c r="E26" s="1837"/>
      <c r="F26" s="1837"/>
      <c r="G26" s="1837"/>
      <c r="H26" s="1837"/>
      <c r="I26" s="1837"/>
      <c r="J26" s="1837"/>
      <c r="K26" s="1837"/>
      <c r="L26" s="1837"/>
      <c r="M26" s="1837"/>
      <c r="N26" s="1837"/>
      <c r="V26" s="936"/>
      <c r="W26" s="936"/>
      <c r="X26" s="936"/>
      <c r="Y26" s="936"/>
      <c r="Z26" s="936"/>
      <c r="AA26" s="936"/>
      <c r="AB26" s="936"/>
      <c r="AC26" s="936"/>
      <c r="AD26" s="936"/>
      <c r="AE26" s="936"/>
      <c r="AF26" s="936"/>
      <c r="AG26" s="936"/>
      <c r="AH26" s="936"/>
      <c r="AI26" s="936"/>
    </row>
    <row r="27" spans="1:50">
      <c r="A27" s="936">
        <v>4</v>
      </c>
      <c r="B27" s="1837" t="s">
        <v>2033</v>
      </c>
      <c r="C27" s="1837"/>
      <c r="D27" s="1837"/>
      <c r="E27" s="1837"/>
      <c r="F27" s="1837"/>
      <c r="G27" s="1837"/>
      <c r="H27" s="1837"/>
      <c r="I27" s="1837"/>
      <c r="J27" s="1837"/>
      <c r="K27" s="1837"/>
      <c r="L27" s="1837"/>
      <c r="M27" s="1837"/>
      <c r="N27" s="1837"/>
      <c r="V27" s="936"/>
      <c r="W27" s="936"/>
      <c r="X27" s="936"/>
      <c r="Y27" s="936"/>
      <c r="Z27" s="936"/>
      <c r="AA27" s="936"/>
      <c r="AB27" s="936"/>
      <c r="AC27" s="936"/>
      <c r="AD27" s="936"/>
      <c r="AE27" s="936"/>
      <c r="AF27" s="936"/>
      <c r="AG27" s="936"/>
      <c r="AH27" s="936"/>
      <c r="AI27" s="936"/>
    </row>
    <row r="28" spans="1:50">
      <c r="A28" s="936" t="s">
        <v>378</v>
      </c>
      <c r="B28" s="1837" t="s">
        <v>2034</v>
      </c>
      <c r="C28" s="1837"/>
      <c r="D28" s="1837"/>
      <c r="E28" s="1837"/>
      <c r="F28" s="1837"/>
      <c r="G28" s="1837"/>
      <c r="H28" s="1837"/>
      <c r="I28" s="1837"/>
      <c r="J28" s="1837"/>
      <c r="K28" s="1837"/>
      <c r="L28" s="1837"/>
      <c r="M28" s="1837"/>
      <c r="N28" s="1837"/>
      <c r="V28" s="936"/>
      <c r="W28" s="936"/>
      <c r="X28" s="936"/>
      <c r="Y28" s="936"/>
      <c r="Z28" s="936"/>
      <c r="AA28" s="936"/>
      <c r="AB28" s="936"/>
      <c r="AC28" s="936"/>
      <c r="AD28" s="936"/>
      <c r="AE28" s="936"/>
      <c r="AF28" s="936"/>
      <c r="AG28" s="936"/>
      <c r="AH28" s="936"/>
      <c r="AI28" s="936"/>
    </row>
    <row r="29" spans="1:50">
      <c r="A29" s="936" t="s">
        <v>378</v>
      </c>
      <c r="B29" s="1837" t="s">
        <v>2035</v>
      </c>
      <c r="C29" s="1837"/>
      <c r="D29" s="1837"/>
      <c r="E29" s="1837"/>
      <c r="F29" s="1837"/>
      <c r="G29" s="1837"/>
      <c r="H29" s="1837"/>
      <c r="I29" s="1837"/>
      <c r="J29" s="1837"/>
      <c r="K29" s="1837"/>
      <c r="L29" s="1837"/>
      <c r="M29" s="1837"/>
      <c r="N29" s="1837"/>
      <c r="V29" s="936"/>
      <c r="W29" s="936"/>
      <c r="X29" s="936"/>
      <c r="Y29" s="936"/>
      <c r="Z29" s="936"/>
      <c r="AA29" s="936"/>
      <c r="AB29" s="936"/>
      <c r="AC29" s="936"/>
      <c r="AD29" s="936"/>
      <c r="AE29" s="936"/>
      <c r="AF29" s="936"/>
      <c r="AG29" s="936"/>
      <c r="AH29" s="936"/>
      <c r="AI29" s="936"/>
    </row>
    <row r="30" spans="1:50">
      <c r="A30" s="936" t="s">
        <v>378</v>
      </c>
      <c r="B30" s="1837" t="s">
        <v>2036</v>
      </c>
      <c r="C30" s="1837"/>
      <c r="D30" s="1837"/>
      <c r="E30" s="1837"/>
      <c r="F30" s="1837"/>
      <c r="G30" s="1837"/>
      <c r="H30" s="1837"/>
      <c r="I30" s="1837"/>
      <c r="J30" s="1837"/>
      <c r="K30" s="1837"/>
      <c r="L30" s="1837"/>
      <c r="M30" s="1837"/>
      <c r="N30" s="1837"/>
      <c r="V30" s="936"/>
      <c r="W30" s="936"/>
      <c r="X30" s="936"/>
      <c r="Y30" s="936"/>
      <c r="Z30" s="936"/>
      <c r="AA30" s="936"/>
      <c r="AB30" s="936"/>
      <c r="AC30" s="936"/>
      <c r="AD30" s="936"/>
      <c r="AE30" s="936"/>
      <c r="AF30" s="936"/>
      <c r="AG30" s="936"/>
      <c r="AH30" s="936"/>
      <c r="AI30" s="936"/>
    </row>
    <row r="31" spans="1:50">
      <c r="A31" s="936">
        <v>5</v>
      </c>
      <c r="B31" s="1837" t="s">
        <v>2037</v>
      </c>
      <c r="C31" s="1837"/>
      <c r="D31" s="1837"/>
      <c r="E31" s="1837"/>
      <c r="F31" s="1837"/>
      <c r="G31" s="1837"/>
      <c r="H31" s="1837"/>
      <c r="I31" s="1837"/>
      <c r="J31" s="1837"/>
      <c r="K31" s="1837"/>
      <c r="L31" s="1837"/>
      <c r="M31" s="1837"/>
      <c r="N31" s="1837"/>
      <c r="V31" s="936"/>
      <c r="W31" s="936"/>
      <c r="X31" s="936"/>
      <c r="Y31" s="936"/>
      <c r="Z31" s="936"/>
      <c r="AA31" s="936"/>
      <c r="AB31" s="936"/>
      <c r="AC31" s="936"/>
      <c r="AD31" s="936"/>
      <c r="AE31" s="936"/>
      <c r="AF31" s="936"/>
      <c r="AG31" s="936"/>
      <c r="AH31" s="936"/>
      <c r="AI31" s="936"/>
    </row>
    <row r="32" spans="1:50">
      <c r="A32" s="936">
        <v>6</v>
      </c>
      <c r="B32" s="1837" t="s">
        <v>2038</v>
      </c>
      <c r="C32" s="1837"/>
      <c r="D32" s="1837"/>
      <c r="E32" s="1837"/>
      <c r="F32" s="1837"/>
      <c r="G32" s="1837"/>
      <c r="H32" s="1837"/>
      <c r="I32" s="1837"/>
      <c r="J32" s="1837"/>
      <c r="K32" s="1837"/>
      <c r="L32" s="1837"/>
      <c r="M32" s="1837"/>
      <c r="N32" s="1837"/>
      <c r="V32" s="936"/>
      <c r="W32" s="936"/>
      <c r="X32" s="936"/>
      <c r="Y32" s="936"/>
      <c r="Z32" s="936"/>
      <c r="AA32" s="936"/>
      <c r="AB32" s="936"/>
      <c r="AC32" s="936"/>
      <c r="AD32" s="936"/>
      <c r="AE32" s="936"/>
      <c r="AF32" s="936"/>
      <c r="AG32" s="936"/>
      <c r="AH32" s="936"/>
      <c r="AI32" s="936"/>
    </row>
    <row r="33" spans="1:63">
      <c r="A33" s="936" t="s">
        <v>378</v>
      </c>
      <c r="B33" s="1837" t="s">
        <v>2039</v>
      </c>
      <c r="C33" s="1837"/>
      <c r="D33" s="1837"/>
      <c r="E33" s="1837"/>
      <c r="F33" s="1837"/>
      <c r="G33" s="1837"/>
      <c r="H33" s="1837"/>
      <c r="I33" s="1837"/>
      <c r="J33" s="1837"/>
      <c r="K33" s="1837"/>
      <c r="L33" s="1837"/>
      <c r="M33" s="1837"/>
      <c r="N33" s="1837"/>
      <c r="V33" s="936"/>
      <c r="W33" s="936"/>
      <c r="X33" s="936"/>
      <c r="Y33" s="936"/>
      <c r="Z33" s="936"/>
      <c r="AA33" s="936"/>
      <c r="AB33" s="936"/>
      <c r="AC33" s="936"/>
      <c r="AD33" s="936"/>
      <c r="AE33" s="936"/>
      <c r="AF33" s="936"/>
      <c r="AG33" s="936"/>
      <c r="AH33" s="936"/>
      <c r="AI33" s="936"/>
    </row>
    <row r="34" spans="1:63">
      <c r="A34" s="936" t="s">
        <v>378</v>
      </c>
      <c r="B34" s="1837" t="s">
        <v>2040</v>
      </c>
      <c r="C34" s="1837"/>
      <c r="D34" s="1837"/>
      <c r="E34" s="1837"/>
      <c r="F34" s="1837"/>
      <c r="G34" s="1837"/>
      <c r="H34" s="1837"/>
      <c r="I34" s="1837"/>
      <c r="J34" s="1837"/>
      <c r="K34" s="1837"/>
      <c r="L34" s="1837"/>
      <c r="M34" s="1837"/>
      <c r="N34" s="1837"/>
      <c r="V34" s="936"/>
      <c r="W34" s="936"/>
      <c r="X34" s="936"/>
      <c r="Y34" s="936"/>
      <c r="Z34" s="936"/>
      <c r="AA34" s="936"/>
      <c r="AB34" s="936"/>
      <c r="AC34" s="936"/>
      <c r="AD34" s="936"/>
      <c r="AE34" s="936"/>
      <c r="AF34" s="936"/>
      <c r="AG34" s="936"/>
      <c r="AH34" s="936"/>
      <c r="AI34" s="936"/>
    </row>
    <row r="35" spans="1:63">
      <c r="A35" s="936">
        <v>7</v>
      </c>
      <c r="B35" s="1837" t="s">
        <v>2041</v>
      </c>
      <c r="C35" s="1837"/>
      <c r="D35" s="1837"/>
      <c r="E35" s="1837"/>
      <c r="F35" s="1837"/>
      <c r="G35" s="1837"/>
      <c r="H35" s="1837"/>
      <c r="I35" s="1837"/>
      <c r="J35" s="1837"/>
      <c r="K35" s="1837"/>
      <c r="L35" s="1837"/>
      <c r="M35" s="1837"/>
      <c r="N35" s="1837"/>
      <c r="V35" s="936"/>
      <c r="W35" s="936"/>
      <c r="X35" s="936"/>
      <c r="Y35" s="936"/>
      <c r="Z35" s="936"/>
      <c r="AA35" s="936"/>
      <c r="AB35" s="936"/>
      <c r="AC35" s="936"/>
      <c r="AD35" s="936"/>
      <c r="AE35" s="936"/>
      <c r="AF35" s="936"/>
      <c r="AG35" s="936"/>
      <c r="AH35" s="936"/>
      <c r="AI35" s="936"/>
    </row>
    <row r="36" spans="1:63">
      <c r="A36" s="936" t="s">
        <v>378</v>
      </c>
      <c r="B36" s="1837" t="s">
        <v>2042</v>
      </c>
      <c r="C36" s="1837"/>
      <c r="D36" s="1837"/>
      <c r="E36" s="1837"/>
      <c r="F36" s="1837"/>
      <c r="G36" s="1837"/>
      <c r="H36" s="1837"/>
      <c r="I36" s="1837"/>
      <c r="J36" s="1837"/>
      <c r="K36" s="1837"/>
      <c r="L36" s="1837"/>
      <c r="M36" s="1837"/>
      <c r="N36" s="1837"/>
      <c r="V36" s="936"/>
      <c r="W36" s="936"/>
      <c r="X36" s="936"/>
      <c r="Y36" s="936"/>
      <c r="Z36" s="936"/>
      <c r="AA36" s="936"/>
      <c r="AB36" s="936"/>
      <c r="AC36" s="936"/>
      <c r="AD36" s="936"/>
      <c r="AE36" s="936"/>
      <c r="AF36" s="936"/>
      <c r="AG36" s="936"/>
      <c r="AH36" s="936"/>
      <c r="AI36" s="936"/>
    </row>
    <row r="37" spans="1:63">
      <c r="A37" s="936" t="s">
        <v>378</v>
      </c>
      <c r="B37" s="1837" t="s">
        <v>2043</v>
      </c>
      <c r="C37" s="1837"/>
      <c r="D37" s="1837"/>
      <c r="E37" s="1837"/>
      <c r="F37" s="1837"/>
      <c r="G37" s="1837"/>
      <c r="H37" s="1837"/>
      <c r="I37" s="1837"/>
      <c r="J37" s="1837"/>
      <c r="K37" s="1837"/>
      <c r="L37" s="1837"/>
      <c r="M37" s="1837"/>
      <c r="N37" s="1837"/>
      <c r="V37" s="936"/>
      <c r="W37" s="936"/>
      <c r="X37" s="936"/>
      <c r="Y37" s="936"/>
      <c r="Z37" s="936"/>
      <c r="AA37" s="936"/>
      <c r="AB37" s="936"/>
      <c r="AC37" s="936"/>
      <c r="AD37" s="936"/>
      <c r="AE37" s="936"/>
      <c r="AF37" s="936"/>
      <c r="AG37" s="936"/>
      <c r="AH37" s="936"/>
      <c r="AI37" s="936"/>
    </row>
    <row r="38" spans="1:63">
      <c r="V38" s="936"/>
      <c r="W38" s="936"/>
      <c r="X38" s="936"/>
      <c r="Y38" s="936"/>
      <c r="Z38" s="936"/>
      <c r="AA38" s="936"/>
      <c r="AB38" s="936"/>
      <c r="AC38" s="936"/>
      <c r="AD38" s="936"/>
      <c r="AE38" s="936"/>
      <c r="AF38" s="936"/>
      <c r="AG38" s="936"/>
      <c r="AH38" s="936"/>
      <c r="AI38" s="936"/>
    </row>
    <row r="39" spans="1:63">
      <c r="C39" s="940" t="s">
        <v>39</v>
      </c>
      <c r="V39" s="936"/>
      <c r="W39" s="936"/>
      <c r="X39" s="936"/>
      <c r="Y39" s="936"/>
      <c r="Z39" s="936"/>
      <c r="AA39" s="936"/>
      <c r="AB39" s="936"/>
      <c r="AC39" s="936"/>
      <c r="AD39" s="936"/>
      <c r="AE39" s="936"/>
      <c r="AF39" s="936"/>
      <c r="AG39" s="936"/>
      <c r="AH39" s="936"/>
      <c r="AI39" s="936"/>
    </row>
    <row r="40" spans="1:63">
      <c r="V40" s="936"/>
      <c r="W40" s="936"/>
      <c r="X40" s="936"/>
      <c r="Y40" s="936"/>
      <c r="Z40" s="936"/>
      <c r="AA40" s="936"/>
      <c r="AB40" s="936"/>
      <c r="AC40" s="936"/>
      <c r="AD40" s="936"/>
      <c r="AE40" s="936"/>
      <c r="AF40" s="936"/>
      <c r="AG40" s="936"/>
      <c r="AH40" s="936"/>
      <c r="AI40" s="936"/>
    </row>
    <row r="41" spans="1:63" s="941" customFormat="1">
      <c r="A41" s="936"/>
      <c r="B41" s="936"/>
      <c r="C41" s="940"/>
      <c r="D41" s="940"/>
      <c r="E41" s="940"/>
      <c r="F41" s="940"/>
      <c r="G41" s="940"/>
      <c r="H41" s="940"/>
      <c r="I41" s="940"/>
      <c r="J41" s="940"/>
      <c r="K41" s="940"/>
      <c r="L41" s="940"/>
      <c r="M41" s="940"/>
      <c r="N41" s="940"/>
      <c r="O41" s="940"/>
      <c r="P41" s="940"/>
      <c r="Q41" s="940"/>
      <c r="R41" s="940"/>
      <c r="S41" s="940"/>
      <c r="T41" s="940"/>
      <c r="U41" s="940"/>
      <c r="V41" s="936"/>
      <c r="W41" s="936"/>
      <c r="X41" s="936"/>
      <c r="Y41" s="936"/>
      <c r="Z41" s="936"/>
      <c r="AA41" s="936"/>
      <c r="AB41" s="936"/>
      <c r="AC41" s="936"/>
      <c r="AD41" s="936"/>
      <c r="AE41" s="936"/>
      <c r="AF41" s="936"/>
      <c r="AG41" s="936"/>
      <c r="AH41" s="936"/>
      <c r="AI41" s="936"/>
      <c r="AJ41" s="936"/>
      <c r="AK41" s="936"/>
      <c r="AL41" s="936"/>
      <c r="AM41" s="936"/>
      <c r="AN41" s="936"/>
      <c r="AO41" s="936"/>
      <c r="AP41" s="936"/>
      <c r="AV41" s="936"/>
      <c r="AW41" s="936"/>
      <c r="AX41" s="936"/>
      <c r="AY41" s="936"/>
      <c r="AZ41" s="936"/>
      <c r="BA41" s="936"/>
      <c r="BB41" s="936"/>
      <c r="BC41" s="936"/>
      <c r="BD41" s="936"/>
      <c r="BE41" s="936"/>
      <c r="BF41" s="936"/>
      <c r="BG41" s="936"/>
      <c r="BH41" s="936"/>
      <c r="BI41" s="936"/>
      <c r="BJ41" s="936"/>
      <c r="BK41" s="936"/>
    </row>
    <row r="42" spans="1:63" s="941" customFormat="1">
      <c r="A42" s="936"/>
      <c r="B42" s="936"/>
      <c r="C42" s="940"/>
      <c r="D42" s="940"/>
      <c r="E42" s="940"/>
      <c r="F42" s="940"/>
      <c r="G42" s="940"/>
      <c r="H42" s="940"/>
      <c r="I42" s="940"/>
      <c r="J42" s="940"/>
      <c r="K42" s="940"/>
      <c r="L42" s="940"/>
      <c r="M42" s="940"/>
      <c r="N42" s="940"/>
      <c r="O42" s="940"/>
      <c r="P42" s="940"/>
      <c r="Q42" s="940"/>
      <c r="R42" s="940"/>
      <c r="S42" s="940"/>
      <c r="T42" s="940"/>
      <c r="U42" s="940"/>
      <c r="V42" s="936"/>
      <c r="W42" s="936"/>
      <c r="X42" s="936"/>
      <c r="Y42" s="936"/>
      <c r="Z42" s="936"/>
      <c r="AA42" s="936"/>
      <c r="AB42" s="936"/>
      <c r="AC42" s="936"/>
      <c r="AD42" s="936"/>
      <c r="AE42" s="936"/>
      <c r="AF42" s="936"/>
      <c r="AG42" s="936"/>
      <c r="AH42" s="936"/>
      <c r="AI42" s="936"/>
      <c r="AJ42" s="936"/>
      <c r="AK42" s="936"/>
      <c r="AL42" s="936"/>
      <c r="AM42" s="936"/>
      <c r="AN42" s="936"/>
      <c r="AO42" s="936"/>
      <c r="AP42" s="936"/>
      <c r="AV42" s="936"/>
      <c r="AW42" s="936"/>
      <c r="AX42" s="936"/>
      <c r="AY42" s="936"/>
      <c r="AZ42" s="936"/>
      <c r="BA42" s="936"/>
      <c r="BB42" s="936"/>
      <c r="BC42" s="936"/>
      <c r="BD42" s="936"/>
      <c r="BE42" s="936"/>
      <c r="BF42" s="936"/>
      <c r="BG42" s="936"/>
      <c r="BH42" s="936"/>
      <c r="BI42" s="936"/>
      <c r="BJ42" s="936"/>
      <c r="BK42" s="936"/>
    </row>
  </sheetData>
  <mergeCells count="36">
    <mergeCell ref="D4:S4"/>
    <mergeCell ref="A1:AI1"/>
    <mergeCell ref="N3:AI3"/>
    <mergeCell ref="I5:L5"/>
    <mergeCell ref="AI5:AI6"/>
    <mergeCell ref="A4:A6"/>
    <mergeCell ref="T4:AI4"/>
    <mergeCell ref="A2:AI2"/>
    <mergeCell ref="B4:B6"/>
    <mergeCell ref="C4:C6"/>
    <mergeCell ref="AF5:AH5"/>
    <mergeCell ref="D5:D6"/>
    <mergeCell ref="G5:H5"/>
    <mergeCell ref="AC5:AE5"/>
    <mergeCell ref="B30:N30"/>
    <mergeCell ref="B22:N22"/>
    <mergeCell ref="B23:N23"/>
    <mergeCell ref="B24:N24"/>
    <mergeCell ref="B20:N20"/>
    <mergeCell ref="B21:N21"/>
    <mergeCell ref="B37:N37"/>
    <mergeCell ref="N5:P5"/>
    <mergeCell ref="Q5:S5"/>
    <mergeCell ref="T5:T6"/>
    <mergeCell ref="X5:AA5"/>
    <mergeCell ref="B31:N31"/>
    <mergeCell ref="B32:N32"/>
    <mergeCell ref="B33:N33"/>
    <mergeCell ref="B34:N34"/>
    <mergeCell ref="B35:N35"/>
    <mergeCell ref="B36:N36"/>
    <mergeCell ref="B25:N25"/>
    <mergeCell ref="B26:N26"/>
    <mergeCell ref="B27:N27"/>
    <mergeCell ref="B28:N28"/>
    <mergeCell ref="B29:N29"/>
  </mergeCells>
  <pageMargins left="0.5" right="0.25" top="0.5" bottom="0.5" header="0.3" footer="0.3"/>
  <pageSetup paperSize="9" scale="53" orientation="landscape" r:id="rId1"/>
  <headerFooter>
    <oddFooter>&amp;C&amp;P</oddFooter>
  </headerFooter>
  <ignoredErrors>
    <ignoredError sqref="M15 O15:AI15"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9"/>
  <sheetViews>
    <sheetView showZeros="0" zoomScale="73" zoomScaleNormal="73" workbookViewId="0">
      <pane xSplit="2" ySplit="8" topLeftCell="D21" activePane="bottomRight" state="frozen"/>
      <selection activeCell="T9" sqref="T9:V9"/>
      <selection pane="topRight" activeCell="T9" sqref="T9:V9"/>
      <selection pane="bottomLeft" activeCell="T9" sqref="T9:V9"/>
      <selection pane="bottomRight" activeCell="T9" sqref="T9:V9"/>
    </sheetView>
  </sheetViews>
  <sheetFormatPr defaultColWidth="9.140625" defaultRowHeight="16.5"/>
  <cols>
    <col min="1" max="1" width="6.7109375" style="13" customWidth="1"/>
    <col min="2" max="2" width="35.28515625" style="14" customWidth="1"/>
    <col min="3" max="3" width="13.5703125" style="13" hidden="1" customWidth="1"/>
    <col min="4" max="5" width="12.140625" style="13" customWidth="1"/>
    <col min="6" max="6" width="11" style="13" customWidth="1"/>
    <col min="7" max="7" width="12.5703125" style="14" hidden="1" customWidth="1"/>
    <col min="8" max="8" width="9.85546875" style="14" hidden="1" customWidth="1"/>
    <col min="9" max="9" width="10.140625" style="14" hidden="1" customWidth="1"/>
    <col min="10" max="10" width="9.42578125" style="14" hidden="1" customWidth="1"/>
    <col min="11" max="11" width="9.140625" style="14" hidden="1" customWidth="1"/>
    <col min="12" max="12" width="10.140625" style="14" hidden="1" customWidth="1"/>
    <col min="13" max="13" width="9.140625" style="14" hidden="1" customWidth="1"/>
    <col min="14" max="14" width="8.85546875" style="14" hidden="1" customWidth="1"/>
    <col min="15" max="15" width="10" style="14" hidden="1" customWidth="1"/>
    <col min="16" max="16" width="9.140625" style="14" hidden="1" customWidth="1"/>
    <col min="17" max="18" width="9.5703125" style="14" hidden="1" customWidth="1"/>
    <col min="19" max="19" width="10" style="14" hidden="1" customWidth="1"/>
    <col min="20" max="21" width="12.140625" style="13" hidden="1" customWidth="1"/>
    <col min="22" max="22" width="11" style="13" hidden="1" customWidth="1"/>
    <col min="23" max="23" width="15.28515625" style="14" customWidth="1"/>
    <col min="24" max="24" width="9.85546875" style="14" customWidth="1"/>
    <col min="25" max="25" width="10.140625" style="14" customWidth="1"/>
    <col min="26" max="26" width="11.85546875" style="14" customWidth="1"/>
    <col min="27" max="27" width="11" style="14" customWidth="1"/>
    <col min="28" max="28" width="9.140625" style="14" customWidth="1"/>
    <col min="29" max="29" width="10.140625" style="14" customWidth="1"/>
    <col min="30" max="30" width="12.28515625" style="14" customWidth="1"/>
    <col min="31" max="31" width="10.5703125" style="14" customWidth="1"/>
    <col min="32" max="32" width="8.85546875" style="14" customWidth="1"/>
    <col min="33" max="33" width="10" style="14" customWidth="1"/>
    <col min="34" max="34" width="12.28515625" style="14" customWidth="1"/>
    <col min="35" max="35" width="9.140625" style="14" customWidth="1"/>
    <col min="36" max="37" width="9.5703125" style="14" customWidth="1"/>
    <col min="38" max="38" width="11.5703125" style="14" customWidth="1"/>
    <col min="39" max="39" width="10" style="14" customWidth="1"/>
    <col min="40" max="40" width="10.42578125" style="14" customWidth="1"/>
    <col min="41" max="16384" width="9.140625" style="14"/>
  </cols>
  <sheetData>
    <row r="1" spans="1:43" ht="25.5" customHeight="1">
      <c r="A1" s="1837" t="s">
        <v>1229</v>
      </c>
      <c r="B1" s="1837"/>
      <c r="C1" s="1837"/>
      <c r="D1" s="1837"/>
      <c r="E1" s="1837"/>
      <c r="F1" s="1837"/>
      <c r="G1" s="1837"/>
      <c r="H1" s="1837"/>
      <c r="I1" s="1837"/>
      <c r="J1" s="1837"/>
      <c r="K1" s="1837"/>
      <c r="L1" s="1837"/>
      <c r="M1" s="1837"/>
      <c r="N1" s="1837"/>
      <c r="O1" s="1837"/>
      <c r="P1" s="1837"/>
      <c r="Q1" s="1837"/>
      <c r="R1" s="1837"/>
      <c r="S1" s="1837"/>
      <c r="T1" s="1837"/>
      <c r="U1" s="1837"/>
      <c r="V1" s="1837"/>
      <c r="W1" s="1837"/>
      <c r="X1" s="1837"/>
      <c r="Y1" s="1837"/>
      <c r="Z1" s="1837"/>
      <c r="AA1" s="1837"/>
      <c r="AB1" s="1837"/>
      <c r="AC1" s="1837"/>
      <c r="AD1" s="1837"/>
      <c r="AE1" s="1837"/>
      <c r="AF1" s="1837"/>
      <c r="AG1" s="1837"/>
      <c r="AH1" s="1837"/>
      <c r="AI1" s="1837"/>
      <c r="AJ1" s="1837"/>
      <c r="AK1" s="1837"/>
      <c r="AL1" s="1837"/>
      <c r="AM1" s="1837"/>
      <c r="AN1" s="1837"/>
    </row>
    <row r="2" spans="1:43" ht="20.25" customHeight="1">
      <c r="A2" s="1837" t="str">
        <f>+sheeet2!A2:W2</f>
        <v>(Kèm theo NghỊ quyết số         /NQ-HĐND ngày        tháng 12 năm 2024 của Hội đồng nhân dân huyện Ia H'Drai)</v>
      </c>
      <c r="B2" s="1837"/>
      <c r="C2" s="1837"/>
      <c r="D2" s="1837"/>
      <c r="E2" s="1837"/>
      <c r="F2" s="1837"/>
      <c r="G2" s="1837"/>
      <c r="H2" s="1837"/>
      <c r="I2" s="1837"/>
      <c r="J2" s="1837"/>
      <c r="K2" s="1837"/>
      <c r="L2" s="1837"/>
      <c r="M2" s="1837"/>
      <c r="N2" s="1837"/>
      <c r="O2" s="1837"/>
      <c r="P2" s="1837"/>
      <c r="Q2" s="1837"/>
      <c r="R2" s="1837"/>
      <c r="S2" s="1837"/>
      <c r="T2" s="1837"/>
      <c r="U2" s="1837"/>
      <c r="V2" s="1837"/>
      <c r="W2" s="1837"/>
      <c r="X2" s="1837"/>
      <c r="Y2" s="1837"/>
      <c r="Z2" s="1837"/>
      <c r="AA2" s="1837"/>
      <c r="AB2" s="1837"/>
      <c r="AC2" s="1837"/>
      <c r="AD2" s="1837"/>
      <c r="AE2" s="1837"/>
      <c r="AF2" s="1837"/>
      <c r="AG2" s="1837"/>
      <c r="AH2" s="1837"/>
      <c r="AI2" s="1837"/>
      <c r="AJ2" s="1837"/>
      <c r="AK2" s="1837"/>
      <c r="AL2" s="1837"/>
      <c r="AM2" s="1837"/>
      <c r="AN2" s="1837"/>
    </row>
    <row r="3" spans="1:43" ht="16.5" customHeight="1">
      <c r="A3" s="1837" t="s">
        <v>1132</v>
      </c>
      <c r="B3" s="1837"/>
      <c r="C3" s="1837"/>
      <c r="D3" s="1837"/>
      <c r="E3" s="1837"/>
      <c r="F3" s="1837"/>
      <c r="G3" s="1837"/>
      <c r="H3" s="1837"/>
      <c r="I3" s="1837"/>
      <c r="J3" s="1837"/>
      <c r="K3" s="1837"/>
      <c r="L3" s="1837"/>
      <c r="M3" s="1837"/>
      <c r="N3" s="1837"/>
      <c r="O3" s="1837"/>
      <c r="P3" s="1837"/>
      <c r="Q3" s="1837"/>
      <c r="R3" s="1837"/>
      <c r="S3" s="1837"/>
      <c r="T3" s="1837"/>
      <c r="U3" s="1837"/>
      <c r="V3" s="1837"/>
      <c r="W3" s="1837"/>
      <c r="X3" s="1837"/>
      <c r="Y3" s="1837"/>
      <c r="Z3" s="1837"/>
      <c r="AA3" s="1837"/>
      <c r="AB3" s="1837"/>
      <c r="AC3" s="1837"/>
      <c r="AD3" s="1837"/>
      <c r="AE3" s="1837"/>
      <c r="AF3" s="1837"/>
      <c r="AG3" s="1837"/>
      <c r="AH3" s="1837"/>
      <c r="AI3" s="1837"/>
      <c r="AJ3" s="1837"/>
      <c r="AK3" s="1837"/>
      <c r="AL3" s="1837"/>
      <c r="AM3" s="1837"/>
      <c r="AN3" s="1837"/>
    </row>
    <row r="4" spans="1:43" ht="32.25" customHeight="1">
      <c r="A4" s="1837" t="s">
        <v>443</v>
      </c>
      <c r="B4" s="1837" t="s">
        <v>1065</v>
      </c>
      <c r="C4" s="1837" t="s">
        <v>1133</v>
      </c>
      <c r="D4" s="1837" t="s">
        <v>1134</v>
      </c>
      <c r="E4" s="1837" t="s">
        <v>1067</v>
      </c>
      <c r="F4" s="1837" t="s">
        <v>1068</v>
      </c>
      <c r="G4" s="43"/>
      <c r="H4" s="43"/>
      <c r="I4" s="43"/>
      <c r="J4" s="43"/>
      <c r="K4" s="43"/>
      <c r="L4" s="43"/>
      <c r="M4" s="43"/>
      <c r="N4" s="43"/>
      <c r="O4" s="43"/>
      <c r="P4" s="43"/>
      <c r="Q4" s="43"/>
      <c r="R4" s="43"/>
      <c r="S4" s="44"/>
      <c r="T4" s="1837" t="s">
        <v>1135</v>
      </c>
      <c r="U4" s="1837"/>
      <c r="V4" s="1837"/>
      <c r="W4" s="1837"/>
      <c r="X4" s="1837"/>
      <c r="Y4" s="1837"/>
      <c r="Z4" s="1837"/>
      <c r="AA4" s="1837"/>
      <c r="AB4" s="1837"/>
      <c r="AC4" s="1837"/>
      <c r="AD4" s="1837"/>
      <c r="AE4" s="1837"/>
      <c r="AF4" s="1837"/>
      <c r="AG4" s="1837"/>
      <c r="AH4" s="1837"/>
      <c r="AI4" s="1837"/>
      <c r="AJ4" s="1837"/>
      <c r="AK4" s="1837"/>
      <c r="AL4" s="1837"/>
      <c r="AM4" s="1837"/>
      <c r="AN4" s="1837" t="s">
        <v>7</v>
      </c>
    </row>
    <row r="5" spans="1:43" s="45" customFormat="1" ht="42.75" customHeight="1">
      <c r="A5" s="1837"/>
      <c r="B5" s="1837"/>
      <c r="C5" s="1837"/>
      <c r="D5" s="1837"/>
      <c r="E5" s="1837"/>
      <c r="F5" s="1837"/>
      <c r="G5" s="1837" t="s">
        <v>1070</v>
      </c>
      <c r="H5" s="1837"/>
      <c r="I5" s="1837"/>
      <c r="J5" s="1837"/>
      <c r="K5" s="1837" t="s">
        <v>1071</v>
      </c>
      <c r="L5" s="1837"/>
      <c r="M5" s="1837"/>
      <c r="N5" s="1837" t="s">
        <v>1136</v>
      </c>
      <c r="O5" s="1837"/>
      <c r="P5" s="1837"/>
      <c r="Q5" s="1837" t="s">
        <v>981</v>
      </c>
      <c r="R5" s="1837"/>
      <c r="S5" s="1837"/>
      <c r="T5" s="1837" t="s">
        <v>1134</v>
      </c>
      <c r="U5" s="1837" t="s">
        <v>1067</v>
      </c>
      <c r="V5" s="1837" t="s">
        <v>1068</v>
      </c>
      <c r="W5" s="1837" t="s">
        <v>1070</v>
      </c>
      <c r="X5" s="1837"/>
      <c r="Y5" s="1837"/>
      <c r="Z5" s="1837"/>
      <c r="AA5" s="1837"/>
      <c r="AB5" s="1837" t="s">
        <v>1071</v>
      </c>
      <c r="AC5" s="1837"/>
      <c r="AD5" s="1837"/>
      <c r="AE5" s="1837"/>
      <c r="AF5" s="1837" t="s">
        <v>1072</v>
      </c>
      <c r="AG5" s="1837"/>
      <c r="AH5" s="1837"/>
      <c r="AI5" s="1837"/>
      <c r="AJ5" s="1837" t="s">
        <v>1069</v>
      </c>
      <c r="AK5" s="1837"/>
      <c r="AL5" s="1837"/>
      <c r="AM5" s="1837"/>
      <c r="AN5" s="1837"/>
    </row>
    <row r="6" spans="1:43" s="45" customFormat="1" ht="18" customHeight="1">
      <c r="A6" s="1837"/>
      <c r="B6" s="1837"/>
      <c r="C6" s="1837"/>
      <c r="D6" s="1837"/>
      <c r="E6" s="1837"/>
      <c r="F6" s="1837"/>
      <c r="G6" s="1837" t="s">
        <v>1073</v>
      </c>
      <c r="H6" s="1837" t="s">
        <v>1075</v>
      </c>
      <c r="I6" s="1837" t="s">
        <v>6</v>
      </c>
      <c r="J6" s="1837"/>
      <c r="K6" s="1837" t="s">
        <v>1075</v>
      </c>
      <c r="L6" s="1837" t="s">
        <v>6</v>
      </c>
      <c r="M6" s="1837"/>
      <c r="N6" s="1837" t="s">
        <v>1075</v>
      </c>
      <c r="O6" s="1837" t="s">
        <v>6</v>
      </c>
      <c r="P6" s="1837"/>
      <c r="Q6" s="1837" t="s">
        <v>1075</v>
      </c>
      <c r="R6" s="1837" t="s">
        <v>6</v>
      </c>
      <c r="S6" s="1837"/>
      <c r="T6" s="1837"/>
      <c r="U6" s="1837"/>
      <c r="V6" s="1837"/>
      <c r="W6" s="1837" t="s">
        <v>1073</v>
      </c>
      <c r="X6" s="1837" t="s">
        <v>1075</v>
      </c>
      <c r="Y6" s="1837" t="s">
        <v>6</v>
      </c>
      <c r="Z6" s="1837"/>
      <c r="AA6" s="1837"/>
      <c r="AB6" s="1837" t="s">
        <v>1075</v>
      </c>
      <c r="AC6" s="1837" t="s">
        <v>6</v>
      </c>
      <c r="AD6" s="1837"/>
      <c r="AE6" s="1837"/>
      <c r="AF6" s="1837" t="s">
        <v>1075</v>
      </c>
      <c r="AG6" s="1837" t="s">
        <v>6</v>
      </c>
      <c r="AH6" s="1837"/>
      <c r="AI6" s="1837"/>
      <c r="AJ6" s="1837" t="s">
        <v>1075</v>
      </c>
      <c r="AK6" s="1837" t="s">
        <v>6</v>
      </c>
      <c r="AL6" s="1837"/>
      <c r="AM6" s="1837"/>
      <c r="AN6" s="1837"/>
    </row>
    <row r="7" spans="1:43" s="45" customFormat="1" ht="114.75" customHeight="1">
      <c r="A7" s="1837"/>
      <c r="B7" s="1837"/>
      <c r="C7" s="1837"/>
      <c r="D7" s="1837"/>
      <c r="E7" s="1837"/>
      <c r="F7" s="1837"/>
      <c r="G7" s="1837"/>
      <c r="H7" s="1837"/>
      <c r="I7" s="46"/>
      <c r="J7" s="46"/>
      <c r="K7" s="1837"/>
      <c r="L7" s="46"/>
      <c r="M7" s="46"/>
      <c r="N7" s="1837"/>
      <c r="O7" s="46"/>
      <c r="P7" s="46"/>
      <c r="Q7" s="1837"/>
      <c r="R7" s="46"/>
      <c r="S7" s="46"/>
      <c r="T7" s="1837"/>
      <c r="U7" s="1837"/>
      <c r="V7" s="1837"/>
      <c r="W7" s="1837"/>
      <c r="X7" s="1837"/>
      <c r="Y7" s="15" t="s">
        <v>31</v>
      </c>
      <c r="Z7" s="15" t="s">
        <v>1076</v>
      </c>
      <c r="AA7" s="15" t="s">
        <v>1077</v>
      </c>
      <c r="AB7" s="1837"/>
      <c r="AC7" s="15" t="s">
        <v>31</v>
      </c>
      <c r="AD7" s="15" t="s">
        <v>1076</v>
      </c>
      <c r="AE7" s="15" t="s">
        <v>1077</v>
      </c>
      <c r="AF7" s="1837"/>
      <c r="AG7" s="15" t="s">
        <v>31</v>
      </c>
      <c r="AH7" s="15" t="s">
        <v>1076</v>
      </c>
      <c r="AI7" s="15" t="s">
        <v>1077</v>
      </c>
      <c r="AJ7" s="1837"/>
      <c r="AK7" s="15" t="s">
        <v>31</v>
      </c>
      <c r="AL7" s="15" t="s">
        <v>1076</v>
      </c>
      <c r="AM7" s="15" t="s">
        <v>1077</v>
      </c>
      <c r="AN7" s="1837"/>
    </row>
    <row r="8" spans="1:43" s="45" customFormat="1" ht="33" customHeight="1">
      <c r="A8" s="21"/>
      <c r="B8" s="21" t="s">
        <v>811</v>
      </c>
      <c r="C8" s="21"/>
      <c r="D8" s="21"/>
      <c r="E8" s="21"/>
      <c r="F8" s="21"/>
      <c r="G8" s="47" t="e">
        <f>G9+#REF!</f>
        <v>#REF!</v>
      </c>
      <c r="H8" s="47" t="e">
        <f>H9+#REF!</f>
        <v>#REF!</v>
      </c>
      <c r="I8" s="47" t="e">
        <f>I9+#REF!</f>
        <v>#REF!</v>
      </c>
      <c r="J8" s="47" t="e">
        <f>J9+#REF!</f>
        <v>#REF!</v>
      </c>
      <c r="K8" s="47" t="e">
        <f>K9+#REF!</f>
        <v>#REF!</v>
      </c>
      <c r="L8" s="47" t="e">
        <f>L9+#REF!</f>
        <v>#REF!</v>
      </c>
      <c r="M8" s="47" t="e">
        <f>M9+#REF!</f>
        <v>#REF!</v>
      </c>
      <c r="N8" s="47" t="e">
        <f>N9+#REF!</f>
        <v>#REF!</v>
      </c>
      <c r="O8" s="47" t="e">
        <f>O9+#REF!</f>
        <v>#REF!</v>
      </c>
      <c r="P8" s="47" t="e">
        <f>P9+#REF!</f>
        <v>#REF!</v>
      </c>
      <c r="Q8" s="47" t="e">
        <f>Q9+#REF!</f>
        <v>#REF!</v>
      </c>
      <c r="R8" s="47" t="e">
        <f>R9+#REF!</f>
        <v>#REF!</v>
      </c>
      <c r="S8" s="47" t="e">
        <f>S9+#REF!</f>
        <v>#REF!</v>
      </c>
      <c r="T8" s="21"/>
      <c r="U8" s="21"/>
      <c r="V8" s="21"/>
      <c r="W8" s="47"/>
      <c r="X8" s="47">
        <f>X9+X20+X38+X44</f>
        <v>6877</v>
      </c>
      <c r="Y8" s="47">
        <f t="shared" ref="Y8:AM8" si="0">Y9+Y20+Y38+Y44</f>
        <v>5191</v>
      </c>
      <c r="Z8" s="47">
        <f t="shared" si="0"/>
        <v>1300</v>
      </c>
      <c r="AA8" s="47">
        <f t="shared" si="0"/>
        <v>436</v>
      </c>
      <c r="AB8" s="47">
        <f t="shared" si="0"/>
        <v>6877</v>
      </c>
      <c r="AC8" s="47">
        <f t="shared" si="0"/>
        <v>5191</v>
      </c>
      <c r="AD8" s="47">
        <f t="shared" si="0"/>
        <v>1300</v>
      </c>
      <c r="AE8" s="47">
        <f t="shared" si="0"/>
        <v>436</v>
      </c>
      <c r="AF8" s="47">
        <f t="shared" si="0"/>
        <v>3699</v>
      </c>
      <c r="AG8" s="47">
        <f t="shared" si="0"/>
        <v>2192</v>
      </c>
      <c r="AH8" s="47">
        <f t="shared" si="0"/>
        <v>1300</v>
      </c>
      <c r="AI8" s="47">
        <f t="shared" si="0"/>
        <v>207</v>
      </c>
      <c r="AJ8" s="47">
        <f t="shared" si="0"/>
        <v>10054</v>
      </c>
      <c r="AK8" s="47">
        <f t="shared" si="0"/>
        <v>9825</v>
      </c>
      <c r="AL8" s="47">
        <f t="shared" si="0"/>
        <v>0</v>
      </c>
      <c r="AM8" s="47">
        <f t="shared" si="0"/>
        <v>229</v>
      </c>
      <c r="AN8" s="21"/>
    </row>
    <row r="9" spans="1:43" s="45" customFormat="1" ht="30" customHeight="1">
      <c r="A9" s="21" t="s">
        <v>15</v>
      </c>
      <c r="B9" s="21" t="s">
        <v>1137</v>
      </c>
      <c r="C9" s="21"/>
      <c r="D9" s="21"/>
      <c r="E9" s="21"/>
      <c r="F9" s="21"/>
      <c r="G9" s="47" t="e">
        <f>#REF!+#REF!</f>
        <v>#REF!</v>
      </c>
      <c r="H9" s="47" t="e">
        <f>#REF!</f>
        <v>#REF!</v>
      </c>
      <c r="I9" s="47" t="e">
        <f>#REF!</f>
        <v>#REF!</v>
      </c>
      <c r="J9" s="47" t="e">
        <f>#REF!</f>
        <v>#REF!</v>
      </c>
      <c r="K9" s="47" t="e">
        <f>#REF!</f>
        <v>#REF!</v>
      </c>
      <c r="L9" s="47" t="e">
        <f>#REF!</f>
        <v>#REF!</v>
      </c>
      <c r="M9" s="47" t="e">
        <f>#REF!</f>
        <v>#REF!</v>
      </c>
      <c r="N9" s="47" t="e">
        <f>#REF!</f>
        <v>#REF!</v>
      </c>
      <c r="O9" s="47" t="e">
        <f>#REF!</f>
        <v>#REF!</v>
      </c>
      <c r="P9" s="47" t="e">
        <f>#REF!</f>
        <v>#REF!</v>
      </c>
      <c r="Q9" s="47" t="e">
        <f>#REF!</f>
        <v>#REF!</v>
      </c>
      <c r="R9" s="47" t="e">
        <f>#REF!</f>
        <v>#REF!</v>
      </c>
      <c r="S9" s="47" t="e">
        <f>#REF!</f>
        <v>#REF!</v>
      </c>
      <c r="T9" s="21"/>
      <c r="U9" s="21"/>
      <c r="V9" s="21"/>
      <c r="W9" s="47">
        <f t="shared" ref="W9:AJ9" si="1">W10</f>
        <v>0</v>
      </c>
      <c r="X9" s="47">
        <f t="shared" si="1"/>
        <v>0</v>
      </c>
      <c r="Y9" s="47">
        <f t="shared" si="1"/>
        <v>0</v>
      </c>
      <c r="Z9" s="47">
        <f t="shared" si="1"/>
        <v>0</v>
      </c>
      <c r="AA9" s="47">
        <f t="shared" si="1"/>
        <v>0</v>
      </c>
      <c r="AB9" s="47">
        <f t="shared" si="1"/>
        <v>0</v>
      </c>
      <c r="AC9" s="47">
        <f t="shared" si="1"/>
        <v>0</v>
      </c>
      <c r="AD9" s="47">
        <f t="shared" si="1"/>
        <v>0</v>
      </c>
      <c r="AE9" s="47">
        <f t="shared" si="1"/>
        <v>0</v>
      </c>
      <c r="AF9" s="47">
        <f t="shared" si="1"/>
        <v>0</v>
      </c>
      <c r="AG9" s="47">
        <f t="shared" si="1"/>
        <v>0</v>
      </c>
      <c r="AH9" s="47">
        <f t="shared" si="1"/>
        <v>0</v>
      </c>
      <c r="AI9" s="47">
        <f t="shared" si="1"/>
        <v>0</v>
      </c>
      <c r="AJ9" s="47">
        <f t="shared" si="1"/>
        <v>5539</v>
      </c>
      <c r="AK9" s="47">
        <f>AK10</f>
        <v>5539</v>
      </c>
      <c r="AL9" s="47">
        <f>AL10</f>
        <v>0</v>
      </c>
      <c r="AM9" s="47">
        <f>AM10</f>
        <v>0</v>
      </c>
      <c r="AN9" s="48"/>
    </row>
    <row r="10" spans="1:43" s="45" customFormat="1" ht="30" customHeight="1">
      <c r="A10" s="21">
        <v>1</v>
      </c>
      <c r="B10" s="21" t="s">
        <v>1138</v>
      </c>
      <c r="C10" s="21"/>
      <c r="D10" s="21"/>
      <c r="E10" s="21"/>
      <c r="F10" s="21"/>
      <c r="G10" s="47"/>
      <c r="H10" s="47"/>
      <c r="I10" s="47"/>
      <c r="J10" s="47"/>
      <c r="K10" s="47"/>
      <c r="L10" s="47"/>
      <c r="M10" s="47"/>
      <c r="N10" s="47"/>
      <c r="O10" s="47"/>
      <c r="P10" s="47"/>
      <c r="Q10" s="47"/>
      <c r="R10" s="47"/>
      <c r="S10" s="47"/>
      <c r="T10" s="21"/>
      <c r="U10" s="21"/>
      <c r="V10" s="21"/>
      <c r="W10" s="47"/>
      <c r="X10" s="47"/>
      <c r="Y10" s="47"/>
      <c r="Z10" s="47"/>
      <c r="AA10" s="47"/>
      <c r="AB10" s="47"/>
      <c r="AC10" s="47"/>
      <c r="AD10" s="47"/>
      <c r="AE10" s="47"/>
      <c r="AF10" s="47"/>
      <c r="AG10" s="47"/>
      <c r="AH10" s="47"/>
      <c r="AI10" s="47"/>
      <c r="AJ10" s="47">
        <f>AJ11+AJ15+AJ19</f>
        <v>5539</v>
      </c>
      <c r="AK10" s="47">
        <f>AK11+AK15+AK19</f>
        <v>5539</v>
      </c>
      <c r="AL10" s="47">
        <f>AL11+AL15</f>
        <v>0</v>
      </c>
      <c r="AM10" s="47">
        <f>AM11+AM15</f>
        <v>0</v>
      </c>
      <c r="AN10" s="48"/>
    </row>
    <row r="11" spans="1:43" s="45" customFormat="1" ht="33" customHeight="1">
      <c r="A11" s="21">
        <v>1</v>
      </c>
      <c r="B11" s="49" t="s">
        <v>1139</v>
      </c>
      <c r="C11" s="21"/>
      <c r="D11" s="21"/>
      <c r="E11" s="21"/>
      <c r="F11" s="21"/>
      <c r="G11" s="21"/>
      <c r="H11" s="47"/>
      <c r="I11" s="47"/>
      <c r="J11" s="47"/>
      <c r="K11" s="47"/>
      <c r="L11" s="47"/>
      <c r="M11" s="47"/>
      <c r="N11" s="47"/>
      <c r="O11" s="47"/>
      <c r="P11" s="47"/>
      <c r="Q11" s="47">
        <f>SUM(R11:S11)</f>
        <v>2019</v>
      </c>
      <c r="R11" s="47">
        <f>SUM(R12:R14)</f>
        <v>2019</v>
      </c>
      <c r="S11" s="47">
        <v>0</v>
      </c>
      <c r="T11" s="21"/>
      <c r="U11" s="21"/>
      <c r="V11" s="21"/>
      <c r="W11" s="21"/>
      <c r="X11" s="47"/>
      <c r="Y11" s="47"/>
      <c r="Z11" s="47"/>
      <c r="AA11" s="47"/>
      <c r="AB11" s="47"/>
      <c r="AC11" s="47"/>
      <c r="AD11" s="47"/>
      <c r="AE11" s="47"/>
      <c r="AF11" s="47"/>
      <c r="AG11" s="47"/>
      <c r="AH11" s="47"/>
      <c r="AI11" s="47"/>
      <c r="AJ11" s="47">
        <f t="shared" ref="AJ11:AJ19" si="2">SUM(AK11:AM11)</f>
        <v>1525</v>
      </c>
      <c r="AK11" s="47">
        <f>SUM(AK12:AK14)</f>
        <v>1525</v>
      </c>
      <c r="AL11" s="47"/>
      <c r="AM11" s="47">
        <v>0</v>
      </c>
      <c r="AN11" s="48"/>
    </row>
    <row r="12" spans="1:43" ht="27" customHeight="1">
      <c r="A12" s="27" t="s">
        <v>378</v>
      </c>
      <c r="B12" s="50" t="s">
        <v>446</v>
      </c>
      <c r="C12" s="27"/>
      <c r="D12" s="27"/>
      <c r="E12" s="27"/>
      <c r="F12" s="27"/>
      <c r="G12" s="28"/>
      <c r="H12" s="51"/>
      <c r="I12" s="51"/>
      <c r="J12" s="51"/>
      <c r="K12" s="51"/>
      <c r="L12" s="51"/>
      <c r="M12" s="51"/>
      <c r="N12" s="51"/>
      <c r="O12" s="51"/>
      <c r="P12" s="51"/>
      <c r="Q12" s="51">
        <f t="shared" ref="Q12:Q18" si="3">SUM(R12:S12)</f>
        <v>673</v>
      </c>
      <c r="R12" s="51">
        <v>673</v>
      </c>
      <c r="S12" s="51">
        <v>0</v>
      </c>
      <c r="T12" s="27"/>
      <c r="U12" s="27"/>
      <c r="V12" s="27"/>
      <c r="W12" s="28"/>
      <c r="X12" s="51"/>
      <c r="Y12" s="51"/>
      <c r="Z12" s="51"/>
      <c r="AA12" s="51"/>
      <c r="AB12" s="51"/>
      <c r="AC12" s="51"/>
      <c r="AD12" s="51"/>
      <c r="AE12" s="51"/>
      <c r="AF12" s="51"/>
      <c r="AG12" s="51"/>
      <c r="AH12" s="51"/>
      <c r="AI12" s="51"/>
      <c r="AJ12" s="51">
        <f t="shared" si="2"/>
        <v>508</v>
      </c>
      <c r="AK12" s="51">
        <v>508</v>
      </c>
      <c r="AL12" s="51"/>
      <c r="AM12" s="51">
        <v>0</v>
      </c>
      <c r="AN12" s="48"/>
      <c r="AQ12" s="52" t="e">
        <f>#REF!+#REF!+#REF!+#REF!+#REF!+#REF!</f>
        <v>#REF!</v>
      </c>
    </row>
    <row r="13" spans="1:43" s="56" customFormat="1" ht="27.75" customHeight="1">
      <c r="A13" s="23" t="s">
        <v>378</v>
      </c>
      <c r="B13" s="53" t="s">
        <v>615</v>
      </c>
      <c r="C13" s="23"/>
      <c r="D13" s="23"/>
      <c r="E13" s="23"/>
      <c r="F13" s="23"/>
      <c r="G13" s="54"/>
      <c r="H13" s="55"/>
      <c r="I13" s="55"/>
      <c r="J13" s="55"/>
      <c r="K13" s="55"/>
      <c r="L13" s="55"/>
      <c r="M13" s="55"/>
      <c r="N13" s="55"/>
      <c r="O13" s="55"/>
      <c r="P13" s="55"/>
      <c r="Q13" s="51">
        <f t="shared" si="3"/>
        <v>673</v>
      </c>
      <c r="R13" s="51">
        <v>673</v>
      </c>
      <c r="S13" s="55">
        <v>0</v>
      </c>
      <c r="T13" s="23"/>
      <c r="U13" s="23"/>
      <c r="V13" s="23"/>
      <c r="W13" s="54"/>
      <c r="X13" s="55"/>
      <c r="Y13" s="55"/>
      <c r="Z13" s="55"/>
      <c r="AA13" s="55"/>
      <c r="AB13" s="55"/>
      <c r="AC13" s="55"/>
      <c r="AD13" s="55"/>
      <c r="AE13" s="55"/>
      <c r="AF13" s="55"/>
      <c r="AG13" s="55"/>
      <c r="AH13" s="55"/>
      <c r="AI13" s="55"/>
      <c r="AJ13" s="51">
        <f t="shared" si="2"/>
        <v>509</v>
      </c>
      <c r="AK13" s="51">
        <v>509</v>
      </c>
      <c r="AL13" s="51"/>
      <c r="AM13" s="55">
        <v>0</v>
      </c>
      <c r="AN13" s="48"/>
      <c r="AQ13" s="57" t="e">
        <f>#REF!+#REF!+#REF!+#REF!+#REF!+#REF!</f>
        <v>#REF!</v>
      </c>
    </row>
    <row r="14" spans="1:43" s="56" customFormat="1" ht="27" customHeight="1">
      <c r="A14" s="23" t="s">
        <v>378</v>
      </c>
      <c r="B14" s="53" t="s">
        <v>448</v>
      </c>
      <c r="C14" s="23"/>
      <c r="D14" s="23"/>
      <c r="E14" s="23"/>
      <c r="F14" s="23"/>
      <c r="G14" s="54"/>
      <c r="H14" s="55"/>
      <c r="I14" s="55"/>
      <c r="J14" s="55"/>
      <c r="K14" s="55"/>
      <c r="L14" s="55"/>
      <c r="M14" s="55"/>
      <c r="N14" s="55"/>
      <c r="O14" s="55"/>
      <c r="P14" s="55"/>
      <c r="Q14" s="51">
        <f t="shared" si="3"/>
        <v>673</v>
      </c>
      <c r="R14" s="51">
        <v>673</v>
      </c>
      <c r="S14" s="55">
        <v>0</v>
      </c>
      <c r="T14" s="23"/>
      <c r="U14" s="23"/>
      <c r="V14" s="23"/>
      <c r="W14" s="54"/>
      <c r="X14" s="55"/>
      <c r="Y14" s="55"/>
      <c r="Z14" s="55"/>
      <c r="AA14" s="55"/>
      <c r="AB14" s="55"/>
      <c r="AC14" s="55"/>
      <c r="AD14" s="55"/>
      <c r="AE14" s="55"/>
      <c r="AF14" s="55"/>
      <c r="AG14" s="55"/>
      <c r="AH14" s="55"/>
      <c r="AI14" s="55"/>
      <c r="AJ14" s="51">
        <f t="shared" si="2"/>
        <v>508</v>
      </c>
      <c r="AK14" s="51">
        <v>508</v>
      </c>
      <c r="AL14" s="51"/>
      <c r="AM14" s="55">
        <v>0</v>
      </c>
      <c r="AN14" s="48"/>
    </row>
    <row r="15" spans="1:43" s="45" customFormat="1" ht="87.75" customHeight="1">
      <c r="A15" s="21">
        <v>2</v>
      </c>
      <c r="B15" s="49" t="s">
        <v>1140</v>
      </c>
      <c r="C15" s="21"/>
      <c r="D15" s="21"/>
      <c r="E15" s="21"/>
      <c r="F15" s="21"/>
      <c r="G15" s="21"/>
      <c r="H15" s="47"/>
      <c r="I15" s="47"/>
      <c r="J15" s="47"/>
      <c r="K15" s="47"/>
      <c r="L15" s="47"/>
      <c r="M15" s="47"/>
      <c r="N15" s="47"/>
      <c r="O15" s="47"/>
      <c r="P15" s="47"/>
      <c r="Q15" s="47">
        <f t="shared" si="3"/>
        <v>5091</v>
      </c>
      <c r="R15" s="47">
        <f>SUM(R16:R18)</f>
        <v>5091</v>
      </c>
      <c r="S15" s="47">
        <v>0</v>
      </c>
      <c r="T15" s="21"/>
      <c r="U15" s="21"/>
      <c r="V15" s="21"/>
      <c r="W15" s="21"/>
      <c r="X15" s="47"/>
      <c r="Y15" s="47"/>
      <c r="Z15" s="47"/>
      <c r="AA15" s="47"/>
      <c r="AB15" s="47"/>
      <c r="AC15" s="47"/>
      <c r="AD15" s="47"/>
      <c r="AE15" s="47"/>
      <c r="AF15" s="47"/>
      <c r="AG15" s="47"/>
      <c r="AH15" s="47"/>
      <c r="AI15" s="47"/>
      <c r="AJ15" s="47">
        <f t="shared" si="2"/>
        <v>3649</v>
      </c>
      <c r="AK15" s="47">
        <f>SUM(AK16:AK18)</f>
        <v>3649</v>
      </c>
      <c r="AL15" s="47"/>
      <c r="AM15" s="47">
        <v>0</v>
      </c>
      <c r="AN15" s="48"/>
    </row>
    <row r="16" spans="1:43" s="56" customFormat="1" ht="29.25" customHeight="1">
      <c r="A16" s="23" t="s">
        <v>378</v>
      </c>
      <c r="B16" s="53" t="s">
        <v>446</v>
      </c>
      <c r="C16" s="23"/>
      <c r="D16" s="23"/>
      <c r="E16" s="23"/>
      <c r="F16" s="23"/>
      <c r="G16" s="54"/>
      <c r="H16" s="55"/>
      <c r="I16" s="55"/>
      <c r="J16" s="55"/>
      <c r="K16" s="55"/>
      <c r="L16" s="55"/>
      <c r="M16" s="55"/>
      <c r="N16" s="55"/>
      <c r="O16" s="55"/>
      <c r="P16" s="55"/>
      <c r="Q16" s="51">
        <f t="shared" si="3"/>
        <v>1697</v>
      </c>
      <c r="R16" s="55">
        <v>1697</v>
      </c>
      <c r="S16" s="55">
        <v>0</v>
      </c>
      <c r="T16" s="23"/>
      <c r="U16" s="23"/>
      <c r="V16" s="23"/>
      <c r="W16" s="54"/>
      <c r="X16" s="55"/>
      <c r="Y16" s="55"/>
      <c r="Z16" s="55"/>
      <c r="AA16" s="55"/>
      <c r="AB16" s="55"/>
      <c r="AC16" s="55"/>
      <c r="AD16" s="55"/>
      <c r="AE16" s="55"/>
      <c r="AF16" s="55"/>
      <c r="AG16" s="55"/>
      <c r="AH16" s="55"/>
      <c r="AI16" s="55"/>
      <c r="AJ16" s="51">
        <f t="shared" si="2"/>
        <v>1216</v>
      </c>
      <c r="AK16" s="55">
        <v>1216</v>
      </c>
      <c r="AL16" s="55"/>
      <c r="AM16" s="55">
        <v>0</v>
      </c>
      <c r="AN16" s="48"/>
    </row>
    <row r="17" spans="1:40" s="56" customFormat="1" ht="29.25" customHeight="1">
      <c r="A17" s="23" t="s">
        <v>378</v>
      </c>
      <c r="B17" s="53" t="s">
        <v>615</v>
      </c>
      <c r="C17" s="23"/>
      <c r="D17" s="23"/>
      <c r="E17" s="23"/>
      <c r="F17" s="23"/>
      <c r="G17" s="54"/>
      <c r="H17" s="55"/>
      <c r="I17" s="55"/>
      <c r="J17" s="55"/>
      <c r="K17" s="55"/>
      <c r="L17" s="55"/>
      <c r="M17" s="55"/>
      <c r="N17" s="55"/>
      <c r="O17" s="55"/>
      <c r="P17" s="55"/>
      <c r="Q17" s="51">
        <f t="shared" si="3"/>
        <v>1697</v>
      </c>
      <c r="R17" s="55">
        <v>1697</v>
      </c>
      <c r="S17" s="55">
        <v>0</v>
      </c>
      <c r="T17" s="23"/>
      <c r="U17" s="23"/>
      <c r="V17" s="23"/>
      <c r="W17" s="54"/>
      <c r="X17" s="55"/>
      <c r="Y17" s="55"/>
      <c r="Z17" s="55"/>
      <c r="AA17" s="55"/>
      <c r="AB17" s="55"/>
      <c r="AC17" s="55"/>
      <c r="AD17" s="55"/>
      <c r="AE17" s="55"/>
      <c r="AF17" s="55"/>
      <c r="AG17" s="55"/>
      <c r="AH17" s="55"/>
      <c r="AI17" s="55"/>
      <c r="AJ17" s="51">
        <f t="shared" si="2"/>
        <v>1217</v>
      </c>
      <c r="AK17" s="55">
        <v>1217</v>
      </c>
      <c r="AL17" s="55"/>
      <c r="AM17" s="55">
        <v>0</v>
      </c>
      <c r="AN17" s="48"/>
    </row>
    <row r="18" spans="1:40" s="56" customFormat="1" ht="29.25" customHeight="1">
      <c r="A18" s="23" t="s">
        <v>378</v>
      </c>
      <c r="B18" s="53" t="s">
        <v>448</v>
      </c>
      <c r="C18" s="23"/>
      <c r="D18" s="23"/>
      <c r="E18" s="23"/>
      <c r="F18" s="23"/>
      <c r="G18" s="54"/>
      <c r="H18" s="55"/>
      <c r="I18" s="55"/>
      <c r="J18" s="55"/>
      <c r="K18" s="55"/>
      <c r="L18" s="55"/>
      <c r="M18" s="55"/>
      <c r="N18" s="55"/>
      <c r="O18" s="55"/>
      <c r="P18" s="55"/>
      <c r="Q18" s="51">
        <f t="shared" si="3"/>
        <v>1697</v>
      </c>
      <c r="R18" s="55">
        <v>1697</v>
      </c>
      <c r="S18" s="55">
        <v>0</v>
      </c>
      <c r="T18" s="23"/>
      <c r="U18" s="23"/>
      <c r="V18" s="23"/>
      <c r="W18" s="54"/>
      <c r="X18" s="55"/>
      <c r="Y18" s="55"/>
      <c r="Z18" s="55"/>
      <c r="AA18" s="55"/>
      <c r="AB18" s="55"/>
      <c r="AC18" s="55"/>
      <c r="AD18" s="55"/>
      <c r="AE18" s="55"/>
      <c r="AF18" s="55"/>
      <c r="AG18" s="55"/>
      <c r="AH18" s="55"/>
      <c r="AI18" s="55"/>
      <c r="AJ18" s="51">
        <f t="shared" si="2"/>
        <v>1216</v>
      </c>
      <c r="AK18" s="55">
        <v>1216</v>
      </c>
      <c r="AL18" s="55"/>
      <c r="AM18" s="55">
        <v>0</v>
      </c>
      <c r="AN18" s="48"/>
    </row>
    <row r="19" spans="1:40" s="56" customFormat="1" ht="82.5">
      <c r="A19" s="23">
        <v>3</v>
      </c>
      <c r="B19" s="53" t="s">
        <v>1236</v>
      </c>
      <c r="C19" s="23"/>
      <c r="D19" s="23"/>
      <c r="E19" s="23"/>
      <c r="F19" s="23"/>
      <c r="G19" s="54"/>
      <c r="H19" s="55"/>
      <c r="I19" s="55"/>
      <c r="J19" s="55"/>
      <c r="K19" s="55"/>
      <c r="L19" s="55"/>
      <c r="M19" s="55"/>
      <c r="N19" s="55"/>
      <c r="O19" s="55"/>
      <c r="P19" s="55"/>
      <c r="Q19" s="51"/>
      <c r="R19" s="55"/>
      <c r="S19" s="55"/>
      <c r="T19" s="23"/>
      <c r="U19" s="23"/>
      <c r="V19" s="23"/>
      <c r="W19" s="54"/>
      <c r="X19" s="55"/>
      <c r="Y19" s="55"/>
      <c r="Z19" s="55"/>
      <c r="AA19" s="55"/>
      <c r="AB19" s="55"/>
      <c r="AC19" s="55"/>
      <c r="AD19" s="55"/>
      <c r="AE19" s="55"/>
      <c r="AF19" s="55"/>
      <c r="AG19" s="55"/>
      <c r="AH19" s="55"/>
      <c r="AI19" s="55"/>
      <c r="AJ19" s="51">
        <f t="shared" si="2"/>
        <v>365</v>
      </c>
      <c r="AK19" s="55">
        <v>365</v>
      </c>
      <c r="AL19" s="55"/>
      <c r="AM19" s="55"/>
      <c r="AN19" s="48"/>
    </row>
    <row r="20" spans="1:40" s="61" customFormat="1" ht="38.25" customHeight="1">
      <c r="A20" s="22" t="s">
        <v>18</v>
      </c>
      <c r="B20" s="58" t="s">
        <v>1141</v>
      </c>
      <c r="C20" s="22"/>
      <c r="D20" s="22"/>
      <c r="E20" s="22"/>
      <c r="F20" s="22"/>
      <c r="G20" s="59"/>
      <c r="H20" s="60"/>
      <c r="I20" s="60"/>
      <c r="J20" s="60"/>
      <c r="K20" s="60"/>
      <c r="L20" s="60"/>
      <c r="M20" s="60"/>
      <c r="N20" s="60"/>
      <c r="O20" s="60"/>
      <c r="P20" s="60"/>
      <c r="Q20" s="47"/>
      <c r="R20" s="60"/>
      <c r="S20" s="60"/>
      <c r="T20" s="22"/>
      <c r="U20" s="22"/>
      <c r="V20" s="22"/>
      <c r="W20" s="59"/>
      <c r="X20" s="47">
        <f>X21+X30</f>
        <v>6877</v>
      </c>
      <c r="Y20" s="47">
        <f t="shared" ref="Y20:AI20" si="4">Y21+Y30</f>
        <v>5191</v>
      </c>
      <c r="Z20" s="47">
        <f t="shared" si="4"/>
        <v>1300</v>
      </c>
      <c r="AA20" s="47">
        <f t="shared" si="4"/>
        <v>436</v>
      </c>
      <c r="AB20" s="47">
        <f t="shared" si="4"/>
        <v>6877</v>
      </c>
      <c r="AC20" s="47">
        <f t="shared" si="4"/>
        <v>5191</v>
      </c>
      <c r="AD20" s="47">
        <f t="shared" si="4"/>
        <v>1300</v>
      </c>
      <c r="AE20" s="47">
        <f t="shared" si="4"/>
        <v>436</v>
      </c>
      <c r="AF20" s="47">
        <f t="shared" si="4"/>
        <v>3699</v>
      </c>
      <c r="AG20" s="47">
        <f t="shared" si="4"/>
        <v>2192</v>
      </c>
      <c r="AH20" s="47">
        <f t="shared" si="4"/>
        <v>1300</v>
      </c>
      <c r="AI20" s="47">
        <f t="shared" si="4"/>
        <v>207</v>
      </c>
      <c r="AJ20" s="47">
        <f>AJ21+AJ30</f>
        <v>4294</v>
      </c>
      <c r="AK20" s="47">
        <f>AK21+AK30</f>
        <v>4065</v>
      </c>
      <c r="AL20" s="47">
        <f>AL21+AL30</f>
        <v>0</v>
      </c>
      <c r="AM20" s="47">
        <f>AM21+AM30</f>
        <v>229</v>
      </c>
      <c r="AN20" s="21"/>
    </row>
    <row r="21" spans="1:40" s="61" customFormat="1" ht="35.25" customHeight="1">
      <c r="A21" s="22">
        <v>1</v>
      </c>
      <c r="B21" s="21" t="s">
        <v>1138</v>
      </c>
      <c r="C21" s="22"/>
      <c r="D21" s="22"/>
      <c r="E21" s="22"/>
      <c r="F21" s="22"/>
      <c r="G21" s="59"/>
      <c r="H21" s="60"/>
      <c r="I21" s="60"/>
      <c r="J21" s="60"/>
      <c r="K21" s="60"/>
      <c r="L21" s="60"/>
      <c r="M21" s="60"/>
      <c r="N21" s="60"/>
      <c r="O21" s="60"/>
      <c r="P21" s="60"/>
      <c r="Q21" s="47"/>
      <c r="R21" s="60"/>
      <c r="S21" s="60"/>
      <c r="T21" s="22"/>
      <c r="U21" s="22"/>
      <c r="V21" s="22"/>
      <c r="W21" s="59"/>
      <c r="X21" s="47">
        <f t="shared" ref="X21:AI21" si="5">X22+X26</f>
        <v>0</v>
      </c>
      <c r="Y21" s="47">
        <f t="shared" si="5"/>
        <v>0</v>
      </c>
      <c r="Z21" s="47">
        <f t="shared" si="5"/>
        <v>0</v>
      </c>
      <c r="AA21" s="47">
        <f t="shared" si="5"/>
        <v>0</v>
      </c>
      <c r="AB21" s="47">
        <f t="shared" si="5"/>
        <v>0</v>
      </c>
      <c r="AC21" s="47">
        <f t="shared" si="5"/>
        <v>0</v>
      </c>
      <c r="AD21" s="47">
        <f t="shared" si="5"/>
        <v>0</v>
      </c>
      <c r="AE21" s="47">
        <f t="shared" si="5"/>
        <v>0</v>
      </c>
      <c r="AF21" s="47">
        <f t="shared" si="5"/>
        <v>0</v>
      </c>
      <c r="AG21" s="47">
        <f t="shared" si="5"/>
        <v>0</v>
      </c>
      <c r="AH21" s="47">
        <f t="shared" si="5"/>
        <v>0</v>
      </c>
      <c r="AI21" s="47">
        <f t="shared" si="5"/>
        <v>0</v>
      </c>
      <c r="AJ21" s="47">
        <f>AJ22+AJ26</f>
        <v>1066</v>
      </c>
      <c r="AK21" s="47">
        <f>AK22+AK26</f>
        <v>1066</v>
      </c>
      <c r="AL21" s="47">
        <f>AL22+AL26</f>
        <v>0</v>
      </c>
      <c r="AM21" s="47">
        <f>AM22+AM26</f>
        <v>0</v>
      </c>
      <c r="AN21" s="21"/>
    </row>
    <row r="22" spans="1:40" s="45" customFormat="1" ht="33" customHeight="1">
      <c r="A22" s="21" t="s">
        <v>21</v>
      </c>
      <c r="B22" s="49" t="s">
        <v>1139</v>
      </c>
      <c r="C22" s="21"/>
      <c r="D22" s="21"/>
      <c r="E22" s="21"/>
      <c r="F22" s="21"/>
      <c r="G22" s="21"/>
      <c r="H22" s="47"/>
      <c r="I22" s="47"/>
      <c r="J22" s="47"/>
      <c r="K22" s="47"/>
      <c r="L22" s="47"/>
      <c r="M22" s="47"/>
      <c r="N22" s="47"/>
      <c r="O22" s="47"/>
      <c r="P22" s="47"/>
      <c r="Q22" s="47">
        <f t="shared" ref="Q22:Q38" si="6">SUM(R22:S22)</f>
        <v>222</v>
      </c>
      <c r="R22" s="47">
        <f>SUM(R23:R25)</f>
        <v>222</v>
      </c>
      <c r="S22" s="47">
        <v>0</v>
      </c>
      <c r="T22" s="21"/>
      <c r="U22" s="21"/>
      <c r="V22" s="21"/>
      <c r="W22" s="21"/>
      <c r="X22" s="47"/>
      <c r="Y22" s="47"/>
      <c r="Z22" s="47"/>
      <c r="AA22" s="47"/>
      <c r="AB22" s="47"/>
      <c r="AC22" s="47"/>
      <c r="AD22" s="47"/>
      <c r="AE22" s="47"/>
      <c r="AF22" s="47"/>
      <c r="AG22" s="47"/>
      <c r="AH22" s="47"/>
      <c r="AI22" s="47"/>
      <c r="AJ22" s="47">
        <f>SUM(AJ23:AJ25)</f>
        <v>222</v>
      </c>
      <c r="AK22" s="47">
        <f>SUM(AK23:AK25)</f>
        <v>222</v>
      </c>
      <c r="AL22" s="47">
        <f>SUM(AL23:AL25)</f>
        <v>0</v>
      </c>
      <c r="AM22" s="47">
        <f>SUM(AM23:AM25)</f>
        <v>0</v>
      </c>
      <c r="AN22" s="21"/>
    </row>
    <row r="23" spans="1:40" ht="33" customHeight="1">
      <c r="A23" s="27" t="s">
        <v>378</v>
      </c>
      <c r="B23" s="50" t="s">
        <v>446</v>
      </c>
      <c r="C23" s="27"/>
      <c r="D23" s="27"/>
      <c r="E23" s="27"/>
      <c r="F23" s="27"/>
      <c r="G23" s="28"/>
      <c r="H23" s="51"/>
      <c r="I23" s="51"/>
      <c r="J23" s="51"/>
      <c r="K23" s="51"/>
      <c r="L23" s="51"/>
      <c r="M23" s="51"/>
      <c r="N23" s="51"/>
      <c r="O23" s="51"/>
      <c r="P23" s="51"/>
      <c r="Q23" s="51">
        <f t="shared" si="6"/>
        <v>75</v>
      </c>
      <c r="R23" s="51">
        <v>75</v>
      </c>
      <c r="S23" s="51">
        <v>0</v>
      </c>
      <c r="T23" s="27"/>
      <c r="U23" s="27"/>
      <c r="V23" s="27"/>
      <c r="W23" s="28"/>
      <c r="X23" s="51"/>
      <c r="Y23" s="51"/>
      <c r="Z23" s="51"/>
      <c r="AA23" s="51"/>
      <c r="AB23" s="51"/>
      <c r="AC23" s="51"/>
      <c r="AD23" s="51"/>
      <c r="AE23" s="51"/>
      <c r="AF23" s="51"/>
      <c r="AG23" s="51"/>
      <c r="AH23" s="51"/>
      <c r="AI23" s="51"/>
      <c r="AJ23" s="51">
        <f>SUM(AK23:AM23)</f>
        <v>74</v>
      </c>
      <c r="AK23" s="51">
        <v>74</v>
      </c>
      <c r="AL23" s="51"/>
      <c r="AM23" s="51">
        <v>0</v>
      </c>
      <c r="AN23" s="28"/>
    </row>
    <row r="24" spans="1:40" s="56" customFormat="1" ht="33" customHeight="1">
      <c r="A24" s="23" t="s">
        <v>378</v>
      </c>
      <c r="B24" s="53" t="s">
        <v>615</v>
      </c>
      <c r="C24" s="23"/>
      <c r="D24" s="23"/>
      <c r="E24" s="23"/>
      <c r="F24" s="23"/>
      <c r="G24" s="54"/>
      <c r="H24" s="55"/>
      <c r="I24" s="55"/>
      <c r="J24" s="55"/>
      <c r="K24" s="55"/>
      <c r="L24" s="55"/>
      <c r="M24" s="55"/>
      <c r="N24" s="55"/>
      <c r="O24" s="55"/>
      <c r="P24" s="55"/>
      <c r="Q24" s="51">
        <f t="shared" si="6"/>
        <v>75</v>
      </c>
      <c r="R24" s="55">
        <v>75</v>
      </c>
      <c r="S24" s="55">
        <v>0</v>
      </c>
      <c r="T24" s="23"/>
      <c r="U24" s="23"/>
      <c r="V24" s="23"/>
      <c r="W24" s="54"/>
      <c r="X24" s="55"/>
      <c r="Y24" s="55"/>
      <c r="Z24" s="55"/>
      <c r="AA24" s="55"/>
      <c r="AB24" s="55"/>
      <c r="AC24" s="55"/>
      <c r="AD24" s="55"/>
      <c r="AE24" s="55"/>
      <c r="AF24" s="55"/>
      <c r="AG24" s="55"/>
      <c r="AH24" s="55"/>
      <c r="AI24" s="55"/>
      <c r="AJ24" s="51">
        <f>SUM(AK24:AM24)</f>
        <v>74</v>
      </c>
      <c r="AK24" s="51">
        <v>74</v>
      </c>
      <c r="AL24" s="55"/>
      <c r="AM24" s="55">
        <v>0</v>
      </c>
      <c r="AN24" s="54"/>
    </row>
    <row r="25" spans="1:40" s="56" customFormat="1" ht="33" customHeight="1">
      <c r="A25" s="23" t="s">
        <v>378</v>
      </c>
      <c r="B25" s="53" t="s">
        <v>448</v>
      </c>
      <c r="C25" s="23"/>
      <c r="D25" s="23"/>
      <c r="E25" s="23"/>
      <c r="F25" s="23"/>
      <c r="G25" s="54"/>
      <c r="H25" s="55"/>
      <c r="I25" s="55"/>
      <c r="J25" s="55"/>
      <c r="K25" s="55"/>
      <c r="L25" s="55"/>
      <c r="M25" s="55"/>
      <c r="N25" s="55"/>
      <c r="O25" s="55"/>
      <c r="P25" s="55"/>
      <c r="Q25" s="51">
        <f t="shared" si="6"/>
        <v>72</v>
      </c>
      <c r="R25" s="55">
        <v>72</v>
      </c>
      <c r="S25" s="55">
        <v>0</v>
      </c>
      <c r="T25" s="23"/>
      <c r="U25" s="23"/>
      <c r="V25" s="23"/>
      <c r="W25" s="54"/>
      <c r="X25" s="55"/>
      <c r="Y25" s="55"/>
      <c r="Z25" s="55"/>
      <c r="AA25" s="55"/>
      <c r="AB25" s="55"/>
      <c r="AC25" s="55"/>
      <c r="AD25" s="55"/>
      <c r="AE25" s="55"/>
      <c r="AF25" s="55"/>
      <c r="AG25" s="55"/>
      <c r="AH25" s="55"/>
      <c r="AI25" s="55"/>
      <c r="AJ25" s="51">
        <f>SUM(AK25:AM25)</f>
        <v>74</v>
      </c>
      <c r="AK25" s="51">
        <v>74</v>
      </c>
      <c r="AL25" s="55"/>
      <c r="AM25" s="55">
        <v>0</v>
      </c>
      <c r="AN25" s="54"/>
    </row>
    <row r="26" spans="1:40" s="45" customFormat="1" ht="72.75" customHeight="1">
      <c r="A26" s="21" t="s">
        <v>24</v>
      </c>
      <c r="B26" s="49" t="s">
        <v>1140</v>
      </c>
      <c r="C26" s="21"/>
      <c r="D26" s="21"/>
      <c r="E26" s="21"/>
      <c r="F26" s="21"/>
      <c r="G26" s="21"/>
      <c r="H26" s="47"/>
      <c r="I26" s="47"/>
      <c r="J26" s="47"/>
      <c r="K26" s="47"/>
      <c r="L26" s="47"/>
      <c r="M26" s="47"/>
      <c r="N26" s="47"/>
      <c r="O26" s="47"/>
      <c r="P26" s="47"/>
      <c r="Q26" s="47">
        <f t="shared" si="6"/>
        <v>789</v>
      </c>
      <c r="R26" s="47">
        <f>SUM(R27:R29)</f>
        <v>789</v>
      </c>
      <c r="S26" s="47">
        <v>0</v>
      </c>
      <c r="T26" s="21"/>
      <c r="U26" s="21"/>
      <c r="V26" s="21"/>
      <c r="W26" s="21"/>
      <c r="X26" s="47">
        <f t="shared" ref="X26:AI26" si="7">SUM(X27:X29)</f>
        <v>0</v>
      </c>
      <c r="Y26" s="47">
        <f t="shared" si="7"/>
        <v>0</v>
      </c>
      <c r="Z26" s="47">
        <f t="shared" si="7"/>
        <v>0</v>
      </c>
      <c r="AA26" s="47">
        <f t="shared" si="7"/>
        <v>0</v>
      </c>
      <c r="AB26" s="47">
        <f t="shared" si="7"/>
        <v>0</v>
      </c>
      <c r="AC26" s="47">
        <f t="shared" si="7"/>
        <v>0</v>
      </c>
      <c r="AD26" s="47">
        <f t="shared" si="7"/>
        <v>0</v>
      </c>
      <c r="AE26" s="47">
        <f t="shared" si="7"/>
        <v>0</v>
      </c>
      <c r="AF26" s="47">
        <f t="shared" si="7"/>
        <v>0</v>
      </c>
      <c r="AG26" s="47">
        <f t="shared" si="7"/>
        <v>0</v>
      </c>
      <c r="AH26" s="47">
        <f t="shared" si="7"/>
        <v>0</v>
      </c>
      <c r="AI26" s="47">
        <f t="shared" si="7"/>
        <v>0</v>
      </c>
      <c r="AJ26" s="47">
        <f>SUM(AJ27:AJ29)</f>
        <v>844</v>
      </c>
      <c r="AK26" s="47">
        <f>SUM(AK27:AK29)</f>
        <v>844</v>
      </c>
      <c r="AL26" s="47">
        <f>SUM(AL27:AL29)</f>
        <v>0</v>
      </c>
      <c r="AM26" s="47">
        <f>SUM(AM27:AM29)</f>
        <v>0</v>
      </c>
      <c r="AN26" s="21"/>
    </row>
    <row r="27" spans="1:40" s="56" customFormat="1" ht="33" customHeight="1">
      <c r="A27" s="23" t="s">
        <v>378</v>
      </c>
      <c r="B27" s="53" t="s">
        <v>446</v>
      </c>
      <c r="C27" s="23"/>
      <c r="D27" s="23"/>
      <c r="E27" s="23"/>
      <c r="F27" s="23"/>
      <c r="G27" s="54"/>
      <c r="H27" s="55"/>
      <c r="I27" s="55"/>
      <c r="J27" s="55"/>
      <c r="K27" s="55"/>
      <c r="L27" s="55"/>
      <c r="M27" s="55"/>
      <c r="N27" s="55"/>
      <c r="O27" s="55"/>
      <c r="P27" s="55"/>
      <c r="Q27" s="51">
        <f t="shared" si="6"/>
        <v>267</v>
      </c>
      <c r="R27" s="55">
        <v>267</v>
      </c>
      <c r="S27" s="55">
        <v>0</v>
      </c>
      <c r="T27" s="23"/>
      <c r="U27" s="23"/>
      <c r="V27" s="23"/>
      <c r="W27" s="54"/>
      <c r="X27" s="55"/>
      <c r="Y27" s="55"/>
      <c r="Z27" s="55"/>
      <c r="AA27" s="55"/>
      <c r="AB27" s="55"/>
      <c r="AC27" s="55"/>
      <c r="AD27" s="55"/>
      <c r="AE27" s="55"/>
      <c r="AF27" s="55"/>
      <c r="AG27" s="55"/>
      <c r="AH27" s="55"/>
      <c r="AI27" s="55"/>
      <c r="AJ27" s="51">
        <f>SUM(AK27:AM27)</f>
        <v>281</v>
      </c>
      <c r="AK27" s="55">
        <v>281</v>
      </c>
      <c r="AL27" s="55"/>
      <c r="AM27" s="55">
        <v>0</v>
      </c>
      <c r="AN27" s="54"/>
    </row>
    <row r="28" spans="1:40" s="56" customFormat="1" ht="33" customHeight="1">
      <c r="A28" s="23" t="s">
        <v>378</v>
      </c>
      <c r="B28" s="53" t="s">
        <v>615</v>
      </c>
      <c r="C28" s="23"/>
      <c r="D28" s="23"/>
      <c r="E28" s="23"/>
      <c r="F28" s="23"/>
      <c r="G28" s="54"/>
      <c r="H28" s="55"/>
      <c r="I28" s="55"/>
      <c r="J28" s="55"/>
      <c r="K28" s="55"/>
      <c r="L28" s="55"/>
      <c r="M28" s="55"/>
      <c r="N28" s="55"/>
      <c r="O28" s="55"/>
      <c r="P28" s="55"/>
      <c r="Q28" s="51">
        <f t="shared" si="6"/>
        <v>267</v>
      </c>
      <c r="R28" s="55">
        <v>267</v>
      </c>
      <c r="S28" s="55">
        <v>0</v>
      </c>
      <c r="T28" s="23"/>
      <c r="U28" s="23"/>
      <c r="V28" s="23"/>
      <c r="W28" s="54"/>
      <c r="X28" s="55"/>
      <c r="Y28" s="55"/>
      <c r="Z28" s="55"/>
      <c r="AA28" s="55"/>
      <c r="AB28" s="55"/>
      <c r="AC28" s="55"/>
      <c r="AD28" s="55"/>
      <c r="AE28" s="55"/>
      <c r="AF28" s="55"/>
      <c r="AG28" s="55"/>
      <c r="AH28" s="55"/>
      <c r="AI28" s="55"/>
      <c r="AJ28" s="51">
        <f>SUM(AK28:AM28)</f>
        <v>282</v>
      </c>
      <c r="AK28" s="55">
        <v>282</v>
      </c>
      <c r="AL28" s="55"/>
      <c r="AM28" s="55">
        <v>0</v>
      </c>
      <c r="AN28" s="54"/>
    </row>
    <row r="29" spans="1:40" s="56" customFormat="1" ht="33" customHeight="1">
      <c r="A29" s="23" t="s">
        <v>378</v>
      </c>
      <c r="B29" s="53" t="s">
        <v>448</v>
      </c>
      <c r="C29" s="23"/>
      <c r="D29" s="23"/>
      <c r="E29" s="23"/>
      <c r="F29" s="23"/>
      <c r="G29" s="54"/>
      <c r="H29" s="55"/>
      <c r="I29" s="55"/>
      <c r="J29" s="55"/>
      <c r="K29" s="55"/>
      <c r="L29" s="55"/>
      <c r="M29" s="55"/>
      <c r="N29" s="55"/>
      <c r="O29" s="55"/>
      <c r="P29" s="55"/>
      <c r="Q29" s="51">
        <f t="shared" si="6"/>
        <v>255</v>
      </c>
      <c r="R29" s="55">
        <v>255</v>
      </c>
      <c r="S29" s="55">
        <v>0</v>
      </c>
      <c r="T29" s="23"/>
      <c r="U29" s="23"/>
      <c r="V29" s="23"/>
      <c r="W29" s="54"/>
      <c r="X29" s="55"/>
      <c r="Y29" s="55"/>
      <c r="Z29" s="55"/>
      <c r="AA29" s="55"/>
      <c r="AB29" s="55"/>
      <c r="AC29" s="55"/>
      <c r="AD29" s="55"/>
      <c r="AE29" s="55"/>
      <c r="AF29" s="55"/>
      <c r="AG29" s="55"/>
      <c r="AH29" s="55"/>
      <c r="AI29" s="55"/>
      <c r="AJ29" s="51">
        <f>SUM(AK29:AM29)</f>
        <v>281</v>
      </c>
      <c r="AK29" s="55">
        <v>281</v>
      </c>
      <c r="AL29" s="55"/>
      <c r="AM29" s="55">
        <v>0</v>
      </c>
      <c r="AN29" s="54"/>
    </row>
    <row r="30" spans="1:40" s="45" customFormat="1" ht="33" customHeight="1">
      <c r="A30" s="21">
        <v>2</v>
      </c>
      <c r="B30" s="49" t="s">
        <v>1142</v>
      </c>
      <c r="C30" s="21"/>
      <c r="D30" s="21"/>
      <c r="E30" s="21"/>
      <c r="F30" s="21"/>
      <c r="G30" s="21"/>
      <c r="H30" s="47" t="e">
        <f>#REF!+H31</f>
        <v>#REF!</v>
      </c>
      <c r="I30" s="47" t="e">
        <f>#REF!+I31</f>
        <v>#REF!</v>
      </c>
      <c r="J30" s="47" t="e">
        <f>#REF!+J31</f>
        <v>#REF!</v>
      </c>
      <c r="K30" s="47" t="e">
        <f>#REF!+K31</f>
        <v>#REF!</v>
      </c>
      <c r="L30" s="47" t="e">
        <f>#REF!+L31</f>
        <v>#REF!</v>
      </c>
      <c r="M30" s="47" t="e">
        <f>#REF!+M31</f>
        <v>#REF!</v>
      </c>
      <c r="N30" s="47" t="e">
        <f>#REF!+N31</f>
        <v>#REF!</v>
      </c>
      <c r="O30" s="47" t="e">
        <f>#REF!+O31</f>
        <v>#REF!</v>
      </c>
      <c r="P30" s="47" t="e">
        <f>#REF!+P31</f>
        <v>#REF!</v>
      </c>
      <c r="Q30" s="47" t="e">
        <f>#REF!+Q31</f>
        <v>#REF!</v>
      </c>
      <c r="R30" s="47" t="e">
        <f>#REF!+R31</f>
        <v>#REF!</v>
      </c>
      <c r="S30" s="47" t="e">
        <f>#REF!+S31</f>
        <v>#REF!</v>
      </c>
      <c r="T30" s="21"/>
      <c r="U30" s="21"/>
      <c r="V30" s="21"/>
      <c r="W30" s="21"/>
      <c r="X30" s="47">
        <f>X31</f>
        <v>6877</v>
      </c>
      <c r="Y30" s="47">
        <f t="shared" ref="Y30:AM30" si="8">Y31</f>
        <v>5191</v>
      </c>
      <c r="Z30" s="47">
        <f t="shared" si="8"/>
        <v>1300</v>
      </c>
      <c r="AA30" s="47">
        <f t="shared" si="8"/>
        <v>436</v>
      </c>
      <c r="AB30" s="47">
        <f t="shared" si="8"/>
        <v>6877</v>
      </c>
      <c r="AC30" s="47">
        <f t="shared" si="8"/>
        <v>5191</v>
      </c>
      <c r="AD30" s="47">
        <f t="shared" si="8"/>
        <v>1300</v>
      </c>
      <c r="AE30" s="47">
        <f t="shared" si="8"/>
        <v>436</v>
      </c>
      <c r="AF30" s="47">
        <f t="shared" si="8"/>
        <v>3699</v>
      </c>
      <c r="AG30" s="47">
        <f t="shared" si="8"/>
        <v>2192</v>
      </c>
      <c r="AH30" s="47">
        <f t="shared" si="8"/>
        <v>1300</v>
      </c>
      <c r="AI30" s="47">
        <f t="shared" si="8"/>
        <v>207</v>
      </c>
      <c r="AJ30" s="47">
        <f t="shared" si="8"/>
        <v>3228</v>
      </c>
      <c r="AK30" s="47">
        <f t="shared" si="8"/>
        <v>2999</v>
      </c>
      <c r="AL30" s="47">
        <f t="shared" si="8"/>
        <v>0</v>
      </c>
      <c r="AM30" s="47">
        <f t="shared" si="8"/>
        <v>229</v>
      </c>
      <c r="AN30" s="21"/>
    </row>
    <row r="31" spans="1:40" s="45" customFormat="1" ht="34.5" customHeight="1">
      <c r="A31" s="21" t="s">
        <v>616</v>
      </c>
      <c r="B31" s="49" t="s">
        <v>1090</v>
      </c>
      <c r="C31" s="21"/>
      <c r="D31" s="21"/>
      <c r="E31" s="21"/>
      <c r="F31" s="21"/>
      <c r="G31" s="47"/>
      <c r="H31" s="47">
        <f>H32+H36</f>
        <v>3340.7000000000003</v>
      </c>
      <c r="I31" s="47">
        <f t="shared" ref="I31:S31" si="9">I32+I36</f>
        <v>3037</v>
      </c>
      <c r="J31" s="47">
        <f t="shared" si="9"/>
        <v>303.69999999999993</v>
      </c>
      <c r="K31" s="47">
        <f t="shared" si="9"/>
        <v>3340.7000000000003</v>
      </c>
      <c r="L31" s="47">
        <f t="shared" si="9"/>
        <v>3037</v>
      </c>
      <c r="M31" s="47">
        <f t="shared" si="9"/>
        <v>303.69999999999993</v>
      </c>
      <c r="N31" s="47">
        <f t="shared" si="9"/>
        <v>1038</v>
      </c>
      <c r="O31" s="47">
        <f t="shared" si="9"/>
        <v>1038</v>
      </c>
      <c r="P31" s="47">
        <f t="shared" si="9"/>
        <v>0</v>
      </c>
      <c r="Q31" s="47">
        <f t="shared" si="9"/>
        <v>1586</v>
      </c>
      <c r="R31" s="47">
        <f t="shared" si="9"/>
        <v>1339</v>
      </c>
      <c r="S31" s="47">
        <f t="shared" si="9"/>
        <v>247</v>
      </c>
      <c r="T31" s="21"/>
      <c r="U31" s="21"/>
      <c r="V31" s="21"/>
      <c r="W31" s="47"/>
      <c r="X31" s="47">
        <f>X32+X36</f>
        <v>6877</v>
      </c>
      <c r="Y31" s="47">
        <f t="shared" ref="Y31:AM31" si="10">Y32+Y36</f>
        <v>5191</v>
      </c>
      <c r="Z31" s="47">
        <f t="shared" si="10"/>
        <v>1300</v>
      </c>
      <c r="AA31" s="47">
        <f t="shared" si="10"/>
        <v>436</v>
      </c>
      <c r="AB31" s="47">
        <f t="shared" si="10"/>
        <v>6877</v>
      </c>
      <c r="AC31" s="47">
        <f t="shared" si="10"/>
        <v>5191</v>
      </c>
      <c r="AD31" s="47">
        <f t="shared" si="10"/>
        <v>1300</v>
      </c>
      <c r="AE31" s="47">
        <f t="shared" si="10"/>
        <v>436</v>
      </c>
      <c r="AF31" s="47">
        <f t="shared" si="10"/>
        <v>3699</v>
      </c>
      <c r="AG31" s="47">
        <f t="shared" si="10"/>
        <v>2192</v>
      </c>
      <c r="AH31" s="47">
        <f t="shared" si="10"/>
        <v>1300</v>
      </c>
      <c r="AI31" s="47">
        <f t="shared" si="10"/>
        <v>207</v>
      </c>
      <c r="AJ31" s="47">
        <f t="shared" si="10"/>
        <v>3228</v>
      </c>
      <c r="AK31" s="47">
        <f t="shared" si="10"/>
        <v>2999</v>
      </c>
      <c r="AL31" s="47">
        <f t="shared" si="10"/>
        <v>0</v>
      </c>
      <c r="AM31" s="47">
        <f t="shared" si="10"/>
        <v>229</v>
      </c>
      <c r="AN31" s="21"/>
    </row>
    <row r="32" spans="1:40" s="45" customFormat="1" ht="40.5" customHeight="1">
      <c r="A32" s="21" t="s">
        <v>36</v>
      </c>
      <c r="B32" s="49" t="s">
        <v>1091</v>
      </c>
      <c r="C32" s="21"/>
      <c r="D32" s="21"/>
      <c r="E32" s="21"/>
      <c r="F32" s="21"/>
      <c r="G32" s="21"/>
      <c r="H32" s="47">
        <f>H34+H35</f>
        <v>2225.3000000000002</v>
      </c>
      <c r="I32" s="47">
        <f t="shared" ref="I32:S32" si="11">I34+I35</f>
        <v>2023</v>
      </c>
      <c r="J32" s="47">
        <f t="shared" si="11"/>
        <v>202.29999999999995</v>
      </c>
      <c r="K32" s="47">
        <f t="shared" si="11"/>
        <v>2225.3000000000002</v>
      </c>
      <c r="L32" s="47">
        <f t="shared" si="11"/>
        <v>2023</v>
      </c>
      <c r="M32" s="47">
        <f t="shared" si="11"/>
        <v>202.29999999999995</v>
      </c>
      <c r="N32" s="47">
        <f t="shared" si="11"/>
        <v>1038</v>
      </c>
      <c r="O32" s="47">
        <f t="shared" si="11"/>
        <v>1038</v>
      </c>
      <c r="P32" s="47">
        <f t="shared" si="11"/>
        <v>0</v>
      </c>
      <c r="Q32" s="47">
        <f t="shared" si="11"/>
        <v>1187</v>
      </c>
      <c r="R32" s="47">
        <f t="shared" si="11"/>
        <v>985</v>
      </c>
      <c r="S32" s="47">
        <f t="shared" si="11"/>
        <v>202</v>
      </c>
      <c r="T32" s="21"/>
      <c r="U32" s="21"/>
      <c r="V32" s="21"/>
      <c r="W32" s="21"/>
      <c r="X32" s="47">
        <f>SUM(X33:X35)</f>
        <v>5397</v>
      </c>
      <c r="Y32" s="47">
        <f t="shared" ref="Y32:AM32" si="12">SUM(Y33:Y35)</f>
        <v>3846</v>
      </c>
      <c r="Z32" s="47">
        <f t="shared" si="12"/>
        <v>1300</v>
      </c>
      <c r="AA32" s="47">
        <f t="shared" si="12"/>
        <v>301</v>
      </c>
      <c r="AB32" s="47">
        <f t="shared" si="12"/>
        <v>5397</v>
      </c>
      <c r="AC32" s="47">
        <f t="shared" si="12"/>
        <v>3846</v>
      </c>
      <c r="AD32" s="47">
        <f t="shared" si="12"/>
        <v>1300</v>
      </c>
      <c r="AE32" s="47">
        <f t="shared" si="12"/>
        <v>301</v>
      </c>
      <c r="AF32" s="47">
        <f t="shared" si="12"/>
        <v>3699</v>
      </c>
      <c r="AG32" s="47">
        <f t="shared" si="12"/>
        <v>2192</v>
      </c>
      <c r="AH32" s="47">
        <f t="shared" si="12"/>
        <v>1300</v>
      </c>
      <c r="AI32" s="47">
        <f t="shared" si="12"/>
        <v>207</v>
      </c>
      <c r="AJ32" s="47">
        <f t="shared" si="12"/>
        <v>1748</v>
      </c>
      <c r="AK32" s="47">
        <f t="shared" si="12"/>
        <v>1654</v>
      </c>
      <c r="AL32" s="47">
        <f t="shared" si="12"/>
        <v>0</v>
      </c>
      <c r="AM32" s="47">
        <f t="shared" si="12"/>
        <v>94</v>
      </c>
      <c r="AN32" s="21"/>
    </row>
    <row r="33" spans="1:40" s="13" customFormat="1" ht="75.75" customHeight="1">
      <c r="A33" s="62" t="s">
        <v>378</v>
      </c>
      <c r="B33" s="50" t="s">
        <v>1143</v>
      </c>
      <c r="C33" s="27"/>
      <c r="D33" s="27" t="s">
        <v>448</v>
      </c>
      <c r="E33" s="27" t="s">
        <v>1144</v>
      </c>
      <c r="F33" s="27" t="s">
        <v>1145</v>
      </c>
      <c r="G33" s="50"/>
      <c r="H33" s="29"/>
      <c r="I33" s="29"/>
      <c r="J33" s="29"/>
      <c r="K33" s="29"/>
      <c r="L33" s="29"/>
      <c r="M33" s="29"/>
      <c r="N33" s="29"/>
      <c r="O33" s="29"/>
      <c r="P33" s="29"/>
      <c r="Q33" s="51"/>
      <c r="R33" s="29"/>
      <c r="S33" s="29"/>
      <c r="T33" s="27"/>
      <c r="U33" s="27"/>
      <c r="V33" s="27"/>
      <c r="W33" s="27" t="s">
        <v>1146</v>
      </c>
      <c r="X33" s="29">
        <f>Y33+Z33+AA33</f>
        <v>3095</v>
      </c>
      <c r="Y33" s="29">
        <v>1643</v>
      </c>
      <c r="Z33" s="29">
        <v>1300</v>
      </c>
      <c r="AA33" s="29">
        <v>152</v>
      </c>
      <c r="AB33" s="29">
        <f>AC33+AD33+AE33</f>
        <v>3095</v>
      </c>
      <c r="AC33" s="29">
        <v>1643</v>
      </c>
      <c r="AD33" s="29">
        <v>1300</v>
      </c>
      <c r="AE33" s="29">
        <v>152</v>
      </c>
      <c r="AF33" s="29">
        <v>2508</v>
      </c>
      <c r="AG33" s="29">
        <v>1109</v>
      </c>
      <c r="AH33" s="29">
        <v>1300</v>
      </c>
      <c r="AI33" s="29">
        <v>99</v>
      </c>
      <c r="AJ33" s="51">
        <v>587</v>
      </c>
      <c r="AK33" s="29">
        <v>534</v>
      </c>
      <c r="AL33" s="29">
        <v>0</v>
      </c>
      <c r="AM33" s="29">
        <v>53</v>
      </c>
      <c r="AN33" s="27"/>
    </row>
    <row r="34" spans="1:40" s="13" customFormat="1" ht="96.75" customHeight="1">
      <c r="A34" s="62" t="s">
        <v>378</v>
      </c>
      <c r="B34" s="50" t="s">
        <v>1147</v>
      </c>
      <c r="C34" s="27" t="s">
        <v>1148</v>
      </c>
      <c r="D34" s="27" t="s">
        <v>446</v>
      </c>
      <c r="E34" s="27" t="s">
        <v>1144</v>
      </c>
      <c r="F34" s="27" t="s">
        <v>1149</v>
      </c>
      <c r="G34" s="50"/>
      <c r="H34" s="29">
        <v>1345.3</v>
      </c>
      <c r="I34" s="29">
        <v>1223</v>
      </c>
      <c r="J34" s="29">
        <f>H34-I34</f>
        <v>122.29999999999995</v>
      </c>
      <c r="K34" s="29">
        <v>1345.3</v>
      </c>
      <c r="L34" s="29">
        <v>1223</v>
      </c>
      <c r="M34" s="29">
        <f>K34-L34</f>
        <v>122.29999999999995</v>
      </c>
      <c r="N34" s="29">
        <f>O34</f>
        <v>818</v>
      </c>
      <c r="O34" s="29">
        <f>708+110</f>
        <v>818</v>
      </c>
      <c r="P34" s="29">
        <v>0</v>
      </c>
      <c r="Q34" s="51">
        <f>SUM(R34:S34)</f>
        <v>527</v>
      </c>
      <c r="R34" s="29">
        <v>405</v>
      </c>
      <c r="S34" s="29">
        <v>122</v>
      </c>
      <c r="T34" s="27" t="s">
        <v>446</v>
      </c>
      <c r="U34" s="27" t="s">
        <v>1144</v>
      </c>
      <c r="V34" s="27" t="s">
        <v>1149</v>
      </c>
      <c r="W34" s="27" t="s">
        <v>1150</v>
      </c>
      <c r="X34" s="29">
        <v>1227</v>
      </c>
      <c r="Y34" s="29">
        <v>1189</v>
      </c>
      <c r="Z34" s="29"/>
      <c r="AA34" s="29">
        <v>88</v>
      </c>
      <c r="AB34" s="29">
        <v>1227</v>
      </c>
      <c r="AC34" s="29">
        <v>1189</v>
      </c>
      <c r="AD34" s="29"/>
      <c r="AE34" s="29">
        <v>88</v>
      </c>
      <c r="AF34" s="29">
        <v>692</v>
      </c>
      <c r="AG34" s="29">
        <v>629</v>
      </c>
      <c r="AH34" s="29"/>
      <c r="AI34" s="29">
        <v>63</v>
      </c>
      <c r="AJ34" s="51">
        <v>585</v>
      </c>
      <c r="AK34" s="29">
        <v>560</v>
      </c>
      <c r="AL34" s="29">
        <v>0</v>
      </c>
      <c r="AM34" s="29">
        <v>25</v>
      </c>
      <c r="AN34" s="27"/>
    </row>
    <row r="35" spans="1:40" s="13" customFormat="1" ht="84" customHeight="1">
      <c r="A35" s="62" t="s">
        <v>378</v>
      </c>
      <c r="B35" s="50" t="s">
        <v>1151</v>
      </c>
      <c r="C35" s="27" t="s">
        <v>1148</v>
      </c>
      <c r="D35" s="27" t="s">
        <v>615</v>
      </c>
      <c r="E35" s="27" t="s">
        <v>1144</v>
      </c>
      <c r="F35" s="27" t="s">
        <v>1149</v>
      </c>
      <c r="G35" s="50"/>
      <c r="H35" s="29">
        <v>880</v>
      </c>
      <c r="I35" s="29">
        <v>800</v>
      </c>
      <c r="J35" s="29">
        <f>H35-I35</f>
        <v>80</v>
      </c>
      <c r="K35" s="29">
        <v>880</v>
      </c>
      <c r="L35" s="29">
        <v>800</v>
      </c>
      <c r="M35" s="29">
        <f>K35-L35</f>
        <v>80</v>
      </c>
      <c r="N35" s="29">
        <f>O35</f>
        <v>220</v>
      </c>
      <c r="O35" s="29">
        <f>169+51</f>
        <v>220</v>
      </c>
      <c r="P35" s="29">
        <v>0</v>
      </c>
      <c r="Q35" s="51">
        <f>SUM(R35:S35)</f>
        <v>660</v>
      </c>
      <c r="R35" s="29">
        <v>580</v>
      </c>
      <c r="S35" s="29">
        <v>80</v>
      </c>
      <c r="T35" s="27" t="s">
        <v>615</v>
      </c>
      <c r="U35" s="27" t="s">
        <v>1144</v>
      </c>
      <c r="V35" s="27" t="s">
        <v>1149</v>
      </c>
      <c r="W35" s="27" t="s">
        <v>1152</v>
      </c>
      <c r="X35" s="29">
        <v>1075</v>
      </c>
      <c r="Y35" s="29">
        <v>1014</v>
      </c>
      <c r="Z35" s="29"/>
      <c r="AA35" s="29">
        <v>61</v>
      </c>
      <c r="AB35" s="29">
        <v>1075</v>
      </c>
      <c r="AC35" s="29">
        <v>1014</v>
      </c>
      <c r="AD35" s="29"/>
      <c r="AE35" s="29">
        <v>61</v>
      </c>
      <c r="AF35" s="29">
        <v>499</v>
      </c>
      <c r="AG35" s="29">
        <v>454</v>
      </c>
      <c r="AH35" s="29"/>
      <c r="AI35" s="29">
        <v>45</v>
      </c>
      <c r="AJ35" s="51">
        <v>576</v>
      </c>
      <c r="AK35" s="29">
        <v>560</v>
      </c>
      <c r="AL35" s="29">
        <v>0</v>
      </c>
      <c r="AM35" s="29">
        <v>16</v>
      </c>
      <c r="AN35" s="27"/>
    </row>
    <row r="36" spans="1:40" s="45" customFormat="1" ht="42" customHeight="1">
      <c r="A36" s="62" t="s">
        <v>378</v>
      </c>
      <c r="B36" s="49" t="s">
        <v>1101</v>
      </c>
      <c r="C36" s="21"/>
      <c r="D36" s="21"/>
      <c r="E36" s="21"/>
      <c r="F36" s="21"/>
      <c r="G36" s="47">
        <f t="shared" ref="G36:S36" si="13">SUM(G37:G37)</f>
        <v>0</v>
      </c>
      <c r="H36" s="47">
        <f t="shared" si="13"/>
        <v>1115.4000000000001</v>
      </c>
      <c r="I36" s="47">
        <f t="shared" si="13"/>
        <v>1014</v>
      </c>
      <c r="J36" s="47">
        <f t="shared" si="13"/>
        <v>101.4</v>
      </c>
      <c r="K36" s="47">
        <f t="shared" si="13"/>
        <v>1115.4000000000001</v>
      </c>
      <c r="L36" s="47">
        <f t="shared" si="13"/>
        <v>1014</v>
      </c>
      <c r="M36" s="47">
        <f t="shared" si="13"/>
        <v>101.4</v>
      </c>
      <c r="N36" s="47">
        <f t="shared" si="13"/>
        <v>0</v>
      </c>
      <c r="O36" s="47">
        <f t="shared" si="13"/>
        <v>0</v>
      </c>
      <c r="P36" s="47">
        <f t="shared" si="13"/>
        <v>0</v>
      </c>
      <c r="Q36" s="47">
        <f t="shared" si="13"/>
        <v>399</v>
      </c>
      <c r="R36" s="47">
        <f t="shared" si="13"/>
        <v>354</v>
      </c>
      <c r="S36" s="47">
        <f t="shared" si="13"/>
        <v>45</v>
      </c>
      <c r="T36" s="21"/>
      <c r="U36" s="21"/>
      <c r="V36" s="21"/>
      <c r="W36" s="47">
        <f>SUM(W37:W37)</f>
        <v>0</v>
      </c>
      <c r="X36" s="47">
        <f>SUM(X37:X37)</f>
        <v>1480</v>
      </c>
      <c r="Y36" s="47">
        <f t="shared" ref="Y36:AM36" si="14">SUM(Y37:Y37)</f>
        <v>1345</v>
      </c>
      <c r="Z36" s="47">
        <f t="shared" si="14"/>
        <v>0</v>
      </c>
      <c r="AA36" s="47">
        <f t="shared" si="14"/>
        <v>135</v>
      </c>
      <c r="AB36" s="47">
        <f t="shared" si="14"/>
        <v>1480</v>
      </c>
      <c r="AC36" s="47">
        <f t="shared" si="14"/>
        <v>1345</v>
      </c>
      <c r="AD36" s="47">
        <f t="shared" si="14"/>
        <v>0</v>
      </c>
      <c r="AE36" s="47">
        <f t="shared" si="14"/>
        <v>135</v>
      </c>
      <c r="AF36" s="47">
        <f t="shared" si="14"/>
        <v>0</v>
      </c>
      <c r="AG36" s="47">
        <f t="shared" si="14"/>
        <v>0</v>
      </c>
      <c r="AH36" s="47">
        <f t="shared" si="14"/>
        <v>0</v>
      </c>
      <c r="AI36" s="47">
        <f t="shared" si="14"/>
        <v>0</v>
      </c>
      <c r="AJ36" s="47">
        <f t="shared" si="14"/>
        <v>1480</v>
      </c>
      <c r="AK36" s="47">
        <f t="shared" si="14"/>
        <v>1345</v>
      </c>
      <c r="AL36" s="47">
        <f t="shared" si="14"/>
        <v>0</v>
      </c>
      <c r="AM36" s="47">
        <f t="shared" si="14"/>
        <v>135</v>
      </c>
      <c r="AN36" s="21"/>
    </row>
    <row r="37" spans="1:40" s="13" customFormat="1" ht="78" customHeight="1">
      <c r="A37" s="62" t="s">
        <v>378</v>
      </c>
      <c r="B37" s="50" t="s">
        <v>1153</v>
      </c>
      <c r="C37" s="27" t="s">
        <v>1148</v>
      </c>
      <c r="D37" s="27" t="s">
        <v>446</v>
      </c>
      <c r="E37" s="27" t="s">
        <v>1144</v>
      </c>
      <c r="F37" s="27" t="s">
        <v>1154</v>
      </c>
      <c r="G37" s="50"/>
      <c r="H37" s="29">
        <v>1115.4000000000001</v>
      </c>
      <c r="I37" s="29">
        <v>1014</v>
      </c>
      <c r="J37" s="29">
        <v>101.4</v>
      </c>
      <c r="K37" s="29">
        <v>1115.4000000000001</v>
      </c>
      <c r="L37" s="29">
        <v>1014</v>
      </c>
      <c r="M37" s="29">
        <v>101.4</v>
      </c>
      <c r="N37" s="29"/>
      <c r="O37" s="29"/>
      <c r="P37" s="29"/>
      <c r="Q37" s="51">
        <f>SUM(R37:S37)</f>
        <v>399</v>
      </c>
      <c r="R37" s="29">
        <f>354</f>
        <v>354</v>
      </c>
      <c r="S37" s="29">
        <v>45</v>
      </c>
      <c r="T37" s="27" t="s">
        <v>615</v>
      </c>
      <c r="U37" s="27" t="s">
        <v>1144</v>
      </c>
      <c r="V37" s="27" t="s">
        <v>1154</v>
      </c>
      <c r="W37" s="27" t="s">
        <v>1155</v>
      </c>
      <c r="X37" s="29">
        <v>1480</v>
      </c>
      <c r="Y37" s="29">
        <v>1345</v>
      </c>
      <c r="Z37" s="29"/>
      <c r="AA37" s="29">
        <v>135</v>
      </c>
      <c r="AB37" s="29">
        <v>1480</v>
      </c>
      <c r="AC37" s="29">
        <v>1345</v>
      </c>
      <c r="AD37" s="29"/>
      <c r="AE37" s="29">
        <v>135</v>
      </c>
      <c r="AF37" s="29"/>
      <c r="AG37" s="29"/>
      <c r="AH37" s="29"/>
      <c r="AI37" s="29"/>
      <c r="AJ37" s="51">
        <v>1480</v>
      </c>
      <c r="AK37" s="29">
        <v>1345</v>
      </c>
      <c r="AL37" s="29"/>
      <c r="AM37" s="29">
        <v>135</v>
      </c>
      <c r="AN37" s="27"/>
    </row>
    <row r="38" spans="1:40" s="63" customFormat="1" ht="33" customHeight="1">
      <c r="A38" s="22" t="s">
        <v>62</v>
      </c>
      <c r="B38" s="58" t="s">
        <v>1156</v>
      </c>
      <c r="C38" s="22"/>
      <c r="D38" s="22"/>
      <c r="E38" s="22"/>
      <c r="F38" s="22"/>
      <c r="G38" s="22"/>
      <c r="H38" s="60"/>
      <c r="I38" s="60"/>
      <c r="J38" s="60"/>
      <c r="K38" s="60"/>
      <c r="L38" s="60"/>
      <c r="M38" s="60"/>
      <c r="N38" s="60"/>
      <c r="O38" s="60"/>
      <c r="P38" s="60"/>
      <c r="Q38" s="60">
        <f t="shared" si="6"/>
        <v>62</v>
      </c>
      <c r="R38" s="60">
        <f>SUM(R39:R43)</f>
        <v>62</v>
      </c>
      <c r="S38" s="60">
        <v>0</v>
      </c>
      <c r="T38" s="22"/>
      <c r="U38" s="22"/>
      <c r="V38" s="22"/>
      <c r="W38" s="22"/>
      <c r="X38" s="60"/>
      <c r="Y38" s="60"/>
      <c r="Z38" s="60"/>
      <c r="AA38" s="60"/>
      <c r="AB38" s="60"/>
      <c r="AC38" s="60"/>
      <c r="AD38" s="60"/>
      <c r="AE38" s="60"/>
      <c r="AF38" s="60"/>
      <c r="AG38" s="60"/>
      <c r="AH38" s="60"/>
      <c r="AI38" s="60"/>
      <c r="AJ38" s="60">
        <f>SUM(AK38:AM38)</f>
        <v>146</v>
      </c>
      <c r="AK38" s="60">
        <f>SUM(AK39:AK43)</f>
        <v>146</v>
      </c>
      <c r="AL38" s="60"/>
      <c r="AM38" s="60">
        <v>0</v>
      </c>
      <c r="AN38" s="22"/>
    </row>
    <row r="39" spans="1:40" s="66" customFormat="1" ht="33" customHeight="1">
      <c r="A39" s="64" t="s">
        <v>378</v>
      </c>
      <c r="B39" s="65" t="s">
        <v>1157</v>
      </c>
      <c r="C39" s="40"/>
      <c r="D39" s="40"/>
      <c r="E39" s="40"/>
      <c r="F39" s="40"/>
      <c r="G39" s="40"/>
      <c r="H39" s="55"/>
      <c r="I39" s="55"/>
      <c r="J39" s="55"/>
      <c r="K39" s="55"/>
      <c r="L39" s="55"/>
      <c r="M39" s="55"/>
      <c r="N39" s="55"/>
      <c r="O39" s="55"/>
      <c r="P39" s="55"/>
      <c r="Q39" s="55">
        <v>35</v>
      </c>
      <c r="R39" s="55">
        <v>35</v>
      </c>
      <c r="S39" s="55"/>
      <c r="T39" s="40"/>
      <c r="U39" s="40"/>
      <c r="V39" s="40"/>
      <c r="W39" s="40"/>
      <c r="X39" s="55"/>
      <c r="Y39" s="55"/>
      <c r="Z39" s="55"/>
      <c r="AA39" s="55"/>
      <c r="AB39" s="55"/>
      <c r="AC39" s="55"/>
      <c r="AD39" s="55"/>
      <c r="AE39" s="55"/>
      <c r="AF39" s="55"/>
      <c r="AG39" s="55"/>
      <c r="AH39" s="55"/>
      <c r="AI39" s="55"/>
      <c r="AJ39" s="55">
        <v>46</v>
      </c>
      <c r="AK39" s="55">
        <v>46</v>
      </c>
      <c r="AL39" s="55"/>
      <c r="AM39" s="55"/>
      <c r="AN39" s="40"/>
    </row>
    <row r="40" spans="1:40" s="66" customFormat="1" ht="45" customHeight="1">
      <c r="A40" s="64" t="s">
        <v>378</v>
      </c>
      <c r="B40" s="65" t="s">
        <v>1158</v>
      </c>
      <c r="C40" s="40"/>
      <c r="D40" s="40"/>
      <c r="E40" s="40"/>
      <c r="F40" s="40"/>
      <c r="G40" s="40"/>
      <c r="H40" s="55"/>
      <c r="I40" s="55"/>
      <c r="J40" s="55"/>
      <c r="K40" s="55"/>
      <c r="L40" s="55"/>
      <c r="M40" s="55"/>
      <c r="N40" s="55"/>
      <c r="O40" s="55"/>
      <c r="P40" s="55"/>
      <c r="Q40" s="55">
        <v>15</v>
      </c>
      <c r="R40" s="55">
        <v>15</v>
      </c>
      <c r="S40" s="55"/>
      <c r="T40" s="40"/>
      <c r="U40" s="40"/>
      <c r="V40" s="40"/>
      <c r="W40" s="40"/>
      <c r="X40" s="55"/>
      <c r="Y40" s="55"/>
      <c r="Z40" s="55"/>
      <c r="AA40" s="55"/>
      <c r="AB40" s="55"/>
      <c r="AC40" s="55"/>
      <c r="AD40" s="55"/>
      <c r="AE40" s="55"/>
      <c r="AF40" s="55"/>
      <c r="AG40" s="55"/>
      <c r="AH40" s="55"/>
      <c r="AI40" s="55"/>
      <c r="AJ40" s="55">
        <v>40</v>
      </c>
      <c r="AK40" s="55">
        <v>40</v>
      </c>
      <c r="AL40" s="55"/>
      <c r="AM40" s="55"/>
      <c r="AN40" s="40"/>
    </row>
    <row r="41" spans="1:40" s="66" customFormat="1" ht="33" customHeight="1">
      <c r="A41" s="23" t="s">
        <v>378</v>
      </c>
      <c r="B41" s="53" t="s">
        <v>446</v>
      </c>
      <c r="C41" s="40"/>
      <c r="D41" s="40"/>
      <c r="E41" s="40"/>
      <c r="F41" s="40"/>
      <c r="G41" s="40"/>
      <c r="H41" s="55"/>
      <c r="I41" s="55"/>
      <c r="J41" s="55"/>
      <c r="K41" s="55"/>
      <c r="L41" s="55"/>
      <c r="M41" s="55"/>
      <c r="N41" s="55"/>
      <c r="O41" s="55"/>
      <c r="P41" s="55"/>
      <c r="Q41" s="55">
        <v>4</v>
      </c>
      <c r="R41" s="55">
        <v>4</v>
      </c>
      <c r="S41" s="55"/>
      <c r="T41" s="40"/>
      <c r="U41" s="40"/>
      <c r="V41" s="40"/>
      <c r="W41" s="40"/>
      <c r="X41" s="55"/>
      <c r="Y41" s="55"/>
      <c r="Z41" s="55"/>
      <c r="AA41" s="55"/>
      <c r="AB41" s="55"/>
      <c r="AC41" s="55"/>
      <c r="AD41" s="55"/>
      <c r="AE41" s="55"/>
      <c r="AF41" s="55"/>
      <c r="AG41" s="55"/>
      <c r="AH41" s="55"/>
      <c r="AI41" s="55"/>
      <c r="AJ41" s="55">
        <f>AK41</f>
        <v>20</v>
      </c>
      <c r="AK41" s="55">
        <v>20</v>
      </c>
      <c r="AL41" s="55"/>
      <c r="AM41" s="55"/>
      <c r="AN41" s="40"/>
    </row>
    <row r="42" spans="1:40" s="66" customFormat="1" ht="33" customHeight="1">
      <c r="A42" s="23" t="s">
        <v>378</v>
      </c>
      <c r="B42" s="53" t="s">
        <v>615</v>
      </c>
      <c r="C42" s="40"/>
      <c r="D42" s="40"/>
      <c r="E42" s="40"/>
      <c r="F42" s="40"/>
      <c r="G42" s="40"/>
      <c r="H42" s="55"/>
      <c r="I42" s="55"/>
      <c r="J42" s="55"/>
      <c r="K42" s="55"/>
      <c r="L42" s="55"/>
      <c r="M42" s="55"/>
      <c r="N42" s="55"/>
      <c r="O42" s="55"/>
      <c r="P42" s="55"/>
      <c r="Q42" s="55">
        <v>4</v>
      </c>
      <c r="R42" s="55">
        <v>4</v>
      </c>
      <c r="S42" s="55"/>
      <c r="T42" s="40"/>
      <c r="U42" s="40"/>
      <c r="V42" s="40"/>
      <c r="W42" s="40"/>
      <c r="X42" s="55"/>
      <c r="Y42" s="55"/>
      <c r="Z42" s="55"/>
      <c r="AA42" s="55"/>
      <c r="AB42" s="55"/>
      <c r="AC42" s="55"/>
      <c r="AD42" s="55"/>
      <c r="AE42" s="55"/>
      <c r="AF42" s="55"/>
      <c r="AG42" s="55"/>
      <c r="AH42" s="55"/>
      <c r="AI42" s="55"/>
      <c r="AJ42" s="55">
        <f>AK42</f>
        <v>20</v>
      </c>
      <c r="AK42" s="55">
        <v>20</v>
      </c>
      <c r="AL42" s="55"/>
      <c r="AM42" s="55"/>
      <c r="AN42" s="40"/>
    </row>
    <row r="43" spans="1:40" s="66" customFormat="1" ht="33" customHeight="1">
      <c r="A43" s="23" t="s">
        <v>378</v>
      </c>
      <c r="B43" s="53" t="s">
        <v>448</v>
      </c>
      <c r="C43" s="40"/>
      <c r="D43" s="40"/>
      <c r="E43" s="40"/>
      <c r="F43" s="40"/>
      <c r="G43" s="40"/>
      <c r="H43" s="55"/>
      <c r="I43" s="55"/>
      <c r="J43" s="55"/>
      <c r="K43" s="55"/>
      <c r="L43" s="55"/>
      <c r="M43" s="55"/>
      <c r="N43" s="55"/>
      <c r="O43" s="55"/>
      <c r="P43" s="55"/>
      <c r="Q43" s="55">
        <v>4</v>
      </c>
      <c r="R43" s="55">
        <v>4</v>
      </c>
      <c r="S43" s="55"/>
      <c r="T43" s="40"/>
      <c r="U43" s="40"/>
      <c r="V43" s="40"/>
      <c r="W43" s="40"/>
      <c r="X43" s="55"/>
      <c r="Y43" s="55"/>
      <c r="Z43" s="55"/>
      <c r="AA43" s="55"/>
      <c r="AB43" s="55"/>
      <c r="AC43" s="55"/>
      <c r="AD43" s="55"/>
      <c r="AE43" s="55"/>
      <c r="AF43" s="55"/>
      <c r="AG43" s="55"/>
      <c r="AH43" s="55"/>
      <c r="AI43" s="55"/>
      <c r="AJ43" s="55">
        <f>AK43</f>
        <v>20</v>
      </c>
      <c r="AK43" s="55">
        <v>20</v>
      </c>
      <c r="AL43" s="55"/>
      <c r="AM43" s="55"/>
      <c r="AN43" s="40"/>
    </row>
    <row r="44" spans="1:40" s="63" customFormat="1" ht="63" customHeight="1">
      <c r="A44" s="22" t="s">
        <v>63</v>
      </c>
      <c r="B44" s="58" t="s">
        <v>1159</v>
      </c>
      <c r="C44" s="22"/>
      <c r="D44" s="22"/>
      <c r="E44" s="22"/>
      <c r="F44" s="22"/>
      <c r="G44" s="22"/>
      <c r="H44" s="60"/>
      <c r="I44" s="60"/>
      <c r="J44" s="60"/>
      <c r="K44" s="60"/>
      <c r="L44" s="60"/>
      <c r="M44" s="60"/>
      <c r="N44" s="60"/>
      <c r="O44" s="60"/>
      <c r="P44" s="60"/>
      <c r="Q44" s="60">
        <f>R44+S44</f>
        <v>57</v>
      </c>
      <c r="R44" s="60">
        <f>SUM(R45:R48)</f>
        <v>57</v>
      </c>
      <c r="S44" s="60">
        <v>0</v>
      </c>
      <c r="T44" s="22"/>
      <c r="U44" s="22"/>
      <c r="V44" s="22"/>
      <c r="W44" s="22"/>
      <c r="X44" s="60"/>
      <c r="Y44" s="60"/>
      <c r="Z44" s="60"/>
      <c r="AA44" s="60"/>
      <c r="AB44" s="60"/>
      <c r="AC44" s="60"/>
      <c r="AD44" s="60"/>
      <c r="AE44" s="60"/>
      <c r="AF44" s="60"/>
      <c r="AG44" s="60"/>
      <c r="AH44" s="60"/>
      <c r="AI44" s="60"/>
      <c r="AJ44" s="60">
        <f>AK44+AM44</f>
        <v>75</v>
      </c>
      <c r="AK44" s="60">
        <f>SUM(AK45:AK48)</f>
        <v>75</v>
      </c>
      <c r="AL44" s="60"/>
      <c r="AM44" s="60">
        <v>0</v>
      </c>
      <c r="AN44" s="22"/>
    </row>
    <row r="45" spans="1:40" s="66" customFormat="1" ht="33" customHeight="1">
      <c r="A45" s="64" t="s">
        <v>378</v>
      </c>
      <c r="B45" s="65" t="s">
        <v>1157</v>
      </c>
      <c r="C45" s="40"/>
      <c r="D45" s="40"/>
      <c r="E45" s="40"/>
      <c r="F45" s="40"/>
      <c r="G45" s="40"/>
      <c r="H45" s="55"/>
      <c r="I45" s="55"/>
      <c r="J45" s="55"/>
      <c r="K45" s="55"/>
      <c r="L45" s="55"/>
      <c r="M45" s="55"/>
      <c r="N45" s="55"/>
      <c r="O45" s="55"/>
      <c r="P45" s="55"/>
      <c r="Q45" s="55">
        <v>42</v>
      </c>
      <c r="R45" s="55">
        <v>42</v>
      </c>
      <c r="S45" s="55"/>
      <c r="T45" s="40"/>
      <c r="U45" s="40"/>
      <c r="V45" s="40"/>
      <c r="W45" s="40"/>
      <c r="X45" s="55"/>
      <c r="Y45" s="55"/>
      <c r="Z45" s="55"/>
      <c r="AA45" s="55"/>
      <c r="AB45" s="55"/>
      <c r="AC45" s="55"/>
      <c r="AD45" s="55"/>
      <c r="AE45" s="55"/>
      <c r="AF45" s="55"/>
      <c r="AG45" s="55"/>
      <c r="AH45" s="55"/>
      <c r="AI45" s="55"/>
      <c r="AJ45" s="55">
        <f>SUM(AK45:AM45)</f>
        <v>30</v>
      </c>
      <c r="AK45" s="55">
        <v>30</v>
      </c>
      <c r="AL45" s="55"/>
      <c r="AM45" s="55"/>
      <c r="AN45" s="40"/>
    </row>
    <row r="46" spans="1:40" s="66" customFormat="1" ht="33" customHeight="1">
      <c r="A46" s="23" t="s">
        <v>378</v>
      </c>
      <c r="B46" s="53" t="s">
        <v>446</v>
      </c>
      <c r="C46" s="40"/>
      <c r="D46" s="40"/>
      <c r="E46" s="40"/>
      <c r="F46" s="40"/>
      <c r="G46" s="40"/>
      <c r="H46" s="55"/>
      <c r="I46" s="55"/>
      <c r="J46" s="55"/>
      <c r="K46" s="55"/>
      <c r="L46" s="55"/>
      <c r="M46" s="55"/>
      <c r="N46" s="55"/>
      <c r="O46" s="55"/>
      <c r="P46" s="55"/>
      <c r="Q46" s="55">
        <v>5</v>
      </c>
      <c r="R46" s="55">
        <v>5</v>
      </c>
      <c r="S46" s="55"/>
      <c r="T46" s="40"/>
      <c r="U46" s="40"/>
      <c r="V46" s="40"/>
      <c r="W46" s="40"/>
      <c r="X46" s="55"/>
      <c r="Y46" s="55"/>
      <c r="Z46" s="55"/>
      <c r="AA46" s="55"/>
      <c r="AB46" s="55"/>
      <c r="AC46" s="55"/>
      <c r="AD46" s="55"/>
      <c r="AE46" s="55"/>
      <c r="AF46" s="55"/>
      <c r="AG46" s="55"/>
      <c r="AH46" s="55"/>
      <c r="AI46" s="55"/>
      <c r="AJ46" s="55">
        <f>SUM(AK46:AM46)</f>
        <v>15</v>
      </c>
      <c r="AK46" s="55">
        <v>15</v>
      </c>
      <c r="AL46" s="55"/>
      <c r="AM46" s="55"/>
      <c r="AN46" s="40"/>
    </row>
    <row r="47" spans="1:40" s="66" customFormat="1" ht="33" customHeight="1">
      <c r="A47" s="23" t="s">
        <v>378</v>
      </c>
      <c r="B47" s="53" t="s">
        <v>615</v>
      </c>
      <c r="C47" s="40"/>
      <c r="D47" s="40"/>
      <c r="E47" s="40"/>
      <c r="F47" s="40"/>
      <c r="G47" s="40"/>
      <c r="H47" s="55"/>
      <c r="I47" s="55"/>
      <c r="J47" s="55"/>
      <c r="K47" s="55"/>
      <c r="L47" s="55"/>
      <c r="M47" s="55"/>
      <c r="N47" s="55"/>
      <c r="O47" s="55"/>
      <c r="P47" s="55"/>
      <c r="Q47" s="55">
        <v>5</v>
      </c>
      <c r="R47" s="55">
        <v>5</v>
      </c>
      <c r="S47" s="55"/>
      <c r="T47" s="40"/>
      <c r="U47" s="40"/>
      <c r="V47" s="40"/>
      <c r="W47" s="40"/>
      <c r="X47" s="55"/>
      <c r="Y47" s="55"/>
      <c r="Z47" s="55"/>
      <c r="AA47" s="55"/>
      <c r="AB47" s="55"/>
      <c r="AC47" s="55"/>
      <c r="AD47" s="55"/>
      <c r="AE47" s="55"/>
      <c r="AF47" s="55"/>
      <c r="AG47" s="55"/>
      <c r="AH47" s="55"/>
      <c r="AI47" s="55"/>
      <c r="AJ47" s="55">
        <f>SUM(AK47:AM47)</f>
        <v>15</v>
      </c>
      <c r="AK47" s="55">
        <v>15</v>
      </c>
      <c r="AL47" s="55"/>
      <c r="AM47" s="55"/>
      <c r="AN47" s="40"/>
    </row>
    <row r="48" spans="1:40" s="66" customFormat="1" ht="33" customHeight="1">
      <c r="A48" s="23" t="s">
        <v>378</v>
      </c>
      <c r="B48" s="53" t="s">
        <v>448</v>
      </c>
      <c r="C48" s="40"/>
      <c r="D48" s="40"/>
      <c r="E48" s="40"/>
      <c r="F48" s="40"/>
      <c r="G48" s="40"/>
      <c r="H48" s="55"/>
      <c r="I48" s="55"/>
      <c r="J48" s="55"/>
      <c r="K48" s="55"/>
      <c r="L48" s="55"/>
      <c r="M48" s="55"/>
      <c r="N48" s="55"/>
      <c r="O48" s="55"/>
      <c r="P48" s="55"/>
      <c r="Q48" s="55">
        <v>5</v>
      </c>
      <c r="R48" s="55">
        <v>5</v>
      </c>
      <c r="S48" s="55"/>
      <c r="T48" s="40"/>
      <c r="U48" s="40"/>
      <c r="V48" s="40"/>
      <c r="W48" s="40"/>
      <c r="X48" s="55"/>
      <c r="Y48" s="55"/>
      <c r="Z48" s="55"/>
      <c r="AA48" s="55"/>
      <c r="AB48" s="55"/>
      <c r="AC48" s="55"/>
      <c r="AD48" s="55"/>
      <c r="AE48" s="55"/>
      <c r="AF48" s="55"/>
      <c r="AG48" s="55"/>
      <c r="AH48" s="55"/>
      <c r="AI48" s="55"/>
      <c r="AJ48" s="55">
        <f>SUM(AK48:AM48)</f>
        <v>15</v>
      </c>
      <c r="AK48" s="55">
        <v>15</v>
      </c>
      <c r="AL48" s="55"/>
      <c r="AM48" s="55"/>
      <c r="AN48" s="40"/>
    </row>
    <row r="49" spans="1:22" ht="27.75" customHeight="1">
      <c r="A49" s="1837"/>
      <c r="B49" s="1837"/>
      <c r="C49" s="1837"/>
      <c r="D49" s="1837"/>
      <c r="E49" s="1837"/>
      <c r="F49" s="1837"/>
      <c r="T49" s="14"/>
      <c r="U49" s="14"/>
      <c r="V49" s="14"/>
    </row>
  </sheetData>
  <mergeCells count="41">
    <mergeCell ref="W5:AA5"/>
    <mergeCell ref="AB6:AB7"/>
    <mergeCell ref="T5:T7"/>
    <mergeCell ref="V5:V7"/>
    <mergeCell ref="AN4:AN7"/>
    <mergeCell ref="Y6:AA6"/>
    <mergeCell ref="AC6:AE6"/>
    <mergeCell ref="AF5:AI5"/>
    <mergeCell ref="AJ6:AJ7"/>
    <mergeCell ref="A49:F49"/>
    <mergeCell ref="Q6:Q7"/>
    <mergeCell ref="E4:E7"/>
    <mergeCell ref="F4:F7"/>
    <mergeCell ref="K5:M5"/>
    <mergeCell ref="G5:J5"/>
    <mergeCell ref="O6:P6"/>
    <mergeCell ref="B4:B7"/>
    <mergeCell ref="G6:G7"/>
    <mergeCell ref="L6:M6"/>
    <mergeCell ref="A4:A7"/>
    <mergeCell ref="I6:J6"/>
    <mergeCell ref="K6:K7"/>
    <mergeCell ref="N5:P5"/>
    <mergeCell ref="H6:H7"/>
    <mergeCell ref="Q5:S5"/>
    <mergeCell ref="A1:AN1"/>
    <mergeCell ref="A2:AN2"/>
    <mergeCell ref="A3:AN3"/>
    <mergeCell ref="C4:C7"/>
    <mergeCell ref="D4:D7"/>
    <mergeCell ref="X6:X7"/>
    <mergeCell ref="N6:N7"/>
    <mergeCell ref="AB5:AE5"/>
    <mergeCell ref="R6:S6"/>
    <mergeCell ref="AK6:AM6"/>
    <mergeCell ref="U5:U7"/>
    <mergeCell ref="T4:AM4"/>
    <mergeCell ref="AF6:AF7"/>
    <mergeCell ref="AJ5:AM5"/>
    <mergeCell ref="W6:W7"/>
    <mergeCell ref="AG6:AI6"/>
  </mergeCells>
  <pageMargins left="0.23622047244094491" right="0.15748031496062992" top="1.0629921259842521" bottom="0.59055118110236227" header="0.74803149606299213" footer="0.27559055118110237"/>
  <pageSetup paperSize="9" scale="53" orientation="landscape" verticalDpi="0" r:id="rId1"/>
  <headerFooter>
    <oddHeader>&amp;R&amp;12Biểu số 08/NS/2020</oddHeader>
    <oddFooter>&amp;R&amp;12Trang &amp;P/&amp;N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6"/>
  <sheetViews>
    <sheetView topLeftCell="A7" zoomScale="78" zoomScaleNormal="78" workbookViewId="0">
      <selection activeCell="T9" sqref="T9:V9"/>
    </sheetView>
  </sheetViews>
  <sheetFormatPr defaultColWidth="9.140625" defaultRowHeight="15"/>
  <cols>
    <col min="1" max="1" width="7.85546875" style="726" customWidth="1"/>
    <col min="2" max="2" width="22.5703125" style="726" customWidth="1"/>
    <col min="3" max="4" width="9.28515625" style="726" bestFit="1" customWidth="1"/>
    <col min="5" max="5" width="14.5703125" style="726" bestFit="1" customWidth="1"/>
    <col min="6" max="6" width="11.42578125" style="726" bestFit="1" customWidth="1"/>
    <col min="7" max="7" width="14.5703125" style="726" bestFit="1" customWidth="1"/>
    <col min="8" max="8" width="11.42578125" style="726" bestFit="1" customWidth="1"/>
    <col min="9" max="9" width="12.42578125" style="726" bestFit="1" customWidth="1"/>
    <col min="10" max="18" width="11.42578125" style="726" bestFit="1" customWidth="1"/>
    <col min="19" max="19" width="14.5703125" style="726" bestFit="1" customWidth="1"/>
    <col min="20" max="20" width="12.42578125" style="726" bestFit="1" customWidth="1"/>
    <col min="21" max="21" width="16.28515625" style="726" customWidth="1"/>
    <col min="22" max="22" width="18.28515625" style="726" customWidth="1"/>
    <col min="23" max="23" width="9.140625" style="726"/>
    <col min="24" max="24" width="18.7109375" style="725" customWidth="1"/>
    <col min="25" max="16384" width="9.140625" style="726"/>
  </cols>
  <sheetData>
    <row r="1" spans="1:24" ht="26.25" customHeight="1">
      <c r="A1" s="1837" t="s">
        <v>1772</v>
      </c>
      <c r="B1" s="1837"/>
      <c r="C1" s="1837"/>
      <c r="D1" s="1837"/>
      <c r="E1" s="1837"/>
      <c r="F1" s="1837"/>
      <c r="G1" s="1837"/>
      <c r="H1" s="1837"/>
      <c r="I1" s="1837"/>
      <c r="J1" s="1837"/>
      <c r="K1" s="1837"/>
      <c r="L1" s="1837"/>
      <c r="M1" s="1837"/>
      <c r="N1" s="1837"/>
      <c r="O1" s="1837"/>
      <c r="P1" s="1837"/>
      <c r="Q1" s="1837"/>
      <c r="R1" s="1837"/>
      <c r="S1" s="1837"/>
      <c r="T1" s="1837"/>
      <c r="U1" s="1837"/>
      <c r="V1" s="1837"/>
      <c r="W1" s="1837"/>
    </row>
    <row r="2" spans="1:24">
      <c r="A2" s="727"/>
      <c r="B2" s="728"/>
      <c r="C2" s="729"/>
      <c r="D2" s="729"/>
      <c r="E2" s="729"/>
      <c r="F2" s="730"/>
      <c r="G2" s="729"/>
      <c r="H2" s="729"/>
      <c r="I2" s="729"/>
      <c r="J2" s="729"/>
      <c r="K2" s="729"/>
      <c r="L2" s="729"/>
      <c r="M2" s="729"/>
      <c r="N2" s="729"/>
      <c r="O2" s="729"/>
      <c r="P2" s="730"/>
      <c r="Q2" s="729"/>
      <c r="R2" s="729"/>
      <c r="S2" s="729"/>
      <c r="T2" s="729"/>
      <c r="U2" s="731"/>
      <c r="V2" s="731"/>
      <c r="W2" s="731"/>
    </row>
    <row r="3" spans="1:24">
      <c r="A3" s="1837" t="s">
        <v>2</v>
      </c>
      <c r="B3" s="1837" t="s">
        <v>92</v>
      </c>
      <c r="C3" s="1837" t="s">
        <v>1320</v>
      </c>
      <c r="D3" s="1837" t="s">
        <v>1308</v>
      </c>
      <c r="E3" s="1837" t="s">
        <v>1773</v>
      </c>
      <c r="F3" s="1837"/>
      <c r="G3" s="1837"/>
      <c r="H3" s="1837"/>
      <c r="I3" s="1837"/>
      <c r="J3" s="1837"/>
      <c r="K3" s="1837"/>
      <c r="L3" s="1837"/>
      <c r="M3" s="1837"/>
      <c r="N3" s="1837"/>
      <c r="O3" s="1837"/>
      <c r="P3" s="1837"/>
      <c r="Q3" s="1837"/>
      <c r="R3" s="1837"/>
      <c r="S3" s="1837"/>
      <c r="T3" s="1837" t="s">
        <v>113</v>
      </c>
      <c r="U3" s="1837" t="s">
        <v>1774</v>
      </c>
      <c r="V3" s="1837" t="s">
        <v>1775</v>
      </c>
      <c r="W3" s="1837" t="s">
        <v>7</v>
      </c>
    </row>
    <row r="4" spans="1:24">
      <c r="A4" s="1837"/>
      <c r="B4" s="1837"/>
      <c r="C4" s="1837"/>
      <c r="D4" s="1837"/>
      <c r="E4" s="1837" t="s">
        <v>8</v>
      </c>
      <c r="F4" s="1837" t="s">
        <v>95</v>
      </c>
      <c r="G4" s="1837" t="s">
        <v>96</v>
      </c>
      <c r="H4" s="1837" t="s">
        <v>6</v>
      </c>
      <c r="I4" s="1837"/>
      <c r="J4" s="1837"/>
      <c r="K4" s="1837"/>
      <c r="L4" s="1837"/>
      <c r="M4" s="1837"/>
      <c r="N4" s="1837"/>
      <c r="O4" s="1837"/>
      <c r="P4" s="1837"/>
      <c r="Q4" s="1837"/>
      <c r="R4" s="1837"/>
      <c r="S4" s="1837"/>
      <c r="T4" s="1837"/>
      <c r="U4" s="1837"/>
      <c r="V4" s="1837"/>
      <c r="W4" s="1837"/>
    </row>
    <row r="5" spans="1:24" ht="93" customHeight="1">
      <c r="A5" s="1837"/>
      <c r="B5" s="1837"/>
      <c r="C5" s="1837"/>
      <c r="D5" s="1837"/>
      <c r="E5" s="1837"/>
      <c r="F5" s="1837"/>
      <c r="G5" s="1837"/>
      <c r="H5" s="646" t="s">
        <v>98</v>
      </c>
      <c r="I5" s="646" t="s">
        <v>1776</v>
      </c>
      <c r="J5" s="646" t="s">
        <v>1777</v>
      </c>
      <c r="K5" s="646" t="s">
        <v>100</v>
      </c>
      <c r="L5" s="646" t="s">
        <v>101</v>
      </c>
      <c r="M5" s="646" t="s">
        <v>104</v>
      </c>
      <c r="N5" s="646" t="s">
        <v>106</v>
      </c>
      <c r="O5" s="646" t="s">
        <v>107</v>
      </c>
      <c r="P5" s="645" t="s">
        <v>108</v>
      </c>
      <c r="Q5" s="646" t="s">
        <v>110</v>
      </c>
      <c r="R5" s="646" t="s">
        <v>111</v>
      </c>
      <c r="S5" s="646" t="s">
        <v>112</v>
      </c>
      <c r="T5" s="1837"/>
      <c r="U5" s="1837"/>
      <c r="V5" s="1837"/>
      <c r="W5" s="1837"/>
    </row>
    <row r="6" spans="1:24">
      <c r="A6" s="125">
        <v>1</v>
      </c>
      <c r="B6" s="126" t="s">
        <v>114</v>
      </c>
      <c r="C6" s="647" t="s">
        <v>115</v>
      </c>
      <c r="D6" s="647" t="s">
        <v>116</v>
      </c>
      <c r="E6" s="647" t="s">
        <v>117</v>
      </c>
      <c r="F6" s="648" t="s">
        <v>118</v>
      </c>
      <c r="G6" s="647" t="s">
        <v>119</v>
      </c>
      <c r="H6" s="647" t="s">
        <v>120</v>
      </c>
      <c r="I6" s="647"/>
      <c r="J6" s="647" t="s">
        <v>121</v>
      </c>
      <c r="K6" s="647" t="s">
        <v>123</v>
      </c>
      <c r="L6" s="647" t="s">
        <v>124</v>
      </c>
      <c r="M6" s="647" t="s">
        <v>127</v>
      </c>
      <c r="N6" s="647" t="s">
        <v>129</v>
      </c>
      <c r="O6" s="647" t="s">
        <v>130</v>
      </c>
      <c r="P6" s="649" t="s">
        <v>131</v>
      </c>
      <c r="Q6" s="647" t="s">
        <v>133</v>
      </c>
      <c r="R6" s="647"/>
      <c r="S6" s="647" t="s">
        <v>134</v>
      </c>
      <c r="T6" s="647" t="s">
        <v>135</v>
      </c>
      <c r="U6" s="650" t="s">
        <v>1778</v>
      </c>
      <c r="V6" s="650" t="s">
        <v>1779</v>
      </c>
      <c r="W6" s="131"/>
    </row>
    <row r="7" spans="1:24" ht="35.25" customHeight="1">
      <c r="A7" s="717"/>
      <c r="B7" s="717" t="s">
        <v>1780</v>
      </c>
      <c r="C7" s="718"/>
      <c r="D7" s="718"/>
      <c r="E7" s="718">
        <f t="shared" ref="E7:V7" si="0">E8+E72+E301+E367</f>
        <v>588.10685000000001</v>
      </c>
      <c r="F7" s="718">
        <f t="shared" si="0"/>
        <v>171.77000000000004</v>
      </c>
      <c r="G7" s="718">
        <f t="shared" si="0"/>
        <v>373.95049999999998</v>
      </c>
      <c r="H7" s="718">
        <f t="shared" si="0"/>
        <v>5.6999999999999993</v>
      </c>
      <c r="I7" s="718">
        <f t="shared" si="0"/>
        <v>6.3E-2</v>
      </c>
      <c r="J7" s="718">
        <f t="shared" si="0"/>
        <v>46.199999999999989</v>
      </c>
      <c r="K7" s="718">
        <f t="shared" si="0"/>
        <v>88.735000000000014</v>
      </c>
      <c r="L7" s="718">
        <f t="shared" si="0"/>
        <v>32.515000000000001</v>
      </c>
      <c r="M7" s="718">
        <f t="shared" si="0"/>
        <v>44.367500000000007</v>
      </c>
      <c r="N7" s="718">
        <f t="shared" si="0"/>
        <v>11.5</v>
      </c>
      <c r="O7" s="718">
        <f t="shared" si="0"/>
        <v>9.2999999999999989</v>
      </c>
      <c r="P7" s="718">
        <f t="shared" si="0"/>
        <v>18.599999999999994</v>
      </c>
      <c r="Q7" s="718">
        <f t="shared" si="0"/>
        <v>0</v>
      </c>
      <c r="R7" s="718">
        <f t="shared" si="0"/>
        <v>2.84</v>
      </c>
      <c r="S7" s="718">
        <f t="shared" si="0"/>
        <v>116.48999999999995</v>
      </c>
      <c r="T7" s="718">
        <f t="shared" si="0"/>
        <v>42.310749999999999</v>
      </c>
      <c r="U7" s="719">
        <f t="shared" si="0"/>
        <v>908466484.5</v>
      </c>
      <c r="V7" s="719">
        <f t="shared" si="0"/>
        <v>12916888814</v>
      </c>
      <c r="W7" s="651"/>
    </row>
    <row r="8" spans="1:24" ht="33" customHeight="1">
      <c r="A8" s="720" t="s">
        <v>15</v>
      </c>
      <c r="B8" s="721" t="s">
        <v>1781</v>
      </c>
      <c r="C8" s="722"/>
      <c r="D8" s="722"/>
      <c r="E8" s="722">
        <f t="shared" ref="E8:V8" si="1">E9+E31+E51</f>
        <v>443.55825000000004</v>
      </c>
      <c r="F8" s="722">
        <f t="shared" si="1"/>
        <v>171.77000000000004</v>
      </c>
      <c r="G8" s="722">
        <f t="shared" si="1"/>
        <v>231.85750000000002</v>
      </c>
      <c r="H8" s="722">
        <f t="shared" si="1"/>
        <v>5.6999999999999993</v>
      </c>
      <c r="I8" s="722">
        <f t="shared" si="1"/>
        <v>0</v>
      </c>
      <c r="J8" s="722">
        <f t="shared" si="1"/>
        <v>46.199999999999989</v>
      </c>
      <c r="K8" s="722">
        <f t="shared" si="1"/>
        <v>88.735000000000014</v>
      </c>
      <c r="L8" s="722">
        <f t="shared" si="1"/>
        <v>32.515000000000001</v>
      </c>
      <c r="M8" s="722">
        <f t="shared" si="1"/>
        <v>44.367500000000007</v>
      </c>
      <c r="N8" s="722">
        <f t="shared" si="1"/>
        <v>11.5</v>
      </c>
      <c r="O8" s="722">
        <f t="shared" si="1"/>
        <v>0</v>
      </c>
      <c r="P8" s="722">
        <f t="shared" si="1"/>
        <v>0</v>
      </c>
      <c r="Q8" s="722">
        <f t="shared" si="1"/>
        <v>0</v>
      </c>
      <c r="R8" s="722">
        <f t="shared" si="1"/>
        <v>2.84</v>
      </c>
      <c r="S8" s="722">
        <f t="shared" si="1"/>
        <v>0</v>
      </c>
      <c r="T8" s="722">
        <f t="shared" si="1"/>
        <v>39.930749999999996</v>
      </c>
      <c r="U8" s="723">
        <f t="shared" si="1"/>
        <v>660901792.5</v>
      </c>
      <c r="V8" s="723">
        <f t="shared" si="1"/>
        <v>8130821510</v>
      </c>
      <c r="W8" s="652"/>
    </row>
    <row r="9" spans="1:24" ht="32.25" customHeight="1">
      <c r="A9" s="653" t="s">
        <v>1038</v>
      </c>
      <c r="B9" s="654" t="s">
        <v>446</v>
      </c>
      <c r="C9" s="655">
        <v>22</v>
      </c>
      <c r="D9" s="655">
        <v>22</v>
      </c>
      <c r="E9" s="655">
        <f t="shared" ref="E9:U9" si="2">SUM(E10:E28)</f>
        <v>133.3845</v>
      </c>
      <c r="F9" s="655">
        <f t="shared" si="2"/>
        <v>57.22</v>
      </c>
      <c r="G9" s="655">
        <f t="shared" si="2"/>
        <v>62.885000000000005</v>
      </c>
      <c r="H9" s="655">
        <f t="shared" si="2"/>
        <v>1.7999999999999996</v>
      </c>
      <c r="I9" s="655">
        <f t="shared" si="2"/>
        <v>0</v>
      </c>
      <c r="J9" s="655">
        <f t="shared" si="2"/>
        <v>15.399999999999995</v>
      </c>
      <c r="K9" s="655">
        <f t="shared" si="2"/>
        <v>29.509999999999998</v>
      </c>
      <c r="L9" s="655">
        <f t="shared" si="2"/>
        <v>0</v>
      </c>
      <c r="M9" s="655">
        <f t="shared" si="2"/>
        <v>14.754999999999999</v>
      </c>
      <c r="N9" s="655">
        <f t="shared" si="2"/>
        <v>0</v>
      </c>
      <c r="O9" s="655">
        <f t="shared" si="2"/>
        <v>0</v>
      </c>
      <c r="P9" s="655">
        <f t="shared" si="2"/>
        <v>0</v>
      </c>
      <c r="Q9" s="655">
        <f t="shared" si="2"/>
        <v>0</v>
      </c>
      <c r="R9" s="655">
        <f t="shared" si="2"/>
        <v>1.42</v>
      </c>
      <c r="S9" s="655">
        <f t="shared" si="2"/>
        <v>0</v>
      </c>
      <c r="T9" s="655">
        <f t="shared" si="2"/>
        <v>13.279499999999997</v>
      </c>
      <c r="U9" s="656">
        <f t="shared" si="2"/>
        <v>198742905</v>
      </c>
      <c r="V9" s="656">
        <f>SUM(V10:V29)</f>
        <v>2584914860</v>
      </c>
      <c r="W9" s="657"/>
      <c r="X9" s="725">
        <f>+V9/0.8-V9</f>
        <v>646228715</v>
      </c>
    </row>
    <row r="10" spans="1:24" s="732" customFormat="1" ht="20.25" customHeight="1">
      <c r="A10" s="724">
        <v>1</v>
      </c>
      <c r="B10" s="732" t="s">
        <v>348</v>
      </c>
      <c r="E10" s="732">
        <f>F10+G10+T10</f>
        <v>7.9857499999999995</v>
      </c>
      <c r="F10" s="732">
        <v>2.67</v>
      </c>
      <c r="G10" s="732">
        <f>SUM(H10:S10)</f>
        <v>4.6475</v>
      </c>
      <c r="H10" s="732">
        <v>0.3</v>
      </c>
      <c r="J10" s="732">
        <v>0.7</v>
      </c>
      <c r="K10" s="732">
        <f>(F10+H10+I10)*50%</f>
        <v>1.4849999999999999</v>
      </c>
      <c r="M10" s="732">
        <f>(F10+H10+I10)*25%</f>
        <v>0.74249999999999994</v>
      </c>
      <c r="R10" s="732">
        <f>(2.34*0.5+0.25)</f>
        <v>1.42</v>
      </c>
      <c r="T10" s="732">
        <f>(F10+H10+I10)*22.5%</f>
        <v>0.66825000000000001</v>
      </c>
      <c r="U10" s="732">
        <f>E10*1490000</f>
        <v>11898767.5</v>
      </c>
      <c r="V10" s="735">
        <f>U10*12</f>
        <v>142785210</v>
      </c>
      <c r="X10" s="732">
        <f>+X9/22</f>
        <v>29374032.5</v>
      </c>
    </row>
    <row r="11" spans="1:24" s="732" customFormat="1" ht="20.25" customHeight="1">
      <c r="A11" s="724">
        <v>2</v>
      </c>
      <c r="B11" s="732" t="s">
        <v>367</v>
      </c>
      <c r="E11" s="732">
        <f t="shared" ref="E11:E26" si="3">F11+G11+T11</f>
        <v>6.3682499999999997</v>
      </c>
      <c r="F11" s="732">
        <v>2.67</v>
      </c>
      <c r="G11" s="732">
        <f t="shared" ref="G11:G26" si="4">SUM(H11:S11)</f>
        <v>3.0525000000000002</v>
      </c>
      <c r="H11" s="732">
        <v>0.2</v>
      </c>
      <c r="J11" s="732">
        <v>0.7</v>
      </c>
      <c r="K11" s="732">
        <f t="shared" ref="K11:K26" si="5">(F11+H11+I11)*50%</f>
        <v>1.4350000000000001</v>
      </c>
      <c r="M11" s="732">
        <f t="shared" ref="M11:M26" si="6">(F11+H11+I11)*25%</f>
        <v>0.71750000000000003</v>
      </c>
      <c r="T11" s="732">
        <f t="shared" ref="T11:T26" si="7">(F11+H11+I11)*22.5%</f>
        <v>0.64575000000000005</v>
      </c>
      <c r="U11" s="732">
        <f t="shared" ref="U11:U26" si="8">E11*1490000</f>
        <v>9488692.5</v>
      </c>
      <c r="V11" s="735">
        <f t="shared" ref="V11:V26" si="9">U11*12</f>
        <v>113864310</v>
      </c>
    </row>
    <row r="12" spans="1:24" s="732" customFormat="1" ht="20.25" customHeight="1">
      <c r="A12" s="724">
        <v>3</v>
      </c>
      <c r="B12" s="732" t="s">
        <v>1782</v>
      </c>
      <c r="E12" s="732">
        <f t="shared" si="3"/>
        <v>8.42225</v>
      </c>
      <c r="F12" s="732">
        <v>3.66</v>
      </c>
      <c r="G12" s="732">
        <f t="shared" si="4"/>
        <v>3.8825000000000003</v>
      </c>
      <c r="H12" s="732">
        <v>0.25</v>
      </c>
      <c r="J12" s="732">
        <v>0.7</v>
      </c>
      <c r="K12" s="732">
        <f t="shared" si="5"/>
        <v>1.9550000000000001</v>
      </c>
      <c r="M12" s="732">
        <f t="shared" si="6"/>
        <v>0.97750000000000004</v>
      </c>
      <c r="T12" s="732">
        <f t="shared" si="7"/>
        <v>0.87975000000000003</v>
      </c>
      <c r="U12" s="732">
        <f t="shared" si="8"/>
        <v>12549152.5</v>
      </c>
      <c r="V12" s="735">
        <f t="shared" si="9"/>
        <v>150589830</v>
      </c>
    </row>
    <row r="13" spans="1:24" s="732" customFormat="1" ht="20.25" customHeight="1">
      <c r="A13" s="724">
        <v>4</v>
      </c>
      <c r="B13" s="732" t="s">
        <v>543</v>
      </c>
      <c r="E13" s="732">
        <f t="shared" si="3"/>
        <v>7.02</v>
      </c>
      <c r="F13" s="732">
        <v>3</v>
      </c>
      <c r="G13" s="732">
        <f t="shared" si="4"/>
        <v>3.3</v>
      </c>
      <c r="H13" s="732">
        <v>0.2</v>
      </c>
      <c r="J13" s="732">
        <v>0.7</v>
      </c>
      <c r="K13" s="732">
        <f t="shared" si="5"/>
        <v>1.6</v>
      </c>
      <c r="M13" s="732">
        <f t="shared" si="6"/>
        <v>0.8</v>
      </c>
      <c r="T13" s="732">
        <f t="shared" si="7"/>
        <v>0.72000000000000008</v>
      </c>
      <c r="U13" s="732">
        <f t="shared" si="8"/>
        <v>10459800</v>
      </c>
      <c r="V13" s="735">
        <f t="shared" si="9"/>
        <v>125517600</v>
      </c>
    </row>
    <row r="14" spans="1:24" s="732" customFormat="1" ht="20.25" customHeight="1">
      <c r="A14" s="724">
        <v>5</v>
      </c>
      <c r="B14" s="732" t="s">
        <v>554</v>
      </c>
      <c r="E14" s="732">
        <f>F14+G14+T14</f>
        <v>5.7164999999999999</v>
      </c>
      <c r="F14" s="732">
        <v>2.34</v>
      </c>
      <c r="G14" s="732">
        <f>SUM(H14:S14)</f>
        <v>2.8049999999999997</v>
      </c>
      <c r="H14" s="732">
        <v>0.2</v>
      </c>
      <c r="J14" s="732">
        <v>0.7</v>
      </c>
      <c r="K14" s="732">
        <f>(F14+H14+I14)*50%</f>
        <v>1.27</v>
      </c>
      <c r="M14" s="732">
        <f>(F14+H14+I14)*25%</f>
        <v>0.63500000000000001</v>
      </c>
      <c r="T14" s="732">
        <f>(F14+H14+I14)*22.5%</f>
        <v>0.57150000000000001</v>
      </c>
      <c r="U14" s="732">
        <f>E14*1490000</f>
        <v>8517585</v>
      </c>
      <c r="V14" s="735">
        <f>U14*12</f>
        <v>102211020</v>
      </c>
    </row>
    <row r="15" spans="1:24" s="732" customFormat="1" ht="20.25" customHeight="1">
      <c r="A15" s="724">
        <v>6</v>
      </c>
      <c r="B15" s="732" t="s">
        <v>544</v>
      </c>
      <c r="E15" s="732">
        <f t="shared" si="3"/>
        <v>5.3215000000000003</v>
      </c>
      <c r="F15" s="732">
        <v>2.34</v>
      </c>
      <c r="G15" s="732">
        <f t="shared" si="4"/>
        <v>2.4550000000000001</v>
      </c>
      <c r="J15" s="732">
        <v>0.7</v>
      </c>
      <c r="K15" s="732">
        <f t="shared" si="5"/>
        <v>1.17</v>
      </c>
      <c r="M15" s="732">
        <f t="shared" si="6"/>
        <v>0.58499999999999996</v>
      </c>
      <c r="T15" s="732">
        <f t="shared" si="7"/>
        <v>0.52649999999999997</v>
      </c>
      <c r="U15" s="732">
        <f t="shared" si="8"/>
        <v>7929035.0000000009</v>
      </c>
      <c r="V15" s="735">
        <f t="shared" si="9"/>
        <v>95148420.000000015</v>
      </c>
    </row>
    <row r="16" spans="1:24" s="732" customFormat="1" ht="20.25" customHeight="1">
      <c r="A16" s="724">
        <v>7</v>
      </c>
      <c r="B16" s="732" t="s">
        <v>546</v>
      </c>
      <c r="E16" s="732">
        <f t="shared" si="3"/>
        <v>5.3215000000000003</v>
      </c>
      <c r="F16" s="732">
        <v>2.34</v>
      </c>
      <c r="G16" s="732">
        <f t="shared" si="4"/>
        <v>2.4550000000000001</v>
      </c>
      <c r="J16" s="732">
        <v>0.7</v>
      </c>
      <c r="K16" s="732">
        <f t="shared" si="5"/>
        <v>1.17</v>
      </c>
      <c r="M16" s="732">
        <f t="shared" si="6"/>
        <v>0.58499999999999996</v>
      </c>
      <c r="T16" s="732">
        <f t="shared" si="7"/>
        <v>0.52649999999999997</v>
      </c>
      <c r="U16" s="732">
        <f t="shared" si="8"/>
        <v>7929035.0000000009</v>
      </c>
      <c r="V16" s="735">
        <f>U16*12</f>
        <v>95148420.000000015</v>
      </c>
    </row>
    <row r="17" spans="1:24" s="732" customFormat="1" ht="20.25" customHeight="1">
      <c r="A17" s="724">
        <v>8</v>
      </c>
      <c r="B17" s="732" t="s">
        <v>547</v>
      </c>
      <c r="E17" s="732">
        <f t="shared" si="3"/>
        <v>5.9732500000000002</v>
      </c>
      <c r="F17" s="732">
        <v>2.67</v>
      </c>
      <c r="G17" s="732">
        <f t="shared" si="4"/>
        <v>2.7025000000000001</v>
      </c>
      <c r="J17" s="732">
        <v>0.7</v>
      </c>
      <c r="K17" s="732">
        <f t="shared" si="5"/>
        <v>1.335</v>
      </c>
      <c r="M17" s="732">
        <f t="shared" si="6"/>
        <v>0.66749999999999998</v>
      </c>
      <c r="T17" s="732">
        <f t="shared" si="7"/>
        <v>0.60075000000000001</v>
      </c>
      <c r="U17" s="732">
        <f t="shared" si="8"/>
        <v>8900142.5</v>
      </c>
      <c r="V17" s="735">
        <f t="shared" si="9"/>
        <v>106801710</v>
      </c>
    </row>
    <row r="18" spans="1:24" s="732" customFormat="1" ht="20.25" customHeight="1">
      <c r="A18" s="724">
        <v>9</v>
      </c>
      <c r="B18" s="732" t="s">
        <v>364</v>
      </c>
      <c r="E18" s="732">
        <f t="shared" si="3"/>
        <v>6.625</v>
      </c>
      <c r="F18" s="732">
        <v>3</v>
      </c>
      <c r="G18" s="732">
        <f t="shared" si="4"/>
        <v>2.95</v>
      </c>
      <c r="J18" s="732">
        <v>0.7</v>
      </c>
      <c r="K18" s="732">
        <f t="shared" si="5"/>
        <v>1.5</v>
      </c>
      <c r="M18" s="732">
        <f t="shared" si="6"/>
        <v>0.75</v>
      </c>
      <c r="T18" s="732">
        <f t="shared" si="7"/>
        <v>0.67500000000000004</v>
      </c>
      <c r="U18" s="732">
        <f t="shared" si="8"/>
        <v>9871250</v>
      </c>
      <c r="V18" s="735">
        <f t="shared" si="9"/>
        <v>118455000</v>
      </c>
    </row>
    <row r="19" spans="1:24" s="732" customFormat="1" ht="20.25" customHeight="1">
      <c r="A19" s="724">
        <v>10</v>
      </c>
      <c r="B19" s="732" t="s">
        <v>550</v>
      </c>
      <c r="E19" s="732">
        <f t="shared" si="3"/>
        <v>5.4597500000000005</v>
      </c>
      <c r="F19" s="732">
        <v>2.41</v>
      </c>
      <c r="G19" s="732">
        <f t="shared" si="4"/>
        <v>2.5075000000000003</v>
      </c>
      <c r="J19" s="732">
        <v>0.7</v>
      </c>
      <c r="K19" s="732">
        <f t="shared" si="5"/>
        <v>1.2050000000000001</v>
      </c>
      <c r="M19" s="732">
        <f t="shared" si="6"/>
        <v>0.60250000000000004</v>
      </c>
      <c r="T19" s="732">
        <f t="shared" si="7"/>
        <v>0.54225000000000001</v>
      </c>
      <c r="U19" s="732">
        <f t="shared" si="8"/>
        <v>8135027.5000000009</v>
      </c>
      <c r="V19" s="735">
        <f t="shared" si="9"/>
        <v>97620330.000000015</v>
      </c>
    </row>
    <row r="20" spans="1:24" s="732" customFormat="1" ht="20.25" customHeight="1">
      <c r="A20" s="724">
        <v>11</v>
      </c>
      <c r="B20" s="732" t="s">
        <v>551</v>
      </c>
      <c r="E20" s="732">
        <f t="shared" si="3"/>
        <v>6.625</v>
      </c>
      <c r="F20" s="732">
        <v>3</v>
      </c>
      <c r="G20" s="732">
        <f t="shared" si="4"/>
        <v>2.95</v>
      </c>
      <c r="J20" s="732">
        <v>0.7</v>
      </c>
      <c r="K20" s="732">
        <f t="shared" si="5"/>
        <v>1.5</v>
      </c>
      <c r="M20" s="732">
        <f t="shared" si="6"/>
        <v>0.75</v>
      </c>
      <c r="T20" s="732">
        <f t="shared" si="7"/>
        <v>0.67500000000000004</v>
      </c>
      <c r="U20" s="732">
        <f t="shared" si="8"/>
        <v>9871250</v>
      </c>
      <c r="V20" s="735">
        <f t="shared" si="9"/>
        <v>118455000</v>
      </c>
    </row>
    <row r="21" spans="1:24" s="732" customFormat="1" ht="20.25" customHeight="1">
      <c r="A21" s="724">
        <v>12</v>
      </c>
      <c r="B21" s="732" t="s">
        <v>552</v>
      </c>
      <c r="E21" s="732">
        <f t="shared" si="3"/>
        <v>5.4597500000000005</v>
      </c>
      <c r="F21" s="732">
        <v>2.41</v>
      </c>
      <c r="G21" s="732">
        <f t="shared" si="4"/>
        <v>2.5075000000000003</v>
      </c>
      <c r="J21" s="732">
        <v>0.7</v>
      </c>
      <c r="K21" s="732">
        <f t="shared" si="5"/>
        <v>1.2050000000000001</v>
      </c>
      <c r="M21" s="732">
        <f t="shared" si="6"/>
        <v>0.60250000000000004</v>
      </c>
      <c r="T21" s="732">
        <f t="shared" si="7"/>
        <v>0.54225000000000001</v>
      </c>
      <c r="U21" s="732">
        <f t="shared" si="8"/>
        <v>8135027.5000000009</v>
      </c>
      <c r="V21" s="735">
        <f t="shared" si="9"/>
        <v>97620330.000000015</v>
      </c>
    </row>
    <row r="22" spans="1:24" s="732" customFormat="1" ht="20.25" customHeight="1">
      <c r="A22" s="724">
        <v>13</v>
      </c>
      <c r="B22" s="732" t="s">
        <v>553</v>
      </c>
      <c r="E22" s="732">
        <f t="shared" si="3"/>
        <v>5.9732500000000002</v>
      </c>
      <c r="F22" s="732">
        <v>2.67</v>
      </c>
      <c r="G22" s="732">
        <f t="shared" si="4"/>
        <v>2.7025000000000001</v>
      </c>
      <c r="J22" s="732">
        <v>0.7</v>
      </c>
      <c r="K22" s="732">
        <f t="shared" si="5"/>
        <v>1.335</v>
      </c>
      <c r="M22" s="732">
        <f t="shared" si="6"/>
        <v>0.66749999999999998</v>
      </c>
      <c r="T22" s="732">
        <f t="shared" si="7"/>
        <v>0.60075000000000001</v>
      </c>
      <c r="U22" s="732">
        <f t="shared" si="8"/>
        <v>8900142.5</v>
      </c>
      <c r="V22" s="735">
        <f t="shared" si="9"/>
        <v>106801710</v>
      </c>
    </row>
    <row r="23" spans="1:24" s="732" customFormat="1" ht="20.25" customHeight="1">
      <c r="A23" s="724">
        <v>14</v>
      </c>
      <c r="B23" s="732" t="s">
        <v>549</v>
      </c>
      <c r="E23" s="732">
        <f>F23+G23+T23</f>
        <v>6.3682499999999997</v>
      </c>
      <c r="F23" s="732">
        <v>2.67</v>
      </c>
      <c r="G23" s="732">
        <f>SUM(H23:S23)</f>
        <v>3.0525000000000002</v>
      </c>
      <c r="H23" s="732">
        <v>0.2</v>
      </c>
      <c r="J23" s="732">
        <v>0.7</v>
      </c>
      <c r="K23" s="732">
        <f>(F23+H23+I23)*50%</f>
        <v>1.4350000000000001</v>
      </c>
      <c r="M23" s="732">
        <f>(F23+H23+I23)*25%</f>
        <v>0.71750000000000003</v>
      </c>
      <c r="T23" s="732">
        <f>(F23+H23+I23)*22.5%</f>
        <v>0.64575000000000005</v>
      </c>
      <c r="U23" s="732">
        <f>E23*1490000</f>
        <v>9488692.5</v>
      </c>
      <c r="V23" s="735">
        <f>U23*12</f>
        <v>113864310</v>
      </c>
    </row>
    <row r="24" spans="1:24" s="732" customFormat="1" ht="20.25" customHeight="1">
      <c r="A24" s="724">
        <v>15</v>
      </c>
      <c r="B24" s="732" t="s">
        <v>555</v>
      </c>
      <c r="E24" s="732">
        <f t="shared" si="3"/>
        <v>6.2694999999999999</v>
      </c>
      <c r="F24" s="732">
        <v>2.67</v>
      </c>
      <c r="G24" s="732">
        <f t="shared" si="4"/>
        <v>2.9649999999999999</v>
      </c>
      <c r="H24" s="732">
        <v>0.15</v>
      </c>
      <c r="J24" s="732">
        <v>0.7</v>
      </c>
      <c r="K24" s="732">
        <f t="shared" si="5"/>
        <v>1.41</v>
      </c>
      <c r="M24" s="732">
        <f t="shared" si="6"/>
        <v>0.70499999999999996</v>
      </c>
      <c r="T24" s="732">
        <f t="shared" si="7"/>
        <v>0.63449999999999995</v>
      </c>
      <c r="U24" s="732">
        <f t="shared" si="8"/>
        <v>9341555</v>
      </c>
      <c r="V24" s="735">
        <f t="shared" si="9"/>
        <v>112098660</v>
      </c>
    </row>
    <row r="25" spans="1:24" s="732" customFormat="1" ht="20.25" customHeight="1">
      <c r="A25" s="724">
        <v>16</v>
      </c>
      <c r="B25" s="732" t="s">
        <v>560</v>
      </c>
      <c r="E25" s="732">
        <f t="shared" si="3"/>
        <v>5.6177499999999991</v>
      </c>
      <c r="F25" s="732">
        <v>2.34</v>
      </c>
      <c r="G25" s="732">
        <f t="shared" si="4"/>
        <v>2.7174999999999998</v>
      </c>
      <c r="H25" s="732">
        <v>0.15</v>
      </c>
      <c r="J25" s="732">
        <v>0.7</v>
      </c>
      <c r="K25" s="732">
        <f t="shared" si="5"/>
        <v>1.2449999999999999</v>
      </c>
      <c r="M25" s="732">
        <f t="shared" si="6"/>
        <v>0.62249999999999994</v>
      </c>
      <c r="T25" s="732">
        <f t="shared" si="7"/>
        <v>0.56024999999999991</v>
      </c>
      <c r="U25" s="732">
        <f t="shared" si="8"/>
        <v>8370447.4999999991</v>
      </c>
      <c r="V25" s="735">
        <f t="shared" si="9"/>
        <v>100445369.99999999</v>
      </c>
    </row>
    <row r="26" spans="1:24" s="732" customFormat="1" ht="20.25" customHeight="1">
      <c r="A26" s="724">
        <v>17</v>
      </c>
      <c r="B26" s="732" t="s">
        <v>557</v>
      </c>
      <c r="E26" s="732">
        <f t="shared" si="3"/>
        <v>5.6177499999999991</v>
      </c>
      <c r="F26" s="732">
        <v>2.34</v>
      </c>
      <c r="G26" s="732">
        <f t="shared" si="4"/>
        <v>2.7174999999999998</v>
      </c>
      <c r="H26" s="732">
        <v>0.15</v>
      </c>
      <c r="J26" s="732">
        <v>0.7</v>
      </c>
      <c r="K26" s="732">
        <f t="shared" si="5"/>
        <v>1.2449999999999999</v>
      </c>
      <c r="M26" s="732">
        <f t="shared" si="6"/>
        <v>0.62249999999999994</v>
      </c>
      <c r="T26" s="732">
        <f t="shared" si="7"/>
        <v>0.56024999999999991</v>
      </c>
      <c r="U26" s="732">
        <f t="shared" si="8"/>
        <v>8370447.4999999991</v>
      </c>
      <c r="V26" s="735">
        <f t="shared" si="9"/>
        <v>100445369.99999999</v>
      </c>
    </row>
    <row r="27" spans="1:24" s="732" customFormat="1" ht="20.25" customHeight="1">
      <c r="A27" s="724">
        <v>18</v>
      </c>
      <c r="B27" s="732" t="s">
        <v>559</v>
      </c>
      <c r="E27" s="732">
        <f>F27+G27+T27</f>
        <v>5.9535</v>
      </c>
      <c r="F27" s="732">
        <v>2.66</v>
      </c>
      <c r="G27" s="732">
        <f>SUM(H27:S27)</f>
        <v>2.6950000000000003</v>
      </c>
      <c r="J27" s="732">
        <v>0.7</v>
      </c>
      <c r="K27" s="732">
        <f>(F27+H27+I27)*50%</f>
        <v>1.33</v>
      </c>
      <c r="M27" s="732">
        <f>(F27+H27+I27)*25%</f>
        <v>0.66500000000000004</v>
      </c>
      <c r="T27" s="732">
        <f>(F27+H27+I27)*22.5%</f>
        <v>0.59850000000000003</v>
      </c>
      <c r="U27" s="732">
        <f>E27*1490000</f>
        <v>8870715</v>
      </c>
      <c r="V27" s="735">
        <f>U27*12</f>
        <v>106448580</v>
      </c>
    </row>
    <row r="28" spans="1:24" ht="20.25" customHeight="1">
      <c r="A28" s="732">
        <v>19</v>
      </c>
      <c r="B28" s="732" t="s">
        <v>1783</v>
      </c>
      <c r="C28" s="732"/>
      <c r="D28" s="732"/>
      <c r="E28" s="732">
        <f>F28+G28+T28</f>
        <v>21.286000000000001</v>
      </c>
      <c r="F28" s="732">
        <f>4*2.34</f>
        <v>9.36</v>
      </c>
      <c r="G28" s="732">
        <f>SUM(H28:S28)</f>
        <v>9.82</v>
      </c>
      <c r="H28" s="732"/>
      <c r="I28" s="732"/>
      <c r="J28" s="732">
        <f>4*0.7</f>
        <v>2.8</v>
      </c>
      <c r="K28" s="732">
        <f>(F28+H28+I28)*50%</f>
        <v>4.68</v>
      </c>
      <c r="L28" s="732"/>
      <c r="M28" s="732">
        <f>(F28+H28+I28)*25%</f>
        <v>2.34</v>
      </c>
      <c r="N28" s="732"/>
      <c r="O28" s="732"/>
      <c r="P28" s="732"/>
      <c r="Q28" s="732"/>
      <c r="R28" s="732"/>
      <c r="S28" s="732"/>
      <c r="T28" s="732">
        <f>(F28+H28+I28)*22.5%</f>
        <v>2.1059999999999999</v>
      </c>
      <c r="U28" s="732">
        <f>E28*1490000</f>
        <v>31716140.000000004</v>
      </c>
      <c r="V28" s="735">
        <f>U28*12</f>
        <v>380593680.00000006</v>
      </c>
      <c r="W28" s="732"/>
    </row>
    <row r="29" spans="1:24" ht="33" customHeight="1">
      <c r="A29" s="732">
        <v>21</v>
      </c>
      <c r="B29" s="734" t="s">
        <v>1906</v>
      </c>
      <c r="C29" s="732"/>
      <c r="D29" s="732"/>
      <c r="E29" s="732"/>
      <c r="F29" s="732"/>
      <c r="G29" s="732"/>
      <c r="H29" s="732"/>
      <c r="I29" s="732"/>
      <c r="J29" s="732"/>
      <c r="K29" s="732"/>
      <c r="L29" s="732"/>
      <c r="M29" s="732"/>
      <c r="N29" s="732"/>
      <c r="O29" s="732"/>
      <c r="P29" s="732"/>
      <c r="Q29" s="732"/>
      <c r="R29" s="732"/>
      <c r="S29" s="732"/>
      <c r="T29" s="732"/>
      <c r="U29" s="732"/>
      <c r="V29" s="736">
        <v>200000000</v>
      </c>
      <c r="W29" s="732"/>
    </row>
    <row r="30" spans="1:24" ht="20.25" customHeight="1">
      <c r="A30" s="732">
        <v>22</v>
      </c>
      <c r="B30" s="732"/>
      <c r="C30" s="732"/>
      <c r="D30" s="732"/>
      <c r="E30" s="732"/>
      <c r="F30" s="732"/>
      <c r="G30" s="732"/>
      <c r="H30" s="732"/>
      <c r="I30" s="732"/>
      <c r="J30" s="732"/>
      <c r="K30" s="732"/>
      <c r="L30" s="732"/>
      <c r="M30" s="732"/>
      <c r="N30" s="732"/>
      <c r="O30" s="732"/>
      <c r="P30" s="732"/>
      <c r="Q30" s="732"/>
      <c r="R30" s="732"/>
      <c r="S30" s="732"/>
      <c r="T30" s="732"/>
      <c r="U30" s="732"/>
      <c r="V30" s="732"/>
      <c r="W30" s="732"/>
    </row>
    <row r="31" spans="1:24" ht="31.5" customHeight="1">
      <c r="A31" s="732" t="s">
        <v>1784</v>
      </c>
      <c r="B31" s="732" t="s">
        <v>521</v>
      </c>
      <c r="C31" s="732"/>
      <c r="D31" s="732"/>
      <c r="E31" s="732">
        <f t="shared" ref="E31:U31" si="10">SUM(E32:E50)</f>
        <v>153.84300000000002</v>
      </c>
      <c r="F31" s="732">
        <f t="shared" si="10"/>
        <v>56.14</v>
      </c>
      <c r="G31" s="732">
        <f t="shared" si="10"/>
        <v>84.689000000000021</v>
      </c>
      <c r="H31" s="732">
        <f t="shared" si="10"/>
        <v>1.6999999999999997</v>
      </c>
      <c r="I31" s="732">
        <f t="shared" si="10"/>
        <v>0</v>
      </c>
      <c r="J31" s="732">
        <f t="shared" si="10"/>
        <v>15.399999999999995</v>
      </c>
      <c r="K31" s="732">
        <f t="shared" si="10"/>
        <v>28.920000000000005</v>
      </c>
      <c r="L31" s="732">
        <f t="shared" si="10"/>
        <v>16.288999999999998</v>
      </c>
      <c r="M31" s="732">
        <f t="shared" si="10"/>
        <v>14.460000000000003</v>
      </c>
      <c r="N31" s="732">
        <f t="shared" si="10"/>
        <v>6.5</v>
      </c>
      <c r="O31" s="732">
        <f t="shared" si="10"/>
        <v>0</v>
      </c>
      <c r="P31" s="732">
        <f t="shared" si="10"/>
        <v>0</v>
      </c>
      <c r="Q31" s="732">
        <f t="shared" si="10"/>
        <v>0</v>
      </c>
      <c r="R31" s="732">
        <f t="shared" si="10"/>
        <v>1.42</v>
      </c>
      <c r="S31" s="732">
        <f t="shared" si="10"/>
        <v>0</v>
      </c>
      <c r="T31" s="732">
        <f t="shared" si="10"/>
        <v>13.014000000000001</v>
      </c>
      <c r="U31" s="732">
        <f t="shared" si="10"/>
        <v>229226070</v>
      </c>
      <c r="V31" s="732">
        <f>SUM(V32:V50)</f>
        <v>2750712840</v>
      </c>
      <c r="W31" s="652"/>
      <c r="X31" s="725">
        <f>+V31/0.8-V31</f>
        <v>687678210</v>
      </c>
    </row>
    <row r="32" spans="1:24" s="732" customFormat="1" ht="19.5" customHeight="1">
      <c r="A32" s="724">
        <v>1</v>
      </c>
      <c r="B32" s="732" t="s">
        <v>1325</v>
      </c>
      <c r="E32" s="732">
        <f t="shared" ref="E32:E49" si="11">F32+G32+T32</f>
        <v>11.7445</v>
      </c>
      <c r="F32" s="732">
        <v>4.32</v>
      </c>
      <c r="G32" s="732">
        <f t="shared" ref="G32:G49" si="12">SUM(H32:S32)</f>
        <v>6.3849999999999998</v>
      </c>
      <c r="H32" s="732">
        <v>0.3</v>
      </c>
      <c r="J32" s="732">
        <v>0.7</v>
      </c>
      <c r="K32" s="732">
        <f>(F32+H32+I32)*50%</f>
        <v>2.31</v>
      </c>
      <c r="M32" s="732">
        <f>(F32+H32+I32)*25%</f>
        <v>1.155</v>
      </c>
      <c r="N32" s="732">
        <v>0.5</v>
      </c>
      <c r="R32" s="732">
        <f>(2.34*0.5+0.25)</f>
        <v>1.42</v>
      </c>
      <c r="T32" s="732">
        <f t="shared" ref="T32:T50" si="13">(F32+H32+I32)*22.5%</f>
        <v>1.0395000000000001</v>
      </c>
      <c r="U32" s="732">
        <f>E32*1490000</f>
        <v>17499305</v>
      </c>
      <c r="V32" s="732">
        <f>U32*12</f>
        <v>209991660</v>
      </c>
      <c r="X32" s="732">
        <f>+X31/22</f>
        <v>31258100.454545453</v>
      </c>
    </row>
    <row r="33" spans="1:22" s="732" customFormat="1" ht="19.5" customHeight="1">
      <c r="A33" s="724">
        <v>2</v>
      </c>
      <c r="B33" s="732" t="s">
        <v>531</v>
      </c>
      <c r="E33" s="732">
        <f t="shared" si="11"/>
        <v>6.3152499999999998</v>
      </c>
      <c r="F33" s="732">
        <v>2.34</v>
      </c>
      <c r="G33" s="732">
        <f t="shared" si="12"/>
        <v>3.3925000000000001</v>
      </c>
      <c r="H33" s="732">
        <v>0.25</v>
      </c>
      <c r="J33" s="732">
        <v>0.7</v>
      </c>
      <c r="K33" s="732">
        <f t="shared" ref="K33:K49" si="14">(F33+H33+I33)*50%</f>
        <v>1.2949999999999999</v>
      </c>
      <c r="M33" s="732">
        <f t="shared" ref="M33:M49" si="15">(F33+H33+I33)*25%</f>
        <v>0.64749999999999996</v>
      </c>
      <c r="N33" s="732">
        <v>0.5</v>
      </c>
      <c r="T33" s="732">
        <f t="shared" si="13"/>
        <v>0.58274999999999999</v>
      </c>
      <c r="U33" s="732">
        <f t="shared" ref="U33:U50" si="16">E33*1490000</f>
        <v>9409722.5</v>
      </c>
      <c r="V33" s="732">
        <f t="shared" ref="V33:V50" si="17">U33*12</f>
        <v>112916670</v>
      </c>
    </row>
    <row r="34" spans="1:22" s="732" customFormat="1" ht="19.5" customHeight="1">
      <c r="A34" s="724">
        <v>3</v>
      </c>
      <c r="B34" s="732" t="s">
        <v>537</v>
      </c>
      <c r="E34" s="732">
        <f t="shared" si="11"/>
        <v>6.8682499999999997</v>
      </c>
      <c r="F34" s="732">
        <v>2.67</v>
      </c>
      <c r="G34" s="732">
        <f t="shared" si="12"/>
        <v>3.5525000000000002</v>
      </c>
      <c r="H34" s="732">
        <v>0.2</v>
      </c>
      <c r="J34" s="732">
        <v>0.7</v>
      </c>
      <c r="K34" s="732">
        <f t="shared" si="14"/>
        <v>1.4350000000000001</v>
      </c>
      <c r="M34" s="732">
        <f t="shared" si="15"/>
        <v>0.71750000000000003</v>
      </c>
      <c r="N34" s="732">
        <v>0.5</v>
      </c>
      <c r="T34" s="732">
        <f t="shared" si="13"/>
        <v>0.64575000000000005</v>
      </c>
      <c r="U34" s="732">
        <f t="shared" si="16"/>
        <v>10233692.5</v>
      </c>
      <c r="V34" s="732">
        <f t="shared" si="17"/>
        <v>122804310</v>
      </c>
    </row>
    <row r="35" spans="1:22" s="732" customFormat="1" ht="19.5" customHeight="1">
      <c r="A35" s="724">
        <v>4</v>
      </c>
      <c r="B35" s="732" t="s">
        <v>541</v>
      </c>
      <c r="E35" s="732">
        <f t="shared" si="11"/>
        <v>8.7705000000000002</v>
      </c>
      <c r="F35" s="732">
        <v>3.33</v>
      </c>
      <c r="G35" s="732">
        <f t="shared" si="12"/>
        <v>4.6349999999999998</v>
      </c>
      <c r="H35" s="732">
        <v>0.25</v>
      </c>
      <c r="J35" s="732">
        <v>0.7</v>
      </c>
      <c r="K35" s="732">
        <f t="shared" si="14"/>
        <v>1.79</v>
      </c>
      <c r="M35" s="732">
        <f t="shared" si="15"/>
        <v>0.89500000000000002</v>
      </c>
      <c r="N35" s="732">
        <v>1</v>
      </c>
      <c r="T35" s="732">
        <f t="shared" si="13"/>
        <v>0.80549999999999999</v>
      </c>
      <c r="U35" s="732">
        <f t="shared" si="16"/>
        <v>13068045</v>
      </c>
      <c r="V35" s="732">
        <f t="shared" si="17"/>
        <v>156816540</v>
      </c>
    </row>
    <row r="36" spans="1:22" s="732" customFormat="1" ht="19.5" customHeight="1">
      <c r="A36" s="724">
        <v>5</v>
      </c>
      <c r="B36" s="732" t="s">
        <v>1428</v>
      </c>
      <c r="E36" s="732">
        <f>F36+G36+T36</f>
        <v>7.4944999999999995</v>
      </c>
      <c r="F36" s="732">
        <v>2.34</v>
      </c>
      <c r="G36" s="732">
        <f>SUM(H36:S36)</f>
        <v>4.5829999999999993</v>
      </c>
      <c r="H36" s="732">
        <v>0.2</v>
      </c>
      <c r="J36" s="732">
        <v>0.7</v>
      </c>
      <c r="K36" s="732">
        <f>(F36+H36+I36)*50%</f>
        <v>1.27</v>
      </c>
      <c r="L36" s="732">
        <f>(F36+H36+I36)*70%</f>
        <v>1.7779999999999998</v>
      </c>
      <c r="M36" s="732">
        <f>(F36+H36+I36)*25%</f>
        <v>0.63500000000000001</v>
      </c>
      <c r="T36" s="732">
        <f t="shared" si="13"/>
        <v>0.57150000000000001</v>
      </c>
      <c r="U36" s="732">
        <f t="shared" si="16"/>
        <v>11166805</v>
      </c>
      <c r="V36" s="732">
        <f t="shared" si="17"/>
        <v>134001660</v>
      </c>
    </row>
    <row r="37" spans="1:22" s="732" customFormat="1" ht="19.5" customHeight="1">
      <c r="A37" s="724">
        <v>6</v>
      </c>
      <c r="B37" s="732" t="s">
        <v>535</v>
      </c>
      <c r="E37" s="732">
        <f t="shared" si="11"/>
        <v>6.9670000000000005</v>
      </c>
      <c r="F37" s="732">
        <v>2.72</v>
      </c>
      <c r="G37" s="732">
        <f t="shared" si="12"/>
        <v>3.5900000000000003</v>
      </c>
      <c r="H37" s="732">
        <v>0.2</v>
      </c>
      <c r="J37" s="732">
        <v>0.7</v>
      </c>
      <c r="K37" s="732">
        <f t="shared" si="14"/>
        <v>1.4600000000000002</v>
      </c>
      <c r="M37" s="732">
        <f t="shared" si="15"/>
        <v>0.73000000000000009</v>
      </c>
      <c r="N37" s="732">
        <v>0.5</v>
      </c>
      <c r="T37" s="732">
        <f t="shared" si="13"/>
        <v>0.65700000000000014</v>
      </c>
      <c r="U37" s="732">
        <f t="shared" si="16"/>
        <v>10380830</v>
      </c>
      <c r="V37" s="732">
        <f t="shared" si="17"/>
        <v>124569960</v>
      </c>
    </row>
    <row r="38" spans="1:22" s="732" customFormat="1" ht="19.5" customHeight="1">
      <c r="A38" s="724">
        <v>7</v>
      </c>
      <c r="B38" s="732" t="s">
        <v>570</v>
      </c>
      <c r="E38" s="732">
        <f t="shared" si="11"/>
        <v>6.4535</v>
      </c>
      <c r="F38" s="732">
        <v>2.66</v>
      </c>
      <c r="G38" s="732">
        <f t="shared" si="12"/>
        <v>3.1950000000000003</v>
      </c>
      <c r="J38" s="732">
        <v>0.7</v>
      </c>
      <c r="K38" s="732">
        <f t="shared" si="14"/>
        <v>1.33</v>
      </c>
      <c r="M38" s="732">
        <f t="shared" si="15"/>
        <v>0.66500000000000004</v>
      </c>
      <c r="N38" s="732">
        <v>0.5</v>
      </c>
      <c r="T38" s="732">
        <f t="shared" si="13"/>
        <v>0.59850000000000003</v>
      </c>
      <c r="U38" s="732">
        <f t="shared" si="16"/>
        <v>9615715</v>
      </c>
      <c r="V38" s="732">
        <f t="shared" si="17"/>
        <v>115388580</v>
      </c>
    </row>
    <row r="39" spans="1:22" s="732" customFormat="1" ht="19.5" customHeight="1">
      <c r="A39" s="724">
        <v>8</v>
      </c>
      <c r="B39" s="732" t="s">
        <v>1429</v>
      </c>
      <c r="E39" s="732">
        <f t="shared" si="11"/>
        <v>6.9595000000000002</v>
      </c>
      <c r="F39" s="732">
        <v>2.34</v>
      </c>
      <c r="G39" s="732">
        <f t="shared" si="12"/>
        <v>4.093</v>
      </c>
      <c r="J39" s="732">
        <v>0.7</v>
      </c>
      <c r="K39" s="732">
        <f t="shared" si="14"/>
        <v>1.17</v>
      </c>
      <c r="L39" s="732">
        <f>(F39+H39+I39)*70%</f>
        <v>1.6379999999999999</v>
      </c>
      <c r="M39" s="732">
        <f t="shared" si="15"/>
        <v>0.58499999999999996</v>
      </c>
      <c r="T39" s="732">
        <f t="shared" si="13"/>
        <v>0.52649999999999997</v>
      </c>
      <c r="U39" s="732">
        <f t="shared" si="16"/>
        <v>10369655</v>
      </c>
      <c r="V39" s="732">
        <f t="shared" si="17"/>
        <v>124435860</v>
      </c>
    </row>
    <row r="40" spans="1:22" s="732" customFormat="1" ht="19.5" customHeight="1">
      <c r="A40" s="724">
        <v>9</v>
      </c>
      <c r="B40" s="732" t="s">
        <v>526</v>
      </c>
      <c r="E40" s="732">
        <f t="shared" si="11"/>
        <v>7.125</v>
      </c>
      <c r="F40" s="732">
        <v>3</v>
      </c>
      <c r="G40" s="732">
        <f t="shared" si="12"/>
        <v>3.45</v>
      </c>
      <c r="J40" s="732">
        <v>0.7</v>
      </c>
      <c r="K40" s="732">
        <f t="shared" si="14"/>
        <v>1.5</v>
      </c>
      <c r="M40" s="732">
        <f t="shared" si="15"/>
        <v>0.75</v>
      </c>
      <c r="N40" s="732">
        <v>0.5</v>
      </c>
      <c r="T40" s="732">
        <f t="shared" si="13"/>
        <v>0.67500000000000004</v>
      </c>
      <c r="U40" s="732">
        <f t="shared" si="16"/>
        <v>10616250</v>
      </c>
      <c r="V40" s="732">
        <f t="shared" si="17"/>
        <v>127395000</v>
      </c>
    </row>
    <row r="41" spans="1:22" s="732" customFormat="1" ht="19.5" customHeight="1">
      <c r="A41" s="724">
        <v>10</v>
      </c>
      <c r="B41" s="732" t="s">
        <v>548</v>
      </c>
      <c r="E41" s="732">
        <f t="shared" si="11"/>
        <v>5.9597500000000005</v>
      </c>
      <c r="F41" s="732">
        <v>2.41</v>
      </c>
      <c r="G41" s="732">
        <f t="shared" si="12"/>
        <v>3.0075000000000003</v>
      </c>
      <c r="J41" s="732">
        <v>0.7</v>
      </c>
      <c r="K41" s="732">
        <f t="shared" si="14"/>
        <v>1.2050000000000001</v>
      </c>
      <c r="M41" s="732">
        <f t="shared" si="15"/>
        <v>0.60250000000000004</v>
      </c>
      <c r="N41" s="732">
        <v>0.5</v>
      </c>
      <c r="T41" s="732">
        <f t="shared" si="13"/>
        <v>0.54225000000000001</v>
      </c>
      <c r="U41" s="732">
        <f t="shared" si="16"/>
        <v>8880027.5</v>
      </c>
      <c r="V41" s="732">
        <f t="shared" si="17"/>
        <v>106560330</v>
      </c>
    </row>
    <row r="42" spans="1:22" s="732" customFormat="1" ht="19.5" customHeight="1">
      <c r="A42" s="724">
        <v>11</v>
      </c>
      <c r="B42" s="732" t="s">
        <v>538</v>
      </c>
      <c r="E42" s="732">
        <f t="shared" si="11"/>
        <v>5.9597500000000005</v>
      </c>
      <c r="F42" s="732">
        <v>2.41</v>
      </c>
      <c r="G42" s="732">
        <f t="shared" si="12"/>
        <v>3.0075000000000003</v>
      </c>
      <c r="J42" s="732">
        <v>0.7</v>
      </c>
      <c r="K42" s="732">
        <f t="shared" si="14"/>
        <v>1.2050000000000001</v>
      </c>
      <c r="M42" s="732">
        <f t="shared" si="15"/>
        <v>0.60250000000000004</v>
      </c>
      <c r="N42" s="732">
        <v>0.5</v>
      </c>
      <c r="T42" s="732">
        <f t="shared" si="13"/>
        <v>0.54225000000000001</v>
      </c>
      <c r="U42" s="732">
        <f t="shared" si="16"/>
        <v>8880027.5</v>
      </c>
      <c r="V42" s="732">
        <f t="shared" si="17"/>
        <v>106560330</v>
      </c>
    </row>
    <row r="43" spans="1:22" s="732" customFormat="1" ht="19.5" customHeight="1">
      <c r="A43" s="724">
        <v>12</v>
      </c>
      <c r="B43" s="732" t="s">
        <v>1785</v>
      </c>
      <c r="E43" s="732">
        <f>F43+G43+T43</f>
        <v>6.9595000000000002</v>
      </c>
      <c r="F43" s="732">
        <v>2.34</v>
      </c>
      <c r="G43" s="732">
        <f>SUM(H43:S43)</f>
        <v>4.093</v>
      </c>
      <c r="J43" s="732">
        <v>0.7</v>
      </c>
      <c r="K43" s="732">
        <f>(F43+H43+I43)*50%</f>
        <v>1.17</v>
      </c>
      <c r="L43" s="732">
        <f>(F43+H43+I43)*70%</f>
        <v>1.6379999999999999</v>
      </c>
      <c r="M43" s="732">
        <f>(F43+H43+I43)*25%</f>
        <v>0.58499999999999996</v>
      </c>
      <c r="T43" s="732">
        <f t="shared" si="13"/>
        <v>0.52649999999999997</v>
      </c>
      <c r="U43" s="732">
        <f t="shared" si="16"/>
        <v>10369655</v>
      </c>
      <c r="V43" s="732">
        <f t="shared" si="17"/>
        <v>124435860</v>
      </c>
    </row>
    <row r="44" spans="1:22" s="732" customFormat="1" ht="19.5" customHeight="1">
      <c r="A44" s="724">
        <v>13</v>
      </c>
      <c r="B44" s="732" t="s">
        <v>1786</v>
      </c>
      <c r="E44" s="732">
        <f>F44+G44+T44</f>
        <v>6.9595000000000002</v>
      </c>
      <c r="F44" s="732">
        <v>2.34</v>
      </c>
      <c r="G44" s="732">
        <f>SUM(H44:S44)</f>
        <v>4.093</v>
      </c>
      <c r="J44" s="732">
        <v>0.7</v>
      </c>
      <c r="K44" s="732">
        <f>(F44+H44+I44)*50%</f>
        <v>1.17</v>
      </c>
      <c r="L44" s="732">
        <f>(F44+H44+I44)*70%</f>
        <v>1.6379999999999999</v>
      </c>
      <c r="M44" s="732">
        <f>(F44+H44+I44)*25%</f>
        <v>0.58499999999999996</v>
      </c>
      <c r="T44" s="732">
        <f t="shared" si="13"/>
        <v>0.52649999999999997</v>
      </c>
      <c r="U44" s="732">
        <f t="shared" si="16"/>
        <v>10369655</v>
      </c>
      <c r="V44" s="732">
        <f t="shared" si="17"/>
        <v>124435860</v>
      </c>
    </row>
    <row r="45" spans="1:22" s="732" customFormat="1" ht="19.5" customHeight="1">
      <c r="A45" s="724">
        <v>14</v>
      </c>
      <c r="B45" s="732" t="s">
        <v>524</v>
      </c>
      <c r="E45" s="732">
        <f t="shared" si="11"/>
        <v>6.0387500000000003</v>
      </c>
      <c r="F45" s="732">
        <v>2.4500000000000002</v>
      </c>
      <c r="G45" s="732">
        <f t="shared" si="12"/>
        <v>3.0375000000000001</v>
      </c>
      <c r="J45" s="732">
        <v>0.7</v>
      </c>
      <c r="K45" s="732">
        <f t="shared" si="14"/>
        <v>1.2250000000000001</v>
      </c>
      <c r="M45" s="732">
        <f t="shared" si="15"/>
        <v>0.61250000000000004</v>
      </c>
      <c r="N45" s="732">
        <v>0.5</v>
      </c>
      <c r="T45" s="732">
        <f t="shared" si="13"/>
        <v>0.55125000000000002</v>
      </c>
      <c r="U45" s="732">
        <f t="shared" si="16"/>
        <v>8997737.5</v>
      </c>
      <c r="V45" s="732">
        <f t="shared" si="17"/>
        <v>107972850</v>
      </c>
    </row>
    <row r="46" spans="1:22" s="732" customFormat="1" ht="19.5" customHeight="1">
      <c r="A46" s="724">
        <v>15</v>
      </c>
      <c r="B46" s="732" t="s">
        <v>1439</v>
      </c>
      <c r="E46" s="732">
        <f>F46+G46+T46</f>
        <v>7.3607499999999986</v>
      </c>
      <c r="F46" s="732">
        <v>2.34</v>
      </c>
      <c r="G46" s="732">
        <f>SUM(H46:S46)</f>
        <v>4.4604999999999988</v>
      </c>
      <c r="H46" s="732">
        <v>0.15</v>
      </c>
      <c r="J46" s="732">
        <v>0.7</v>
      </c>
      <c r="K46" s="732">
        <f>(F46+H46+I46)*50%</f>
        <v>1.2449999999999999</v>
      </c>
      <c r="L46" s="732">
        <f>(F46+H46+I46)*70%</f>
        <v>1.7429999999999997</v>
      </c>
      <c r="M46" s="732">
        <f>(F46+H46+I46)*25%</f>
        <v>0.62249999999999994</v>
      </c>
      <c r="T46" s="732">
        <f t="shared" si="13"/>
        <v>0.56024999999999991</v>
      </c>
      <c r="U46" s="732">
        <f t="shared" si="16"/>
        <v>10967517.499999998</v>
      </c>
      <c r="V46" s="732">
        <f t="shared" si="17"/>
        <v>131610209.99999997</v>
      </c>
    </row>
    <row r="47" spans="1:22" s="732" customFormat="1" ht="19.5" customHeight="1">
      <c r="A47" s="724">
        <v>16</v>
      </c>
      <c r="B47" s="732" t="s">
        <v>536</v>
      </c>
      <c r="E47" s="732">
        <f>F47+G47+T47</f>
        <v>6.7497499999999997</v>
      </c>
      <c r="F47" s="732">
        <v>2.66</v>
      </c>
      <c r="G47" s="732">
        <f>SUM(H47:S47)</f>
        <v>3.4575</v>
      </c>
      <c r="H47" s="732">
        <v>0.15</v>
      </c>
      <c r="J47" s="732">
        <v>0.7</v>
      </c>
      <c r="K47" s="732">
        <f t="shared" si="14"/>
        <v>1.405</v>
      </c>
      <c r="M47" s="732">
        <f t="shared" si="15"/>
        <v>0.70250000000000001</v>
      </c>
      <c r="N47" s="732">
        <v>0.5</v>
      </c>
      <c r="T47" s="732">
        <f t="shared" si="13"/>
        <v>0.63224999999999998</v>
      </c>
      <c r="U47" s="732">
        <f t="shared" si="16"/>
        <v>10057127.5</v>
      </c>
      <c r="V47" s="732">
        <f t="shared" si="17"/>
        <v>120685530</v>
      </c>
    </row>
    <row r="48" spans="1:22" s="732" customFormat="1" ht="19.5" customHeight="1">
      <c r="A48" s="724">
        <v>17</v>
      </c>
      <c r="B48" s="732" t="s">
        <v>534</v>
      </c>
      <c r="E48" s="732">
        <f>F48+G48+T48</f>
        <v>5.6437499999999998</v>
      </c>
      <c r="F48" s="732">
        <v>2.25</v>
      </c>
      <c r="G48" s="732">
        <f>SUM(H48:S48)</f>
        <v>2.8875000000000002</v>
      </c>
      <c r="J48" s="732">
        <v>0.7</v>
      </c>
      <c r="K48" s="732">
        <f t="shared" si="14"/>
        <v>1.125</v>
      </c>
      <c r="M48" s="732">
        <f t="shared" si="15"/>
        <v>0.5625</v>
      </c>
      <c r="N48" s="732">
        <v>0.5</v>
      </c>
      <c r="T48" s="732">
        <f t="shared" si="13"/>
        <v>0.50624999999999998</v>
      </c>
      <c r="U48" s="732">
        <f t="shared" si="16"/>
        <v>8409187.5</v>
      </c>
      <c r="V48" s="732">
        <f t="shared" si="17"/>
        <v>100910250</v>
      </c>
    </row>
    <row r="49" spans="1:24" s="732" customFormat="1" ht="19.5" customHeight="1">
      <c r="A49" s="724">
        <v>18</v>
      </c>
      <c r="B49" s="732" t="s">
        <v>1787</v>
      </c>
      <c r="E49" s="732">
        <f t="shared" si="11"/>
        <v>5.6754999999999995</v>
      </c>
      <c r="F49" s="732">
        <v>1.86</v>
      </c>
      <c r="G49" s="732">
        <f t="shared" si="12"/>
        <v>3.3969999999999998</v>
      </c>
      <c r="J49" s="732">
        <v>0.7</v>
      </c>
      <c r="K49" s="732">
        <f t="shared" si="14"/>
        <v>0.93</v>
      </c>
      <c r="L49" s="732">
        <f>(F49+H49+I49)*70%</f>
        <v>1.302</v>
      </c>
      <c r="M49" s="732">
        <f t="shared" si="15"/>
        <v>0.46500000000000002</v>
      </c>
      <c r="T49" s="732">
        <f t="shared" si="13"/>
        <v>0.41850000000000004</v>
      </c>
      <c r="U49" s="732">
        <f t="shared" si="16"/>
        <v>8456495</v>
      </c>
      <c r="V49" s="732">
        <f t="shared" si="17"/>
        <v>101477940</v>
      </c>
    </row>
    <row r="50" spans="1:24" ht="19.5" customHeight="1">
      <c r="A50" s="724">
        <v>19</v>
      </c>
      <c r="B50" s="732" t="s">
        <v>1783</v>
      </c>
      <c r="C50" s="732"/>
      <c r="D50" s="732"/>
      <c r="E50" s="732">
        <f>F50+G50+T50</f>
        <v>27.838000000000001</v>
      </c>
      <c r="F50" s="732">
        <f>4*2.34</f>
        <v>9.36</v>
      </c>
      <c r="G50" s="732">
        <f>SUM(H50:S50)</f>
        <v>16.372</v>
      </c>
      <c r="H50" s="732"/>
      <c r="I50" s="732"/>
      <c r="J50" s="732">
        <f>4*0.7</f>
        <v>2.8</v>
      </c>
      <c r="K50" s="732">
        <f>(F50+H50+I50)*50%</f>
        <v>4.68</v>
      </c>
      <c r="L50" s="732">
        <f>(F50+H50+I50)*70%</f>
        <v>6.5519999999999996</v>
      </c>
      <c r="M50" s="732">
        <f>(F50+H50+I50)*25%</f>
        <v>2.34</v>
      </c>
      <c r="N50" s="732"/>
      <c r="O50" s="732"/>
      <c r="P50" s="732"/>
      <c r="Q50" s="732"/>
      <c r="R50" s="732"/>
      <c r="S50" s="732"/>
      <c r="T50" s="732">
        <f t="shared" si="13"/>
        <v>2.1059999999999999</v>
      </c>
      <c r="U50" s="732">
        <f t="shared" si="16"/>
        <v>41478620</v>
      </c>
      <c r="V50" s="732">
        <f t="shared" si="17"/>
        <v>497743440</v>
      </c>
      <c r="W50" s="732"/>
    </row>
    <row r="51" spans="1:24" ht="27" customHeight="1">
      <c r="A51" s="732" t="s">
        <v>1040</v>
      </c>
      <c r="B51" s="732" t="s">
        <v>448</v>
      </c>
      <c r="C51" s="732">
        <v>22</v>
      </c>
      <c r="D51" s="732">
        <v>22</v>
      </c>
      <c r="E51" s="732">
        <f t="shared" ref="E51:S51" si="18">SUM(E52:E70)</f>
        <v>156.33074999999999</v>
      </c>
      <c r="F51" s="732">
        <f t="shared" si="18"/>
        <v>58.410000000000025</v>
      </c>
      <c r="G51" s="732">
        <f t="shared" si="18"/>
        <v>84.283500000000004</v>
      </c>
      <c r="H51" s="732">
        <f t="shared" si="18"/>
        <v>2.1999999999999997</v>
      </c>
      <c r="I51" s="732">
        <f t="shared" si="18"/>
        <v>0</v>
      </c>
      <c r="J51" s="732">
        <f t="shared" si="18"/>
        <v>15.399999999999995</v>
      </c>
      <c r="K51" s="732">
        <f t="shared" si="18"/>
        <v>30.305000000000003</v>
      </c>
      <c r="L51" s="732">
        <f t="shared" si="18"/>
        <v>16.225999999999999</v>
      </c>
      <c r="M51" s="732">
        <f t="shared" si="18"/>
        <v>15.152500000000002</v>
      </c>
      <c r="N51" s="732">
        <f t="shared" si="18"/>
        <v>5</v>
      </c>
      <c r="O51" s="732">
        <f t="shared" si="18"/>
        <v>0</v>
      </c>
      <c r="P51" s="732">
        <f t="shared" si="18"/>
        <v>0</v>
      </c>
      <c r="Q51" s="732">
        <f t="shared" si="18"/>
        <v>0</v>
      </c>
      <c r="R51" s="732">
        <f t="shared" si="18"/>
        <v>0</v>
      </c>
      <c r="S51" s="732">
        <f t="shared" si="18"/>
        <v>0</v>
      </c>
      <c r="T51" s="732">
        <f>SUM(T52:T71)</f>
        <v>13.63725</v>
      </c>
      <c r="U51" s="732">
        <f>SUM(U52:U71)</f>
        <v>232932817.5</v>
      </c>
      <c r="V51" s="732">
        <f>SUM(V52:V71)</f>
        <v>2795193810</v>
      </c>
      <c r="W51" s="732"/>
      <c r="X51" s="725">
        <f>+V51/0.8-V51</f>
        <v>698798452.5</v>
      </c>
    </row>
    <row r="52" spans="1:24" s="732" customFormat="1" ht="23.25" customHeight="1">
      <c r="A52" s="724">
        <v>1</v>
      </c>
      <c r="B52" s="732" t="s">
        <v>292</v>
      </c>
      <c r="E52" s="732">
        <f t="shared" ref="E52:E71" si="19">F52+G52+T52</f>
        <v>13.272500000000001</v>
      </c>
      <c r="F52" s="732">
        <v>4.4000000000000004</v>
      </c>
      <c r="G52" s="732">
        <f t="shared" ref="G52:G71" si="20">SUM(H52:S52)</f>
        <v>7.8150000000000004</v>
      </c>
      <c r="H52" s="732">
        <v>0.3</v>
      </c>
      <c r="J52" s="732">
        <v>0.7</v>
      </c>
      <c r="K52" s="732">
        <f>(F52+H52+I52)*50%</f>
        <v>2.35</v>
      </c>
      <c r="L52" s="732">
        <f>(F52+H52+I52)*70%</f>
        <v>3.29</v>
      </c>
      <c r="M52" s="732">
        <f t="shared" ref="M52:M71" si="21">(F52+H52+I52)*25%</f>
        <v>1.175</v>
      </c>
      <c r="T52" s="732">
        <f t="shared" ref="T52:T70" si="22">(F52+H52+I52)*22.5%</f>
        <v>1.0575000000000001</v>
      </c>
      <c r="U52" s="732">
        <f>E52*1490000</f>
        <v>19776025</v>
      </c>
      <c r="V52" s="732">
        <f t="shared" ref="V52:V71" si="23">U52*12</f>
        <v>237312300</v>
      </c>
      <c r="X52" s="732">
        <f>+X51/22</f>
        <v>31763566.022727273</v>
      </c>
    </row>
    <row r="53" spans="1:24" s="732" customFormat="1" ht="23.25" customHeight="1">
      <c r="A53" s="724">
        <v>2</v>
      </c>
      <c r="B53" s="732" t="s">
        <v>561</v>
      </c>
      <c r="E53" s="732">
        <f t="shared" si="19"/>
        <v>7.6187500000000004</v>
      </c>
      <c r="F53" s="732">
        <v>3</v>
      </c>
      <c r="G53" s="732">
        <f t="shared" si="20"/>
        <v>3.8875000000000002</v>
      </c>
      <c r="H53" s="732">
        <v>0.25</v>
      </c>
      <c r="J53" s="732">
        <v>0.7</v>
      </c>
      <c r="K53" s="732">
        <f t="shared" ref="K53:K71" si="24">(F53+H53+I53)*50%</f>
        <v>1.625</v>
      </c>
      <c r="M53" s="732">
        <f t="shared" si="21"/>
        <v>0.8125</v>
      </c>
      <c r="N53" s="732">
        <v>0.5</v>
      </c>
      <c r="T53" s="732">
        <f t="shared" si="22"/>
        <v>0.73125000000000007</v>
      </c>
      <c r="U53" s="732">
        <f t="shared" ref="U53:U71" si="25">E53*1490000</f>
        <v>11351937.5</v>
      </c>
      <c r="V53" s="732">
        <f t="shared" si="23"/>
        <v>136223250</v>
      </c>
    </row>
    <row r="54" spans="1:24" s="732" customFormat="1" ht="23.25" customHeight="1">
      <c r="A54" s="724">
        <v>3</v>
      </c>
      <c r="B54" s="732" t="s">
        <v>563</v>
      </c>
      <c r="E54" s="732">
        <f t="shared" si="19"/>
        <v>7.6187500000000004</v>
      </c>
      <c r="F54" s="732">
        <v>3</v>
      </c>
      <c r="G54" s="732">
        <f t="shared" si="20"/>
        <v>3.8875000000000002</v>
      </c>
      <c r="H54" s="732">
        <v>0.25</v>
      </c>
      <c r="J54" s="732">
        <v>0.7</v>
      </c>
      <c r="K54" s="732">
        <f t="shared" si="24"/>
        <v>1.625</v>
      </c>
      <c r="M54" s="732">
        <f t="shared" si="21"/>
        <v>0.8125</v>
      </c>
      <c r="N54" s="732">
        <v>0.5</v>
      </c>
      <c r="T54" s="732">
        <f t="shared" si="22"/>
        <v>0.73125000000000007</v>
      </c>
      <c r="U54" s="732">
        <f t="shared" si="25"/>
        <v>11351937.5</v>
      </c>
      <c r="V54" s="732">
        <f t="shared" si="23"/>
        <v>136223250</v>
      </c>
    </row>
    <row r="55" spans="1:24" s="732" customFormat="1" ht="23.25" customHeight="1">
      <c r="A55" s="724">
        <v>4</v>
      </c>
      <c r="B55" s="732" t="s">
        <v>572</v>
      </c>
      <c r="E55" s="732">
        <f t="shared" si="19"/>
        <v>6.8682499999999997</v>
      </c>
      <c r="F55" s="732">
        <v>2.67</v>
      </c>
      <c r="G55" s="732">
        <f t="shared" si="20"/>
        <v>3.5525000000000002</v>
      </c>
      <c r="H55" s="732">
        <v>0.2</v>
      </c>
      <c r="J55" s="732">
        <v>0.7</v>
      </c>
      <c r="K55" s="732">
        <f t="shared" si="24"/>
        <v>1.4350000000000001</v>
      </c>
      <c r="M55" s="732">
        <f t="shared" si="21"/>
        <v>0.71750000000000003</v>
      </c>
      <c r="N55" s="732">
        <v>0.5</v>
      </c>
      <c r="T55" s="732">
        <f t="shared" si="22"/>
        <v>0.64575000000000005</v>
      </c>
      <c r="U55" s="732">
        <f t="shared" si="25"/>
        <v>10233692.5</v>
      </c>
      <c r="V55" s="732">
        <f t="shared" si="23"/>
        <v>122804310</v>
      </c>
    </row>
    <row r="56" spans="1:24" s="732" customFormat="1" ht="23.25" customHeight="1">
      <c r="A56" s="724">
        <v>5</v>
      </c>
      <c r="B56" s="732" t="s">
        <v>577</v>
      </c>
      <c r="E56" s="732">
        <f>F56+G56+T56</f>
        <v>7.52</v>
      </c>
      <c r="F56" s="732">
        <v>3</v>
      </c>
      <c r="G56" s="732">
        <f>SUM(H56:S56)</f>
        <v>3.8</v>
      </c>
      <c r="H56" s="732">
        <v>0.2</v>
      </c>
      <c r="J56" s="732">
        <v>0.7</v>
      </c>
      <c r="K56" s="732">
        <f>(F56+H56+I56)*50%</f>
        <v>1.6</v>
      </c>
      <c r="M56" s="732">
        <f>(F56+H56+I56)*25%</f>
        <v>0.8</v>
      </c>
      <c r="N56" s="732">
        <v>0.5</v>
      </c>
      <c r="T56" s="732">
        <f t="shared" si="22"/>
        <v>0.72000000000000008</v>
      </c>
      <c r="U56" s="732">
        <f>E56*1490000</f>
        <v>11204800</v>
      </c>
      <c r="V56" s="732">
        <f>U56*12</f>
        <v>134457600</v>
      </c>
    </row>
    <row r="57" spans="1:24" s="732" customFormat="1" ht="23.25" customHeight="1">
      <c r="A57" s="724">
        <v>6</v>
      </c>
      <c r="B57" s="732" t="s">
        <v>565</v>
      </c>
      <c r="E57" s="732">
        <f t="shared" si="19"/>
        <v>6.8682499999999997</v>
      </c>
      <c r="F57" s="732">
        <v>2.67</v>
      </c>
      <c r="G57" s="732">
        <f t="shared" si="20"/>
        <v>3.5525000000000002</v>
      </c>
      <c r="H57" s="732">
        <v>0.2</v>
      </c>
      <c r="J57" s="732">
        <v>0.7</v>
      </c>
      <c r="K57" s="732">
        <f t="shared" si="24"/>
        <v>1.4350000000000001</v>
      </c>
      <c r="M57" s="732">
        <f t="shared" si="21"/>
        <v>0.71750000000000003</v>
      </c>
      <c r="N57" s="732">
        <v>0.5</v>
      </c>
      <c r="T57" s="732">
        <f t="shared" si="22"/>
        <v>0.64575000000000005</v>
      </c>
      <c r="U57" s="732">
        <f t="shared" si="25"/>
        <v>10233692.5</v>
      </c>
      <c r="V57" s="732">
        <f t="shared" si="23"/>
        <v>122804310</v>
      </c>
    </row>
    <row r="58" spans="1:24" s="732" customFormat="1" ht="23.25" customHeight="1">
      <c r="A58" s="724">
        <v>7</v>
      </c>
      <c r="B58" s="732" t="s">
        <v>569</v>
      </c>
      <c r="E58" s="732">
        <f t="shared" si="19"/>
        <v>6.4732500000000002</v>
      </c>
      <c r="F58" s="732">
        <v>2.67</v>
      </c>
      <c r="G58" s="732">
        <f t="shared" si="20"/>
        <v>3.2025000000000001</v>
      </c>
      <c r="J58" s="732">
        <v>0.7</v>
      </c>
      <c r="K58" s="732">
        <f t="shared" si="24"/>
        <v>1.335</v>
      </c>
      <c r="M58" s="732">
        <f t="shared" si="21"/>
        <v>0.66749999999999998</v>
      </c>
      <c r="N58" s="732">
        <v>0.5</v>
      </c>
      <c r="T58" s="732">
        <f t="shared" si="22"/>
        <v>0.60075000000000001</v>
      </c>
      <c r="U58" s="732">
        <f t="shared" si="25"/>
        <v>9645142.5</v>
      </c>
      <c r="V58" s="732">
        <f t="shared" si="23"/>
        <v>115741710</v>
      </c>
    </row>
    <row r="59" spans="1:24" s="732" customFormat="1" ht="23.25" customHeight="1">
      <c r="A59" s="724">
        <v>8</v>
      </c>
      <c r="B59" s="732" t="s">
        <v>527</v>
      </c>
      <c r="E59" s="732">
        <f t="shared" si="19"/>
        <v>6.4732500000000002</v>
      </c>
      <c r="F59" s="732">
        <v>2.67</v>
      </c>
      <c r="G59" s="732">
        <f t="shared" si="20"/>
        <v>3.2025000000000001</v>
      </c>
      <c r="J59" s="732">
        <v>0.7</v>
      </c>
      <c r="K59" s="732">
        <f t="shared" si="24"/>
        <v>1.335</v>
      </c>
      <c r="M59" s="732">
        <f t="shared" si="21"/>
        <v>0.66749999999999998</v>
      </c>
      <c r="N59" s="732">
        <v>0.5</v>
      </c>
      <c r="T59" s="732">
        <f t="shared" si="22"/>
        <v>0.60075000000000001</v>
      </c>
      <c r="U59" s="732">
        <f t="shared" si="25"/>
        <v>9645142.5</v>
      </c>
      <c r="V59" s="732">
        <f t="shared" si="23"/>
        <v>115741710</v>
      </c>
    </row>
    <row r="60" spans="1:24" s="732" customFormat="1" ht="23.25" customHeight="1">
      <c r="A60" s="724">
        <v>9</v>
      </c>
      <c r="B60" s="732" t="s">
        <v>568</v>
      </c>
      <c r="E60" s="732">
        <f t="shared" si="19"/>
        <v>8.7250000000000014</v>
      </c>
      <c r="F60" s="732">
        <v>3</v>
      </c>
      <c r="G60" s="732">
        <f t="shared" si="20"/>
        <v>5.05</v>
      </c>
      <c r="J60" s="732">
        <v>0.7</v>
      </c>
      <c r="K60" s="732">
        <f t="shared" si="24"/>
        <v>1.5</v>
      </c>
      <c r="L60" s="732">
        <f>(F60+H60+I60)*70%</f>
        <v>2.0999999999999996</v>
      </c>
      <c r="M60" s="732">
        <f t="shared" si="21"/>
        <v>0.75</v>
      </c>
      <c r="T60" s="732">
        <f t="shared" si="22"/>
        <v>0.67500000000000004</v>
      </c>
      <c r="U60" s="732">
        <f t="shared" si="25"/>
        <v>13000250.000000002</v>
      </c>
      <c r="V60" s="732">
        <f t="shared" si="23"/>
        <v>156003000.00000003</v>
      </c>
    </row>
    <row r="61" spans="1:24" s="732" customFormat="1" ht="23.25" customHeight="1">
      <c r="A61" s="724">
        <v>10</v>
      </c>
      <c r="B61" s="732" t="s">
        <v>1449</v>
      </c>
      <c r="E61" s="732">
        <f t="shared" si="19"/>
        <v>7.8422499999999999</v>
      </c>
      <c r="F61" s="732">
        <v>2.67</v>
      </c>
      <c r="G61" s="732">
        <f t="shared" si="20"/>
        <v>4.5715000000000003</v>
      </c>
      <c r="J61" s="732">
        <v>0.7</v>
      </c>
      <c r="K61" s="732">
        <f t="shared" si="24"/>
        <v>1.335</v>
      </c>
      <c r="L61" s="732">
        <f>(F61+H61+I61)*70%</f>
        <v>1.8689999999999998</v>
      </c>
      <c r="M61" s="732">
        <f t="shared" si="21"/>
        <v>0.66749999999999998</v>
      </c>
      <c r="T61" s="732">
        <f t="shared" si="22"/>
        <v>0.60075000000000001</v>
      </c>
      <c r="U61" s="732">
        <f t="shared" si="25"/>
        <v>11684952.5</v>
      </c>
      <c r="V61" s="732">
        <f t="shared" si="23"/>
        <v>140219430</v>
      </c>
    </row>
    <row r="62" spans="1:24" s="732" customFormat="1" ht="23.25" customHeight="1">
      <c r="A62" s="724">
        <v>11</v>
      </c>
      <c r="B62" s="732" t="s">
        <v>539</v>
      </c>
      <c r="E62" s="732">
        <f t="shared" si="19"/>
        <v>5.6634999999999991</v>
      </c>
      <c r="F62" s="732">
        <v>2.2599999999999998</v>
      </c>
      <c r="G62" s="732">
        <f t="shared" si="20"/>
        <v>2.8949999999999996</v>
      </c>
      <c r="J62" s="732">
        <v>0.7</v>
      </c>
      <c r="K62" s="732">
        <f t="shared" si="24"/>
        <v>1.1299999999999999</v>
      </c>
      <c r="M62" s="732">
        <f t="shared" si="21"/>
        <v>0.56499999999999995</v>
      </c>
      <c r="N62" s="732">
        <v>0.5</v>
      </c>
      <c r="T62" s="732">
        <f t="shared" si="22"/>
        <v>0.50849999999999995</v>
      </c>
      <c r="U62" s="732">
        <f t="shared" si="25"/>
        <v>8438614.9999999981</v>
      </c>
      <c r="V62" s="732">
        <f t="shared" si="23"/>
        <v>101263379.99999997</v>
      </c>
    </row>
    <row r="63" spans="1:24" s="732" customFormat="1" ht="23.25" customHeight="1">
      <c r="A63" s="724">
        <v>12</v>
      </c>
      <c r="B63" s="732" t="s">
        <v>1788</v>
      </c>
      <c r="E63" s="732">
        <f t="shared" si="19"/>
        <v>6.9595000000000002</v>
      </c>
      <c r="F63" s="732">
        <v>2.34</v>
      </c>
      <c r="G63" s="732">
        <f t="shared" si="20"/>
        <v>4.093</v>
      </c>
      <c r="J63" s="732">
        <v>0.7</v>
      </c>
      <c r="K63" s="732">
        <f t="shared" si="24"/>
        <v>1.17</v>
      </c>
      <c r="L63" s="732">
        <f>(F63+H63+I63)*70%</f>
        <v>1.6379999999999999</v>
      </c>
      <c r="M63" s="732">
        <f t="shared" si="21"/>
        <v>0.58499999999999996</v>
      </c>
      <c r="T63" s="732">
        <f t="shared" si="22"/>
        <v>0.52649999999999997</v>
      </c>
      <c r="U63" s="732">
        <f t="shared" si="25"/>
        <v>10369655</v>
      </c>
      <c r="V63" s="732">
        <f t="shared" si="23"/>
        <v>124435860</v>
      </c>
    </row>
    <row r="64" spans="1:24" s="732" customFormat="1" ht="23.25" customHeight="1">
      <c r="A64" s="724">
        <v>13</v>
      </c>
      <c r="B64" s="732" t="s">
        <v>753</v>
      </c>
      <c r="E64" s="732">
        <f>F64+G64+T64</f>
        <v>6.9595000000000002</v>
      </c>
      <c r="F64" s="732">
        <v>2.34</v>
      </c>
      <c r="G64" s="732">
        <f>SUM(H64:S64)</f>
        <v>4.093</v>
      </c>
      <c r="J64" s="732">
        <v>0.7</v>
      </c>
      <c r="K64" s="732">
        <f>(F64+H64+I64)*50%</f>
        <v>1.17</v>
      </c>
      <c r="L64" s="732">
        <f>(F64+H64+I64)*70%</f>
        <v>1.6379999999999999</v>
      </c>
      <c r="M64" s="732">
        <f>(F64+H64+I64)*25%</f>
        <v>0.58499999999999996</v>
      </c>
      <c r="T64" s="732">
        <f t="shared" si="22"/>
        <v>0.52649999999999997</v>
      </c>
      <c r="U64" s="732">
        <f>E64*1490000</f>
        <v>10369655</v>
      </c>
      <c r="V64" s="732">
        <f>U64*12</f>
        <v>124435860</v>
      </c>
      <c r="X64" s="732">
        <f>V64*2</f>
        <v>248871720</v>
      </c>
    </row>
    <row r="65" spans="1:23" s="732" customFormat="1" ht="23.25" customHeight="1">
      <c r="A65" s="724">
        <v>14</v>
      </c>
      <c r="B65" s="732" t="s">
        <v>573</v>
      </c>
      <c r="E65" s="732">
        <f t="shared" si="19"/>
        <v>6.2164999999999999</v>
      </c>
      <c r="F65" s="732">
        <v>2.34</v>
      </c>
      <c r="G65" s="732">
        <f t="shared" si="20"/>
        <v>3.3049999999999997</v>
      </c>
      <c r="H65" s="732">
        <v>0.2</v>
      </c>
      <c r="J65" s="732">
        <v>0.7</v>
      </c>
      <c r="K65" s="732">
        <f t="shared" si="24"/>
        <v>1.27</v>
      </c>
      <c r="M65" s="732">
        <f t="shared" si="21"/>
        <v>0.63500000000000001</v>
      </c>
      <c r="N65" s="732">
        <v>0.5</v>
      </c>
      <c r="T65" s="732">
        <f t="shared" si="22"/>
        <v>0.57150000000000001</v>
      </c>
      <c r="U65" s="732">
        <f t="shared" si="25"/>
        <v>9262585</v>
      </c>
      <c r="V65" s="732">
        <f t="shared" si="23"/>
        <v>111151020</v>
      </c>
    </row>
    <row r="66" spans="1:23" s="732" customFormat="1" ht="23.25" customHeight="1">
      <c r="A66" s="724">
        <v>15</v>
      </c>
      <c r="B66" s="732" t="s">
        <v>571</v>
      </c>
      <c r="E66" s="732">
        <f>F66+G66+T66</f>
        <v>7.3607499999999986</v>
      </c>
      <c r="F66" s="732">
        <v>2.34</v>
      </c>
      <c r="G66" s="732">
        <f>SUM(H66:S66)</f>
        <v>4.4604999999999988</v>
      </c>
      <c r="H66" s="732">
        <v>0.15</v>
      </c>
      <c r="J66" s="732">
        <v>0.7</v>
      </c>
      <c r="K66" s="732">
        <f>(F66+H66+I66)*50%</f>
        <v>1.2449999999999999</v>
      </c>
      <c r="L66" s="732">
        <f>(F66+H66+I66)*70%</f>
        <v>1.7429999999999997</v>
      </c>
      <c r="M66" s="732">
        <f>(F66+H66+I66)*25%</f>
        <v>0.62249999999999994</v>
      </c>
      <c r="T66" s="732">
        <f t="shared" si="22"/>
        <v>0.56024999999999991</v>
      </c>
      <c r="U66" s="732">
        <f>E66*1490000</f>
        <v>10967517.499999998</v>
      </c>
      <c r="V66" s="732">
        <f>U66*12</f>
        <v>131610209.99999997</v>
      </c>
    </row>
    <row r="67" spans="1:23" s="732" customFormat="1" ht="23.25" customHeight="1">
      <c r="A67" s="724">
        <v>16</v>
      </c>
      <c r="B67" s="732" t="s">
        <v>574</v>
      </c>
      <c r="E67" s="732">
        <f t="shared" si="19"/>
        <v>9.1262499999999989</v>
      </c>
      <c r="F67" s="732">
        <v>3</v>
      </c>
      <c r="G67" s="732">
        <f t="shared" si="20"/>
        <v>5.4174999999999986</v>
      </c>
      <c r="H67" s="732">
        <v>0.15</v>
      </c>
      <c r="J67" s="732">
        <v>0.7</v>
      </c>
      <c r="K67" s="732">
        <f t="shared" si="24"/>
        <v>1.575</v>
      </c>
      <c r="L67" s="732">
        <f>(F67+H67+I67)*70%</f>
        <v>2.2049999999999996</v>
      </c>
      <c r="M67" s="732">
        <f t="shared" si="21"/>
        <v>0.78749999999999998</v>
      </c>
      <c r="T67" s="732">
        <f t="shared" si="22"/>
        <v>0.70874999999999999</v>
      </c>
      <c r="U67" s="732">
        <f t="shared" si="25"/>
        <v>13598112.499999998</v>
      </c>
      <c r="V67" s="732">
        <f t="shared" si="23"/>
        <v>163177349.99999997</v>
      </c>
    </row>
    <row r="68" spans="1:23" s="732" customFormat="1" ht="23.25" customHeight="1">
      <c r="A68" s="724">
        <v>17</v>
      </c>
      <c r="B68" s="732" t="s">
        <v>575</v>
      </c>
      <c r="E68" s="732">
        <f t="shared" si="19"/>
        <v>7.3607499999999986</v>
      </c>
      <c r="F68" s="732">
        <v>2.34</v>
      </c>
      <c r="G68" s="732">
        <f t="shared" si="20"/>
        <v>4.4604999999999988</v>
      </c>
      <c r="H68" s="732">
        <v>0.15</v>
      </c>
      <c r="J68" s="732">
        <v>0.7</v>
      </c>
      <c r="K68" s="732">
        <f t="shared" si="24"/>
        <v>1.2449999999999999</v>
      </c>
      <c r="L68" s="732">
        <f>(F68+H68+I68)*70%</f>
        <v>1.7429999999999997</v>
      </c>
      <c r="M68" s="732">
        <f t="shared" si="21"/>
        <v>0.62249999999999994</v>
      </c>
      <c r="T68" s="732">
        <f t="shared" si="22"/>
        <v>0.56024999999999991</v>
      </c>
      <c r="U68" s="732">
        <f t="shared" si="25"/>
        <v>10967517.499999998</v>
      </c>
      <c r="V68" s="732">
        <f t="shared" si="23"/>
        <v>131610209.99999997</v>
      </c>
    </row>
    <row r="69" spans="1:23" s="732" customFormat="1" ht="23.25" customHeight="1">
      <c r="A69" s="724">
        <v>18</v>
      </c>
      <c r="B69" s="732" t="s">
        <v>576</v>
      </c>
      <c r="E69" s="732">
        <f t="shared" si="19"/>
        <v>6.1177499999999991</v>
      </c>
      <c r="F69" s="732">
        <v>2.34</v>
      </c>
      <c r="G69" s="732">
        <f t="shared" si="20"/>
        <v>3.2174999999999998</v>
      </c>
      <c r="H69" s="732">
        <v>0.15</v>
      </c>
      <c r="J69" s="732">
        <v>0.7</v>
      </c>
      <c r="K69" s="732">
        <f t="shared" si="24"/>
        <v>1.2449999999999999</v>
      </c>
      <c r="M69" s="732">
        <f t="shared" si="21"/>
        <v>0.62249999999999994</v>
      </c>
      <c r="N69" s="732">
        <v>0.5</v>
      </c>
      <c r="T69" s="732">
        <f t="shared" si="22"/>
        <v>0.56024999999999991</v>
      </c>
      <c r="U69" s="732">
        <f t="shared" si="25"/>
        <v>9115447.4999999981</v>
      </c>
      <c r="V69" s="732">
        <f t="shared" si="23"/>
        <v>109385369.99999997</v>
      </c>
    </row>
    <row r="70" spans="1:23" ht="20.25" customHeight="1">
      <c r="A70" s="732">
        <v>19</v>
      </c>
      <c r="B70" s="732" t="s">
        <v>1783</v>
      </c>
      <c r="C70" s="732"/>
      <c r="D70" s="732"/>
      <c r="E70" s="732">
        <f t="shared" si="19"/>
        <v>21.286000000000001</v>
      </c>
      <c r="F70" s="732">
        <f>4*2.34</f>
        <v>9.36</v>
      </c>
      <c r="G70" s="732">
        <f t="shared" si="20"/>
        <v>9.82</v>
      </c>
      <c r="H70" s="732"/>
      <c r="I70" s="732"/>
      <c r="J70" s="732">
        <f>4*0.7</f>
        <v>2.8</v>
      </c>
      <c r="K70" s="732">
        <f t="shared" si="24"/>
        <v>4.68</v>
      </c>
      <c r="L70" s="732"/>
      <c r="M70" s="732">
        <f t="shared" si="21"/>
        <v>2.34</v>
      </c>
      <c r="N70" s="732"/>
      <c r="O70" s="732"/>
      <c r="P70" s="732"/>
      <c r="Q70" s="732"/>
      <c r="R70" s="732"/>
      <c r="S70" s="732"/>
      <c r="T70" s="732">
        <f t="shared" si="22"/>
        <v>2.1059999999999999</v>
      </c>
      <c r="U70" s="732">
        <f t="shared" si="25"/>
        <v>31716140.000000004</v>
      </c>
      <c r="V70" s="732">
        <f t="shared" si="23"/>
        <v>380593680.00000006</v>
      </c>
      <c r="W70" s="732"/>
    </row>
    <row r="71" spans="1:23" ht="23.25" customHeight="1">
      <c r="A71" s="732">
        <v>22</v>
      </c>
      <c r="B71" s="732"/>
      <c r="C71" s="732"/>
      <c r="D71" s="732"/>
      <c r="E71" s="732">
        <f t="shared" si="19"/>
        <v>0</v>
      </c>
      <c r="F71" s="732"/>
      <c r="G71" s="732">
        <f t="shared" si="20"/>
        <v>0</v>
      </c>
      <c r="H71" s="732"/>
      <c r="I71" s="732"/>
      <c r="J71" s="732"/>
      <c r="K71" s="732">
        <f t="shared" si="24"/>
        <v>0</v>
      </c>
      <c r="L71" s="732"/>
      <c r="M71" s="732">
        <f t="shared" si="21"/>
        <v>0</v>
      </c>
      <c r="N71" s="732"/>
      <c r="O71" s="732"/>
      <c r="P71" s="732"/>
      <c r="Q71" s="732"/>
      <c r="R71" s="732"/>
      <c r="S71" s="732"/>
      <c r="T71" s="732">
        <f>(F71+H71+I71)*22.5%</f>
        <v>0</v>
      </c>
      <c r="U71" s="732">
        <f t="shared" si="25"/>
        <v>0</v>
      </c>
      <c r="V71" s="732">
        <f t="shared" si="23"/>
        <v>0</v>
      </c>
      <c r="W71" s="732"/>
    </row>
    <row r="72" spans="1:23" ht="34.5" customHeight="1">
      <c r="A72" s="732" t="s">
        <v>18</v>
      </c>
      <c r="B72" s="732" t="s">
        <v>722</v>
      </c>
      <c r="C72" s="732"/>
      <c r="D72" s="732"/>
      <c r="E72" s="732">
        <f t="shared" ref="E72:V72" si="26">E73+E138+E233</f>
        <v>116.64859999999994</v>
      </c>
      <c r="F72" s="732">
        <f t="shared" si="26"/>
        <v>0</v>
      </c>
      <c r="G72" s="732">
        <f t="shared" si="26"/>
        <v>114.19299999999994</v>
      </c>
      <c r="H72" s="732">
        <f t="shared" si="26"/>
        <v>0</v>
      </c>
      <c r="I72" s="732">
        <f t="shared" si="26"/>
        <v>6.3E-2</v>
      </c>
      <c r="J72" s="732">
        <f t="shared" si="26"/>
        <v>0</v>
      </c>
      <c r="K72" s="732">
        <f t="shared" si="26"/>
        <v>0</v>
      </c>
      <c r="L72" s="732">
        <f t="shared" si="26"/>
        <v>0</v>
      </c>
      <c r="M72" s="732">
        <f t="shared" si="26"/>
        <v>0</v>
      </c>
      <c r="N72" s="732">
        <f t="shared" si="26"/>
        <v>0</v>
      </c>
      <c r="O72" s="732">
        <f t="shared" si="26"/>
        <v>0</v>
      </c>
      <c r="P72" s="732">
        <f t="shared" si="26"/>
        <v>0</v>
      </c>
      <c r="Q72" s="732">
        <f t="shared" si="26"/>
        <v>0</v>
      </c>
      <c r="R72" s="732">
        <f t="shared" si="26"/>
        <v>0</v>
      </c>
      <c r="S72" s="732">
        <f t="shared" si="26"/>
        <v>116.48999999999995</v>
      </c>
      <c r="T72" s="732">
        <f t="shared" si="26"/>
        <v>2.3800000000000003</v>
      </c>
      <c r="U72" s="732">
        <f t="shared" si="26"/>
        <v>205993692</v>
      </c>
      <c r="V72" s="732">
        <f t="shared" si="26"/>
        <v>4287215304</v>
      </c>
      <c r="W72" s="652"/>
    </row>
    <row r="73" spans="1:23" ht="24.75" customHeight="1">
      <c r="A73" s="732">
        <v>1</v>
      </c>
      <c r="B73" s="732" t="s">
        <v>446</v>
      </c>
      <c r="C73" s="732"/>
      <c r="D73" s="732"/>
      <c r="E73" s="732">
        <f t="shared" ref="E73:V73" si="27">E74+E101+E117+E121+E127</f>
        <v>32.859999999999992</v>
      </c>
      <c r="F73" s="732">
        <f t="shared" si="27"/>
        <v>0</v>
      </c>
      <c r="G73" s="732">
        <f t="shared" si="27"/>
        <v>31.739999999999995</v>
      </c>
      <c r="H73" s="732">
        <f t="shared" si="27"/>
        <v>0</v>
      </c>
      <c r="I73" s="732">
        <f t="shared" si="27"/>
        <v>0</v>
      </c>
      <c r="J73" s="732">
        <f t="shared" si="27"/>
        <v>0</v>
      </c>
      <c r="K73" s="732">
        <f t="shared" si="27"/>
        <v>0</v>
      </c>
      <c r="L73" s="732">
        <f t="shared" si="27"/>
        <v>0</v>
      </c>
      <c r="M73" s="732">
        <f t="shared" si="27"/>
        <v>0</v>
      </c>
      <c r="N73" s="732">
        <f t="shared" si="27"/>
        <v>0</v>
      </c>
      <c r="O73" s="732">
        <f t="shared" si="27"/>
        <v>0</v>
      </c>
      <c r="P73" s="732">
        <f t="shared" si="27"/>
        <v>0</v>
      </c>
      <c r="Q73" s="732">
        <f t="shared" si="27"/>
        <v>0</v>
      </c>
      <c r="R73" s="732">
        <f t="shared" si="27"/>
        <v>0</v>
      </c>
      <c r="S73" s="732">
        <f t="shared" si="27"/>
        <v>34.099999999999994</v>
      </c>
      <c r="T73" s="732">
        <f t="shared" si="27"/>
        <v>1.1200000000000001</v>
      </c>
      <c r="U73" s="732">
        <f t="shared" si="27"/>
        <v>57484200</v>
      </c>
      <c r="V73" s="732">
        <f t="shared" si="27"/>
        <v>1294907400</v>
      </c>
      <c r="W73" s="652"/>
    </row>
    <row r="74" spans="1:23" ht="24.75" customHeight="1">
      <c r="A74" s="732" t="s">
        <v>21</v>
      </c>
      <c r="B74" s="732" t="s">
        <v>579</v>
      </c>
      <c r="C74" s="732"/>
      <c r="D74" s="732"/>
      <c r="E74" s="732">
        <f t="shared" ref="E74:V74" si="28">SUM(E75:E100)</f>
        <v>32.859999999999992</v>
      </c>
      <c r="F74" s="732">
        <f t="shared" si="28"/>
        <v>0</v>
      </c>
      <c r="G74" s="732">
        <f t="shared" si="28"/>
        <v>31.739999999999995</v>
      </c>
      <c r="H74" s="732">
        <f t="shared" si="28"/>
        <v>0</v>
      </c>
      <c r="I74" s="732">
        <f t="shared" si="28"/>
        <v>0</v>
      </c>
      <c r="J74" s="732">
        <f t="shared" si="28"/>
        <v>0</v>
      </c>
      <c r="K74" s="732">
        <f t="shared" si="28"/>
        <v>0</v>
      </c>
      <c r="L74" s="732">
        <f t="shared" si="28"/>
        <v>0</v>
      </c>
      <c r="M74" s="732">
        <f t="shared" si="28"/>
        <v>0</v>
      </c>
      <c r="N74" s="732">
        <f t="shared" si="28"/>
        <v>0</v>
      </c>
      <c r="O74" s="732">
        <f t="shared" si="28"/>
        <v>0</v>
      </c>
      <c r="P74" s="732">
        <f t="shared" si="28"/>
        <v>0</v>
      </c>
      <c r="Q74" s="732">
        <f t="shared" si="28"/>
        <v>0</v>
      </c>
      <c r="R74" s="732">
        <f t="shared" si="28"/>
        <v>0</v>
      </c>
      <c r="S74" s="732">
        <f t="shared" si="28"/>
        <v>31.739999999999995</v>
      </c>
      <c r="T74" s="732">
        <f t="shared" si="28"/>
        <v>1.1200000000000001</v>
      </c>
      <c r="U74" s="732">
        <f t="shared" si="28"/>
        <v>48961400</v>
      </c>
      <c r="V74" s="732">
        <f t="shared" si="28"/>
        <v>587536800</v>
      </c>
      <c r="W74" s="652"/>
    </row>
    <row r="75" spans="1:23">
      <c r="A75" s="732">
        <v>1</v>
      </c>
      <c r="B75" s="732" t="s">
        <v>723</v>
      </c>
      <c r="C75" s="732"/>
      <c r="D75" s="732"/>
      <c r="E75" s="732">
        <f>F75+G75+T75</f>
        <v>1.08</v>
      </c>
      <c r="F75" s="732"/>
      <c r="G75" s="732">
        <f>SUM(H75:S75)</f>
        <v>0.94</v>
      </c>
      <c r="H75" s="732"/>
      <c r="I75" s="732"/>
      <c r="J75" s="732"/>
      <c r="K75" s="732"/>
      <c r="L75" s="732"/>
      <c r="M75" s="732"/>
      <c r="N75" s="732"/>
      <c r="O75" s="732"/>
      <c r="P75" s="732"/>
      <c r="Q75" s="732"/>
      <c r="R75" s="732"/>
      <c r="S75" s="732">
        <v>0.94</v>
      </c>
      <c r="T75" s="732">
        <v>0.14000000000000001</v>
      </c>
      <c r="U75" s="732">
        <f>E75*1490000</f>
        <v>1609200</v>
      </c>
      <c r="V75" s="732">
        <f t="shared" ref="V75:V97" si="29">U75*12</f>
        <v>19310400</v>
      </c>
      <c r="W75" s="732"/>
    </row>
    <row r="76" spans="1:23">
      <c r="A76" s="732">
        <v>2</v>
      </c>
      <c r="B76" s="732" t="s">
        <v>582</v>
      </c>
      <c r="C76" s="732"/>
      <c r="D76" s="732"/>
      <c r="E76" s="732">
        <f t="shared" ref="E76:E97" si="30">F76+G76+T76</f>
        <v>1.08</v>
      </c>
      <c r="F76" s="732"/>
      <c r="G76" s="732">
        <f t="shared" ref="G76:G97" si="31">SUM(H76:S76)</f>
        <v>0.94</v>
      </c>
      <c r="H76" s="732"/>
      <c r="I76" s="732"/>
      <c r="J76" s="732"/>
      <c r="K76" s="732"/>
      <c r="L76" s="732"/>
      <c r="M76" s="732"/>
      <c r="N76" s="732"/>
      <c r="O76" s="732"/>
      <c r="P76" s="732"/>
      <c r="Q76" s="732"/>
      <c r="R76" s="732"/>
      <c r="S76" s="732">
        <v>0.94</v>
      </c>
      <c r="T76" s="732">
        <v>0.14000000000000001</v>
      </c>
      <c r="U76" s="732">
        <f t="shared" ref="U76:U97" si="32">E76*1490000</f>
        <v>1609200</v>
      </c>
      <c r="V76" s="732">
        <f t="shared" si="29"/>
        <v>19310400</v>
      </c>
      <c r="W76" s="732"/>
    </row>
    <row r="77" spans="1:23">
      <c r="A77" s="732">
        <v>3</v>
      </c>
      <c r="B77" s="732" t="s">
        <v>1789</v>
      </c>
      <c r="C77" s="732"/>
      <c r="D77" s="732"/>
      <c r="E77" s="732">
        <f t="shared" si="30"/>
        <v>0.94</v>
      </c>
      <c r="F77" s="732"/>
      <c r="G77" s="732">
        <f t="shared" si="31"/>
        <v>0.94</v>
      </c>
      <c r="H77" s="732"/>
      <c r="I77" s="732"/>
      <c r="J77" s="732"/>
      <c r="K77" s="732"/>
      <c r="L77" s="732"/>
      <c r="M77" s="732"/>
      <c r="N77" s="732"/>
      <c r="O77" s="732"/>
      <c r="P77" s="732"/>
      <c r="Q77" s="732"/>
      <c r="R77" s="732"/>
      <c r="S77" s="732">
        <v>0.94</v>
      </c>
      <c r="T77" s="732"/>
      <c r="U77" s="732">
        <f t="shared" si="32"/>
        <v>1400600</v>
      </c>
      <c r="V77" s="732">
        <f t="shared" si="29"/>
        <v>16807200</v>
      </c>
      <c r="W77" s="732"/>
    </row>
    <row r="78" spans="1:23">
      <c r="A78" s="732">
        <v>4</v>
      </c>
      <c r="B78" s="732" t="s">
        <v>580</v>
      </c>
      <c r="C78" s="732"/>
      <c r="D78" s="732"/>
      <c r="E78" s="732">
        <f t="shared" si="30"/>
        <v>1.08</v>
      </c>
      <c r="F78" s="732"/>
      <c r="G78" s="732">
        <f t="shared" si="31"/>
        <v>0.94</v>
      </c>
      <c r="H78" s="732"/>
      <c r="I78" s="732"/>
      <c r="J78" s="732"/>
      <c r="K78" s="732"/>
      <c r="L78" s="732"/>
      <c r="M78" s="732"/>
      <c r="N78" s="732"/>
      <c r="O78" s="732"/>
      <c r="P78" s="732"/>
      <c r="Q78" s="732"/>
      <c r="R78" s="732"/>
      <c r="S78" s="732">
        <v>0.94</v>
      </c>
      <c r="T78" s="732">
        <v>0.14000000000000001</v>
      </c>
      <c r="U78" s="732">
        <f t="shared" si="32"/>
        <v>1609200</v>
      </c>
      <c r="V78" s="732">
        <f t="shared" si="29"/>
        <v>19310400</v>
      </c>
      <c r="W78" s="732"/>
    </row>
    <row r="79" spans="1:23">
      <c r="A79" s="732">
        <v>5</v>
      </c>
      <c r="B79" s="732" t="s">
        <v>581</v>
      </c>
      <c r="C79" s="732"/>
      <c r="D79" s="732"/>
      <c r="E79" s="732">
        <f t="shared" si="30"/>
        <v>1.08</v>
      </c>
      <c r="F79" s="732"/>
      <c r="G79" s="732">
        <f t="shared" si="31"/>
        <v>0.94</v>
      </c>
      <c r="H79" s="732"/>
      <c r="I79" s="732"/>
      <c r="J79" s="732"/>
      <c r="K79" s="732"/>
      <c r="L79" s="732"/>
      <c r="M79" s="732"/>
      <c r="N79" s="732"/>
      <c r="O79" s="732"/>
      <c r="P79" s="732"/>
      <c r="Q79" s="732"/>
      <c r="R79" s="732"/>
      <c r="S79" s="732">
        <v>0.94</v>
      </c>
      <c r="T79" s="732">
        <v>0.14000000000000001</v>
      </c>
      <c r="U79" s="732">
        <f t="shared" si="32"/>
        <v>1609200</v>
      </c>
      <c r="V79" s="732">
        <f t="shared" si="29"/>
        <v>19310400</v>
      </c>
      <c r="W79" s="732"/>
    </row>
    <row r="80" spans="1:23">
      <c r="A80" s="732">
        <v>6</v>
      </c>
      <c r="B80" s="732" t="s">
        <v>1790</v>
      </c>
      <c r="C80" s="732"/>
      <c r="D80" s="732"/>
      <c r="E80" s="732">
        <f t="shared" si="30"/>
        <v>1.1800000000000002</v>
      </c>
      <c r="F80" s="732"/>
      <c r="G80" s="732">
        <f t="shared" si="31"/>
        <v>1.04</v>
      </c>
      <c r="H80" s="732"/>
      <c r="I80" s="732"/>
      <c r="J80" s="732"/>
      <c r="K80" s="732"/>
      <c r="L80" s="732"/>
      <c r="M80" s="732"/>
      <c r="N80" s="732"/>
      <c r="O80" s="732"/>
      <c r="P80" s="732"/>
      <c r="Q80" s="732"/>
      <c r="R80" s="732"/>
      <c r="S80" s="732">
        <v>1.04</v>
      </c>
      <c r="T80" s="732">
        <v>0.14000000000000001</v>
      </c>
      <c r="U80" s="732">
        <f t="shared" si="32"/>
        <v>1758200.0000000002</v>
      </c>
      <c r="V80" s="732">
        <f t="shared" si="29"/>
        <v>21098400.000000004</v>
      </c>
      <c r="W80" s="732"/>
    </row>
    <row r="81" spans="1:23">
      <c r="A81" s="732">
        <v>7</v>
      </c>
      <c r="B81" s="732" t="s">
        <v>583</v>
      </c>
      <c r="C81" s="732"/>
      <c r="D81" s="732"/>
      <c r="E81" s="732">
        <f t="shared" si="30"/>
        <v>1.1800000000000002</v>
      </c>
      <c r="F81" s="732"/>
      <c r="G81" s="732">
        <f t="shared" si="31"/>
        <v>1.04</v>
      </c>
      <c r="H81" s="732"/>
      <c r="I81" s="732"/>
      <c r="J81" s="732"/>
      <c r="K81" s="732"/>
      <c r="L81" s="732"/>
      <c r="M81" s="732"/>
      <c r="N81" s="732"/>
      <c r="O81" s="732"/>
      <c r="P81" s="732"/>
      <c r="Q81" s="732"/>
      <c r="R81" s="732"/>
      <c r="S81" s="732">
        <v>1.04</v>
      </c>
      <c r="T81" s="732">
        <v>0.14000000000000001</v>
      </c>
      <c r="U81" s="732">
        <f t="shared" si="32"/>
        <v>1758200.0000000002</v>
      </c>
      <c r="V81" s="732">
        <f t="shared" si="29"/>
        <v>21098400.000000004</v>
      </c>
      <c r="W81" s="732"/>
    </row>
    <row r="82" spans="1:23">
      <c r="A82" s="732">
        <v>8</v>
      </c>
      <c r="B82" s="732" t="s">
        <v>1791</v>
      </c>
      <c r="C82" s="732"/>
      <c r="D82" s="732"/>
      <c r="E82" s="732">
        <f t="shared" si="30"/>
        <v>1.1800000000000002</v>
      </c>
      <c r="F82" s="732"/>
      <c r="G82" s="732">
        <f t="shared" si="31"/>
        <v>1.04</v>
      </c>
      <c r="H82" s="732"/>
      <c r="I82" s="732"/>
      <c r="J82" s="732"/>
      <c r="K82" s="732"/>
      <c r="L82" s="732"/>
      <c r="M82" s="732"/>
      <c r="N82" s="732"/>
      <c r="O82" s="732"/>
      <c r="P82" s="732"/>
      <c r="Q82" s="732"/>
      <c r="R82" s="732"/>
      <c r="S82" s="732">
        <v>1.04</v>
      </c>
      <c r="T82" s="732">
        <v>0.14000000000000001</v>
      </c>
      <c r="U82" s="732">
        <f t="shared" si="32"/>
        <v>1758200.0000000002</v>
      </c>
      <c r="V82" s="732">
        <f t="shared" si="29"/>
        <v>21098400.000000004</v>
      </c>
      <c r="W82" s="732"/>
    </row>
    <row r="83" spans="1:23">
      <c r="A83" s="732">
        <v>9</v>
      </c>
      <c r="B83" s="732" t="s">
        <v>607</v>
      </c>
      <c r="C83" s="732"/>
      <c r="D83" s="732"/>
      <c r="E83" s="732">
        <f t="shared" si="30"/>
        <v>1.04</v>
      </c>
      <c r="F83" s="732"/>
      <c r="G83" s="732">
        <f t="shared" si="31"/>
        <v>0.9</v>
      </c>
      <c r="H83" s="732"/>
      <c r="I83" s="732"/>
      <c r="J83" s="732"/>
      <c r="K83" s="732"/>
      <c r="L83" s="732"/>
      <c r="M83" s="732"/>
      <c r="N83" s="732"/>
      <c r="O83" s="732"/>
      <c r="P83" s="732"/>
      <c r="Q83" s="732"/>
      <c r="R83" s="732"/>
      <c r="S83" s="732">
        <v>0.9</v>
      </c>
      <c r="T83" s="732">
        <v>0.14000000000000001</v>
      </c>
      <c r="U83" s="732">
        <f t="shared" si="32"/>
        <v>1549600</v>
      </c>
      <c r="V83" s="732">
        <f t="shared" si="29"/>
        <v>18595200</v>
      </c>
      <c r="W83" s="732"/>
    </row>
    <row r="84" spans="1:23">
      <c r="A84" s="732">
        <v>10</v>
      </c>
      <c r="B84" s="732" t="s">
        <v>547</v>
      </c>
      <c r="C84" s="732"/>
      <c r="D84" s="732"/>
      <c r="E84" s="732">
        <f t="shared" si="30"/>
        <v>0.47</v>
      </c>
      <c r="F84" s="732"/>
      <c r="G84" s="732">
        <f t="shared" si="31"/>
        <v>0.47</v>
      </c>
      <c r="H84" s="732"/>
      <c r="I84" s="732"/>
      <c r="J84" s="732"/>
      <c r="K84" s="732"/>
      <c r="L84" s="732"/>
      <c r="M84" s="732"/>
      <c r="N84" s="732"/>
      <c r="O84" s="732"/>
      <c r="P84" s="732"/>
      <c r="Q84" s="732"/>
      <c r="R84" s="732"/>
      <c r="S84" s="732">
        <f>0.94*50%</f>
        <v>0.47</v>
      </c>
      <c r="T84" s="732"/>
      <c r="U84" s="732">
        <f t="shared" si="32"/>
        <v>700300</v>
      </c>
      <c r="V84" s="732">
        <f t="shared" si="29"/>
        <v>8403600</v>
      </c>
      <c r="W84" s="732"/>
    </row>
    <row r="85" spans="1:23">
      <c r="A85" s="732">
        <v>11</v>
      </c>
      <c r="B85" s="732" t="s">
        <v>367</v>
      </c>
      <c r="C85" s="732"/>
      <c r="D85" s="732"/>
      <c r="E85" s="732">
        <f t="shared" si="30"/>
        <v>0.5</v>
      </c>
      <c r="F85" s="732"/>
      <c r="G85" s="732">
        <f t="shared" si="31"/>
        <v>0.5</v>
      </c>
      <c r="H85" s="732"/>
      <c r="I85" s="732"/>
      <c r="J85" s="732"/>
      <c r="K85" s="732"/>
      <c r="L85" s="732"/>
      <c r="M85" s="732"/>
      <c r="N85" s="732"/>
      <c r="O85" s="732"/>
      <c r="P85" s="732"/>
      <c r="Q85" s="732"/>
      <c r="R85" s="732"/>
      <c r="S85" s="732">
        <f>1*50%</f>
        <v>0.5</v>
      </c>
      <c r="T85" s="732"/>
      <c r="U85" s="732">
        <f t="shared" si="32"/>
        <v>745000</v>
      </c>
      <c r="V85" s="732">
        <f t="shared" si="29"/>
        <v>8940000</v>
      </c>
      <c r="W85" s="732"/>
    </row>
    <row r="86" spans="1:23">
      <c r="A86" s="732">
        <v>12</v>
      </c>
      <c r="B86" s="732" t="s">
        <v>589</v>
      </c>
      <c r="C86" s="732"/>
      <c r="D86" s="732"/>
      <c r="E86" s="732">
        <f t="shared" si="30"/>
        <v>2.4899999999999998</v>
      </c>
      <c r="F86" s="732"/>
      <c r="G86" s="732">
        <f t="shared" si="31"/>
        <v>2.4899999999999998</v>
      </c>
      <c r="H86" s="732"/>
      <c r="I86" s="732"/>
      <c r="J86" s="732"/>
      <c r="K86" s="732"/>
      <c r="L86" s="732"/>
      <c r="M86" s="732"/>
      <c r="N86" s="732"/>
      <c r="O86" s="732"/>
      <c r="P86" s="732"/>
      <c r="Q86" s="732"/>
      <c r="R86" s="732"/>
      <c r="S86" s="732">
        <f>1.66+1.66*0.5</f>
        <v>2.4899999999999998</v>
      </c>
      <c r="T86" s="732"/>
      <c r="U86" s="732">
        <f t="shared" si="32"/>
        <v>3710099.9999999995</v>
      </c>
      <c r="V86" s="732">
        <f t="shared" si="29"/>
        <v>44521199.999999993</v>
      </c>
      <c r="W86" s="732"/>
    </row>
    <row r="87" spans="1:23">
      <c r="A87" s="732">
        <v>13</v>
      </c>
      <c r="B87" s="732" t="s">
        <v>1792</v>
      </c>
      <c r="C87" s="732"/>
      <c r="D87" s="732"/>
      <c r="E87" s="732">
        <f t="shared" si="30"/>
        <v>1.66</v>
      </c>
      <c r="F87" s="732"/>
      <c r="G87" s="732">
        <f t="shared" si="31"/>
        <v>1.66</v>
      </c>
      <c r="H87" s="732"/>
      <c r="I87" s="732"/>
      <c r="J87" s="732"/>
      <c r="K87" s="732"/>
      <c r="L87" s="732"/>
      <c r="M87" s="732"/>
      <c r="N87" s="732"/>
      <c r="O87" s="732"/>
      <c r="P87" s="732"/>
      <c r="Q87" s="732"/>
      <c r="R87" s="732"/>
      <c r="S87" s="732">
        <f>1.66</f>
        <v>1.66</v>
      </c>
      <c r="T87" s="732"/>
      <c r="U87" s="732">
        <f t="shared" si="32"/>
        <v>2473400</v>
      </c>
      <c r="V87" s="732">
        <f t="shared" si="29"/>
        <v>29680800</v>
      </c>
      <c r="W87" s="732"/>
    </row>
    <row r="88" spans="1:23">
      <c r="A88" s="732">
        <v>14</v>
      </c>
      <c r="B88" s="732" t="s">
        <v>586</v>
      </c>
      <c r="C88" s="732"/>
      <c r="D88" s="732"/>
      <c r="E88" s="732">
        <f t="shared" si="30"/>
        <v>2.4899999999999998</v>
      </c>
      <c r="F88" s="732"/>
      <c r="G88" s="732">
        <f t="shared" si="31"/>
        <v>2.4899999999999998</v>
      </c>
      <c r="H88" s="732"/>
      <c r="I88" s="732"/>
      <c r="J88" s="732"/>
      <c r="K88" s="732"/>
      <c r="L88" s="732"/>
      <c r="M88" s="732"/>
      <c r="N88" s="732"/>
      <c r="O88" s="732"/>
      <c r="P88" s="732"/>
      <c r="Q88" s="732"/>
      <c r="R88" s="732"/>
      <c r="S88" s="732">
        <f>1.66+1.66*0.5</f>
        <v>2.4899999999999998</v>
      </c>
      <c r="T88" s="732"/>
      <c r="U88" s="732">
        <f t="shared" si="32"/>
        <v>3710099.9999999995</v>
      </c>
      <c r="V88" s="732">
        <f t="shared" si="29"/>
        <v>44521199.999999993</v>
      </c>
      <c r="W88" s="732"/>
    </row>
    <row r="89" spans="1:23">
      <c r="A89" s="732">
        <v>15</v>
      </c>
      <c r="B89" s="732" t="s">
        <v>600</v>
      </c>
      <c r="C89" s="732"/>
      <c r="D89" s="732"/>
      <c r="E89" s="732">
        <f t="shared" si="30"/>
        <v>1.66</v>
      </c>
      <c r="F89" s="732"/>
      <c r="G89" s="732">
        <f t="shared" si="31"/>
        <v>1.66</v>
      </c>
      <c r="H89" s="732"/>
      <c r="I89" s="732"/>
      <c r="J89" s="732"/>
      <c r="K89" s="732"/>
      <c r="L89" s="732"/>
      <c r="M89" s="732"/>
      <c r="N89" s="732"/>
      <c r="O89" s="732"/>
      <c r="P89" s="732"/>
      <c r="Q89" s="732"/>
      <c r="R89" s="732"/>
      <c r="S89" s="732">
        <v>1.66</v>
      </c>
      <c r="T89" s="732"/>
      <c r="U89" s="732">
        <f t="shared" si="32"/>
        <v>2473400</v>
      </c>
      <c r="V89" s="732">
        <f t="shared" si="29"/>
        <v>29680800</v>
      </c>
      <c r="W89" s="732"/>
    </row>
    <row r="90" spans="1:23">
      <c r="A90" s="732">
        <v>16</v>
      </c>
      <c r="B90" s="732" t="s">
        <v>724</v>
      </c>
      <c r="C90" s="732"/>
      <c r="D90" s="732"/>
      <c r="E90" s="732">
        <f t="shared" si="30"/>
        <v>2.4899999999999998</v>
      </c>
      <c r="F90" s="732"/>
      <c r="G90" s="732">
        <f t="shared" si="31"/>
        <v>2.4899999999999998</v>
      </c>
      <c r="H90" s="732"/>
      <c r="I90" s="732"/>
      <c r="J90" s="732"/>
      <c r="K90" s="732"/>
      <c r="L90" s="732"/>
      <c r="M90" s="732"/>
      <c r="N90" s="732"/>
      <c r="O90" s="732"/>
      <c r="P90" s="732"/>
      <c r="Q90" s="732"/>
      <c r="R90" s="732"/>
      <c r="S90" s="732">
        <f>1.66+1.66*0.5</f>
        <v>2.4899999999999998</v>
      </c>
      <c r="T90" s="732"/>
      <c r="U90" s="732">
        <f t="shared" si="32"/>
        <v>3710099.9999999995</v>
      </c>
      <c r="V90" s="732">
        <f t="shared" si="29"/>
        <v>44521199.999999993</v>
      </c>
      <c r="W90" s="732"/>
    </row>
    <row r="91" spans="1:23">
      <c r="A91" s="732">
        <v>17</v>
      </c>
      <c r="B91" s="732" t="s">
        <v>1793</v>
      </c>
      <c r="C91" s="732"/>
      <c r="D91" s="732"/>
      <c r="E91" s="732">
        <f t="shared" si="30"/>
        <v>1.66</v>
      </c>
      <c r="F91" s="732"/>
      <c r="G91" s="732">
        <f t="shared" si="31"/>
        <v>1.66</v>
      </c>
      <c r="H91" s="732"/>
      <c r="I91" s="732"/>
      <c r="J91" s="732"/>
      <c r="K91" s="732"/>
      <c r="L91" s="732"/>
      <c r="M91" s="732"/>
      <c r="N91" s="732"/>
      <c r="O91" s="732"/>
      <c r="P91" s="732"/>
      <c r="Q91" s="732"/>
      <c r="R91" s="732"/>
      <c r="S91" s="732">
        <v>1.66</v>
      </c>
      <c r="T91" s="732"/>
      <c r="U91" s="732">
        <f t="shared" si="32"/>
        <v>2473400</v>
      </c>
      <c r="V91" s="732">
        <f t="shared" si="29"/>
        <v>29680800</v>
      </c>
      <c r="W91" s="732"/>
    </row>
    <row r="92" spans="1:23">
      <c r="A92" s="732">
        <v>18</v>
      </c>
      <c r="B92" s="732" t="s">
        <v>1794</v>
      </c>
      <c r="C92" s="732"/>
      <c r="D92" s="732"/>
      <c r="E92" s="732">
        <f t="shared" si="30"/>
        <v>2.4899999999999998</v>
      </c>
      <c r="F92" s="732"/>
      <c r="G92" s="732">
        <f t="shared" si="31"/>
        <v>2.4899999999999998</v>
      </c>
      <c r="H92" s="732"/>
      <c r="I92" s="732"/>
      <c r="J92" s="732"/>
      <c r="K92" s="732"/>
      <c r="L92" s="732"/>
      <c r="M92" s="732"/>
      <c r="N92" s="732"/>
      <c r="O92" s="732"/>
      <c r="P92" s="732"/>
      <c r="Q92" s="732"/>
      <c r="R92" s="732"/>
      <c r="S92" s="732">
        <f>0.83+1.66</f>
        <v>2.4899999999999998</v>
      </c>
      <c r="T92" s="732"/>
      <c r="U92" s="732">
        <f t="shared" si="32"/>
        <v>3710099.9999999995</v>
      </c>
      <c r="V92" s="732">
        <f t="shared" si="29"/>
        <v>44521199.999999993</v>
      </c>
      <c r="W92" s="732"/>
    </row>
    <row r="93" spans="1:23">
      <c r="A93" s="732">
        <v>19</v>
      </c>
      <c r="B93" s="732" t="s">
        <v>1435</v>
      </c>
      <c r="C93" s="732"/>
      <c r="D93" s="732"/>
      <c r="E93" s="732">
        <f t="shared" si="30"/>
        <v>1.66</v>
      </c>
      <c r="F93" s="732"/>
      <c r="G93" s="732">
        <f t="shared" si="31"/>
        <v>1.66</v>
      </c>
      <c r="H93" s="732"/>
      <c r="I93" s="732"/>
      <c r="J93" s="732"/>
      <c r="K93" s="732"/>
      <c r="L93" s="732"/>
      <c r="M93" s="732"/>
      <c r="N93" s="732"/>
      <c r="O93" s="732"/>
      <c r="P93" s="732"/>
      <c r="Q93" s="732"/>
      <c r="R93" s="732"/>
      <c r="S93" s="732">
        <v>1.66</v>
      </c>
      <c r="T93" s="732"/>
      <c r="U93" s="732">
        <f t="shared" si="32"/>
        <v>2473400</v>
      </c>
      <c r="V93" s="732">
        <f t="shared" si="29"/>
        <v>29680800</v>
      </c>
      <c r="W93" s="732"/>
    </row>
    <row r="94" spans="1:23">
      <c r="A94" s="732">
        <v>20</v>
      </c>
      <c r="B94" s="732" t="s">
        <v>1795</v>
      </c>
      <c r="C94" s="732"/>
      <c r="D94" s="732"/>
      <c r="E94" s="732">
        <f t="shared" si="30"/>
        <v>1.66</v>
      </c>
      <c r="F94" s="732"/>
      <c r="G94" s="732">
        <f t="shared" si="31"/>
        <v>1.66</v>
      </c>
      <c r="H94" s="732"/>
      <c r="I94" s="732"/>
      <c r="J94" s="732"/>
      <c r="K94" s="732"/>
      <c r="L94" s="732"/>
      <c r="M94" s="732"/>
      <c r="N94" s="732"/>
      <c r="O94" s="732"/>
      <c r="P94" s="732"/>
      <c r="Q94" s="732"/>
      <c r="R94" s="732"/>
      <c r="S94" s="732">
        <v>1.66</v>
      </c>
      <c r="T94" s="732"/>
      <c r="U94" s="732">
        <f t="shared" si="32"/>
        <v>2473400</v>
      </c>
      <c r="V94" s="732">
        <f t="shared" si="29"/>
        <v>29680800</v>
      </c>
      <c r="W94" s="732"/>
    </row>
    <row r="95" spans="1:23">
      <c r="A95" s="732">
        <v>21</v>
      </c>
      <c r="B95" s="732" t="s">
        <v>1796</v>
      </c>
      <c r="C95" s="732"/>
      <c r="D95" s="732"/>
      <c r="E95" s="732">
        <f t="shared" si="30"/>
        <v>1.66</v>
      </c>
      <c r="F95" s="732"/>
      <c r="G95" s="732">
        <f t="shared" si="31"/>
        <v>1.66</v>
      </c>
      <c r="H95" s="732"/>
      <c r="I95" s="732"/>
      <c r="J95" s="732"/>
      <c r="K95" s="732"/>
      <c r="L95" s="732"/>
      <c r="M95" s="732"/>
      <c r="N95" s="732"/>
      <c r="O95" s="732"/>
      <c r="P95" s="732"/>
      <c r="Q95" s="732"/>
      <c r="R95" s="732"/>
      <c r="S95" s="732">
        <v>1.66</v>
      </c>
      <c r="T95" s="732"/>
      <c r="U95" s="732">
        <f t="shared" si="32"/>
        <v>2473400</v>
      </c>
      <c r="V95" s="732">
        <f t="shared" si="29"/>
        <v>29680800</v>
      </c>
      <c r="W95" s="732"/>
    </row>
    <row r="96" spans="1:23">
      <c r="A96" s="732">
        <v>22</v>
      </c>
      <c r="B96" s="732" t="s">
        <v>1797</v>
      </c>
      <c r="C96" s="732"/>
      <c r="D96" s="732"/>
      <c r="E96" s="732">
        <f t="shared" si="30"/>
        <v>1.66</v>
      </c>
      <c r="F96" s="732"/>
      <c r="G96" s="732">
        <f t="shared" si="31"/>
        <v>1.66</v>
      </c>
      <c r="H96" s="732"/>
      <c r="I96" s="732"/>
      <c r="J96" s="732"/>
      <c r="K96" s="732"/>
      <c r="L96" s="732"/>
      <c r="M96" s="732"/>
      <c r="N96" s="732"/>
      <c r="O96" s="732"/>
      <c r="P96" s="732"/>
      <c r="Q96" s="732"/>
      <c r="R96" s="732"/>
      <c r="S96" s="732">
        <v>1.66</v>
      </c>
      <c r="T96" s="732"/>
      <c r="U96" s="732">
        <f t="shared" si="32"/>
        <v>2473400</v>
      </c>
      <c r="V96" s="732">
        <f t="shared" si="29"/>
        <v>29680800</v>
      </c>
      <c r="W96" s="732"/>
    </row>
    <row r="97" spans="1:23">
      <c r="A97" s="732">
        <v>23</v>
      </c>
      <c r="B97" s="732" t="s">
        <v>1435</v>
      </c>
      <c r="C97" s="732"/>
      <c r="D97" s="732"/>
      <c r="E97" s="732">
        <f t="shared" si="30"/>
        <v>0.47</v>
      </c>
      <c r="F97" s="732"/>
      <c r="G97" s="732">
        <f t="shared" si="31"/>
        <v>0.47</v>
      </c>
      <c r="H97" s="732"/>
      <c r="I97" s="732"/>
      <c r="J97" s="732"/>
      <c r="K97" s="732"/>
      <c r="L97" s="732"/>
      <c r="M97" s="732"/>
      <c r="N97" s="732"/>
      <c r="O97" s="732"/>
      <c r="P97" s="732"/>
      <c r="Q97" s="732"/>
      <c r="R97" s="732"/>
      <c r="S97" s="732">
        <f>0.94*50%</f>
        <v>0.47</v>
      </c>
      <c r="T97" s="732"/>
      <c r="U97" s="732">
        <f t="shared" si="32"/>
        <v>700300</v>
      </c>
      <c r="V97" s="732">
        <f t="shared" si="29"/>
        <v>8403600</v>
      </c>
      <c r="W97" s="732"/>
    </row>
    <row r="98" spans="1:23">
      <c r="A98" s="732"/>
      <c r="B98" s="732"/>
      <c r="C98" s="732"/>
      <c r="D98" s="732"/>
      <c r="E98" s="732"/>
      <c r="F98" s="732"/>
      <c r="G98" s="732"/>
      <c r="H98" s="732"/>
      <c r="I98" s="732"/>
      <c r="J98" s="732"/>
      <c r="K98" s="732"/>
      <c r="L98" s="732"/>
      <c r="M98" s="732"/>
      <c r="N98" s="732"/>
      <c r="O98" s="732"/>
      <c r="P98" s="732"/>
      <c r="Q98" s="732"/>
      <c r="R98" s="732"/>
      <c r="S98" s="732"/>
      <c r="T98" s="732"/>
      <c r="U98" s="732"/>
      <c r="V98" s="732"/>
      <c r="W98" s="732"/>
    </row>
    <row r="99" spans="1:23">
      <c r="A99" s="732"/>
      <c r="B99" s="732"/>
      <c r="C99" s="732"/>
      <c r="D99" s="732"/>
      <c r="E99" s="732"/>
      <c r="F99" s="732"/>
      <c r="G99" s="732"/>
      <c r="H99" s="732"/>
      <c r="I99" s="732"/>
      <c r="J99" s="732"/>
      <c r="K99" s="732"/>
      <c r="L99" s="732"/>
      <c r="M99" s="732"/>
      <c r="N99" s="732"/>
      <c r="O99" s="732"/>
      <c r="P99" s="732"/>
      <c r="Q99" s="732"/>
      <c r="R99" s="732"/>
      <c r="S99" s="732"/>
      <c r="T99" s="732"/>
      <c r="U99" s="732"/>
      <c r="V99" s="732"/>
      <c r="W99" s="732"/>
    </row>
    <row r="100" spans="1:23">
      <c r="A100" s="732"/>
      <c r="B100" s="732"/>
      <c r="C100" s="732"/>
      <c r="D100" s="732"/>
      <c r="E100" s="732"/>
      <c r="F100" s="732"/>
      <c r="G100" s="732"/>
      <c r="H100" s="732"/>
      <c r="I100" s="732"/>
      <c r="J100" s="732"/>
      <c r="K100" s="732"/>
      <c r="L100" s="732"/>
      <c r="M100" s="732"/>
      <c r="N100" s="732"/>
      <c r="O100" s="732"/>
      <c r="P100" s="732"/>
      <c r="Q100" s="732"/>
      <c r="R100" s="732"/>
      <c r="S100" s="732"/>
      <c r="T100" s="732"/>
      <c r="U100" s="732"/>
      <c r="V100" s="732"/>
      <c r="W100" s="732"/>
    </row>
    <row r="101" spans="1:23" ht="32.25" customHeight="1">
      <c r="A101" s="720" t="s">
        <v>24</v>
      </c>
      <c r="B101" s="732" t="s">
        <v>1798</v>
      </c>
      <c r="C101" s="722"/>
      <c r="D101" s="722"/>
      <c r="E101" s="722">
        <f>SUM(E102:E116)</f>
        <v>0</v>
      </c>
      <c r="F101" s="722">
        <f t="shared" ref="F101:V101" si="33">SUM(F102:F116)</f>
        <v>0</v>
      </c>
      <c r="G101" s="722">
        <f t="shared" si="33"/>
        <v>0</v>
      </c>
      <c r="H101" s="722">
        <f t="shared" si="33"/>
        <v>0</v>
      </c>
      <c r="I101" s="722">
        <f t="shared" si="33"/>
        <v>0</v>
      </c>
      <c r="J101" s="722">
        <f t="shared" si="33"/>
        <v>0</v>
      </c>
      <c r="K101" s="722">
        <f t="shared" si="33"/>
        <v>0</v>
      </c>
      <c r="L101" s="722">
        <f t="shared" si="33"/>
        <v>0</v>
      </c>
      <c r="M101" s="722">
        <f t="shared" si="33"/>
        <v>0</v>
      </c>
      <c r="N101" s="722">
        <f t="shared" si="33"/>
        <v>0</v>
      </c>
      <c r="O101" s="722">
        <f t="shared" si="33"/>
        <v>0</v>
      </c>
      <c r="P101" s="722">
        <f t="shared" si="33"/>
        <v>0</v>
      </c>
      <c r="Q101" s="722">
        <f t="shared" si="33"/>
        <v>0</v>
      </c>
      <c r="R101" s="722">
        <f t="shared" si="33"/>
        <v>0</v>
      </c>
      <c r="S101" s="722">
        <f t="shared" si="33"/>
        <v>2.3600000000000008</v>
      </c>
      <c r="T101" s="722">
        <f t="shared" si="33"/>
        <v>0</v>
      </c>
      <c r="U101" s="723">
        <f t="shared" si="33"/>
        <v>3516400</v>
      </c>
      <c r="V101" s="723">
        <f t="shared" si="33"/>
        <v>42196800</v>
      </c>
      <c r="W101" s="732"/>
    </row>
    <row r="102" spans="1:23" ht="20.25" customHeight="1">
      <c r="A102" s="732">
        <v>1</v>
      </c>
      <c r="B102" s="732" t="s">
        <v>348</v>
      </c>
      <c r="C102" s="732"/>
      <c r="D102" s="732"/>
      <c r="E102" s="732"/>
      <c r="F102" s="732"/>
      <c r="G102" s="732"/>
      <c r="H102" s="732"/>
      <c r="I102" s="732"/>
      <c r="J102" s="732"/>
      <c r="K102" s="732"/>
      <c r="L102" s="732"/>
      <c r="M102" s="732"/>
      <c r="N102" s="732"/>
      <c r="O102" s="732"/>
      <c r="P102" s="732"/>
      <c r="Q102" s="732"/>
      <c r="R102" s="732"/>
      <c r="S102" s="732">
        <f>0.24</f>
        <v>0.24</v>
      </c>
      <c r="T102" s="732"/>
      <c r="U102" s="732">
        <f>S102*1490000</f>
        <v>357600</v>
      </c>
      <c r="V102" s="732">
        <f>U102*12</f>
        <v>4291200</v>
      </c>
      <c r="W102" s="732"/>
    </row>
    <row r="103" spans="1:23" ht="20.25" customHeight="1">
      <c r="A103" s="732">
        <v>2</v>
      </c>
      <c r="B103" s="732" t="s">
        <v>559</v>
      </c>
      <c r="C103" s="732"/>
      <c r="D103" s="732"/>
      <c r="E103" s="732"/>
      <c r="F103" s="732"/>
      <c r="G103" s="732"/>
      <c r="H103" s="732"/>
      <c r="I103" s="732"/>
      <c r="J103" s="732"/>
      <c r="K103" s="732"/>
      <c r="L103" s="732"/>
      <c r="M103" s="732"/>
      <c r="N103" s="732"/>
      <c r="O103" s="732"/>
      <c r="P103" s="732"/>
      <c r="Q103" s="732"/>
      <c r="R103" s="732"/>
      <c r="S103" s="732">
        <f>0.24</f>
        <v>0.24</v>
      </c>
      <c r="T103" s="732"/>
      <c r="U103" s="732">
        <f t="shared" ref="U103:U116" si="34">S103*1490000</f>
        <v>357600</v>
      </c>
      <c r="V103" s="732">
        <f t="shared" ref="V103:V125" si="35">U103*12</f>
        <v>4291200</v>
      </c>
      <c r="W103" s="732"/>
    </row>
    <row r="104" spans="1:23" ht="20.25" customHeight="1">
      <c r="A104" s="732">
        <v>3</v>
      </c>
      <c r="B104" s="732" t="s">
        <v>555</v>
      </c>
      <c r="C104" s="732"/>
      <c r="D104" s="732"/>
      <c r="E104" s="732"/>
      <c r="F104" s="732"/>
      <c r="G104" s="732"/>
      <c r="H104" s="732"/>
      <c r="I104" s="732"/>
      <c r="J104" s="732"/>
      <c r="K104" s="732"/>
      <c r="L104" s="732"/>
      <c r="M104" s="732"/>
      <c r="N104" s="732"/>
      <c r="O104" s="732"/>
      <c r="P104" s="732"/>
      <c r="Q104" s="732"/>
      <c r="R104" s="732"/>
      <c r="S104" s="732">
        <f>0.22</f>
        <v>0.22</v>
      </c>
      <c r="T104" s="732"/>
      <c r="U104" s="732">
        <f t="shared" si="34"/>
        <v>327800</v>
      </c>
      <c r="V104" s="732">
        <f t="shared" si="35"/>
        <v>3933600</v>
      </c>
      <c r="W104" s="732"/>
    </row>
    <row r="105" spans="1:23" ht="20.25" customHeight="1">
      <c r="A105" s="732">
        <v>4</v>
      </c>
      <c r="B105" s="732" t="s">
        <v>1790</v>
      </c>
      <c r="C105" s="732"/>
      <c r="D105" s="732"/>
      <c r="E105" s="732"/>
      <c r="F105" s="732"/>
      <c r="G105" s="732"/>
      <c r="H105" s="732"/>
      <c r="I105" s="732"/>
      <c r="J105" s="732"/>
      <c r="K105" s="732"/>
      <c r="L105" s="732"/>
      <c r="M105" s="732"/>
      <c r="N105" s="732"/>
      <c r="O105" s="732"/>
      <c r="P105" s="732"/>
      <c r="Q105" s="732"/>
      <c r="R105" s="732"/>
      <c r="S105" s="732">
        <f>0.22</f>
        <v>0.22</v>
      </c>
      <c r="T105" s="732"/>
      <c r="U105" s="732">
        <f t="shared" si="34"/>
        <v>327800</v>
      </c>
      <c r="V105" s="732">
        <f t="shared" si="35"/>
        <v>3933600</v>
      </c>
      <c r="W105" s="732"/>
    </row>
    <row r="106" spans="1:23" ht="20.25" customHeight="1">
      <c r="A106" s="732">
        <v>5</v>
      </c>
      <c r="B106" s="732" t="s">
        <v>583</v>
      </c>
      <c r="C106" s="732"/>
      <c r="D106" s="732"/>
      <c r="E106" s="732"/>
      <c r="F106" s="732"/>
      <c r="G106" s="732"/>
      <c r="H106" s="732"/>
      <c r="I106" s="732"/>
      <c r="J106" s="732"/>
      <c r="K106" s="732"/>
      <c r="L106" s="732"/>
      <c r="M106" s="732"/>
      <c r="N106" s="732"/>
      <c r="O106" s="732"/>
      <c r="P106" s="732"/>
      <c r="Q106" s="732"/>
      <c r="R106" s="732"/>
      <c r="S106" s="732">
        <f>0.22</f>
        <v>0.22</v>
      </c>
      <c r="T106" s="732"/>
      <c r="U106" s="732">
        <f t="shared" si="34"/>
        <v>327800</v>
      </c>
      <c r="V106" s="732">
        <f t="shared" si="35"/>
        <v>3933600</v>
      </c>
      <c r="W106" s="732"/>
    </row>
    <row r="107" spans="1:23" ht="20.25" customHeight="1">
      <c r="A107" s="732">
        <v>6</v>
      </c>
      <c r="B107" s="732" t="s">
        <v>1799</v>
      </c>
      <c r="C107" s="732"/>
      <c r="D107" s="732"/>
      <c r="E107" s="732"/>
      <c r="F107" s="732"/>
      <c r="G107" s="732"/>
      <c r="H107" s="732"/>
      <c r="I107" s="732"/>
      <c r="J107" s="732"/>
      <c r="K107" s="732"/>
      <c r="L107" s="732"/>
      <c r="M107" s="732"/>
      <c r="N107" s="732"/>
      <c r="O107" s="732"/>
      <c r="P107" s="732"/>
      <c r="Q107" s="732"/>
      <c r="R107" s="732"/>
      <c r="S107" s="732">
        <v>0.2</v>
      </c>
      <c r="T107" s="732"/>
      <c r="U107" s="732">
        <f t="shared" si="34"/>
        <v>298000</v>
      </c>
      <c r="V107" s="732">
        <f t="shared" si="35"/>
        <v>3576000</v>
      </c>
      <c r="W107" s="732"/>
    </row>
    <row r="108" spans="1:23" ht="20.25" customHeight="1">
      <c r="A108" s="732">
        <v>7</v>
      </c>
      <c r="B108" s="732" t="s">
        <v>1800</v>
      </c>
      <c r="C108" s="732"/>
      <c r="D108" s="732"/>
      <c r="E108" s="732"/>
      <c r="F108" s="732"/>
      <c r="G108" s="732"/>
      <c r="H108" s="732"/>
      <c r="I108" s="732"/>
      <c r="J108" s="732"/>
      <c r="K108" s="732"/>
      <c r="L108" s="732"/>
      <c r="M108" s="732"/>
      <c r="N108" s="732"/>
      <c r="O108" s="732"/>
      <c r="P108" s="732"/>
      <c r="Q108" s="732"/>
      <c r="R108" s="732"/>
      <c r="S108" s="732">
        <f>0.1</f>
        <v>0.1</v>
      </c>
      <c r="T108" s="732"/>
      <c r="U108" s="732">
        <f t="shared" si="34"/>
        <v>149000</v>
      </c>
      <c r="V108" s="732">
        <f t="shared" si="35"/>
        <v>1788000</v>
      </c>
      <c r="W108" s="732"/>
    </row>
    <row r="109" spans="1:23" ht="20.25" customHeight="1">
      <c r="A109" s="732">
        <v>8</v>
      </c>
      <c r="B109" s="732" t="s">
        <v>1801</v>
      </c>
      <c r="C109" s="732"/>
      <c r="D109" s="732"/>
      <c r="E109" s="732"/>
      <c r="F109" s="732"/>
      <c r="G109" s="732"/>
      <c r="H109" s="732"/>
      <c r="I109" s="732"/>
      <c r="J109" s="732"/>
      <c r="K109" s="732"/>
      <c r="L109" s="732"/>
      <c r="M109" s="732"/>
      <c r="N109" s="732"/>
      <c r="O109" s="732"/>
      <c r="P109" s="732"/>
      <c r="Q109" s="732"/>
      <c r="R109" s="732"/>
      <c r="S109" s="732">
        <f>0.1</f>
        <v>0.1</v>
      </c>
      <c r="T109" s="732"/>
      <c r="U109" s="732">
        <f t="shared" si="34"/>
        <v>149000</v>
      </c>
      <c r="V109" s="732">
        <f t="shared" si="35"/>
        <v>1788000</v>
      </c>
      <c r="W109" s="732"/>
    </row>
    <row r="110" spans="1:23" ht="20.25" customHeight="1">
      <c r="A110" s="732">
        <v>9</v>
      </c>
      <c r="B110" s="732" t="s">
        <v>1802</v>
      </c>
      <c r="C110" s="732"/>
      <c r="D110" s="732"/>
      <c r="E110" s="732"/>
      <c r="F110" s="732"/>
      <c r="G110" s="732"/>
      <c r="H110" s="732"/>
      <c r="I110" s="732"/>
      <c r="J110" s="732"/>
      <c r="K110" s="732"/>
      <c r="L110" s="732"/>
      <c r="M110" s="732"/>
      <c r="N110" s="732"/>
      <c r="O110" s="732"/>
      <c r="P110" s="732"/>
      <c r="Q110" s="732"/>
      <c r="R110" s="732"/>
      <c r="S110" s="732">
        <f>0.1</f>
        <v>0.1</v>
      </c>
      <c r="T110" s="732"/>
      <c r="U110" s="732">
        <f t="shared" si="34"/>
        <v>149000</v>
      </c>
      <c r="V110" s="732">
        <f t="shared" si="35"/>
        <v>1788000</v>
      </c>
      <c r="W110" s="732"/>
    </row>
    <row r="111" spans="1:23" ht="20.25" customHeight="1">
      <c r="A111" s="732">
        <v>10</v>
      </c>
      <c r="B111" s="732" t="s">
        <v>609</v>
      </c>
      <c r="C111" s="732"/>
      <c r="D111" s="732"/>
      <c r="E111" s="732"/>
      <c r="F111" s="732"/>
      <c r="G111" s="732"/>
      <c r="H111" s="732"/>
      <c r="I111" s="732"/>
      <c r="J111" s="732"/>
      <c r="K111" s="732"/>
      <c r="L111" s="732"/>
      <c r="M111" s="732"/>
      <c r="N111" s="732"/>
      <c r="O111" s="732"/>
      <c r="P111" s="732"/>
      <c r="Q111" s="732"/>
      <c r="R111" s="732"/>
      <c r="S111" s="732">
        <v>0.12</v>
      </c>
      <c r="T111" s="732"/>
      <c r="U111" s="732">
        <f t="shared" si="34"/>
        <v>178800</v>
      </c>
      <c r="V111" s="732">
        <f t="shared" si="35"/>
        <v>2145600</v>
      </c>
      <c r="W111" s="732"/>
    </row>
    <row r="112" spans="1:23" ht="20.25" customHeight="1">
      <c r="A112" s="732">
        <v>11</v>
      </c>
      <c r="B112" s="732" t="s">
        <v>1803</v>
      </c>
      <c r="C112" s="732"/>
      <c r="D112" s="732"/>
      <c r="E112" s="732"/>
      <c r="F112" s="732"/>
      <c r="G112" s="732"/>
      <c r="H112" s="732"/>
      <c r="I112" s="732"/>
      <c r="J112" s="732"/>
      <c r="K112" s="732"/>
      <c r="L112" s="732"/>
      <c r="M112" s="732"/>
      <c r="N112" s="732"/>
      <c r="O112" s="732"/>
      <c r="P112" s="732"/>
      <c r="Q112" s="732"/>
      <c r="R112" s="732"/>
      <c r="S112" s="732">
        <f>0.12</f>
        <v>0.12</v>
      </c>
      <c r="T112" s="732"/>
      <c r="U112" s="732">
        <f t="shared" si="34"/>
        <v>178800</v>
      </c>
      <c r="V112" s="732">
        <f t="shared" si="35"/>
        <v>2145600</v>
      </c>
      <c r="W112" s="732"/>
    </row>
    <row r="113" spans="1:23" ht="20.25" customHeight="1">
      <c r="A113" s="732">
        <v>12</v>
      </c>
      <c r="B113" s="732" t="s">
        <v>1804</v>
      </c>
      <c r="C113" s="732"/>
      <c r="D113" s="732"/>
      <c r="E113" s="732"/>
      <c r="F113" s="732"/>
      <c r="G113" s="732"/>
      <c r="H113" s="732"/>
      <c r="I113" s="732"/>
      <c r="J113" s="732"/>
      <c r="K113" s="732"/>
      <c r="L113" s="732"/>
      <c r="M113" s="732"/>
      <c r="N113" s="732"/>
      <c r="O113" s="732"/>
      <c r="P113" s="732"/>
      <c r="Q113" s="732"/>
      <c r="R113" s="732"/>
      <c r="S113" s="732">
        <f>0.12</f>
        <v>0.12</v>
      </c>
      <c r="T113" s="732"/>
      <c r="U113" s="732">
        <f t="shared" si="34"/>
        <v>178800</v>
      </c>
      <c r="V113" s="732">
        <f t="shared" si="35"/>
        <v>2145600</v>
      </c>
      <c r="W113" s="732"/>
    </row>
    <row r="114" spans="1:23" ht="20.25" customHeight="1">
      <c r="A114" s="732">
        <v>13</v>
      </c>
      <c r="B114" s="732" t="s">
        <v>728</v>
      </c>
      <c r="C114" s="732"/>
      <c r="D114" s="732"/>
      <c r="E114" s="732"/>
      <c r="F114" s="732"/>
      <c r="G114" s="732"/>
      <c r="H114" s="732"/>
      <c r="I114" s="732"/>
      <c r="J114" s="732"/>
      <c r="K114" s="732"/>
      <c r="L114" s="732"/>
      <c r="M114" s="732"/>
      <c r="N114" s="732"/>
      <c r="O114" s="732"/>
      <c r="P114" s="732"/>
      <c r="Q114" s="732"/>
      <c r="R114" s="732"/>
      <c r="S114" s="732">
        <f>0.12</f>
        <v>0.12</v>
      </c>
      <c r="T114" s="732"/>
      <c r="U114" s="732">
        <f t="shared" si="34"/>
        <v>178800</v>
      </c>
      <c r="V114" s="732">
        <f t="shared" si="35"/>
        <v>2145600</v>
      </c>
      <c r="W114" s="732"/>
    </row>
    <row r="115" spans="1:23" ht="20.25" customHeight="1">
      <c r="A115" s="732">
        <v>14</v>
      </c>
      <c r="B115" s="732" t="s">
        <v>1792</v>
      </c>
      <c r="C115" s="732"/>
      <c r="D115" s="732"/>
      <c r="E115" s="732"/>
      <c r="F115" s="732"/>
      <c r="G115" s="732"/>
      <c r="H115" s="732"/>
      <c r="I115" s="732"/>
      <c r="J115" s="732"/>
      <c r="K115" s="732"/>
      <c r="L115" s="732"/>
      <c r="M115" s="732"/>
      <c r="N115" s="732"/>
      <c r="O115" s="732"/>
      <c r="P115" s="732"/>
      <c r="Q115" s="732"/>
      <c r="R115" s="732"/>
      <c r="S115" s="732">
        <f>0.12</f>
        <v>0.12</v>
      </c>
      <c r="T115" s="732"/>
      <c r="U115" s="732">
        <f t="shared" si="34"/>
        <v>178800</v>
      </c>
      <c r="V115" s="732">
        <f t="shared" si="35"/>
        <v>2145600</v>
      </c>
      <c r="W115" s="732"/>
    </row>
    <row r="116" spans="1:23" ht="20.25" customHeight="1">
      <c r="A116" s="732">
        <v>15</v>
      </c>
      <c r="B116" s="732" t="s">
        <v>1797</v>
      </c>
      <c r="C116" s="732"/>
      <c r="D116" s="732"/>
      <c r="E116" s="732"/>
      <c r="F116" s="732"/>
      <c r="G116" s="732"/>
      <c r="H116" s="732"/>
      <c r="I116" s="732"/>
      <c r="J116" s="732"/>
      <c r="K116" s="732"/>
      <c r="L116" s="732"/>
      <c r="M116" s="732"/>
      <c r="N116" s="732"/>
      <c r="O116" s="732"/>
      <c r="P116" s="732"/>
      <c r="Q116" s="732"/>
      <c r="R116" s="732"/>
      <c r="S116" s="732">
        <f>0.12</f>
        <v>0.12</v>
      </c>
      <c r="T116" s="732"/>
      <c r="U116" s="732">
        <f t="shared" si="34"/>
        <v>178800</v>
      </c>
      <c r="V116" s="732">
        <f t="shared" si="35"/>
        <v>2145600</v>
      </c>
      <c r="W116" s="732"/>
    </row>
    <row r="117" spans="1:23" ht="26.25" customHeight="1">
      <c r="A117" s="720" t="s">
        <v>603</v>
      </c>
      <c r="B117" s="732" t="s">
        <v>604</v>
      </c>
      <c r="C117" s="722"/>
      <c r="D117" s="722"/>
      <c r="E117" s="722">
        <f>SUM(E118:E120)</f>
        <v>0</v>
      </c>
      <c r="F117" s="722">
        <f t="shared" ref="F117:T117" si="36">SUM(F118:F120)</f>
        <v>0</v>
      </c>
      <c r="G117" s="722">
        <f t="shared" si="36"/>
        <v>0</v>
      </c>
      <c r="H117" s="722">
        <f t="shared" si="36"/>
        <v>0</v>
      </c>
      <c r="I117" s="722">
        <f t="shared" si="36"/>
        <v>0</v>
      </c>
      <c r="J117" s="722">
        <f t="shared" si="36"/>
        <v>0</v>
      </c>
      <c r="K117" s="722">
        <f t="shared" si="36"/>
        <v>0</v>
      </c>
      <c r="L117" s="722">
        <f t="shared" si="36"/>
        <v>0</v>
      </c>
      <c r="M117" s="722">
        <f t="shared" si="36"/>
        <v>0</v>
      </c>
      <c r="N117" s="722">
        <f t="shared" si="36"/>
        <v>0</v>
      </c>
      <c r="O117" s="722">
        <f t="shared" si="36"/>
        <v>0</v>
      </c>
      <c r="P117" s="722">
        <f t="shared" si="36"/>
        <v>0</v>
      </c>
      <c r="Q117" s="722">
        <f t="shared" si="36"/>
        <v>0</v>
      </c>
      <c r="R117" s="722">
        <f t="shared" si="36"/>
        <v>0</v>
      </c>
      <c r="S117" s="722">
        <f t="shared" si="36"/>
        <v>0</v>
      </c>
      <c r="T117" s="722">
        <f t="shared" si="36"/>
        <v>0</v>
      </c>
      <c r="U117" s="723">
        <f>SUM(U118:U120)</f>
        <v>2026400</v>
      </c>
      <c r="V117" s="723">
        <f>SUM(V118:V120)</f>
        <v>24316800</v>
      </c>
      <c r="W117" s="652"/>
    </row>
    <row r="118" spans="1:23" ht="22.5" customHeight="1">
      <c r="A118" s="732">
        <v>1</v>
      </c>
      <c r="B118" s="732" t="s">
        <v>583</v>
      </c>
      <c r="C118" s="732"/>
      <c r="D118" s="732"/>
      <c r="E118" s="732"/>
      <c r="F118" s="732"/>
      <c r="G118" s="732"/>
      <c r="H118" s="732"/>
      <c r="I118" s="732"/>
      <c r="J118" s="732"/>
      <c r="K118" s="732"/>
      <c r="L118" s="732"/>
      <c r="M118" s="732"/>
      <c r="N118" s="732"/>
      <c r="O118" s="732"/>
      <c r="P118" s="732"/>
      <c r="Q118" s="732"/>
      <c r="R118" s="732"/>
      <c r="S118" s="732"/>
      <c r="T118" s="732"/>
      <c r="U118" s="732">
        <v>938700</v>
      </c>
      <c r="V118" s="732">
        <f t="shared" si="35"/>
        <v>11264400</v>
      </c>
      <c r="W118" s="732"/>
    </row>
    <row r="119" spans="1:23" ht="22.5" customHeight="1">
      <c r="A119" s="732">
        <v>2</v>
      </c>
      <c r="B119" s="732" t="s">
        <v>1790</v>
      </c>
      <c r="C119" s="732"/>
      <c r="D119" s="732"/>
      <c r="E119" s="732"/>
      <c r="F119" s="732"/>
      <c r="G119" s="732"/>
      <c r="H119" s="732"/>
      <c r="I119" s="732"/>
      <c r="J119" s="732"/>
      <c r="K119" s="732"/>
      <c r="L119" s="732"/>
      <c r="M119" s="732"/>
      <c r="N119" s="732"/>
      <c r="O119" s="732"/>
      <c r="P119" s="732"/>
      <c r="Q119" s="732"/>
      <c r="R119" s="732"/>
      <c r="S119" s="732"/>
      <c r="T119" s="732"/>
      <c r="U119" s="732">
        <v>938700</v>
      </c>
      <c r="V119" s="732">
        <f t="shared" si="35"/>
        <v>11264400</v>
      </c>
      <c r="W119" s="732"/>
    </row>
    <row r="120" spans="1:23" ht="22.5" customHeight="1">
      <c r="A120" s="732">
        <v>3</v>
      </c>
      <c r="B120" s="732" t="s">
        <v>1799</v>
      </c>
      <c r="C120" s="732"/>
      <c r="D120" s="732"/>
      <c r="E120" s="732"/>
      <c r="F120" s="732"/>
      <c r="G120" s="732"/>
      <c r="H120" s="732"/>
      <c r="I120" s="732"/>
      <c r="J120" s="732"/>
      <c r="K120" s="732"/>
      <c r="L120" s="732"/>
      <c r="M120" s="732"/>
      <c r="N120" s="732"/>
      <c r="O120" s="732"/>
      <c r="P120" s="732"/>
      <c r="Q120" s="732"/>
      <c r="R120" s="732"/>
      <c r="S120" s="732"/>
      <c r="T120" s="732"/>
      <c r="U120" s="732">
        <v>149000</v>
      </c>
      <c r="V120" s="732">
        <f t="shared" si="35"/>
        <v>1788000</v>
      </c>
      <c r="W120" s="732"/>
    </row>
    <row r="121" spans="1:23" ht="34.5" customHeight="1">
      <c r="A121" s="720" t="s">
        <v>172</v>
      </c>
      <c r="B121" s="732" t="s">
        <v>605</v>
      </c>
      <c r="C121" s="732"/>
      <c r="D121" s="732"/>
      <c r="E121" s="722">
        <f>SUM(E122:E126)</f>
        <v>0</v>
      </c>
      <c r="F121" s="722">
        <f t="shared" ref="F121:W121" si="37">SUM(F122:F126)</f>
        <v>0</v>
      </c>
      <c r="G121" s="722">
        <f t="shared" si="37"/>
        <v>0</v>
      </c>
      <c r="H121" s="722">
        <f t="shared" si="37"/>
        <v>0</v>
      </c>
      <c r="I121" s="722">
        <f t="shared" si="37"/>
        <v>0</v>
      </c>
      <c r="J121" s="722">
        <f t="shared" si="37"/>
        <v>0</v>
      </c>
      <c r="K121" s="722">
        <f t="shared" si="37"/>
        <v>0</v>
      </c>
      <c r="L121" s="722">
        <f t="shared" si="37"/>
        <v>0</v>
      </c>
      <c r="M121" s="722">
        <f t="shared" si="37"/>
        <v>0</v>
      </c>
      <c r="N121" s="722">
        <f t="shared" si="37"/>
        <v>0</v>
      </c>
      <c r="O121" s="722">
        <f t="shared" si="37"/>
        <v>0</v>
      </c>
      <c r="P121" s="722">
        <f t="shared" si="37"/>
        <v>0</v>
      </c>
      <c r="Q121" s="722">
        <f t="shared" si="37"/>
        <v>0</v>
      </c>
      <c r="R121" s="722">
        <f t="shared" si="37"/>
        <v>0</v>
      </c>
      <c r="S121" s="722">
        <f t="shared" si="37"/>
        <v>0</v>
      </c>
      <c r="T121" s="722">
        <f t="shared" si="37"/>
        <v>0</v>
      </c>
      <c r="U121" s="723">
        <f t="shared" si="37"/>
        <v>2980000</v>
      </c>
      <c r="V121" s="723">
        <f t="shared" si="37"/>
        <v>35760000</v>
      </c>
      <c r="W121" s="722">
        <f t="shared" si="37"/>
        <v>0</v>
      </c>
    </row>
    <row r="122" spans="1:23" s="732" customFormat="1" ht="21" customHeight="1">
      <c r="A122" s="732">
        <v>1</v>
      </c>
      <c r="B122" s="732" t="s">
        <v>1804</v>
      </c>
      <c r="U122" s="732">
        <v>745000</v>
      </c>
      <c r="V122" s="732">
        <f t="shared" si="35"/>
        <v>8940000</v>
      </c>
    </row>
    <row r="123" spans="1:23" s="732" customFormat="1" ht="21" customHeight="1">
      <c r="A123" s="732">
        <v>2</v>
      </c>
      <c r="B123" s="732" t="s">
        <v>728</v>
      </c>
      <c r="U123" s="732">
        <v>745000</v>
      </c>
      <c r="V123" s="732">
        <f t="shared" si="35"/>
        <v>8940000</v>
      </c>
    </row>
    <row r="124" spans="1:23" s="732" customFormat="1" ht="21" customHeight="1">
      <c r="A124" s="732">
        <v>3</v>
      </c>
      <c r="B124" s="732" t="s">
        <v>1792</v>
      </c>
      <c r="U124" s="732">
        <v>745000</v>
      </c>
      <c r="V124" s="732">
        <f t="shared" si="35"/>
        <v>8940000</v>
      </c>
    </row>
    <row r="125" spans="1:23" s="732" customFormat="1" ht="21" customHeight="1">
      <c r="A125" s="732">
        <v>4</v>
      </c>
      <c r="B125" s="732" t="s">
        <v>1797</v>
      </c>
      <c r="U125" s="732">
        <v>745000</v>
      </c>
      <c r="V125" s="732">
        <f t="shared" si="35"/>
        <v>8940000</v>
      </c>
    </row>
    <row r="126" spans="1:23" s="732" customFormat="1" ht="21" customHeight="1">
      <c r="A126" s="732">
        <v>5</v>
      </c>
    </row>
    <row r="127" spans="1:23" ht="31.5" customHeight="1">
      <c r="A127" s="720" t="s">
        <v>188</v>
      </c>
      <c r="B127" s="732" t="s">
        <v>469</v>
      </c>
      <c r="C127" s="732"/>
      <c r="D127" s="732"/>
      <c r="E127" s="722">
        <f>SUM(E128:E137)</f>
        <v>0</v>
      </c>
      <c r="F127" s="722">
        <f t="shared" ref="F127:V127" si="38">SUM(F128:F137)</f>
        <v>0</v>
      </c>
      <c r="G127" s="722">
        <f t="shared" si="38"/>
        <v>0</v>
      </c>
      <c r="H127" s="722">
        <f t="shared" si="38"/>
        <v>0</v>
      </c>
      <c r="I127" s="722">
        <f t="shared" si="38"/>
        <v>0</v>
      </c>
      <c r="J127" s="722">
        <f t="shared" si="38"/>
        <v>0</v>
      </c>
      <c r="K127" s="722">
        <f t="shared" si="38"/>
        <v>0</v>
      </c>
      <c r="L127" s="722">
        <f t="shared" si="38"/>
        <v>0</v>
      </c>
      <c r="M127" s="722">
        <f t="shared" si="38"/>
        <v>0</v>
      </c>
      <c r="N127" s="722">
        <f t="shared" si="38"/>
        <v>0</v>
      </c>
      <c r="O127" s="722">
        <f t="shared" si="38"/>
        <v>0</v>
      </c>
      <c r="P127" s="722">
        <f t="shared" si="38"/>
        <v>0</v>
      </c>
      <c r="Q127" s="722">
        <f t="shared" si="38"/>
        <v>0</v>
      </c>
      <c r="R127" s="722">
        <f t="shared" si="38"/>
        <v>0</v>
      </c>
      <c r="S127" s="722">
        <f t="shared" si="38"/>
        <v>0</v>
      </c>
      <c r="T127" s="722">
        <f t="shared" si="38"/>
        <v>0</v>
      </c>
      <c r="U127" s="722">
        <f t="shared" si="38"/>
        <v>0</v>
      </c>
      <c r="V127" s="723">
        <f t="shared" si="38"/>
        <v>605097000</v>
      </c>
      <c r="W127" s="732"/>
    </row>
    <row r="128" spans="1:23" ht="20.25" customHeight="1">
      <c r="A128" s="732">
        <v>1</v>
      </c>
      <c r="B128" s="732" t="s">
        <v>607</v>
      </c>
      <c r="C128" s="732"/>
      <c r="D128" s="732"/>
      <c r="E128" s="732"/>
      <c r="F128" s="732"/>
      <c r="G128" s="732"/>
      <c r="H128" s="732"/>
      <c r="I128" s="732"/>
      <c r="J128" s="732"/>
      <c r="K128" s="732"/>
      <c r="L128" s="732"/>
      <c r="M128" s="732"/>
      <c r="N128" s="732"/>
      <c r="O128" s="732"/>
      <c r="P128" s="732"/>
      <c r="Q128" s="732"/>
      <c r="R128" s="732"/>
      <c r="S128" s="732"/>
      <c r="T128" s="732"/>
      <c r="U128" s="732"/>
      <c r="V128" s="732">
        <f>184200*365</f>
        <v>67233000</v>
      </c>
      <c r="W128" s="732"/>
    </row>
    <row r="129" spans="1:23" ht="20.25" customHeight="1">
      <c r="A129" s="732">
        <v>2</v>
      </c>
      <c r="B129" s="732" t="s">
        <v>612</v>
      </c>
      <c r="C129" s="732"/>
      <c r="D129" s="732"/>
      <c r="E129" s="732"/>
      <c r="F129" s="732"/>
      <c r="G129" s="732"/>
      <c r="H129" s="732"/>
      <c r="I129" s="732"/>
      <c r="J129" s="732"/>
      <c r="K129" s="732"/>
      <c r="L129" s="732"/>
      <c r="M129" s="732"/>
      <c r="N129" s="732"/>
      <c r="O129" s="732"/>
      <c r="P129" s="732"/>
      <c r="Q129" s="732"/>
      <c r="R129" s="732"/>
      <c r="S129" s="732"/>
      <c r="T129" s="732"/>
      <c r="U129" s="732"/>
      <c r="V129" s="732">
        <f t="shared" ref="V129:V136" si="39">184200*365</f>
        <v>67233000</v>
      </c>
      <c r="W129" s="732"/>
    </row>
    <row r="130" spans="1:23" ht="20.25" customHeight="1">
      <c r="A130" s="732">
        <v>3</v>
      </c>
      <c r="B130" s="732" t="s">
        <v>609</v>
      </c>
      <c r="C130" s="732"/>
      <c r="D130" s="732"/>
      <c r="E130" s="732"/>
      <c r="F130" s="732"/>
      <c r="G130" s="732"/>
      <c r="H130" s="732"/>
      <c r="I130" s="732"/>
      <c r="J130" s="732"/>
      <c r="K130" s="732"/>
      <c r="L130" s="732"/>
      <c r="M130" s="732"/>
      <c r="N130" s="732"/>
      <c r="O130" s="732"/>
      <c r="P130" s="732"/>
      <c r="Q130" s="732"/>
      <c r="R130" s="732"/>
      <c r="S130" s="732"/>
      <c r="T130" s="732"/>
      <c r="U130" s="732"/>
      <c r="V130" s="732">
        <f t="shared" si="39"/>
        <v>67233000</v>
      </c>
      <c r="W130" s="732"/>
    </row>
    <row r="131" spans="1:23" ht="20.25" customHeight="1">
      <c r="A131" s="732">
        <v>4</v>
      </c>
      <c r="B131" s="732" t="s">
        <v>610</v>
      </c>
      <c r="C131" s="732"/>
      <c r="D131" s="732"/>
      <c r="E131" s="732"/>
      <c r="F131" s="732"/>
      <c r="G131" s="732"/>
      <c r="H131" s="732"/>
      <c r="I131" s="732"/>
      <c r="J131" s="732"/>
      <c r="K131" s="732"/>
      <c r="L131" s="732"/>
      <c r="M131" s="732"/>
      <c r="N131" s="732"/>
      <c r="O131" s="732"/>
      <c r="P131" s="732"/>
      <c r="Q131" s="732"/>
      <c r="R131" s="732"/>
      <c r="S131" s="732"/>
      <c r="T131" s="732"/>
      <c r="U131" s="732"/>
      <c r="V131" s="732">
        <f t="shared" si="39"/>
        <v>67233000</v>
      </c>
      <c r="W131" s="732"/>
    </row>
    <row r="132" spans="1:23" ht="20.25" customHeight="1">
      <c r="A132" s="732">
        <v>5</v>
      </c>
      <c r="B132" s="732" t="s">
        <v>611</v>
      </c>
      <c r="C132" s="732"/>
      <c r="D132" s="732"/>
      <c r="E132" s="732"/>
      <c r="F132" s="732"/>
      <c r="G132" s="732"/>
      <c r="H132" s="732"/>
      <c r="I132" s="732"/>
      <c r="J132" s="732"/>
      <c r="K132" s="732"/>
      <c r="L132" s="732"/>
      <c r="M132" s="732"/>
      <c r="N132" s="732"/>
      <c r="O132" s="732"/>
      <c r="P132" s="732"/>
      <c r="Q132" s="732"/>
      <c r="R132" s="732"/>
      <c r="S132" s="732"/>
      <c r="T132" s="732"/>
      <c r="U132" s="732"/>
      <c r="V132" s="732">
        <f t="shared" si="39"/>
        <v>67233000</v>
      </c>
      <c r="W132" s="732"/>
    </row>
    <row r="133" spans="1:23" ht="20.25" customHeight="1">
      <c r="A133" s="732">
        <v>6</v>
      </c>
      <c r="B133" s="732" t="s">
        <v>1805</v>
      </c>
      <c r="C133" s="732"/>
      <c r="D133" s="732"/>
      <c r="E133" s="732"/>
      <c r="F133" s="732"/>
      <c r="G133" s="732"/>
      <c r="H133" s="732"/>
      <c r="I133" s="732"/>
      <c r="J133" s="732"/>
      <c r="K133" s="732"/>
      <c r="L133" s="732"/>
      <c r="M133" s="732"/>
      <c r="N133" s="732"/>
      <c r="O133" s="732"/>
      <c r="P133" s="732"/>
      <c r="Q133" s="732"/>
      <c r="R133" s="732"/>
      <c r="S133" s="732"/>
      <c r="T133" s="732"/>
      <c r="U133" s="732"/>
      <c r="V133" s="732">
        <f t="shared" si="39"/>
        <v>67233000</v>
      </c>
      <c r="W133" s="732"/>
    </row>
    <row r="134" spans="1:23" ht="20.25" customHeight="1">
      <c r="A134" s="732">
        <v>7</v>
      </c>
      <c r="B134" s="732" t="s">
        <v>614</v>
      </c>
      <c r="C134" s="732"/>
      <c r="D134" s="732"/>
      <c r="E134" s="732"/>
      <c r="F134" s="732"/>
      <c r="G134" s="732"/>
      <c r="H134" s="732"/>
      <c r="I134" s="732"/>
      <c r="J134" s="732"/>
      <c r="K134" s="732"/>
      <c r="L134" s="732"/>
      <c r="M134" s="732"/>
      <c r="N134" s="732"/>
      <c r="O134" s="732"/>
      <c r="P134" s="732"/>
      <c r="Q134" s="732"/>
      <c r="R134" s="732"/>
      <c r="S134" s="732"/>
      <c r="T134" s="732"/>
      <c r="U134" s="732"/>
      <c r="V134" s="732">
        <f t="shared" si="39"/>
        <v>67233000</v>
      </c>
      <c r="W134" s="732"/>
    </row>
    <row r="135" spans="1:23" ht="20.25" customHeight="1">
      <c r="A135" s="732">
        <v>8</v>
      </c>
      <c r="B135" s="732" t="s">
        <v>582</v>
      </c>
      <c r="C135" s="732"/>
      <c r="D135" s="732"/>
      <c r="E135" s="732"/>
      <c r="F135" s="732"/>
      <c r="G135" s="732"/>
      <c r="H135" s="732"/>
      <c r="I135" s="732"/>
      <c r="J135" s="732"/>
      <c r="K135" s="732"/>
      <c r="L135" s="732"/>
      <c r="M135" s="732"/>
      <c r="N135" s="732"/>
      <c r="O135" s="732"/>
      <c r="P135" s="732"/>
      <c r="Q135" s="732"/>
      <c r="R135" s="732"/>
      <c r="S135" s="732"/>
      <c r="T135" s="732"/>
      <c r="U135" s="732"/>
      <c r="V135" s="732">
        <f t="shared" si="39"/>
        <v>67233000</v>
      </c>
      <c r="W135" s="732"/>
    </row>
    <row r="136" spans="1:23" ht="20.25" customHeight="1">
      <c r="A136" s="732">
        <v>9</v>
      </c>
      <c r="B136" s="732" t="s">
        <v>1806</v>
      </c>
      <c r="C136" s="732"/>
      <c r="D136" s="732"/>
      <c r="E136" s="732"/>
      <c r="F136" s="732"/>
      <c r="G136" s="732"/>
      <c r="H136" s="732"/>
      <c r="I136" s="732"/>
      <c r="J136" s="732"/>
      <c r="K136" s="732"/>
      <c r="L136" s="732"/>
      <c r="M136" s="732"/>
      <c r="N136" s="732"/>
      <c r="O136" s="732"/>
      <c r="P136" s="732"/>
      <c r="Q136" s="732"/>
      <c r="R136" s="732"/>
      <c r="S136" s="732"/>
      <c r="T136" s="732"/>
      <c r="U136" s="732"/>
      <c r="V136" s="732">
        <f t="shared" si="39"/>
        <v>67233000</v>
      </c>
      <c r="W136" s="732"/>
    </row>
    <row r="137" spans="1:23" ht="20.25" customHeight="1">
      <c r="A137" s="295">
        <v>10</v>
      </c>
      <c r="B137" s="732"/>
      <c r="C137" s="732"/>
      <c r="D137" s="732"/>
      <c r="E137" s="732"/>
      <c r="F137" s="732"/>
      <c r="G137" s="732"/>
      <c r="H137" s="732"/>
      <c r="I137" s="732"/>
      <c r="J137" s="732"/>
      <c r="K137" s="732"/>
      <c r="L137" s="732"/>
      <c r="M137" s="732"/>
      <c r="N137" s="732"/>
      <c r="O137" s="732"/>
      <c r="P137" s="732"/>
      <c r="Q137" s="732"/>
      <c r="R137" s="732"/>
      <c r="S137" s="732"/>
      <c r="T137" s="732"/>
      <c r="U137" s="732"/>
      <c r="V137" s="732"/>
      <c r="W137" s="732"/>
    </row>
    <row r="138" spans="1:23" ht="27" customHeight="1">
      <c r="A138" s="653">
        <v>2</v>
      </c>
      <c r="B138" s="732" t="s">
        <v>615</v>
      </c>
      <c r="C138" s="655"/>
      <c r="D138" s="655"/>
      <c r="E138" s="655">
        <f>E139+E182+E205+E209+E221+E223</f>
        <v>53.765599999999957</v>
      </c>
      <c r="F138" s="655">
        <f t="shared" ref="F138:V138" si="40">F139+F182+F205+F209+F223</f>
        <v>0</v>
      </c>
      <c r="G138" s="655">
        <f t="shared" si="40"/>
        <v>53.409999999999954</v>
      </c>
      <c r="H138" s="655">
        <f t="shared" si="40"/>
        <v>0</v>
      </c>
      <c r="I138" s="655">
        <f t="shared" si="40"/>
        <v>0</v>
      </c>
      <c r="J138" s="655">
        <f t="shared" si="40"/>
        <v>0</v>
      </c>
      <c r="K138" s="655">
        <f t="shared" si="40"/>
        <v>0</v>
      </c>
      <c r="L138" s="655">
        <f t="shared" si="40"/>
        <v>0</v>
      </c>
      <c r="M138" s="655">
        <f t="shared" si="40"/>
        <v>0</v>
      </c>
      <c r="N138" s="655">
        <f t="shared" si="40"/>
        <v>0</v>
      </c>
      <c r="O138" s="655">
        <f t="shared" si="40"/>
        <v>0</v>
      </c>
      <c r="P138" s="655">
        <f t="shared" si="40"/>
        <v>0</v>
      </c>
      <c r="Q138" s="655">
        <f t="shared" si="40"/>
        <v>0</v>
      </c>
      <c r="R138" s="655">
        <f t="shared" si="40"/>
        <v>0</v>
      </c>
      <c r="S138" s="655">
        <f t="shared" si="40"/>
        <v>53.409999999999954</v>
      </c>
      <c r="T138" s="655">
        <f t="shared" si="40"/>
        <v>0.28000000000000003</v>
      </c>
      <c r="U138" s="656">
        <f t="shared" si="40"/>
        <v>95014022</v>
      </c>
      <c r="V138" s="656">
        <f t="shared" si="40"/>
        <v>1745265264</v>
      </c>
      <c r="W138" s="657"/>
    </row>
    <row r="139" spans="1:23" ht="27" customHeight="1">
      <c r="A139" s="732" t="s">
        <v>616</v>
      </c>
      <c r="B139" s="732" t="s">
        <v>617</v>
      </c>
      <c r="C139" s="732"/>
      <c r="D139" s="732"/>
      <c r="E139" s="732">
        <f>SUM(E140:E181)</f>
        <v>53.689999999999955</v>
      </c>
      <c r="F139" s="732">
        <f t="shared" ref="F139:V139" si="41">SUM(F140:F181)</f>
        <v>0</v>
      </c>
      <c r="G139" s="732">
        <f t="shared" si="41"/>
        <v>53.409999999999954</v>
      </c>
      <c r="H139" s="732">
        <f t="shared" si="41"/>
        <v>0</v>
      </c>
      <c r="I139" s="732">
        <f t="shared" si="41"/>
        <v>0</v>
      </c>
      <c r="J139" s="732">
        <f t="shared" si="41"/>
        <v>0</v>
      </c>
      <c r="K139" s="732">
        <f t="shared" si="41"/>
        <v>0</v>
      </c>
      <c r="L139" s="732">
        <f t="shared" si="41"/>
        <v>0</v>
      </c>
      <c r="M139" s="732">
        <f t="shared" si="41"/>
        <v>0</v>
      </c>
      <c r="N139" s="732">
        <f t="shared" si="41"/>
        <v>0</v>
      </c>
      <c r="O139" s="732">
        <f t="shared" si="41"/>
        <v>0</v>
      </c>
      <c r="P139" s="732">
        <f t="shared" si="41"/>
        <v>0</v>
      </c>
      <c r="Q139" s="732">
        <f t="shared" si="41"/>
        <v>0</v>
      </c>
      <c r="R139" s="732">
        <f t="shared" si="41"/>
        <v>0</v>
      </c>
      <c r="S139" s="732">
        <f t="shared" si="41"/>
        <v>53.409999999999954</v>
      </c>
      <c r="T139" s="732">
        <f t="shared" si="41"/>
        <v>0.28000000000000003</v>
      </c>
      <c r="U139" s="732">
        <f t="shared" si="41"/>
        <v>79998100</v>
      </c>
      <c r="V139" s="732">
        <f t="shared" si="41"/>
        <v>959977200</v>
      </c>
      <c r="W139" s="732"/>
    </row>
    <row r="140" spans="1:23" ht="20.25" customHeight="1">
      <c r="A140" s="732">
        <v>1</v>
      </c>
      <c r="B140" s="732" t="s">
        <v>623</v>
      </c>
      <c r="C140" s="732"/>
      <c r="D140" s="732"/>
      <c r="E140" s="732">
        <f>F140+G140+T140</f>
        <v>1.04</v>
      </c>
      <c r="F140" s="732"/>
      <c r="G140" s="732">
        <f>SUM(H140:S140)</f>
        <v>1.04</v>
      </c>
      <c r="H140" s="732"/>
      <c r="I140" s="732"/>
      <c r="J140" s="732"/>
      <c r="K140" s="732">
        <v>0</v>
      </c>
      <c r="L140" s="732">
        <v>0</v>
      </c>
      <c r="M140" s="732"/>
      <c r="N140" s="732"/>
      <c r="O140" s="732"/>
      <c r="P140" s="732"/>
      <c r="Q140" s="732"/>
      <c r="R140" s="732"/>
      <c r="S140" s="732">
        <v>1.04</v>
      </c>
      <c r="T140" s="732"/>
      <c r="U140" s="732">
        <f>E140*1490000</f>
        <v>1549600</v>
      </c>
      <c r="V140" s="732">
        <f t="shared" ref="V140:V204" si="42">U140*12</f>
        <v>18595200</v>
      </c>
      <c r="W140" s="652"/>
    </row>
    <row r="141" spans="1:23" ht="20.25" customHeight="1">
      <c r="A141" s="732">
        <v>2</v>
      </c>
      <c r="B141" s="732" t="s">
        <v>1807</v>
      </c>
      <c r="C141" s="732"/>
      <c r="D141" s="732"/>
      <c r="E141" s="732">
        <f t="shared" ref="E141:E181" si="43">F141+G141+T141</f>
        <v>1.1800000000000002</v>
      </c>
      <c r="F141" s="732"/>
      <c r="G141" s="732">
        <f t="shared" ref="G141:G181" si="44">SUM(H141:S141)</f>
        <v>1.04</v>
      </c>
      <c r="H141" s="732"/>
      <c r="I141" s="732"/>
      <c r="J141" s="732"/>
      <c r="K141" s="732">
        <v>0</v>
      </c>
      <c r="L141" s="732">
        <v>0</v>
      </c>
      <c r="M141" s="732"/>
      <c r="N141" s="732"/>
      <c r="O141" s="732"/>
      <c r="P141" s="732"/>
      <c r="Q141" s="732"/>
      <c r="R141" s="732"/>
      <c r="S141" s="732">
        <v>1.04</v>
      </c>
      <c r="T141" s="732">
        <v>0.14000000000000001</v>
      </c>
      <c r="U141" s="732">
        <f t="shared" ref="U141:U181" si="45">E141*1490000</f>
        <v>1758200.0000000002</v>
      </c>
      <c r="V141" s="732">
        <f t="shared" si="42"/>
        <v>21098400.000000004</v>
      </c>
      <c r="W141" s="652"/>
    </row>
    <row r="142" spans="1:23" ht="20.25" customHeight="1">
      <c r="A142" s="732">
        <v>3</v>
      </c>
      <c r="B142" s="732" t="s">
        <v>1785</v>
      </c>
      <c r="C142" s="732"/>
      <c r="D142" s="732"/>
      <c r="E142" s="732">
        <f t="shared" si="43"/>
        <v>0.52</v>
      </c>
      <c r="F142" s="732"/>
      <c r="G142" s="732">
        <f t="shared" si="44"/>
        <v>0.52</v>
      </c>
      <c r="H142" s="732"/>
      <c r="I142" s="732"/>
      <c r="J142" s="732"/>
      <c r="K142" s="732">
        <v>0</v>
      </c>
      <c r="L142" s="732">
        <v>0</v>
      </c>
      <c r="M142" s="732"/>
      <c r="N142" s="732"/>
      <c r="O142" s="732"/>
      <c r="P142" s="732"/>
      <c r="Q142" s="732"/>
      <c r="R142" s="732"/>
      <c r="S142" s="732">
        <f>1.04/2</f>
        <v>0.52</v>
      </c>
      <c r="T142" s="732"/>
      <c r="U142" s="732">
        <f t="shared" si="45"/>
        <v>774800</v>
      </c>
      <c r="V142" s="732">
        <f t="shared" si="42"/>
        <v>9297600</v>
      </c>
      <c r="W142" s="652"/>
    </row>
    <row r="143" spans="1:23" ht="20.25" customHeight="1">
      <c r="A143" s="732">
        <v>4</v>
      </c>
      <c r="B143" s="732" t="s">
        <v>740</v>
      </c>
      <c r="C143" s="732"/>
      <c r="D143" s="732"/>
      <c r="E143" s="732">
        <f t="shared" si="43"/>
        <v>0.94</v>
      </c>
      <c r="F143" s="732"/>
      <c r="G143" s="732">
        <f t="shared" si="44"/>
        <v>0.94</v>
      </c>
      <c r="H143" s="732"/>
      <c r="I143" s="732"/>
      <c r="J143" s="732"/>
      <c r="K143" s="732">
        <v>0</v>
      </c>
      <c r="L143" s="732">
        <v>0</v>
      </c>
      <c r="M143" s="732"/>
      <c r="N143" s="732"/>
      <c r="O143" s="732"/>
      <c r="P143" s="732"/>
      <c r="Q143" s="732"/>
      <c r="R143" s="732"/>
      <c r="S143" s="732">
        <v>0.94</v>
      </c>
      <c r="T143" s="732"/>
      <c r="U143" s="732">
        <f t="shared" si="45"/>
        <v>1400600</v>
      </c>
      <c r="V143" s="732">
        <f t="shared" si="42"/>
        <v>16807200</v>
      </c>
      <c r="W143" s="652"/>
    </row>
    <row r="144" spans="1:23" ht="20.25" customHeight="1">
      <c r="A144" s="732">
        <v>5</v>
      </c>
      <c r="B144" s="732" t="s">
        <v>1441</v>
      </c>
      <c r="C144" s="732"/>
      <c r="D144" s="732"/>
      <c r="E144" s="732">
        <f t="shared" si="43"/>
        <v>0.94</v>
      </c>
      <c r="F144" s="732"/>
      <c r="G144" s="732">
        <f t="shared" si="44"/>
        <v>0.94</v>
      </c>
      <c r="H144" s="732"/>
      <c r="I144" s="732"/>
      <c r="J144" s="732"/>
      <c r="K144" s="732">
        <v>0</v>
      </c>
      <c r="L144" s="732">
        <v>0</v>
      </c>
      <c r="M144" s="732"/>
      <c r="N144" s="732"/>
      <c r="O144" s="732"/>
      <c r="P144" s="732"/>
      <c r="Q144" s="732"/>
      <c r="R144" s="732"/>
      <c r="S144" s="732">
        <v>0.94</v>
      </c>
      <c r="T144" s="732"/>
      <c r="U144" s="732">
        <f t="shared" si="45"/>
        <v>1400600</v>
      </c>
      <c r="V144" s="732">
        <f t="shared" si="42"/>
        <v>16807200</v>
      </c>
      <c r="W144" s="652"/>
    </row>
    <row r="145" spans="1:23" ht="20.25" customHeight="1">
      <c r="A145" s="732">
        <v>6</v>
      </c>
      <c r="B145" s="732" t="s">
        <v>533</v>
      </c>
      <c r="C145" s="732"/>
      <c r="D145" s="732"/>
      <c r="E145" s="732">
        <f t="shared" si="43"/>
        <v>1.08</v>
      </c>
      <c r="F145" s="732"/>
      <c r="G145" s="732">
        <f t="shared" si="44"/>
        <v>0.94</v>
      </c>
      <c r="H145" s="732"/>
      <c r="I145" s="732"/>
      <c r="J145" s="732"/>
      <c r="K145" s="732">
        <v>0</v>
      </c>
      <c r="L145" s="732">
        <v>0</v>
      </c>
      <c r="M145" s="732"/>
      <c r="N145" s="732"/>
      <c r="O145" s="732"/>
      <c r="P145" s="732"/>
      <c r="Q145" s="732"/>
      <c r="R145" s="732"/>
      <c r="S145" s="732">
        <v>0.94</v>
      </c>
      <c r="T145" s="732">
        <v>0.14000000000000001</v>
      </c>
      <c r="U145" s="732">
        <f t="shared" si="45"/>
        <v>1609200</v>
      </c>
      <c r="V145" s="732">
        <f t="shared" si="42"/>
        <v>19310400</v>
      </c>
      <c r="W145" s="652"/>
    </row>
    <row r="146" spans="1:23" ht="20.25" customHeight="1">
      <c r="A146" s="732">
        <v>7</v>
      </c>
      <c r="B146" s="732" t="s">
        <v>1808</v>
      </c>
      <c r="C146" s="732"/>
      <c r="D146" s="732"/>
      <c r="E146" s="732">
        <f t="shared" si="43"/>
        <v>0.94</v>
      </c>
      <c r="F146" s="732"/>
      <c r="G146" s="732">
        <f t="shared" si="44"/>
        <v>0.94</v>
      </c>
      <c r="H146" s="732"/>
      <c r="I146" s="732"/>
      <c r="J146" s="732"/>
      <c r="K146" s="732">
        <v>0</v>
      </c>
      <c r="L146" s="732">
        <v>0</v>
      </c>
      <c r="M146" s="732"/>
      <c r="N146" s="732"/>
      <c r="O146" s="732"/>
      <c r="P146" s="732"/>
      <c r="Q146" s="732"/>
      <c r="R146" s="732"/>
      <c r="S146" s="732">
        <v>0.94</v>
      </c>
      <c r="T146" s="732"/>
      <c r="U146" s="732">
        <f t="shared" si="45"/>
        <v>1400600</v>
      </c>
      <c r="V146" s="732">
        <f t="shared" si="42"/>
        <v>16807200</v>
      </c>
      <c r="W146" s="652"/>
    </row>
    <row r="147" spans="1:23" ht="20.25" customHeight="1">
      <c r="A147" s="732">
        <v>8</v>
      </c>
      <c r="B147" s="732" t="s">
        <v>731</v>
      </c>
      <c r="C147" s="732"/>
      <c r="D147" s="732"/>
      <c r="E147" s="732">
        <f t="shared" si="43"/>
        <v>0.9</v>
      </c>
      <c r="F147" s="732"/>
      <c r="G147" s="732">
        <f t="shared" si="44"/>
        <v>0.9</v>
      </c>
      <c r="H147" s="732"/>
      <c r="I147" s="732"/>
      <c r="J147" s="732"/>
      <c r="K147" s="732">
        <v>0</v>
      </c>
      <c r="L147" s="732">
        <v>0</v>
      </c>
      <c r="M147" s="732"/>
      <c r="N147" s="732"/>
      <c r="O147" s="732"/>
      <c r="P147" s="732"/>
      <c r="Q147" s="732"/>
      <c r="R147" s="732"/>
      <c r="S147" s="732">
        <v>0.9</v>
      </c>
      <c r="T147" s="732"/>
      <c r="U147" s="732">
        <f t="shared" si="45"/>
        <v>1341000</v>
      </c>
      <c r="V147" s="732">
        <f t="shared" si="42"/>
        <v>16092000</v>
      </c>
      <c r="W147" s="652"/>
    </row>
    <row r="148" spans="1:23" ht="20.25" customHeight="1">
      <c r="A148" s="732">
        <v>9</v>
      </c>
      <c r="B148" s="732" t="s">
        <v>531</v>
      </c>
      <c r="C148" s="732"/>
      <c r="D148" s="732"/>
      <c r="E148" s="732">
        <f t="shared" si="43"/>
        <v>0.5</v>
      </c>
      <c r="F148" s="732"/>
      <c r="G148" s="732">
        <f t="shared" si="44"/>
        <v>0.5</v>
      </c>
      <c r="H148" s="732"/>
      <c r="I148" s="732"/>
      <c r="J148" s="732"/>
      <c r="K148" s="732">
        <v>0</v>
      </c>
      <c r="L148" s="732">
        <v>0</v>
      </c>
      <c r="M148" s="732"/>
      <c r="N148" s="732"/>
      <c r="O148" s="732"/>
      <c r="P148" s="732"/>
      <c r="Q148" s="732"/>
      <c r="R148" s="732"/>
      <c r="S148" s="732">
        <v>0.5</v>
      </c>
      <c r="T148" s="732"/>
      <c r="U148" s="732">
        <f t="shared" si="45"/>
        <v>745000</v>
      </c>
      <c r="V148" s="732">
        <f t="shared" si="42"/>
        <v>8940000</v>
      </c>
      <c r="W148" s="652"/>
    </row>
    <row r="149" spans="1:23" ht="20.25" customHeight="1">
      <c r="A149" s="732">
        <v>10</v>
      </c>
      <c r="B149" s="732" t="s">
        <v>537</v>
      </c>
      <c r="C149" s="732"/>
      <c r="D149" s="732"/>
      <c r="E149" s="732">
        <f t="shared" si="43"/>
        <v>0.83</v>
      </c>
      <c r="F149" s="732"/>
      <c r="G149" s="732">
        <f t="shared" si="44"/>
        <v>0.83</v>
      </c>
      <c r="H149" s="732"/>
      <c r="I149" s="732"/>
      <c r="J149" s="732"/>
      <c r="K149" s="732">
        <v>0</v>
      </c>
      <c r="L149" s="732">
        <v>0</v>
      </c>
      <c r="M149" s="732"/>
      <c r="N149" s="732"/>
      <c r="O149" s="732"/>
      <c r="P149" s="732"/>
      <c r="Q149" s="732"/>
      <c r="R149" s="732"/>
      <c r="S149" s="732">
        <f>1.66*50%</f>
        <v>0.83</v>
      </c>
      <c r="T149" s="732"/>
      <c r="U149" s="732">
        <f t="shared" si="45"/>
        <v>1236700</v>
      </c>
      <c r="V149" s="732">
        <f t="shared" si="42"/>
        <v>14840400</v>
      </c>
      <c r="W149" s="652"/>
    </row>
    <row r="150" spans="1:23" ht="20.25" customHeight="1">
      <c r="A150" s="732">
        <v>11</v>
      </c>
      <c r="B150" s="732" t="s">
        <v>535</v>
      </c>
      <c r="C150" s="732"/>
      <c r="D150" s="732"/>
      <c r="E150" s="732">
        <f t="shared" si="43"/>
        <v>0.83</v>
      </c>
      <c r="F150" s="732"/>
      <c r="G150" s="732">
        <f t="shared" si="44"/>
        <v>0.83</v>
      </c>
      <c r="H150" s="732"/>
      <c r="I150" s="732"/>
      <c r="J150" s="732"/>
      <c r="K150" s="732">
        <v>0</v>
      </c>
      <c r="L150" s="732">
        <v>0</v>
      </c>
      <c r="M150" s="732"/>
      <c r="N150" s="732"/>
      <c r="O150" s="732"/>
      <c r="P150" s="732"/>
      <c r="Q150" s="732"/>
      <c r="R150" s="732"/>
      <c r="S150" s="732">
        <f>1.66*50%</f>
        <v>0.83</v>
      </c>
      <c r="T150" s="732"/>
      <c r="U150" s="732">
        <f t="shared" si="45"/>
        <v>1236700</v>
      </c>
      <c r="V150" s="732">
        <f t="shared" si="42"/>
        <v>14840400</v>
      </c>
      <c r="W150" s="652"/>
    </row>
    <row r="151" spans="1:23" ht="20.25" customHeight="1">
      <c r="A151" s="732">
        <v>12</v>
      </c>
      <c r="B151" s="732" t="s">
        <v>524</v>
      </c>
      <c r="C151" s="732"/>
      <c r="D151" s="732"/>
      <c r="E151" s="732">
        <f t="shared" si="43"/>
        <v>0.83</v>
      </c>
      <c r="F151" s="732"/>
      <c r="G151" s="732">
        <f t="shared" si="44"/>
        <v>0.83</v>
      </c>
      <c r="H151" s="732"/>
      <c r="I151" s="732"/>
      <c r="J151" s="732"/>
      <c r="K151" s="732">
        <v>0</v>
      </c>
      <c r="L151" s="732">
        <v>0</v>
      </c>
      <c r="M151" s="732"/>
      <c r="N151" s="732"/>
      <c r="O151" s="732"/>
      <c r="P151" s="732"/>
      <c r="Q151" s="732"/>
      <c r="R151" s="732"/>
      <c r="S151" s="732">
        <f>1.66*50%</f>
        <v>0.83</v>
      </c>
      <c r="T151" s="732"/>
      <c r="U151" s="732">
        <f t="shared" si="45"/>
        <v>1236700</v>
      </c>
      <c r="V151" s="732">
        <f t="shared" si="42"/>
        <v>14840400</v>
      </c>
      <c r="W151" s="652"/>
    </row>
    <row r="152" spans="1:23" ht="20.25" customHeight="1">
      <c r="A152" s="732">
        <v>13</v>
      </c>
      <c r="B152" s="732" t="s">
        <v>1809</v>
      </c>
      <c r="C152" s="732"/>
      <c r="D152" s="732"/>
      <c r="E152" s="732">
        <f t="shared" si="43"/>
        <v>1.66</v>
      </c>
      <c r="F152" s="732"/>
      <c r="G152" s="732">
        <f t="shared" si="44"/>
        <v>1.66</v>
      </c>
      <c r="H152" s="732"/>
      <c r="I152" s="732"/>
      <c r="J152" s="732"/>
      <c r="K152" s="732">
        <v>0</v>
      </c>
      <c r="L152" s="732">
        <v>0</v>
      </c>
      <c r="M152" s="732"/>
      <c r="N152" s="732"/>
      <c r="O152" s="732"/>
      <c r="P152" s="732"/>
      <c r="Q152" s="732"/>
      <c r="R152" s="732"/>
      <c r="S152" s="732">
        <v>1.66</v>
      </c>
      <c r="T152" s="732"/>
      <c r="U152" s="732">
        <f t="shared" si="45"/>
        <v>2473400</v>
      </c>
      <c r="V152" s="732">
        <f t="shared" si="42"/>
        <v>29680800</v>
      </c>
      <c r="W152" s="652"/>
    </row>
    <row r="153" spans="1:23" ht="20.25" customHeight="1">
      <c r="A153" s="732">
        <v>14</v>
      </c>
      <c r="B153" s="732" t="s">
        <v>1810</v>
      </c>
      <c r="C153" s="732"/>
      <c r="D153" s="732"/>
      <c r="E153" s="732">
        <f t="shared" si="43"/>
        <v>1.66</v>
      </c>
      <c r="F153" s="732"/>
      <c r="G153" s="732">
        <f t="shared" si="44"/>
        <v>1.66</v>
      </c>
      <c r="H153" s="732"/>
      <c r="I153" s="732"/>
      <c r="J153" s="732"/>
      <c r="K153" s="732">
        <v>0</v>
      </c>
      <c r="L153" s="732">
        <v>0</v>
      </c>
      <c r="M153" s="732"/>
      <c r="N153" s="732"/>
      <c r="O153" s="732"/>
      <c r="P153" s="732"/>
      <c r="Q153" s="732"/>
      <c r="R153" s="732"/>
      <c r="S153" s="732">
        <v>1.66</v>
      </c>
      <c r="T153" s="732"/>
      <c r="U153" s="732">
        <f t="shared" si="45"/>
        <v>2473400</v>
      </c>
      <c r="V153" s="732">
        <f t="shared" si="42"/>
        <v>29680800</v>
      </c>
      <c r="W153" s="652"/>
    </row>
    <row r="154" spans="1:23" ht="20.25" customHeight="1">
      <c r="A154" s="732">
        <v>15</v>
      </c>
      <c r="B154" s="732" t="s">
        <v>626</v>
      </c>
      <c r="C154" s="732"/>
      <c r="D154" s="732"/>
      <c r="E154" s="732">
        <f t="shared" si="43"/>
        <v>1.66</v>
      </c>
      <c r="F154" s="732"/>
      <c r="G154" s="732">
        <f t="shared" si="44"/>
        <v>1.66</v>
      </c>
      <c r="H154" s="732"/>
      <c r="I154" s="732"/>
      <c r="J154" s="732"/>
      <c r="K154" s="732">
        <v>0</v>
      </c>
      <c r="L154" s="732">
        <v>0</v>
      </c>
      <c r="M154" s="732"/>
      <c r="N154" s="732"/>
      <c r="O154" s="732"/>
      <c r="P154" s="732"/>
      <c r="Q154" s="732"/>
      <c r="R154" s="732"/>
      <c r="S154" s="732">
        <v>1.66</v>
      </c>
      <c r="T154" s="732"/>
      <c r="U154" s="732">
        <f t="shared" si="45"/>
        <v>2473400</v>
      </c>
      <c r="V154" s="732">
        <f t="shared" si="42"/>
        <v>29680800</v>
      </c>
      <c r="W154" s="652"/>
    </row>
    <row r="155" spans="1:23" ht="20.25" customHeight="1">
      <c r="A155" s="732">
        <v>16</v>
      </c>
      <c r="B155" s="732" t="s">
        <v>1811</v>
      </c>
      <c r="C155" s="732"/>
      <c r="D155" s="732"/>
      <c r="E155" s="732">
        <f t="shared" si="43"/>
        <v>1.66</v>
      </c>
      <c r="F155" s="732"/>
      <c r="G155" s="732">
        <f t="shared" si="44"/>
        <v>1.66</v>
      </c>
      <c r="H155" s="732"/>
      <c r="I155" s="732"/>
      <c r="J155" s="732"/>
      <c r="K155" s="732">
        <v>0</v>
      </c>
      <c r="L155" s="732">
        <v>0</v>
      </c>
      <c r="M155" s="732"/>
      <c r="N155" s="732"/>
      <c r="O155" s="732"/>
      <c r="P155" s="732"/>
      <c r="Q155" s="732"/>
      <c r="R155" s="732"/>
      <c r="S155" s="732">
        <v>1.66</v>
      </c>
      <c r="T155" s="732"/>
      <c r="U155" s="732">
        <f t="shared" si="45"/>
        <v>2473400</v>
      </c>
      <c r="V155" s="732">
        <f t="shared" si="42"/>
        <v>29680800</v>
      </c>
      <c r="W155" s="652"/>
    </row>
    <row r="156" spans="1:23" ht="20.25" customHeight="1">
      <c r="A156" s="732">
        <v>17</v>
      </c>
      <c r="B156" s="732" t="s">
        <v>1812</v>
      </c>
      <c r="C156" s="732"/>
      <c r="D156" s="732"/>
      <c r="E156" s="732">
        <f t="shared" si="43"/>
        <v>1.66</v>
      </c>
      <c r="F156" s="732"/>
      <c r="G156" s="732">
        <f t="shared" si="44"/>
        <v>1.66</v>
      </c>
      <c r="H156" s="732"/>
      <c r="I156" s="732"/>
      <c r="J156" s="732"/>
      <c r="K156" s="732">
        <v>0</v>
      </c>
      <c r="L156" s="732">
        <v>0</v>
      </c>
      <c r="M156" s="732"/>
      <c r="N156" s="732"/>
      <c r="O156" s="732"/>
      <c r="P156" s="732"/>
      <c r="Q156" s="732"/>
      <c r="R156" s="732"/>
      <c r="S156" s="732">
        <v>1.66</v>
      </c>
      <c r="T156" s="732"/>
      <c r="U156" s="732">
        <f t="shared" si="45"/>
        <v>2473400</v>
      </c>
      <c r="V156" s="732">
        <f t="shared" si="42"/>
        <v>29680800</v>
      </c>
      <c r="W156" s="652"/>
    </row>
    <row r="157" spans="1:23" ht="20.25" customHeight="1">
      <c r="A157" s="732">
        <v>18</v>
      </c>
      <c r="B157" s="732" t="s">
        <v>1813</v>
      </c>
      <c r="C157" s="732"/>
      <c r="D157" s="732"/>
      <c r="E157" s="732">
        <f t="shared" si="43"/>
        <v>1.66</v>
      </c>
      <c r="F157" s="732"/>
      <c r="G157" s="732">
        <f t="shared" si="44"/>
        <v>1.66</v>
      </c>
      <c r="H157" s="732"/>
      <c r="I157" s="732"/>
      <c r="J157" s="732"/>
      <c r="K157" s="732">
        <v>0</v>
      </c>
      <c r="L157" s="732">
        <v>0</v>
      </c>
      <c r="M157" s="732"/>
      <c r="N157" s="732"/>
      <c r="O157" s="732"/>
      <c r="P157" s="732"/>
      <c r="Q157" s="732"/>
      <c r="R157" s="732"/>
      <c r="S157" s="732">
        <v>1.66</v>
      </c>
      <c r="T157" s="732"/>
      <c r="U157" s="732">
        <f t="shared" si="45"/>
        <v>2473400</v>
      </c>
      <c r="V157" s="732">
        <f t="shared" si="42"/>
        <v>29680800</v>
      </c>
      <c r="W157" s="652"/>
    </row>
    <row r="158" spans="1:23" ht="20.25" customHeight="1">
      <c r="A158" s="732">
        <v>19</v>
      </c>
      <c r="B158" s="732" t="s">
        <v>174</v>
      </c>
      <c r="C158" s="732"/>
      <c r="D158" s="732"/>
      <c r="E158" s="732">
        <f t="shared" si="43"/>
        <v>0.83</v>
      </c>
      <c r="F158" s="732"/>
      <c r="G158" s="732">
        <f t="shared" si="44"/>
        <v>0.83</v>
      </c>
      <c r="H158" s="732"/>
      <c r="I158" s="732"/>
      <c r="J158" s="732"/>
      <c r="K158" s="732">
        <v>0</v>
      </c>
      <c r="L158" s="732">
        <v>0</v>
      </c>
      <c r="M158" s="732"/>
      <c r="N158" s="732"/>
      <c r="O158" s="732"/>
      <c r="P158" s="732"/>
      <c r="Q158" s="732"/>
      <c r="R158" s="732"/>
      <c r="S158" s="732">
        <f>1.66*50%</f>
        <v>0.83</v>
      </c>
      <c r="T158" s="732"/>
      <c r="U158" s="732">
        <f t="shared" si="45"/>
        <v>1236700</v>
      </c>
      <c r="V158" s="732">
        <f t="shared" si="42"/>
        <v>14840400</v>
      </c>
      <c r="W158" s="652"/>
    </row>
    <row r="159" spans="1:23" ht="20.25" customHeight="1">
      <c r="A159" s="732">
        <v>20</v>
      </c>
      <c r="B159" s="732" t="s">
        <v>246</v>
      </c>
      <c r="C159" s="732"/>
      <c r="D159" s="732"/>
      <c r="E159" s="732">
        <f t="shared" si="43"/>
        <v>0.83</v>
      </c>
      <c r="F159" s="732"/>
      <c r="G159" s="732">
        <f t="shared" si="44"/>
        <v>0.83</v>
      </c>
      <c r="H159" s="732"/>
      <c r="I159" s="732"/>
      <c r="J159" s="732"/>
      <c r="K159" s="732">
        <v>0</v>
      </c>
      <c r="L159" s="732">
        <v>0</v>
      </c>
      <c r="M159" s="732"/>
      <c r="N159" s="732"/>
      <c r="O159" s="732"/>
      <c r="P159" s="732"/>
      <c r="Q159" s="732"/>
      <c r="R159" s="732"/>
      <c r="S159" s="732">
        <f>1.66*50%</f>
        <v>0.83</v>
      </c>
      <c r="T159" s="732"/>
      <c r="U159" s="732">
        <f t="shared" si="45"/>
        <v>1236700</v>
      </c>
      <c r="V159" s="732">
        <f t="shared" si="42"/>
        <v>14840400</v>
      </c>
      <c r="W159" s="652"/>
    </row>
    <row r="160" spans="1:23" ht="20.25" customHeight="1">
      <c r="A160" s="732">
        <v>21</v>
      </c>
      <c r="B160" s="732" t="s">
        <v>1809</v>
      </c>
      <c r="C160" s="732"/>
      <c r="D160" s="732"/>
      <c r="E160" s="732">
        <f t="shared" si="43"/>
        <v>0.83</v>
      </c>
      <c r="F160" s="732"/>
      <c r="G160" s="732">
        <f t="shared" si="44"/>
        <v>0.83</v>
      </c>
      <c r="H160" s="732"/>
      <c r="I160" s="732"/>
      <c r="J160" s="732"/>
      <c r="K160" s="732">
        <v>0</v>
      </c>
      <c r="L160" s="732">
        <v>0</v>
      </c>
      <c r="M160" s="732"/>
      <c r="N160" s="732"/>
      <c r="O160" s="732"/>
      <c r="P160" s="732"/>
      <c r="Q160" s="732"/>
      <c r="R160" s="732"/>
      <c r="S160" s="732">
        <f>1.66*50%</f>
        <v>0.83</v>
      </c>
      <c r="T160" s="732"/>
      <c r="U160" s="732">
        <f t="shared" si="45"/>
        <v>1236700</v>
      </c>
      <c r="V160" s="732">
        <f t="shared" si="42"/>
        <v>14840400</v>
      </c>
      <c r="W160" s="652"/>
    </row>
    <row r="161" spans="1:23" ht="20.25" customHeight="1">
      <c r="A161" s="732">
        <v>22</v>
      </c>
      <c r="B161" s="732" t="s">
        <v>1814</v>
      </c>
      <c r="C161" s="732"/>
      <c r="D161" s="732"/>
      <c r="E161" s="732">
        <f t="shared" si="43"/>
        <v>1.66</v>
      </c>
      <c r="F161" s="732"/>
      <c r="G161" s="732">
        <f t="shared" si="44"/>
        <v>1.66</v>
      </c>
      <c r="H161" s="732"/>
      <c r="I161" s="732"/>
      <c r="J161" s="732"/>
      <c r="K161" s="732">
        <v>0</v>
      </c>
      <c r="L161" s="732">
        <v>0</v>
      </c>
      <c r="M161" s="732"/>
      <c r="N161" s="732"/>
      <c r="O161" s="732"/>
      <c r="P161" s="732"/>
      <c r="Q161" s="732"/>
      <c r="R161" s="732"/>
      <c r="S161" s="732">
        <v>1.66</v>
      </c>
      <c r="T161" s="732"/>
      <c r="U161" s="732">
        <f t="shared" si="45"/>
        <v>2473400</v>
      </c>
      <c r="V161" s="732">
        <f t="shared" si="42"/>
        <v>29680800</v>
      </c>
      <c r="W161" s="652"/>
    </row>
    <row r="162" spans="1:23" ht="20.25" customHeight="1">
      <c r="A162" s="732">
        <v>23</v>
      </c>
      <c r="B162" s="732" t="s">
        <v>1815</v>
      </c>
      <c r="C162" s="732"/>
      <c r="D162" s="732"/>
      <c r="E162" s="732">
        <f t="shared" si="43"/>
        <v>1.66</v>
      </c>
      <c r="F162" s="732"/>
      <c r="G162" s="732">
        <f t="shared" si="44"/>
        <v>1.66</v>
      </c>
      <c r="H162" s="732"/>
      <c r="I162" s="732"/>
      <c r="J162" s="732"/>
      <c r="K162" s="732">
        <v>0</v>
      </c>
      <c r="L162" s="732">
        <v>0</v>
      </c>
      <c r="M162" s="732"/>
      <c r="N162" s="732"/>
      <c r="O162" s="732"/>
      <c r="P162" s="732"/>
      <c r="Q162" s="732"/>
      <c r="R162" s="732"/>
      <c r="S162" s="732">
        <v>1.66</v>
      </c>
      <c r="T162" s="732"/>
      <c r="U162" s="732">
        <f t="shared" si="45"/>
        <v>2473400</v>
      </c>
      <c r="V162" s="732">
        <f t="shared" si="42"/>
        <v>29680800</v>
      </c>
      <c r="W162" s="652"/>
    </row>
    <row r="163" spans="1:23" ht="20.25" customHeight="1">
      <c r="A163" s="732">
        <v>24</v>
      </c>
      <c r="B163" s="732" t="s">
        <v>1816</v>
      </c>
      <c r="C163" s="732"/>
      <c r="D163" s="732"/>
      <c r="E163" s="732">
        <f t="shared" si="43"/>
        <v>1.66</v>
      </c>
      <c r="F163" s="732"/>
      <c r="G163" s="732">
        <f t="shared" si="44"/>
        <v>1.66</v>
      </c>
      <c r="H163" s="732"/>
      <c r="I163" s="732"/>
      <c r="J163" s="732"/>
      <c r="K163" s="732">
        <v>0</v>
      </c>
      <c r="L163" s="732">
        <v>0</v>
      </c>
      <c r="M163" s="732"/>
      <c r="N163" s="732"/>
      <c r="O163" s="732"/>
      <c r="P163" s="732"/>
      <c r="Q163" s="732"/>
      <c r="R163" s="732"/>
      <c r="S163" s="732">
        <v>1.66</v>
      </c>
      <c r="T163" s="732"/>
      <c r="U163" s="732">
        <f t="shared" si="45"/>
        <v>2473400</v>
      </c>
      <c r="V163" s="732">
        <f t="shared" si="42"/>
        <v>29680800</v>
      </c>
      <c r="W163" s="652"/>
    </row>
    <row r="164" spans="1:23" ht="20.25" customHeight="1">
      <c r="A164" s="732">
        <v>25</v>
      </c>
      <c r="B164" s="732" t="s">
        <v>1817</v>
      </c>
      <c r="C164" s="732"/>
      <c r="D164" s="732"/>
      <c r="E164" s="732">
        <f t="shared" si="43"/>
        <v>1.66</v>
      </c>
      <c r="F164" s="732"/>
      <c r="G164" s="732">
        <f t="shared" si="44"/>
        <v>1.66</v>
      </c>
      <c r="H164" s="732"/>
      <c r="I164" s="732"/>
      <c r="J164" s="732"/>
      <c r="K164" s="732">
        <v>0</v>
      </c>
      <c r="L164" s="732">
        <v>0</v>
      </c>
      <c r="M164" s="732"/>
      <c r="N164" s="732"/>
      <c r="O164" s="732"/>
      <c r="P164" s="732"/>
      <c r="Q164" s="732"/>
      <c r="R164" s="732"/>
      <c r="S164" s="732">
        <v>1.66</v>
      </c>
      <c r="T164" s="732"/>
      <c r="U164" s="732">
        <f t="shared" si="45"/>
        <v>2473400</v>
      </c>
      <c r="V164" s="732">
        <f t="shared" si="42"/>
        <v>29680800</v>
      </c>
      <c r="W164" s="652"/>
    </row>
    <row r="165" spans="1:23" ht="20.25" customHeight="1">
      <c r="A165" s="732">
        <v>26</v>
      </c>
      <c r="B165" s="732" t="s">
        <v>1818</v>
      </c>
      <c r="C165" s="732"/>
      <c r="D165" s="732"/>
      <c r="E165" s="732">
        <f t="shared" si="43"/>
        <v>1.66</v>
      </c>
      <c r="F165" s="732"/>
      <c r="G165" s="732">
        <f t="shared" si="44"/>
        <v>1.66</v>
      </c>
      <c r="H165" s="732"/>
      <c r="I165" s="732"/>
      <c r="J165" s="732"/>
      <c r="K165" s="732">
        <v>0</v>
      </c>
      <c r="L165" s="732">
        <v>0</v>
      </c>
      <c r="M165" s="732"/>
      <c r="N165" s="732"/>
      <c r="O165" s="732"/>
      <c r="P165" s="732"/>
      <c r="Q165" s="732"/>
      <c r="R165" s="732"/>
      <c r="S165" s="732">
        <v>1.66</v>
      </c>
      <c r="T165" s="732"/>
      <c r="U165" s="732">
        <f t="shared" si="45"/>
        <v>2473400</v>
      </c>
      <c r="V165" s="732">
        <f t="shared" si="42"/>
        <v>29680800</v>
      </c>
      <c r="W165" s="652"/>
    </row>
    <row r="166" spans="1:23" ht="20.25" customHeight="1">
      <c r="A166" s="732">
        <v>27</v>
      </c>
      <c r="B166" s="732" t="s">
        <v>1819</v>
      </c>
      <c r="C166" s="732"/>
      <c r="D166" s="732"/>
      <c r="E166" s="732">
        <f t="shared" si="43"/>
        <v>1.66</v>
      </c>
      <c r="F166" s="732"/>
      <c r="G166" s="732">
        <f t="shared" si="44"/>
        <v>1.66</v>
      </c>
      <c r="H166" s="732"/>
      <c r="I166" s="732"/>
      <c r="J166" s="732"/>
      <c r="K166" s="732">
        <v>0</v>
      </c>
      <c r="L166" s="732">
        <v>0</v>
      </c>
      <c r="M166" s="732"/>
      <c r="N166" s="732"/>
      <c r="O166" s="732"/>
      <c r="P166" s="732"/>
      <c r="Q166" s="732"/>
      <c r="R166" s="732"/>
      <c r="S166" s="732">
        <v>1.66</v>
      </c>
      <c r="T166" s="732"/>
      <c r="U166" s="732">
        <f t="shared" si="45"/>
        <v>2473400</v>
      </c>
      <c r="V166" s="732">
        <f t="shared" si="42"/>
        <v>29680800</v>
      </c>
      <c r="W166" s="652"/>
    </row>
    <row r="167" spans="1:23" ht="20.25" customHeight="1">
      <c r="A167" s="732">
        <v>28</v>
      </c>
      <c r="B167" s="732" t="s">
        <v>1820</v>
      </c>
      <c r="C167" s="732"/>
      <c r="D167" s="732"/>
      <c r="E167" s="732">
        <f t="shared" si="43"/>
        <v>1.66</v>
      </c>
      <c r="F167" s="732"/>
      <c r="G167" s="732">
        <f t="shared" si="44"/>
        <v>1.66</v>
      </c>
      <c r="H167" s="732"/>
      <c r="I167" s="732"/>
      <c r="J167" s="732"/>
      <c r="K167" s="732"/>
      <c r="L167" s="732"/>
      <c r="M167" s="732"/>
      <c r="N167" s="732"/>
      <c r="O167" s="732"/>
      <c r="P167" s="732"/>
      <c r="Q167" s="732"/>
      <c r="R167" s="732"/>
      <c r="S167" s="732">
        <v>1.66</v>
      </c>
      <c r="T167" s="732"/>
      <c r="U167" s="732">
        <f t="shared" si="45"/>
        <v>2473400</v>
      </c>
      <c r="V167" s="732">
        <f t="shared" si="42"/>
        <v>29680800</v>
      </c>
      <c r="W167" s="652"/>
    </row>
    <row r="168" spans="1:23" ht="20.25" customHeight="1">
      <c r="A168" s="732">
        <v>29</v>
      </c>
      <c r="B168" s="732" t="s">
        <v>1812</v>
      </c>
      <c r="C168" s="732"/>
      <c r="D168" s="732"/>
      <c r="E168" s="732">
        <f t="shared" si="43"/>
        <v>0.83</v>
      </c>
      <c r="F168" s="732"/>
      <c r="G168" s="732">
        <f t="shared" si="44"/>
        <v>0.83</v>
      </c>
      <c r="H168" s="732"/>
      <c r="I168" s="732"/>
      <c r="J168" s="732"/>
      <c r="K168" s="732"/>
      <c r="L168" s="732"/>
      <c r="M168" s="732"/>
      <c r="N168" s="732"/>
      <c r="O168" s="732"/>
      <c r="P168" s="732"/>
      <c r="Q168" s="732"/>
      <c r="R168" s="732"/>
      <c r="S168" s="732">
        <f>1.66*50%</f>
        <v>0.83</v>
      </c>
      <c r="T168" s="732"/>
      <c r="U168" s="732">
        <f t="shared" si="45"/>
        <v>1236700</v>
      </c>
      <c r="V168" s="732">
        <f t="shared" si="42"/>
        <v>14840400</v>
      </c>
      <c r="W168" s="652"/>
    </row>
    <row r="169" spans="1:23" ht="20.25" customHeight="1">
      <c r="A169" s="732">
        <v>30</v>
      </c>
      <c r="B169" s="732" t="s">
        <v>1821</v>
      </c>
      <c r="C169" s="732"/>
      <c r="D169" s="732"/>
      <c r="E169" s="732">
        <f t="shared" si="43"/>
        <v>1.66</v>
      </c>
      <c r="F169" s="732"/>
      <c r="G169" s="732">
        <f t="shared" si="44"/>
        <v>1.66</v>
      </c>
      <c r="H169" s="732"/>
      <c r="I169" s="732"/>
      <c r="J169" s="732"/>
      <c r="K169" s="732"/>
      <c r="L169" s="732"/>
      <c r="M169" s="732"/>
      <c r="N169" s="732"/>
      <c r="O169" s="732"/>
      <c r="P169" s="732"/>
      <c r="Q169" s="732"/>
      <c r="R169" s="732"/>
      <c r="S169" s="732">
        <v>1.66</v>
      </c>
      <c r="T169" s="732"/>
      <c r="U169" s="732">
        <f t="shared" si="45"/>
        <v>2473400</v>
      </c>
      <c r="V169" s="732">
        <f t="shared" si="42"/>
        <v>29680800</v>
      </c>
      <c r="W169" s="652"/>
    </row>
    <row r="170" spans="1:23" ht="20.25" customHeight="1">
      <c r="A170" s="732">
        <v>31</v>
      </c>
      <c r="B170" s="732" t="s">
        <v>1822</v>
      </c>
      <c r="C170" s="732"/>
      <c r="D170" s="732"/>
      <c r="E170" s="732">
        <f t="shared" si="43"/>
        <v>1.66</v>
      </c>
      <c r="F170" s="732"/>
      <c r="G170" s="732">
        <f t="shared" si="44"/>
        <v>1.66</v>
      </c>
      <c r="H170" s="732"/>
      <c r="I170" s="732"/>
      <c r="J170" s="732"/>
      <c r="K170" s="732"/>
      <c r="L170" s="732"/>
      <c r="M170" s="732"/>
      <c r="N170" s="732"/>
      <c r="O170" s="732"/>
      <c r="P170" s="732"/>
      <c r="Q170" s="732"/>
      <c r="R170" s="732"/>
      <c r="S170" s="732">
        <v>1.66</v>
      </c>
      <c r="T170" s="732"/>
      <c r="U170" s="732">
        <f t="shared" si="45"/>
        <v>2473400</v>
      </c>
      <c r="V170" s="732">
        <f t="shared" si="42"/>
        <v>29680800</v>
      </c>
      <c r="W170" s="652"/>
    </row>
    <row r="171" spans="1:23" ht="20.25" customHeight="1">
      <c r="A171" s="732">
        <v>32</v>
      </c>
      <c r="B171" s="732" t="s">
        <v>625</v>
      </c>
      <c r="C171" s="732"/>
      <c r="D171" s="732"/>
      <c r="E171" s="732">
        <f t="shared" si="43"/>
        <v>1.66</v>
      </c>
      <c r="F171" s="732"/>
      <c r="G171" s="732">
        <f t="shared" si="44"/>
        <v>1.66</v>
      </c>
      <c r="H171" s="732"/>
      <c r="I171" s="732"/>
      <c r="J171" s="732"/>
      <c r="K171" s="732"/>
      <c r="L171" s="732"/>
      <c r="M171" s="732"/>
      <c r="N171" s="732"/>
      <c r="O171" s="732"/>
      <c r="P171" s="732"/>
      <c r="Q171" s="732"/>
      <c r="R171" s="732"/>
      <c r="S171" s="732">
        <v>1.66</v>
      </c>
      <c r="T171" s="732"/>
      <c r="U171" s="732">
        <f t="shared" si="45"/>
        <v>2473400</v>
      </c>
      <c r="V171" s="732">
        <f t="shared" si="42"/>
        <v>29680800</v>
      </c>
      <c r="W171" s="652"/>
    </row>
    <row r="172" spans="1:23" ht="20.25" customHeight="1">
      <c r="A172" s="732">
        <v>33</v>
      </c>
      <c r="B172" s="732" t="s">
        <v>1823</v>
      </c>
      <c r="C172" s="732"/>
      <c r="D172" s="732"/>
      <c r="E172" s="732">
        <f t="shared" si="43"/>
        <v>1.66</v>
      </c>
      <c r="F172" s="732"/>
      <c r="G172" s="732">
        <f t="shared" si="44"/>
        <v>1.66</v>
      </c>
      <c r="H172" s="732"/>
      <c r="I172" s="732"/>
      <c r="J172" s="732"/>
      <c r="K172" s="732"/>
      <c r="L172" s="732"/>
      <c r="M172" s="732"/>
      <c r="N172" s="732"/>
      <c r="O172" s="732"/>
      <c r="P172" s="732"/>
      <c r="Q172" s="732"/>
      <c r="R172" s="732"/>
      <c r="S172" s="732">
        <v>1.66</v>
      </c>
      <c r="T172" s="732"/>
      <c r="U172" s="732">
        <f t="shared" si="45"/>
        <v>2473400</v>
      </c>
      <c r="V172" s="732">
        <f t="shared" si="42"/>
        <v>29680800</v>
      </c>
      <c r="W172" s="652"/>
    </row>
    <row r="173" spans="1:23" ht="20.25" customHeight="1">
      <c r="A173" s="732">
        <v>34</v>
      </c>
      <c r="B173" s="732" t="s">
        <v>626</v>
      </c>
      <c r="C173" s="732"/>
      <c r="D173" s="732"/>
      <c r="E173" s="732">
        <f t="shared" si="43"/>
        <v>0.83</v>
      </c>
      <c r="F173" s="732"/>
      <c r="G173" s="732">
        <f t="shared" si="44"/>
        <v>0.83</v>
      </c>
      <c r="H173" s="732"/>
      <c r="I173" s="732"/>
      <c r="J173" s="732"/>
      <c r="K173" s="732"/>
      <c r="L173" s="732"/>
      <c r="M173" s="732"/>
      <c r="N173" s="732"/>
      <c r="O173" s="732"/>
      <c r="P173" s="732"/>
      <c r="Q173" s="732"/>
      <c r="R173" s="732"/>
      <c r="S173" s="732">
        <f>0.5*1.66</f>
        <v>0.83</v>
      </c>
      <c r="T173" s="732"/>
      <c r="U173" s="732">
        <f t="shared" si="45"/>
        <v>1236700</v>
      </c>
      <c r="V173" s="732">
        <f t="shared" si="42"/>
        <v>14840400</v>
      </c>
      <c r="W173" s="652"/>
    </row>
    <row r="174" spans="1:23" ht="20.25" customHeight="1">
      <c r="A174" s="732">
        <v>35</v>
      </c>
      <c r="B174" s="732" t="s">
        <v>631</v>
      </c>
      <c r="C174" s="732"/>
      <c r="D174" s="732"/>
      <c r="E174" s="732">
        <f t="shared" si="43"/>
        <v>1.66</v>
      </c>
      <c r="F174" s="732"/>
      <c r="G174" s="732">
        <f t="shared" si="44"/>
        <v>1.66</v>
      </c>
      <c r="H174" s="732"/>
      <c r="I174" s="732"/>
      <c r="J174" s="732"/>
      <c r="K174" s="732"/>
      <c r="L174" s="732"/>
      <c r="M174" s="732"/>
      <c r="N174" s="732"/>
      <c r="O174" s="732"/>
      <c r="P174" s="732"/>
      <c r="Q174" s="732"/>
      <c r="R174" s="732"/>
      <c r="S174" s="732">
        <v>1.66</v>
      </c>
      <c r="T174" s="732"/>
      <c r="U174" s="732">
        <f t="shared" si="45"/>
        <v>2473400</v>
      </c>
      <c r="V174" s="732">
        <f t="shared" si="42"/>
        <v>29680800</v>
      </c>
      <c r="W174" s="652"/>
    </row>
    <row r="175" spans="1:23" ht="20.25" customHeight="1">
      <c r="A175" s="732">
        <v>36</v>
      </c>
      <c r="B175" s="732" t="s">
        <v>1824</v>
      </c>
      <c r="C175" s="732"/>
      <c r="D175" s="732"/>
      <c r="E175" s="732">
        <f t="shared" si="43"/>
        <v>1.66</v>
      </c>
      <c r="F175" s="732"/>
      <c r="G175" s="732">
        <f t="shared" si="44"/>
        <v>1.66</v>
      </c>
      <c r="H175" s="732"/>
      <c r="I175" s="732"/>
      <c r="J175" s="732"/>
      <c r="K175" s="732"/>
      <c r="L175" s="732"/>
      <c r="M175" s="732"/>
      <c r="N175" s="732"/>
      <c r="O175" s="732"/>
      <c r="P175" s="732"/>
      <c r="Q175" s="732"/>
      <c r="R175" s="732"/>
      <c r="S175" s="732">
        <v>1.66</v>
      </c>
      <c r="T175" s="732"/>
      <c r="U175" s="732">
        <f t="shared" si="45"/>
        <v>2473400</v>
      </c>
      <c r="V175" s="732">
        <f t="shared" si="42"/>
        <v>29680800</v>
      </c>
      <c r="W175" s="652"/>
    </row>
    <row r="176" spans="1:23" ht="20.25" customHeight="1">
      <c r="A176" s="732">
        <v>37</v>
      </c>
      <c r="B176" s="732" t="s">
        <v>1818</v>
      </c>
      <c r="C176" s="732"/>
      <c r="D176" s="732"/>
      <c r="E176" s="732">
        <f t="shared" si="43"/>
        <v>0.83</v>
      </c>
      <c r="F176" s="732"/>
      <c r="G176" s="732">
        <f t="shared" si="44"/>
        <v>0.83</v>
      </c>
      <c r="H176" s="732"/>
      <c r="I176" s="732"/>
      <c r="J176" s="732"/>
      <c r="K176" s="732"/>
      <c r="L176" s="732"/>
      <c r="M176" s="732"/>
      <c r="N176" s="732"/>
      <c r="O176" s="732"/>
      <c r="P176" s="732"/>
      <c r="Q176" s="732"/>
      <c r="R176" s="732"/>
      <c r="S176" s="732">
        <f>1.66*50%</f>
        <v>0.83</v>
      </c>
      <c r="T176" s="732"/>
      <c r="U176" s="732">
        <f t="shared" si="45"/>
        <v>1236700</v>
      </c>
      <c r="V176" s="732">
        <f t="shared" si="42"/>
        <v>14840400</v>
      </c>
      <c r="W176" s="652"/>
    </row>
    <row r="177" spans="1:24" ht="20.25" customHeight="1">
      <c r="A177" s="732">
        <v>38</v>
      </c>
      <c r="B177" s="732" t="s">
        <v>293</v>
      </c>
      <c r="C177" s="732"/>
      <c r="D177" s="732"/>
      <c r="E177" s="732">
        <f t="shared" si="43"/>
        <v>1.66</v>
      </c>
      <c r="F177" s="732"/>
      <c r="G177" s="732">
        <f t="shared" si="44"/>
        <v>1.66</v>
      </c>
      <c r="H177" s="732"/>
      <c r="I177" s="732"/>
      <c r="J177" s="732"/>
      <c r="K177" s="732"/>
      <c r="L177" s="732"/>
      <c r="M177" s="732"/>
      <c r="N177" s="732"/>
      <c r="O177" s="732"/>
      <c r="P177" s="732"/>
      <c r="Q177" s="732"/>
      <c r="R177" s="732"/>
      <c r="S177" s="732">
        <v>1.66</v>
      </c>
      <c r="T177" s="732"/>
      <c r="U177" s="732">
        <f t="shared" si="45"/>
        <v>2473400</v>
      </c>
      <c r="V177" s="732">
        <f t="shared" si="42"/>
        <v>29680800</v>
      </c>
      <c r="W177" s="652"/>
    </row>
    <row r="178" spans="1:24" ht="20.25" customHeight="1">
      <c r="A178" s="732">
        <v>39</v>
      </c>
      <c r="B178" s="732" t="s">
        <v>1446</v>
      </c>
      <c r="C178" s="732"/>
      <c r="D178" s="732"/>
      <c r="E178" s="732">
        <f t="shared" si="43"/>
        <v>1.66</v>
      </c>
      <c r="F178" s="732"/>
      <c r="G178" s="732">
        <f t="shared" si="44"/>
        <v>1.66</v>
      </c>
      <c r="H178" s="732"/>
      <c r="I178" s="732"/>
      <c r="J178" s="732"/>
      <c r="K178" s="732"/>
      <c r="L178" s="732"/>
      <c r="M178" s="732"/>
      <c r="N178" s="732"/>
      <c r="O178" s="732"/>
      <c r="P178" s="732"/>
      <c r="Q178" s="732"/>
      <c r="R178" s="732"/>
      <c r="S178" s="732">
        <v>1.66</v>
      </c>
      <c r="T178" s="732"/>
      <c r="U178" s="732">
        <f t="shared" si="45"/>
        <v>2473400</v>
      </c>
      <c r="V178" s="732">
        <f t="shared" si="42"/>
        <v>29680800</v>
      </c>
      <c r="W178" s="652"/>
    </row>
    <row r="179" spans="1:24" ht="20.25" customHeight="1">
      <c r="A179" s="732">
        <v>40</v>
      </c>
      <c r="B179" s="732" t="s">
        <v>1825</v>
      </c>
      <c r="C179" s="732"/>
      <c r="D179" s="732"/>
      <c r="E179" s="732">
        <f t="shared" si="43"/>
        <v>1.66</v>
      </c>
      <c r="F179" s="732"/>
      <c r="G179" s="732">
        <f t="shared" si="44"/>
        <v>1.66</v>
      </c>
      <c r="H179" s="732"/>
      <c r="I179" s="732"/>
      <c r="J179" s="732"/>
      <c r="K179" s="732"/>
      <c r="L179" s="732"/>
      <c r="M179" s="732"/>
      <c r="N179" s="732"/>
      <c r="O179" s="732"/>
      <c r="P179" s="732"/>
      <c r="Q179" s="732"/>
      <c r="R179" s="732"/>
      <c r="S179" s="732">
        <v>1.66</v>
      </c>
      <c r="T179" s="732"/>
      <c r="U179" s="732">
        <f t="shared" si="45"/>
        <v>2473400</v>
      </c>
      <c r="V179" s="732">
        <f t="shared" si="42"/>
        <v>29680800</v>
      </c>
      <c r="W179" s="652"/>
    </row>
    <row r="180" spans="1:24" ht="20.25" customHeight="1">
      <c r="A180" s="732">
        <v>41</v>
      </c>
      <c r="B180" s="732" t="s">
        <v>1813</v>
      </c>
      <c r="C180" s="732"/>
      <c r="D180" s="732"/>
      <c r="E180" s="732">
        <f t="shared" si="43"/>
        <v>0.83</v>
      </c>
      <c r="F180" s="732"/>
      <c r="G180" s="732">
        <f t="shared" si="44"/>
        <v>0.83</v>
      </c>
      <c r="H180" s="732"/>
      <c r="I180" s="732"/>
      <c r="J180" s="732"/>
      <c r="K180" s="732"/>
      <c r="L180" s="732"/>
      <c r="M180" s="732"/>
      <c r="N180" s="732"/>
      <c r="O180" s="732"/>
      <c r="P180" s="732"/>
      <c r="Q180" s="732"/>
      <c r="R180" s="732"/>
      <c r="S180" s="732">
        <f>1.66*50%</f>
        <v>0.83</v>
      </c>
      <c r="T180" s="732"/>
      <c r="U180" s="732">
        <f t="shared" si="45"/>
        <v>1236700</v>
      </c>
      <c r="V180" s="732">
        <f t="shared" si="42"/>
        <v>14840400</v>
      </c>
      <c r="W180" s="652"/>
    </row>
    <row r="181" spans="1:24" ht="20.25" customHeight="1">
      <c r="A181" s="732">
        <v>42</v>
      </c>
      <c r="B181" s="732" t="s">
        <v>1822</v>
      </c>
      <c r="C181" s="732"/>
      <c r="D181" s="732"/>
      <c r="E181" s="732">
        <f t="shared" si="43"/>
        <v>0.83</v>
      </c>
      <c r="F181" s="732"/>
      <c r="G181" s="732">
        <f t="shared" si="44"/>
        <v>0.83</v>
      </c>
      <c r="H181" s="732"/>
      <c r="I181" s="732"/>
      <c r="J181" s="732"/>
      <c r="K181" s="732"/>
      <c r="L181" s="732"/>
      <c r="M181" s="732"/>
      <c r="N181" s="732"/>
      <c r="O181" s="732"/>
      <c r="P181" s="732"/>
      <c r="Q181" s="732"/>
      <c r="R181" s="732"/>
      <c r="S181" s="732">
        <f>1.66*50%</f>
        <v>0.83</v>
      </c>
      <c r="T181" s="732"/>
      <c r="U181" s="732">
        <f t="shared" si="45"/>
        <v>1236700</v>
      </c>
      <c r="V181" s="732">
        <f t="shared" si="42"/>
        <v>14840400</v>
      </c>
      <c r="W181" s="652"/>
    </row>
    <row r="182" spans="1:24" ht="32.25" customHeight="1">
      <c r="A182" s="720" t="s">
        <v>638</v>
      </c>
      <c r="B182" s="732" t="s">
        <v>1798</v>
      </c>
      <c r="C182" s="732"/>
      <c r="D182" s="732"/>
      <c r="E182" s="732">
        <f t="shared" ref="E182:V182" si="46">SUM(E183:E204)</f>
        <v>0</v>
      </c>
      <c r="F182" s="732">
        <f t="shared" si="46"/>
        <v>0</v>
      </c>
      <c r="G182" s="732">
        <f t="shared" si="46"/>
        <v>0</v>
      </c>
      <c r="H182" s="732">
        <f t="shared" si="46"/>
        <v>0</v>
      </c>
      <c r="I182" s="732">
        <f t="shared" si="46"/>
        <v>0</v>
      </c>
      <c r="J182" s="732">
        <f t="shared" si="46"/>
        <v>0</v>
      </c>
      <c r="K182" s="732">
        <f t="shared" si="46"/>
        <v>0</v>
      </c>
      <c r="L182" s="732">
        <f t="shared" si="46"/>
        <v>0</v>
      </c>
      <c r="M182" s="732">
        <f t="shared" si="46"/>
        <v>0</v>
      </c>
      <c r="N182" s="732">
        <f t="shared" si="46"/>
        <v>0</v>
      </c>
      <c r="O182" s="732">
        <f t="shared" si="46"/>
        <v>0</v>
      </c>
      <c r="P182" s="732">
        <f t="shared" si="46"/>
        <v>0</v>
      </c>
      <c r="Q182" s="732">
        <f t="shared" si="46"/>
        <v>0</v>
      </c>
      <c r="R182" s="732">
        <f t="shared" si="46"/>
        <v>0</v>
      </c>
      <c r="S182" s="732">
        <f t="shared" si="46"/>
        <v>0</v>
      </c>
      <c r="T182" s="732">
        <f t="shared" si="46"/>
        <v>0</v>
      </c>
      <c r="U182" s="723">
        <f t="shared" si="46"/>
        <v>4887200</v>
      </c>
      <c r="V182" s="723">
        <f t="shared" si="46"/>
        <v>58646400</v>
      </c>
      <c r="W182" s="652"/>
      <c r="X182" s="725">
        <f>V182+V205+V209+V221+V223</f>
        <v>786639792</v>
      </c>
    </row>
    <row r="183" spans="1:24" ht="22.5" customHeight="1">
      <c r="A183" s="732">
        <v>1</v>
      </c>
      <c r="B183" s="732" t="s">
        <v>1325</v>
      </c>
      <c r="C183" s="732"/>
      <c r="D183" s="732"/>
      <c r="E183" s="732"/>
      <c r="F183" s="732"/>
      <c r="G183" s="732"/>
      <c r="H183" s="732"/>
      <c r="I183" s="732"/>
      <c r="J183" s="732"/>
      <c r="K183" s="732"/>
      <c r="L183" s="732"/>
      <c r="M183" s="732"/>
      <c r="N183" s="732"/>
      <c r="O183" s="732"/>
      <c r="P183" s="732"/>
      <c r="Q183" s="732"/>
      <c r="R183" s="732"/>
      <c r="S183" s="732"/>
      <c r="T183" s="732"/>
      <c r="U183" s="732">
        <v>357600</v>
      </c>
      <c r="V183" s="732">
        <f t="shared" si="42"/>
        <v>4291200</v>
      </c>
      <c r="W183" s="652"/>
    </row>
    <row r="184" spans="1:24" ht="22.5" customHeight="1">
      <c r="A184" s="732">
        <v>2</v>
      </c>
      <c r="B184" s="732" t="s">
        <v>1439</v>
      </c>
      <c r="C184" s="732"/>
      <c r="D184" s="732"/>
      <c r="E184" s="732"/>
      <c r="F184" s="732"/>
      <c r="G184" s="732"/>
      <c r="H184" s="732"/>
      <c r="I184" s="732"/>
      <c r="J184" s="732"/>
      <c r="K184" s="732"/>
      <c r="L184" s="732"/>
      <c r="M184" s="732"/>
      <c r="N184" s="732"/>
      <c r="O184" s="732"/>
      <c r="P184" s="732"/>
      <c r="Q184" s="732"/>
      <c r="R184" s="732"/>
      <c r="S184" s="732"/>
      <c r="T184" s="732"/>
      <c r="U184" s="732">
        <v>327800</v>
      </c>
      <c r="V184" s="732">
        <f t="shared" si="42"/>
        <v>3933600</v>
      </c>
      <c r="W184" s="652"/>
    </row>
    <row r="185" spans="1:24" ht="22.5" customHeight="1">
      <c r="A185" s="732">
        <v>3</v>
      </c>
      <c r="B185" s="732" t="s">
        <v>1787</v>
      </c>
      <c r="C185" s="732"/>
      <c r="D185" s="732"/>
      <c r="E185" s="732"/>
      <c r="F185" s="732"/>
      <c r="G185" s="732"/>
      <c r="H185" s="732"/>
      <c r="I185" s="732"/>
      <c r="J185" s="732"/>
      <c r="K185" s="732"/>
      <c r="L185" s="732"/>
      <c r="M185" s="732"/>
      <c r="N185" s="732"/>
      <c r="O185" s="732"/>
      <c r="P185" s="732"/>
      <c r="Q185" s="732"/>
      <c r="R185" s="732"/>
      <c r="S185" s="732"/>
      <c r="T185" s="732"/>
      <c r="U185" s="732">
        <v>357600</v>
      </c>
      <c r="V185" s="732">
        <f t="shared" si="42"/>
        <v>4291200</v>
      </c>
      <c r="W185" s="652"/>
    </row>
    <row r="186" spans="1:24" ht="22.5" customHeight="1">
      <c r="A186" s="732">
        <v>4</v>
      </c>
      <c r="B186" s="732" t="s">
        <v>623</v>
      </c>
      <c r="C186" s="732"/>
      <c r="D186" s="732"/>
      <c r="E186" s="732"/>
      <c r="F186" s="732"/>
      <c r="G186" s="732"/>
      <c r="H186" s="732"/>
      <c r="I186" s="732"/>
      <c r="J186" s="732"/>
      <c r="K186" s="732"/>
      <c r="L186" s="732"/>
      <c r="M186" s="732"/>
      <c r="N186" s="732"/>
      <c r="O186" s="732"/>
      <c r="P186" s="732"/>
      <c r="Q186" s="732"/>
      <c r="R186" s="732"/>
      <c r="S186" s="732"/>
      <c r="T186" s="732"/>
      <c r="U186" s="732">
        <v>327800</v>
      </c>
      <c r="V186" s="732">
        <f t="shared" si="42"/>
        <v>3933600</v>
      </c>
      <c r="W186" s="652"/>
    </row>
    <row r="187" spans="1:24" ht="22.5" customHeight="1">
      <c r="A187" s="732">
        <v>5</v>
      </c>
      <c r="B187" s="732" t="s">
        <v>1807</v>
      </c>
      <c r="C187" s="732"/>
      <c r="D187" s="732"/>
      <c r="E187" s="732"/>
      <c r="F187" s="732"/>
      <c r="G187" s="732"/>
      <c r="H187" s="732"/>
      <c r="I187" s="732"/>
      <c r="J187" s="732"/>
      <c r="K187" s="732"/>
      <c r="L187" s="732"/>
      <c r="M187" s="732"/>
      <c r="N187" s="732"/>
      <c r="O187" s="732"/>
      <c r="P187" s="732"/>
      <c r="Q187" s="732"/>
      <c r="R187" s="732"/>
      <c r="S187" s="732"/>
      <c r="T187" s="732"/>
      <c r="U187" s="732">
        <f>327800</f>
        <v>327800</v>
      </c>
      <c r="V187" s="732">
        <f t="shared" si="42"/>
        <v>3933600</v>
      </c>
      <c r="W187" s="652"/>
    </row>
    <row r="188" spans="1:24" ht="22.5" customHeight="1">
      <c r="A188" s="732">
        <v>6</v>
      </c>
      <c r="B188" s="732" t="s">
        <v>532</v>
      </c>
      <c r="C188" s="732"/>
      <c r="D188" s="732"/>
      <c r="E188" s="732"/>
      <c r="F188" s="732"/>
      <c r="G188" s="732"/>
      <c r="H188" s="732"/>
      <c r="I188" s="732"/>
      <c r="J188" s="732"/>
      <c r="K188" s="732"/>
      <c r="L188" s="732"/>
      <c r="M188" s="732"/>
      <c r="N188" s="732"/>
      <c r="O188" s="732"/>
      <c r="P188" s="732"/>
      <c r="Q188" s="732"/>
      <c r="R188" s="732"/>
      <c r="S188" s="732"/>
      <c r="T188" s="732"/>
      <c r="U188" s="732">
        <f>327800</f>
        <v>327800</v>
      </c>
      <c r="V188" s="732">
        <f t="shared" si="42"/>
        <v>3933600</v>
      </c>
      <c r="W188" s="652"/>
    </row>
    <row r="189" spans="1:24" ht="22.5" customHeight="1">
      <c r="A189" s="732">
        <v>7</v>
      </c>
      <c r="B189" s="732" t="s">
        <v>1826</v>
      </c>
      <c r="C189" s="732"/>
      <c r="D189" s="732"/>
      <c r="E189" s="732"/>
      <c r="F189" s="732"/>
      <c r="G189" s="732"/>
      <c r="H189" s="732"/>
      <c r="I189" s="732"/>
      <c r="J189" s="732"/>
      <c r="K189" s="732"/>
      <c r="L189" s="732"/>
      <c r="M189" s="732"/>
      <c r="N189" s="732"/>
      <c r="O189" s="732"/>
      <c r="P189" s="732"/>
      <c r="Q189" s="732"/>
      <c r="R189" s="732"/>
      <c r="S189" s="732"/>
      <c r="T189" s="732"/>
      <c r="U189" s="732">
        <v>298000</v>
      </c>
      <c r="V189" s="732">
        <f t="shared" si="42"/>
        <v>3576000</v>
      </c>
      <c r="W189" s="652"/>
    </row>
    <row r="190" spans="1:24" ht="22.5" customHeight="1">
      <c r="A190" s="732">
        <v>8</v>
      </c>
      <c r="B190" s="732" t="s">
        <v>748</v>
      </c>
      <c r="C190" s="732"/>
      <c r="D190" s="732"/>
      <c r="E190" s="732"/>
      <c r="F190" s="732"/>
      <c r="G190" s="732"/>
      <c r="H190" s="732"/>
      <c r="I190" s="732"/>
      <c r="J190" s="732"/>
      <c r="K190" s="732"/>
      <c r="L190" s="732"/>
      <c r="M190" s="732"/>
      <c r="N190" s="732"/>
      <c r="O190" s="732"/>
      <c r="P190" s="732"/>
      <c r="Q190" s="732"/>
      <c r="R190" s="732"/>
      <c r="S190" s="732"/>
      <c r="T190" s="732"/>
      <c r="U190" s="732">
        <v>149000</v>
      </c>
      <c r="V190" s="732">
        <f t="shared" si="42"/>
        <v>1788000</v>
      </c>
      <c r="W190" s="652"/>
    </row>
    <row r="191" spans="1:24" ht="22.5" customHeight="1">
      <c r="A191" s="732">
        <v>9</v>
      </c>
      <c r="B191" s="732" t="s">
        <v>1827</v>
      </c>
      <c r="C191" s="732"/>
      <c r="D191" s="732"/>
      <c r="E191" s="732"/>
      <c r="F191" s="732"/>
      <c r="G191" s="732"/>
      <c r="H191" s="732"/>
      <c r="I191" s="732"/>
      <c r="J191" s="732"/>
      <c r="K191" s="732"/>
      <c r="L191" s="732"/>
      <c r="M191" s="732"/>
      <c r="N191" s="732"/>
      <c r="O191" s="732"/>
      <c r="P191" s="732"/>
      <c r="Q191" s="732"/>
      <c r="R191" s="732"/>
      <c r="S191" s="732"/>
      <c r="T191" s="732"/>
      <c r="U191" s="732">
        <v>149000</v>
      </c>
      <c r="V191" s="732">
        <f t="shared" si="42"/>
        <v>1788000</v>
      </c>
      <c r="W191" s="652"/>
    </row>
    <row r="192" spans="1:24" ht="22.5" customHeight="1">
      <c r="A192" s="732">
        <v>10</v>
      </c>
      <c r="B192" s="732" t="s">
        <v>750</v>
      </c>
      <c r="C192" s="732"/>
      <c r="D192" s="732"/>
      <c r="E192" s="732"/>
      <c r="F192" s="732"/>
      <c r="G192" s="732"/>
      <c r="H192" s="732"/>
      <c r="I192" s="732"/>
      <c r="J192" s="732"/>
      <c r="K192" s="732"/>
      <c r="L192" s="732"/>
      <c r="M192" s="732"/>
      <c r="N192" s="732"/>
      <c r="O192" s="732"/>
      <c r="P192" s="732"/>
      <c r="Q192" s="732"/>
      <c r="R192" s="732"/>
      <c r="S192" s="732"/>
      <c r="T192" s="732"/>
      <c r="U192" s="732">
        <v>149000</v>
      </c>
      <c r="V192" s="732">
        <f t="shared" si="42"/>
        <v>1788000</v>
      </c>
      <c r="W192" s="652"/>
    </row>
    <row r="193" spans="1:23" ht="22.5" customHeight="1">
      <c r="A193" s="732">
        <v>11</v>
      </c>
      <c r="B193" s="732" t="s">
        <v>1828</v>
      </c>
      <c r="C193" s="732"/>
      <c r="D193" s="732"/>
      <c r="E193" s="732"/>
      <c r="F193" s="732"/>
      <c r="G193" s="732"/>
      <c r="H193" s="732"/>
      <c r="I193" s="732"/>
      <c r="J193" s="732"/>
      <c r="K193" s="732"/>
      <c r="L193" s="732"/>
      <c r="M193" s="732"/>
      <c r="N193" s="732"/>
      <c r="O193" s="732"/>
      <c r="P193" s="732"/>
      <c r="Q193" s="732"/>
      <c r="R193" s="732"/>
      <c r="S193" s="732"/>
      <c r="T193" s="732"/>
      <c r="U193" s="732">
        <v>149000</v>
      </c>
      <c r="V193" s="732">
        <f t="shared" si="42"/>
        <v>1788000</v>
      </c>
      <c r="W193" s="652"/>
    </row>
    <row r="194" spans="1:23" ht="22.5" customHeight="1">
      <c r="A194" s="732">
        <v>12</v>
      </c>
      <c r="B194" s="732" t="s">
        <v>743</v>
      </c>
      <c r="C194" s="732"/>
      <c r="D194" s="732"/>
      <c r="E194" s="732"/>
      <c r="F194" s="732"/>
      <c r="G194" s="732"/>
      <c r="H194" s="732"/>
      <c r="I194" s="732"/>
      <c r="J194" s="732"/>
      <c r="K194" s="732"/>
      <c r="L194" s="732"/>
      <c r="M194" s="732"/>
      <c r="N194" s="732"/>
      <c r="O194" s="732"/>
      <c r="P194" s="732"/>
      <c r="Q194" s="732"/>
      <c r="R194" s="732"/>
      <c r="S194" s="732"/>
      <c r="T194" s="732"/>
      <c r="U194" s="732">
        <v>178800</v>
      </c>
      <c r="V194" s="732">
        <f t="shared" si="42"/>
        <v>2145600</v>
      </c>
      <c r="W194" s="652"/>
    </row>
    <row r="195" spans="1:23" ht="22.5" customHeight="1">
      <c r="A195" s="732">
        <v>13</v>
      </c>
      <c r="B195" s="732" t="s">
        <v>1829</v>
      </c>
      <c r="C195" s="732"/>
      <c r="D195" s="732"/>
      <c r="E195" s="732"/>
      <c r="F195" s="732"/>
      <c r="G195" s="732"/>
      <c r="H195" s="732"/>
      <c r="I195" s="732"/>
      <c r="J195" s="732"/>
      <c r="K195" s="732"/>
      <c r="L195" s="732"/>
      <c r="M195" s="732"/>
      <c r="N195" s="732"/>
      <c r="O195" s="732"/>
      <c r="P195" s="732"/>
      <c r="Q195" s="732"/>
      <c r="R195" s="732"/>
      <c r="S195" s="732"/>
      <c r="T195" s="732"/>
      <c r="U195" s="732">
        <v>178800</v>
      </c>
      <c r="V195" s="732">
        <f t="shared" si="42"/>
        <v>2145600</v>
      </c>
      <c r="W195" s="652"/>
    </row>
    <row r="196" spans="1:23" ht="22.5" customHeight="1">
      <c r="A196" s="732">
        <v>14</v>
      </c>
      <c r="B196" s="732" t="s">
        <v>1830</v>
      </c>
      <c r="C196" s="732"/>
      <c r="D196" s="732"/>
      <c r="E196" s="732"/>
      <c r="F196" s="732"/>
      <c r="G196" s="732"/>
      <c r="H196" s="732"/>
      <c r="I196" s="732"/>
      <c r="J196" s="732"/>
      <c r="K196" s="732"/>
      <c r="L196" s="732"/>
      <c r="M196" s="732"/>
      <c r="N196" s="732"/>
      <c r="O196" s="732"/>
      <c r="P196" s="732"/>
      <c r="Q196" s="732"/>
      <c r="R196" s="732"/>
      <c r="S196" s="732"/>
      <c r="T196" s="732"/>
      <c r="U196" s="732">
        <v>178800</v>
      </c>
      <c r="V196" s="732">
        <f t="shared" si="42"/>
        <v>2145600</v>
      </c>
      <c r="W196" s="652"/>
    </row>
    <row r="197" spans="1:23" ht="22.5" customHeight="1">
      <c r="A197" s="732">
        <v>15</v>
      </c>
      <c r="B197" s="732" t="s">
        <v>639</v>
      </c>
      <c r="C197" s="732"/>
      <c r="D197" s="732"/>
      <c r="E197" s="732"/>
      <c r="F197" s="732"/>
      <c r="G197" s="732"/>
      <c r="H197" s="732"/>
      <c r="I197" s="732"/>
      <c r="J197" s="732"/>
      <c r="K197" s="732"/>
      <c r="L197" s="732"/>
      <c r="M197" s="732"/>
      <c r="N197" s="732"/>
      <c r="O197" s="732"/>
      <c r="P197" s="732"/>
      <c r="Q197" s="732"/>
      <c r="R197" s="732"/>
      <c r="S197" s="732"/>
      <c r="T197" s="732"/>
      <c r="U197" s="732">
        <v>178800</v>
      </c>
      <c r="V197" s="732">
        <f t="shared" si="42"/>
        <v>2145600</v>
      </c>
      <c r="W197" s="652"/>
    </row>
    <row r="198" spans="1:23" ht="22.5" customHeight="1">
      <c r="A198" s="732">
        <v>16</v>
      </c>
      <c r="B198" s="732" t="s">
        <v>1831</v>
      </c>
      <c r="C198" s="732"/>
      <c r="D198" s="732"/>
      <c r="E198" s="732"/>
      <c r="F198" s="732"/>
      <c r="G198" s="732"/>
      <c r="H198" s="732"/>
      <c r="I198" s="732"/>
      <c r="J198" s="732"/>
      <c r="K198" s="732"/>
      <c r="L198" s="732"/>
      <c r="M198" s="732"/>
      <c r="N198" s="732"/>
      <c r="O198" s="732"/>
      <c r="P198" s="732"/>
      <c r="Q198" s="732"/>
      <c r="R198" s="732"/>
      <c r="S198" s="732"/>
      <c r="T198" s="732"/>
      <c r="U198" s="732">
        <v>178800</v>
      </c>
      <c r="V198" s="732">
        <f t="shared" si="42"/>
        <v>2145600</v>
      </c>
      <c r="W198" s="652"/>
    </row>
    <row r="199" spans="1:23" ht="22.5" customHeight="1">
      <c r="A199" s="732">
        <v>17</v>
      </c>
      <c r="B199" s="732" t="s">
        <v>641</v>
      </c>
      <c r="C199" s="732"/>
      <c r="D199" s="732"/>
      <c r="E199" s="732"/>
      <c r="F199" s="732"/>
      <c r="G199" s="732"/>
      <c r="H199" s="732"/>
      <c r="I199" s="732"/>
      <c r="J199" s="732"/>
      <c r="K199" s="732"/>
      <c r="L199" s="732"/>
      <c r="M199" s="732"/>
      <c r="N199" s="732"/>
      <c r="O199" s="732"/>
      <c r="P199" s="732"/>
      <c r="Q199" s="732"/>
      <c r="R199" s="732"/>
      <c r="S199" s="732"/>
      <c r="T199" s="732"/>
      <c r="U199" s="732">
        <v>178800</v>
      </c>
      <c r="V199" s="732">
        <f t="shared" si="42"/>
        <v>2145600</v>
      </c>
      <c r="W199" s="652"/>
    </row>
    <row r="200" spans="1:23" ht="22.5" customHeight="1">
      <c r="A200" s="732">
        <v>18</v>
      </c>
      <c r="B200" s="732" t="s">
        <v>1819</v>
      </c>
      <c r="C200" s="732"/>
      <c r="D200" s="732"/>
      <c r="E200" s="732"/>
      <c r="F200" s="732"/>
      <c r="G200" s="732"/>
      <c r="H200" s="732"/>
      <c r="I200" s="732"/>
      <c r="J200" s="732"/>
      <c r="K200" s="732"/>
      <c r="L200" s="732"/>
      <c r="M200" s="732"/>
      <c r="N200" s="732"/>
      <c r="O200" s="732"/>
      <c r="P200" s="732"/>
      <c r="Q200" s="732"/>
      <c r="R200" s="732"/>
      <c r="S200" s="732"/>
      <c r="T200" s="732"/>
      <c r="U200" s="732">
        <v>178800</v>
      </c>
      <c r="V200" s="732">
        <f t="shared" si="42"/>
        <v>2145600</v>
      </c>
      <c r="W200" s="652"/>
    </row>
    <row r="201" spans="1:23" ht="22.5" customHeight="1">
      <c r="A201" s="732">
        <v>19</v>
      </c>
      <c r="B201" s="732" t="s">
        <v>636</v>
      </c>
      <c r="C201" s="732"/>
      <c r="D201" s="732"/>
      <c r="E201" s="732"/>
      <c r="F201" s="732"/>
      <c r="G201" s="732"/>
      <c r="H201" s="732"/>
      <c r="I201" s="732"/>
      <c r="J201" s="732"/>
      <c r="K201" s="732"/>
      <c r="L201" s="732"/>
      <c r="M201" s="732"/>
      <c r="N201" s="732"/>
      <c r="O201" s="732"/>
      <c r="P201" s="732"/>
      <c r="Q201" s="732"/>
      <c r="R201" s="732"/>
      <c r="S201" s="732"/>
      <c r="T201" s="732"/>
      <c r="U201" s="732">
        <v>178800</v>
      </c>
      <c r="V201" s="732">
        <f t="shared" si="42"/>
        <v>2145600</v>
      </c>
      <c r="W201" s="652"/>
    </row>
    <row r="202" spans="1:23" ht="22.5" customHeight="1">
      <c r="A202" s="732">
        <v>20</v>
      </c>
      <c r="B202" s="732" t="s">
        <v>644</v>
      </c>
      <c r="C202" s="732"/>
      <c r="D202" s="732"/>
      <c r="E202" s="732"/>
      <c r="F202" s="732"/>
      <c r="G202" s="732"/>
      <c r="H202" s="732"/>
      <c r="I202" s="732"/>
      <c r="J202" s="732"/>
      <c r="K202" s="732"/>
      <c r="L202" s="732"/>
      <c r="M202" s="732"/>
      <c r="N202" s="732"/>
      <c r="O202" s="732"/>
      <c r="P202" s="732"/>
      <c r="Q202" s="732"/>
      <c r="R202" s="732"/>
      <c r="S202" s="732"/>
      <c r="T202" s="732"/>
      <c r="U202" s="732">
        <v>178800</v>
      </c>
      <c r="V202" s="732">
        <f t="shared" si="42"/>
        <v>2145600</v>
      </c>
      <c r="W202" s="652"/>
    </row>
    <row r="203" spans="1:23" ht="22.5" customHeight="1">
      <c r="A203" s="732">
        <v>21</v>
      </c>
      <c r="B203" s="732" t="s">
        <v>1832</v>
      </c>
      <c r="C203" s="732"/>
      <c r="D203" s="732"/>
      <c r="E203" s="732"/>
      <c r="F203" s="732"/>
      <c r="G203" s="732"/>
      <c r="H203" s="732"/>
      <c r="I203" s="732"/>
      <c r="J203" s="732"/>
      <c r="K203" s="732"/>
      <c r="L203" s="732"/>
      <c r="M203" s="732"/>
      <c r="N203" s="732"/>
      <c r="O203" s="732"/>
      <c r="P203" s="732"/>
      <c r="Q203" s="732"/>
      <c r="R203" s="732"/>
      <c r="S203" s="732"/>
      <c r="T203" s="732"/>
      <c r="U203" s="732">
        <v>178800</v>
      </c>
      <c r="V203" s="732">
        <f t="shared" si="42"/>
        <v>2145600</v>
      </c>
      <c r="W203" s="652"/>
    </row>
    <row r="204" spans="1:23" ht="22.5" customHeight="1">
      <c r="A204" s="732">
        <v>22</v>
      </c>
      <c r="B204" s="732" t="s">
        <v>736</v>
      </c>
      <c r="C204" s="732"/>
      <c r="D204" s="732"/>
      <c r="E204" s="732"/>
      <c r="F204" s="732"/>
      <c r="G204" s="732"/>
      <c r="H204" s="732"/>
      <c r="I204" s="732"/>
      <c r="J204" s="732"/>
      <c r="K204" s="732"/>
      <c r="L204" s="732"/>
      <c r="M204" s="732"/>
      <c r="N204" s="732"/>
      <c r="O204" s="732"/>
      <c r="P204" s="732"/>
      <c r="Q204" s="732"/>
      <c r="R204" s="732"/>
      <c r="S204" s="732"/>
      <c r="T204" s="732"/>
      <c r="U204" s="732">
        <v>178800</v>
      </c>
      <c r="V204" s="732">
        <f t="shared" si="42"/>
        <v>2145600</v>
      </c>
      <c r="W204" s="652"/>
    </row>
    <row r="205" spans="1:23" ht="28.5" customHeight="1">
      <c r="A205" s="720" t="s">
        <v>646</v>
      </c>
      <c r="B205" s="732" t="s">
        <v>604</v>
      </c>
      <c r="C205" s="722"/>
      <c r="D205" s="722"/>
      <c r="E205" s="722">
        <f>SUM(E207:E208)</f>
        <v>0</v>
      </c>
      <c r="F205" s="722">
        <f t="shared" ref="F205:T205" si="47">SUM(F207:F208)</f>
        <v>0</v>
      </c>
      <c r="G205" s="722">
        <f t="shared" si="47"/>
        <v>0</v>
      </c>
      <c r="H205" s="722">
        <f t="shared" si="47"/>
        <v>0</v>
      </c>
      <c r="I205" s="722">
        <f t="shared" si="47"/>
        <v>0</v>
      </c>
      <c r="J205" s="722">
        <f t="shared" si="47"/>
        <v>0</v>
      </c>
      <c r="K205" s="722">
        <f t="shared" si="47"/>
        <v>0</v>
      </c>
      <c r="L205" s="722">
        <f t="shared" si="47"/>
        <v>0</v>
      </c>
      <c r="M205" s="722">
        <f t="shared" si="47"/>
        <v>0</v>
      </c>
      <c r="N205" s="722">
        <f t="shared" si="47"/>
        <v>0</v>
      </c>
      <c r="O205" s="722">
        <f t="shared" si="47"/>
        <v>0</v>
      </c>
      <c r="P205" s="722">
        <f t="shared" si="47"/>
        <v>0</v>
      </c>
      <c r="Q205" s="722">
        <f t="shared" si="47"/>
        <v>0</v>
      </c>
      <c r="R205" s="722">
        <f t="shared" si="47"/>
        <v>0</v>
      </c>
      <c r="S205" s="722">
        <f t="shared" si="47"/>
        <v>0</v>
      </c>
      <c r="T205" s="722">
        <f t="shared" si="47"/>
        <v>0</v>
      </c>
      <c r="U205" s="723">
        <f>SUM(U206:U208)</f>
        <v>1933722</v>
      </c>
      <c r="V205" s="723">
        <f>SUM(V206:V208)</f>
        <v>23204664</v>
      </c>
      <c r="W205" s="652"/>
    </row>
    <row r="206" spans="1:23" ht="21.75" customHeight="1">
      <c r="A206" s="732">
        <v>1</v>
      </c>
      <c r="B206" s="732" t="s">
        <v>623</v>
      </c>
      <c r="C206" s="732"/>
      <c r="D206" s="732"/>
      <c r="E206" s="732"/>
      <c r="F206" s="732"/>
      <c r="G206" s="732"/>
      <c r="H206" s="732"/>
      <c r="I206" s="732"/>
      <c r="J206" s="732"/>
      <c r="K206" s="732"/>
      <c r="L206" s="732"/>
      <c r="M206" s="732"/>
      <c r="N206" s="732"/>
      <c r="O206" s="732"/>
      <c r="P206" s="732"/>
      <c r="Q206" s="732"/>
      <c r="R206" s="732"/>
      <c r="S206" s="732"/>
      <c r="T206" s="732"/>
      <c r="U206" s="732">
        <v>995022</v>
      </c>
      <c r="V206" s="732">
        <f>U206*12</f>
        <v>11940264</v>
      </c>
      <c r="W206" s="732"/>
    </row>
    <row r="207" spans="1:23" ht="21.75" customHeight="1">
      <c r="A207" s="732">
        <v>2</v>
      </c>
      <c r="B207" s="732" t="s">
        <v>1807</v>
      </c>
      <c r="C207" s="732"/>
      <c r="D207" s="732"/>
      <c r="E207" s="732"/>
      <c r="F207" s="732"/>
      <c r="G207" s="732"/>
      <c r="H207" s="732"/>
      <c r="I207" s="732"/>
      <c r="J207" s="732"/>
      <c r="K207" s="732"/>
      <c r="L207" s="732"/>
      <c r="M207" s="732"/>
      <c r="N207" s="732"/>
      <c r="O207" s="732"/>
      <c r="P207" s="732"/>
      <c r="Q207" s="732"/>
      <c r="R207" s="732"/>
      <c r="S207" s="732"/>
      <c r="T207" s="732"/>
      <c r="U207" s="732">
        <v>938700</v>
      </c>
      <c r="V207" s="732">
        <f>U207*12</f>
        <v>11264400</v>
      </c>
      <c r="W207" s="732"/>
    </row>
    <row r="208" spans="1:23" ht="21.75" customHeight="1">
      <c r="A208" s="732">
        <v>3</v>
      </c>
      <c r="B208" s="732"/>
      <c r="C208" s="732"/>
      <c r="D208" s="732"/>
      <c r="E208" s="732"/>
      <c r="F208" s="732"/>
      <c r="G208" s="732"/>
      <c r="H208" s="732"/>
      <c r="I208" s="732"/>
      <c r="J208" s="732"/>
      <c r="K208" s="732"/>
      <c r="L208" s="732"/>
      <c r="M208" s="732"/>
      <c r="N208" s="732"/>
      <c r="O208" s="732"/>
      <c r="P208" s="732"/>
      <c r="Q208" s="732"/>
      <c r="R208" s="732"/>
      <c r="S208" s="732"/>
      <c r="T208" s="732"/>
      <c r="U208" s="732"/>
      <c r="V208" s="732">
        <f>U208*12</f>
        <v>0</v>
      </c>
      <c r="W208" s="732"/>
    </row>
    <row r="209" spans="1:23" ht="33.75" customHeight="1">
      <c r="A209" s="720" t="s">
        <v>648</v>
      </c>
      <c r="B209" s="732" t="s">
        <v>605</v>
      </c>
      <c r="C209" s="732"/>
      <c r="D209" s="732"/>
      <c r="E209" s="722">
        <f>SUM(E210:E220)</f>
        <v>0</v>
      </c>
      <c r="F209" s="722">
        <f t="shared" ref="F209:W209" si="48">SUM(F210:F220)</f>
        <v>0</v>
      </c>
      <c r="G209" s="722">
        <f t="shared" si="48"/>
        <v>0</v>
      </c>
      <c r="H209" s="722">
        <f t="shared" si="48"/>
        <v>0</v>
      </c>
      <c r="I209" s="722">
        <f t="shared" si="48"/>
        <v>0</v>
      </c>
      <c r="J209" s="722">
        <f t="shared" si="48"/>
        <v>0</v>
      </c>
      <c r="K209" s="722">
        <f t="shared" si="48"/>
        <v>0</v>
      </c>
      <c r="L209" s="722">
        <f t="shared" si="48"/>
        <v>0</v>
      </c>
      <c r="M209" s="722">
        <f t="shared" si="48"/>
        <v>0</v>
      </c>
      <c r="N209" s="722">
        <f t="shared" si="48"/>
        <v>0</v>
      </c>
      <c r="O209" s="722">
        <f t="shared" si="48"/>
        <v>0</v>
      </c>
      <c r="P209" s="722">
        <f t="shared" si="48"/>
        <v>0</v>
      </c>
      <c r="Q209" s="722">
        <f t="shared" si="48"/>
        <v>0</v>
      </c>
      <c r="R209" s="722">
        <f t="shared" si="48"/>
        <v>0</v>
      </c>
      <c r="S209" s="722">
        <f t="shared" si="48"/>
        <v>0</v>
      </c>
      <c r="T209" s="722">
        <f t="shared" si="48"/>
        <v>0</v>
      </c>
      <c r="U209" s="723">
        <f t="shared" si="48"/>
        <v>8195000</v>
      </c>
      <c r="V209" s="723">
        <f t="shared" si="48"/>
        <v>98340000</v>
      </c>
      <c r="W209" s="722">
        <f t="shared" si="48"/>
        <v>0</v>
      </c>
    </row>
    <row r="210" spans="1:23" ht="22.5" customHeight="1">
      <c r="A210" s="732">
        <v>1</v>
      </c>
      <c r="B210" s="732" t="s">
        <v>743</v>
      </c>
      <c r="C210" s="732"/>
      <c r="D210" s="732"/>
      <c r="E210" s="732"/>
      <c r="F210" s="732"/>
      <c r="G210" s="732"/>
      <c r="H210" s="732"/>
      <c r="I210" s="732"/>
      <c r="J210" s="732"/>
      <c r="K210" s="732">
        <v>0</v>
      </c>
      <c r="L210" s="732">
        <v>0</v>
      </c>
      <c r="M210" s="732"/>
      <c r="N210" s="732"/>
      <c r="O210" s="732"/>
      <c r="P210" s="732"/>
      <c r="Q210" s="732"/>
      <c r="R210" s="732"/>
      <c r="S210" s="732"/>
      <c r="T210" s="732"/>
      <c r="U210" s="732">
        <v>745000</v>
      </c>
      <c r="V210" s="732">
        <f>U210*12</f>
        <v>8940000</v>
      </c>
      <c r="W210" s="732"/>
    </row>
    <row r="211" spans="1:23" ht="22.5" customHeight="1">
      <c r="A211" s="732">
        <v>2</v>
      </c>
      <c r="B211" s="732" t="s">
        <v>1829</v>
      </c>
      <c r="C211" s="732"/>
      <c r="D211" s="732"/>
      <c r="E211" s="732"/>
      <c r="F211" s="732"/>
      <c r="G211" s="732"/>
      <c r="H211" s="732"/>
      <c r="I211" s="732"/>
      <c r="J211" s="732"/>
      <c r="K211" s="732">
        <v>0</v>
      </c>
      <c r="L211" s="732">
        <v>0</v>
      </c>
      <c r="M211" s="732"/>
      <c r="N211" s="732"/>
      <c r="O211" s="732"/>
      <c r="P211" s="732"/>
      <c r="Q211" s="732"/>
      <c r="R211" s="732"/>
      <c r="S211" s="732"/>
      <c r="T211" s="732"/>
      <c r="U211" s="732">
        <v>745000</v>
      </c>
      <c r="V211" s="732">
        <f t="shared" ref="V211:V220" si="49">U211*12</f>
        <v>8940000</v>
      </c>
      <c r="W211" s="732"/>
    </row>
    <row r="212" spans="1:23" ht="22.5" customHeight="1">
      <c r="A212" s="732">
        <v>3</v>
      </c>
      <c r="B212" s="732" t="s">
        <v>1830</v>
      </c>
      <c r="C212" s="732"/>
      <c r="D212" s="732"/>
      <c r="E212" s="732"/>
      <c r="F212" s="732"/>
      <c r="G212" s="732"/>
      <c r="H212" s="732"/>
      <c r="I212" s="732"/>
      <c r="J212" s="732"/>
      <c r="K212" s="732">
        <v>0</v>
      </c>
      <c r="L212" s="732">
        <v>0</v>
      </c>
      <c r="M212" s="732"/>
      <c r="N212" s="732"/>
      <c r="O212" s="732"/>
      <c r="P212" s="732"/>
      <c r="Q212" s="732"/>
      <c r="R212" s="732"/>
      <c r="S212" s="732"/>
      <c r="T212" s="732"/>
      <c r="U212" s="732">
        <v>745000</v>
      </c>
      <c r="V212" s="732">
        <f t="shared" si="49"/>
        <v>8940000</v>
      </c>
      <c r="W212" s="732"/>
    </row>
    <row r="213" spans="1:23" ht="22.5" customHeight="1">
      <c r="A213" s="732">
        <v>4</v>
      </c>
      <c r="B213" s="732" t="s">
        <v>639</v>
      </c>
      <c r="C213" s="732"/>
      <c r="D213" s="732"/>
      <c r="E213" s="732"/>
      <c r="F213" s="732"/>
      <c r="G213" s="732"/>
      <c r="H213" s="732"/>
      <c r="I213" s="732"/>
      <c r="J213" s="732"/>
      <c r="K213" s="732">
        <v>0</v>
      </c>
      <c r="L213" s="732">
        <v>0</v>
      </c>
      <c r="M213" s="732"/>
      <c r="N213" s="732"/>
      <c r="O213" s="732"/>
      <c r="P213" s="732"/>
      <c r="Q213" s="732"/>
      <c r="R213" s="732"/>
      <c r="S213" s="732"/>
      <c r="T213" s="732"/>
      <c r="U213" s="732">
        <v>745000</v>
      </c>
      <c r="V213" s="732">
        <f t="shared" si="49"/>
        <v>8940000</v>
      </c>
      <c r="W213" s="732"/>
    </row>
    <row r="214" spans="1:23" ht="22.5" customHeight="1">
      <c r="A214" s="732">
        <v>5</v>
      </c>
      <c r="B214" s="732" t="s">
        <v>1831</v>
      </c>
      <c r="C214" s="732"/>
      <c r="D214" s="732"/>
      <c r="E214" s="732"/>
      <c r="F214" s="732"/>
      <c r="G214" s="732"/>
      <c r="H214" s="732"/>
      <c r="I214" s="732"/>
      <c r="J214" s="732"/>
      <c r="K214" s="732">
        <v>0</v>
      </c>
      <c r="L214" s="732">
        <v>0</v>
      </c>
      <c r="M214" s="732"/>
      <c r="N214" s="732"/>
      <c r="O214" s="732"/>
      <c r="P214" s="732"/>
      <c r="Q214" s="732"/>
      <c r="R214" s="732"/>
      <c r="S214" s="732"/>
      <c r="T214" s="732"/>
      <c r="U214" s="732">
        <v>745000</v>
      </c>
      <c r="V214" s="732">
        <f t="shared" si="49"/>
        <v>8940000</v>
      </c>
      <c r="W214" s="732"/>
    </row>
    <row r="215" spans="1:23" ht="22.5" customHeight="1">
      <c r="A215" s="732">
        <v>6</v>
      </c>
      <c r="B215" s="732" t="s">
        <v>641</v>
      </c>
      <c r="C215" s="732"/>
      <c r="D215" s="732"/>
      <c r="E215" s="732"/>
      <c r="F215" s="732"/>
      <c r="G215" s="732"/>
      <c r="H215" s="732"/>
      <c r="I215" s="732"/>
      <c r="J215" s="732"/>
      <c r="K215" s="732">
        <v>0</v>
      </c>
      <c r="L215" s="732">
        <v>0</v>
      </c>
      <c r="M215" s="732"/>
      <c r="N215" s="732"/>
      <c r="O215" s="732"/>
      <c r="P215" s="732"/>
      <c r="Q215" s="732"/>
      <c r="R215" s="732"/>
      <c r="S215" s="732"/>
      <c r="T215" s="732"/>
      <c r="U215" s="732">
        <v>745000</v>
      </c>
      <c r="V215" s="732">
        <f t="shared" si="49"/>
        <v>8940000</v>
      </c>
      <c r="W215" s="732"/>
    </row>
    <row r="216" spans="1:23" ht="22.5" customHeight="1">
      <c r="A216" s="732">
        <v>7</v>
      </c>
      <c r="B216" s="732" t="s">
        <v>1819</v>
      </c>
      <c r="C216" s="732"/>
      <c r="D216" s="732"/>
      <c r="E216" s="732"/>
      <c r="F216" s="732"/>
      <c r="G216" s="732"/>
      <c r="H216" s="732"/>
      <c r="I216" s="732"/>
      <c r="J216" s="732"/>
      <c r="K216" s="732"/>
      <c r="L216" s="732"/>
      <c r="M216" s="732"/>
      <c r="N216" s="732"/>
      <c r="O216" s="732"/>
      <c r="P216" s="732"/>
      <c r="Q216" s="732"/>
      <c r="R216" s="732"/>
      <c r="S216" s="732"/>
      <c r="T216" s="732"/>
      <c r="U216" s="732">
        <v>745000</v>
      </c>
      <c r="V216" s="732">
        <f t="shared" si="49"/>
        <v>8940000</v>
      </c>
      <c r="W216" s="732"/>
    </row>
    <row r="217" spans="1:23" ht="22.5" customHeight="1">
      <c r="A217" s="732">
        <v>8</v>
      </c>
      <c r="B217" s="732" t="s">
        <v>636</v>
      </c>
      <c r="C217" s="732"/>
      <c r="D217" s="732"/>
      <c r="E217" s="732"/>
      <c r="F217" s="732"/>
      <c r="G217" s="732"/>
      <c r="H217" s="732"/>
      <c r="I217" s="732"/>
      <c r="J217" s="732"/>
      <c r="K217" s="732"/>
      <c r="L217" s="732"/>
      <c r="M217" s="732"/>
      <c r="N217" s="732"/>
      <c r="O217" s="732"/>
      <c r="P217" s="732"/>
      <c r="Q217" s="732"/>
      <c r="R217" s="732"/>
      <c r="S217" s="732"/>
      <c r="T217" s="732"/>
      <c r="U217" s="732">
        <v>745000</v>
      </c>
      <c r="V217" s="732">
        <f t="shared" si="49"/>
        <v>8940000</v>
      </c>
      <c r="W217" s="732"/>
    </row>
    <row r="218" spans="1:23" ht="22.5" customHeight="1">
      <c r="A218" s="732">
        <v>9</v>
      </c>
      <c r="B218" s="732" t="s">
        <v>644</v>
      </c>
      <c r="C218" s="732"/>
      <c r="D218" s="732"/>
      <c r="E218" s="732"/>
      <c r="F218" s="732"/>
      <c r="G218" s="732"/>
      <c r="H218" s="732"/>
      <c r="I218" s="732"/>
      <c r="J218" s="732"/>
      <c r="K218" s="732"/>
      <c r="L218" s="732"/>
      <c r="M218" s="732"/>
      <c r="N218" s="732"/>
      <c r="O218" s="732"/>
      <c r="P218" s="732"/>
      <c r="Q218" s="732"/>
      <c r="R218" s="732"/>
      <c r="S218" s="732"/>
      <c r="T218" s="732"/>
      <c r="U218" s="732">
        <v>745000</v>
      </c>
      <c r="V218" s="732">
        <f t="shared" si="49"/>
        <v>8940000</v>
      </c>
      <c r="W218" s="732"/>
    </row>
    <row r="219" spans="1:23" ht="22.5" customHeight="1">
      <c r="A219" s="732">
        <v>10</v>
      </c>
      <c r="B219" s="732" t="s">
        <v>1832</v>
      </c>
      <c r="C219" s="732"/>
      <c r="D219" s="732"/>
      <c r="E219" s="732"/>
      <c r="F219" s="732"/>
      <c r="G219" s="732"/>
      <c r="H219" s="732"/>
      <c r="I219" s="732"/>
      <c r="J219" s="732"/>
      <c r="K219" s="732"/>
      <c r="L219" s="732"/>
      <c r="M219" s="732"/>
      <c r="N219" s="732"/>
      <c r="O219" s="732"/>
      <c r="P219" s="732"/>
      <c r="Q219" s="732"/>
      <c r="R219" s="732"/>
      <c r="S219" s="732"/>
      <c r="T219" s="732"/>
      <c r="U219" s="732">
        <v>745000</v>
      </c>
      <c r="V219" s="732">
        <f t="shared" si="49"/>
        <v>8940000</v>
      </c>
      <c r="W219" s="732"/>
    </row>
    <row r="220" spans="1:23" ht="22.5" customHeight="1">
      <c r="A220" s="732">
        <v>11</v>
      </c>
      <c r="B220" s="732" t="s">
        <v>736</v>
      </c>
      <c r="C220" s="732"/>
      <c r="D220" s="732"/>
      <c r="E220" s="732"/>
      <c r="F220" s="732"/>
      <c r="G220" s="732"/>
      <c r="H220" s="732"/>
      <c r="I220" s="732"/>
      <c r="J220" s="732"/>
      <c r="K220" s="732"/>
      <c r="L220" s="732"/>
      <c r="M220" s="732"/>
      <c r="N220" s="732"/>
      <c r="O220" s="732"/>
      <c r="P220" s="732"/>
      <c r="Q220" s="732"/>
      <c r="R220" s="732"/>
      <c r="S220" s="732"/>
      <c r="T220" s="732"/>
      <c r="U220" s="732">
        <v>745000</v>
      </c>
      <c r="V220" s="732">
        <f t="shared" si="49"/>
        <v>8940000</v>
      </c>
      <c r="W220" s="732"/>
    </row>
    <row r="221" spans="1:23" ht="33" customHeight="1">
      <c r="A221" s="720" t="s">
        <v>653</v>
      </c>
      <c r="B221" s="721" t="s">
        <v>1833</v>
      </c>
      <c r="C221" s="732"/>
      <c r="D221" s="732"/>
      <c r="E221" s="722">
        <f>E222</f>
        <v>7.5600000000000001E-2</v>
      </c>
      <c r="F221" s="722">
        <f t="shared" ref="F221:V221" si="50">F222</f>
        <v>0</v>
      </c>
      <c r="G221" s="722">
        <f t="shared" si="50"/>
        <v>7.5600000000000001E-2</v>
      </c>
      <c r="H221" s="722">
        <f t="shared" si="50"/>
        <v>0</v>
      </c>
      <c r="I221" s="722">
        <f t="shared" si="50"/>
        <v>7.5600000000000001E-2</v>
      </c>
      <c r="J221" s="722">
        <f t="shared" si="50"/>
        <v>0</v>
      </c>
      <c r="K221" s="722">
        <f t="shared" si="50"/>
        <v>0</v>
      </c>
      <c r="L221" s="722">
        <f t="shared" si="50"/>
        <v>0</v>
      </c>
      <c r="M221" s="722">
        <f t="shared" si="50"/>
        <v>0</v>
      </c>
      <c r="N221" s="722">
        <f t="shared" si="50"/>
        <v>0</v>
      </c>
      <c r="O221" s="722">
        <f t="shared" si="50"/>
        <v>0</v>
      </c>
      <c r="P221" s="722">
        <f t="shared" si="50"/>
        <v>0</v>
      </c>
      <c r="Q221" s="722">
        <f t="shared" si="50"/>
        <v>0</v>
      </c>
      <c r="R221" s="722">
        <f t="shared" si="50"/>
        <v>0</v>
      </c>
      <c r="S221" s="722">
        <f t="shared" si="50"/>
        <v>0</v>
      </c>
      <c r="T221" s="722">
        <f t="shared" si="50"/>
        <v>0</v>
      </c>
      <c r="U221" s="723">
        <f t="shared" si="50"/>
        <v>112644</v>
      </c>
      <c r="V221" s="723">
        <f t="shared" si="50"/>
        <v>1351728</v>
      </c>
      <c r="W221" s="732"/>
    </row>
    <row r="222" spans="1:23" ht="22.5" customHeight="1">
      <c r="A222" s="732">
        <v>1</v>
      </c>
      <c r="B222" s="732" t="s">
        <v>623</v>
      </c>
      <c r="C222" s="732"/>
      <c r="D222" s="732"/>
      <c r="E222" s="732">
        <f>F222+G222+T222</f>
        <v>7.5600000000000001E-2</v>
      </c>
      <c r="F222" s="732"/>
      <c r="G222" s="732">
        <f>SUM(H222:S222)</f>
        <v>7.5600000000000001E-2</v>
      </c>
      <c r="H222" s="732"/>
      <c r="I222" s="732">
        <f>(1.04+0.22)*6%</f>
        <v>7.5600000000000001E-2</v>
      </c>
      <c r="J222" s="732"/>
      <c r="K222" s="732"/>
      <c r="L222" s="732"/>
      <c r="M222" s="732"/>
      <c r="N222" s="732"/>
      <c r="O222" s="732"/>
      <c r="P222" s="732"/>
      <c r="Q222" s="732"/>
      <c r="R222" s="732"/>
      <c r="S222" s="732"/>
      <c r="T222" s="732"/>
      <c r="U222" s="732">
        <f>E222*1490000</f>
        <v>112644</v>
      </c>
      <c r="V222" s="732">
        <f>U222*12</f>
        <v>1351728</v>
      </c>
      <c r="W222" s="732"/>
    </row>
    <row r="223" spans="1:23" ht="15.75">
      <c r="A223" s="720" t="s">
        <v>654</v>
      </c>
      <c r="B223" s="732" t="s">
        <v>469</v>
      </c>
      <c r="C223" s="732"/>
      <c r="D223" s="732"/>
      <c r="E223" s="722">
        <f t="shared" ref="E223:V223" si="51">SUM(E224:E232)</f>
        <v>0</v>
      </c>
      <c r="F223" s="722">
        <f t="shared" si="51"/>
        <v>0</v>
      </c>
      <c r="G223" s="722">
        <f t="shared" si="51"/>
        <v>0</v>
      </c>
      <c r="H223" s="722">
        <f t="shared" si="51"/>
        <v>0</v>
      </c>
      <c r="I223" s="722">
        <f t="shared" si="51"/>
        <v>0</v>
      </c>
      <c r="J223" s="722">
        <f t="shared" si="51"/>
        <v>0</v>
      </c>
      <c r="K223" s="722">
        <f t="shared" si="51"/>
        <v>0</v>
      </c>
      <c r="L223" s="722">
        <f t="shared" si="51"/>
        <v>0</v>
      </c>
      <c r="M223" s="722">
        <f t="shared" si="51"/>
        <v>0</v>
      </c>
      <c r="N223" s="722">
        <f t="shared" si="51"/>
        <v>0</v>
      </c>
      <c r="O223" s="722">
        <f t="shared" si="51"/>
        <v>0</v>
      </c>
      <c r="P223" s="722">
        <f t="shared" si="51"/>
        <v>0</v>
      </c>
      <c r="Q223" s="722">
        <f t="shared" si="51"/>
        <v>0</v>
      </c>
      <c r="R223" s="722">
        <f t="shared" si="51"/>
        <v>0</v>
      </c>
      <c r="S223" s="722">
        <f t="shared" si="51"/>
        <v>0</v>
      </c>
      <c r="T223" s="722">
        <f t="shared" si="51"/>
        <v>0</v>
      </c>
      <c r="U223" s="722">
        <f t="shared" si="51"/>
        <v>0</v>
      </c>
      <c r="V223" s="723">
        <f t="shared" si="51"/>
        <v>605097000</v>
      </c>
      <c r="W223" s="652"/>
    </row>
    <row r="224" spans="1:23" ht="21.75" customHeight="1">
      <c r="A224" s="732">
        <v>1</v>
      </c>
      <c r="B224" s="732" t="s">
        <v>1834</v>
      </c>
      <c r="C224" s="732"/>
      <c r="D224" s="732"/>
      <c r="E224" s="732"/>
      <c r="F224" s="732"/>
      <c r="G224" s="732"/>
      <c r="H224" s="732"/>
      <c r="I224" s="732"/>
      <c r="J224" s="732"/>
      <c r="K224" s="732"/>
      <c r="L224" s="732"/>
      <c r="M224" s="732"/>
      <c r="N224" s="732"/>
      <c r="O224" s="732"/>
      <c r="P224" s="732"/>
      <c r="Q224" s="732"/>
      <c r="R224" s="732"/>
      <c r="S224" s="732"/>
      <c r="T224" s="732"/>
      <c r="U224" s="732"/>
      <c r="V224" s="732">
        <f>184200*365</f>
        <v>67233000</v>
      </c>
      <c r="W224" s="732"/>
    </row>
    <row r="225" spans="1:23" ht="21.75" customHeight="1">
      <c r="A225" s="732">
        <v>2</v>
      </c>
      <c r="B225" s="732" t="s">
        <v>1835</v>
      </c>
      <c r="C225" s="732"/>
      <c r="D225" s="732"/>
      <c r="E225" s="732"/>
      <c r="F225" s="732"/>
      <c r="G225" s="732"/>
      <c r="H225" s="732"/>
      <c r="I225" s="732"/>
      <c r="J225" s="732"/>
      <c r="K225" s="732"/>
      <c r="L225" s="732"/>
      <c r="M225" s="732"/>
      <c r="N225" s="732"/>
      <c r="O225" s="732"/>
      <c r="P225" s="732"/>
      <c r="Q225" s="732"/>
      <c r="R225" s="732"/>
      <c r="S225" s="732"/>
      <c r="T225" s="732"/>
      <c r="U225" s="732"/>
      <c r="V225" s="732">
        <f t="shared" ref="V225:V232" si="52">184200*365</f>
        <v>67233000</v>
      </c>
      <c r="W225" s="732"/>
    </row>
    <row r="226" spans="1:23" ht="21.75" customHeight="1">
      <c r="A226" s="732">
        <v>3</v>
      </c>
      <c r="B226" s="732" t="s">
        <v>1836</v>
      </c>
      <c r="C226" s="732"/>
      <c r="D226" s="732"/>
      <c r="E226" s="732"/>
      <c r="F226" s="732"/>
      <c r="G226" s="732"/>
      <c r="H226" s="732"/>
      <c r="I226" s="732"/>
      <c r="J226" s="732"/>
      <c r="K226" s="732"/>
      <c r="L226" s="732"/>
      <c r="M226" s="732"/>
      <c r="N226" s="732"/>
      <c r="O226" s="732"/>
      <c r="P226" s="732"/>
      <c r="Q226" s="732"/>
      <c r="R226" s="732"/>
      <c r="S226" s="732"/>
      <c r="T226" s="732"/>
      <c r="U226" s="732"/>
      <c r="V226" s="732">
        <f t="shared" si="52"/>
        <v>67233000</v>
      </c>
      <c r="W226" s="732"/>
    </row>
    <row r="227" spans="1:23" ht="21.75" customHeight="1">
      <c r="A227" s="732">
        <v>4</v>
      </c>
      <c r="B227" s="732" t="s">
        <v>1827</v>
      </c>
      <c r="C227" s="732"/>
      <c r="D227" s="732"/>
      <c r="E227" s="732"/>
      <c r="F227" s="732"/>
      <c r="G227" s="732"/>
      <c r="H227" s="732"/>
      <c r="I227" s="732"/>
      <c r="J227" s="732"/>
      <c r="K227" s="732"/>
      <c r="L227" s="732"/>
      <c r="M227" s="732"/>
      <c r="N227" s="732"/>
      <c r="O227" s="732"/>
      <c r="P227" s="732"/>
      <c r="Q227" s="732"/>
      <c r="R227" s="732"/>
      <c r="S227" s="732"/>
      <c r="T227" s="732"/>
      <c r="U227" s="732"/>
      <c r="V227" s="732">
        <f t="shared" si="52"/>
        <v>67233000</v>
      </c>
      <c r="W227" s="732"/>
    </row>
    <row r="228" spans="1:23" ht="21.75" customHeight="1">
      <c r="A228" s="732">
        <v>5</v>
      </c>
      <c r="B228" s="732" t="s">
        <v>1837</v>
      </c>
      <c r="C228" s="732"/>
      <c r="D228" s="732"/>
      <c r="E228" s="732"/>
      <c r="F228" s="732"/>
      <c r="G228" s="732"/>
      <c r="H228" s="732"/>
      <c r="I228" s="732"/>
      <c r="J228" s="732"/>
      <c r="K228" s="732"/>
      <c r="L228" s="732"/>
      <c r="M228" s="732"/>
      <c r="N228" s="732"/>
      <c r="O228" s="732"/>
      <c r="P228" s="732"/>
      <c r="Q228" s="732"/>
      <c r="R228" s="732"/>
      <c r="S228" s="732"/>
      <c r="T228" s="732"/>
      <c r="U228" s="732"/>
      <c r="V228" s="732">
        <f t="shared" si="52"/>
        <v>67233000</v>
      </c>
      <c r="W228" s="732"/>
    </row>
    <row r="229" spans="1:23" ht="21.75" customHeight="1">
      <c r="A229" s="732">
        <v>6</v>
      </c>
      <c r="B229" s="732" t="s">
        <v>1838</v>
      </c>
      <c r="C229" s="732"/>
      <c r="D229" s="732"/>
      <c r="E229" s="732"/>
      <c r="F229" s="732"/>
      <c r="G229" s="732"/>
      <c r="H229" s="732"/>
      <c r="I229" s="732"/>
      <c r="J229" s="732"/>
      <c r="K229" s="732"/>
      <c r="L229" s="732"/>
      <c r="M229" s="732"/>
      <c r="N229" s="732"/>
      <c r="O229" s="732"/>
      <c r="P229" s="732"/>
      <c r="Q229" s="732"/>
      <c r="R229" s="732"/>
      <c r="S229" s="732"/>
      <c r="T229" s="732"/>
      <c r="U229" s="732"/>
      <c r="V229" s="732">
        <f t="shared" si="52"/>
        <v>67233000</v>
      </c>
      <c r="W229" s="732"/>
    </row>
    <row r="230" spans="1:23" ht="21.75" customHeight="1">
      <c r="A230" s="732">
        <v>7</v>
      </c>
      <c r="B230" s="732" t="s">
        <v>1839</v>
      </c>
      <c r="C230" s="732"/>
      <c r="D230" s="732"/>
      <c r="E230" s="732"/>
      <c r="F230" s="732"/>
      <c r="G230" s="732"/>
      <c r="H230" s="732"/>
      <c r="I230" s="732"/>
      <c r="J230" s="732"/>
      <c r="K230" s="732"/>
      <c r="L230" s="732"/>
      <c r="M230" s="732"/>
      <c r="N230" s="732"/>
      <c r="O230" s="732"/>
      <c r="P230" s="732"/>
      <c r="Q230" s="732"/>
      <c r="R230" s="732"/>
      <c r="S230" s="732"/>
      <c r="T230" s="732"/>
      <c r="U230" s="732"/>
      <c r="V230" s="732">
        <f t="shared" si="52"/>
        <v>67233000</v>
      </c>
      <c r="W230" s="732"/>
    </row>
    <row r="231" spans="1:23" ht="21.75" customHeight="1">
      <c r="A231" s="732">
        <v>8</v>
      </c>
      <c r="B231" s="732" t="s">
        <v>1840</v>
      </c>
      <c r="C231" s="732"/>
      <c r="D231" s="732"/>
      <c r="E231" s="732"/>
      <c r="F231" s="732"/>
      <c r="G231" s="732"/>
      <c r="H231" s="732"/>
      <c r="I231" s="732"/>
      <c r="J231" s="732"/>
      <c r="K231" s="732"/>
      <c r="L231" s="732"/>
      <c r="M231" s="732"/>
      <c r="N231" s="732"/>
      <c r="O231" s="732"/>
      <c r="P231" s="732"/>
      <c r="Q231" s="732"/>
      <c r="R231" s="732"/>
      <c r="S231" s="732"/>
      <c r="T231" s="732"/>
      <c r="U231" s="732"/>
      <c r="V231" s="732">
        <f t="shared" si="52"/>
        <v>67233000</v>
      </c>
      <c r="W231" s="732"/>
    </row>
    <row r="232" spans="1:23" ht="21.75" customHeight="1">
      <c r="A232" s="732">
        <v>9</v>
      </c>
      <c r="B232" s="732" t="s">
        <v>1841</v>
      </c>
      <c r="C232" s="732"/>
      <c r="D232" s="732"/>
      <c r="E232" s="732"/>
      <c r="F232" s="732"/>
      <c r="G232" s="732"/>
      <c r="H232" s="732"/>
      <c r="I232" s="732"/>
      <c r="J232" s="732"/>
      <c r="K232" s="732"/>
      <c r="L232" s="732"/>
      <c r="M232" s="732"/>
      <c r="N232" s="732"/>
      <c r="O232" s="732"/>
      <c r="P232" s="732"/>
      <c r="Q232" s="732"/>
      <c r="R232" s="732"/>
      <c r="S232" s="732"/>
      <c r="T232" s="732"/>
      <c r="U232" s="732"/>
      <c r="V232" s="732">
        <f t="shared" si="52"/>
        <v>67233000</v>
      </c>
      <c r="W232" s="732"/>
    </row>
    <row r="233" spans="1:23" ht="27.75" customHeight="1">
      <c r="A233" s="653">
        <v>3</v>
      </c>
      <c r="B233" s="732" t="s">
        <v>448</v>
      </c>
      <c r="C233" s="655"/>
      <c r="D233" s="655"/>
      <c r="E233" s="655">
        <f t="shared" ref="E233:V233" si="53">E234+E263+E278+E282+E288+E290</f>
        <v>30.022999999999996</v>
      </c>
      <c r="F233" s="655">
        <f t="shared" si="53"/>
        <v>0</v>
      </c>
      <c r="G233" s="655">
        <f t="shared" si="53"/>
        <v>29.042999999999996</v>
      </c>
      <c r="H233" s="655">
        <f t="shared" si="53"/>
        <v>0</v>
      </c>
      <c r="I233" s="655">
        <f t="shared" si="53"/>
        <v>6.3E-2</v>
      </c>
      <c r="J233" s="655">
        <f t="shared" si="53"/>
        <v>0</v>
      </c>
      <c r="K233" s="655">
        <f t="shared" si="53"/>
        <v>0</v>
      </c>
      <c r="L233" s="655">
        <f t="shared" si="53"/>
        <v>0</v>
      </c>
      <c r="M233" s="655">
        <f t="shared" si="53"/>
        <v>0</v>
      </c>
      <c r="N233" s="655">
        <f t="shared" si="53"/>
        <v>0</v>
      </c>
      <c r="O233" s="655">
        <f t="shared" si="53"/>
        <v>0</v>
      </c>
      <c r="P233" s="655">
        <f t="shared" si="53"/>
        <v>0</v>
      </c>
      <c r="Q233" s="655">
        <f t="shared" si="53"/>
        <v>0</v>
      </c>
      <c r="R233" s="655">
        <f t="shared" si="53"/>
        <v>0</v>
      </c>
      <c r="S233" s="655">
        <f t="shared" si="53"/>
        <v>28.979999999999997</v>
      </c>
      <c r="T233" s="655">
        <f t="shared" si="53"/>
        <v>0.98000000000000009</v>
      </c>
      <c r="U233" s="656">
        <f t="shared" si="53"/>
        <v>53495470</v>
      </c>
      <c r="V233" s="656">
        <f t="shared" si="53"/>
        <v>1247042640</v>
      </c>
      <c r="W233" s="657">
        <v>0</v>
      </c>
    </row>
    <row r="234" spans="1:23" ht="26.25" customHeight="1">
      <c r="A234" s="720" t="s">
        <v>26</v>
      </c>
      <c r="B234" s="721" t="s">
        <v>663</v>
      </c>
      <c r="C234" s="722"/>
      <c r="D234" s="722"/>
      <c r="E234" s="722">
        <f>SUM(E235:E262)</f>
        <v>29.959999999999997</v>
      </c>
      <c r="F234" s="722">
        <f t="shared" ref="F234:V234" si="54">SUM(F235:F262)</f>
        <v>0</v>
      </c>
      <c r="G234" s="722">
        <f t="shared" si="54"/>
        <v>28.979999999999997</v>
      </c>
      <c r="H234" s="722">
        <f t="shared" si="54"/>
        <v>0</v>
      </c>
      <c r="I234" s="722">
        <f t="shared" si="54"/>
        <v>0</v>
      </c>
      <c r="J234" s="722">
        <f t="shared" si="54"/>
        <v>0</v>
      </c>
      <c r="K234" s="722">
        <f t="shared" si="54"/>
        <v>0</v>
      </c>
      <c r="L234" s="722">
        <f t="shared" si="54"/>
        <v>0</v>
      </c>
      <c r="M234" s="722">
        <f t="shared" si="54"/>
        <v>0</v>
      </c>
      <c r="N234" s="722">
        <f t="shared" si="54"/>
        <v>0</v>
      </c>
      <c r="O234" s="722">
        <f t="shared" si="54"/>
        <v>0</v>
      </c>
      <c r="P234" s="722">
        <f t="shared" si="54"/>
        <v>0</v>
      </c>
      <c r="Q234" s="722">
        <f t="shared" si="54"/>
        <v>0</v>
      </c>
      <c r="R234" s="722">
        <f t="shared" si="54"/>
        <v>0</v>
      </c>
      <c r="S234" s="722">
        <f t="shared" si="54"/>
        <v>28.979999999999997</v>
      </c>
      <c r="T234" s="722">
        <f t="shared" si="54"/>
        <v>0.98000000000000009</v>
      </c>
      <c r="U234" s="723">
        <f t="shared" si="54"/>
        <v>44640400</v>
      </c>
      <c r="V234" s="723">
        <f t="shared" si="54"/>
        <v>535684800</v>
      </c>
      <c r="W234" s="732"/>
    </row>
    <row r="235" spans="1:23" ht="19.5" customHeight="1">
      <c r="A235" s="732">
        <v>1</v>
      </c>
      <c r="B235" s="732" t="s">
        <v>561</v>
      </c>
      <c r="C235" s="732"/>
      <c r="D235" s="732"/>
      <c r="E235" s="732">
        <f>F235+G235+T235</f>
        <v>0.5</v>
      </c>
      <c r="F235" s="732"/>
      <c r="G235" s="732">
        <f>SUM(H235:S235)</f>
        <v>0.5</v>
      </c>
      <c r="H235" s="732"/>
      <c r="I235" s="732"/>
      <c r="J235" s="732"/>
      <c r="K235" s="732"/>
      <c r="L235" s="732"/>
      <c r="M235" s="732"/>
      <c r="N235" s="732"/>
      <c r="O235" s="732"/>
      <c r="P235" s="732"/>
      <c r="Q235" s="732"/>
      <c r="R235" s="732"/>
      <c r="S235" s="732">
        <v>0.5</v>
      </c>
      <c r="T235" s="732"/>
      <c r="U235" s="732">
        <f>E235*1490000</f>
        <v>745000</v>
      </c>
      <c r="V235" s="732">
        <f>U235*12</f>
        <v>8940000</v>
      </c>
      <c r="W235" s="732"/>
    </row>
    <row r="236" spans="1:23" ht="19.5" customHeight="1">
      <c r="A236" s="732">
        <v>2</v>
      </c>
      <c r="B236" s="732" t="s">
        <v>569</v>
      </c>
      <c r="C236" s="732"/>
      <c r="D236" s="732"/>
      <c r="E236" s="732">
        <f t="shared" ref="E236:E260" si="55">F236+G236+T236</f>
        <v>0.83</v>
      </c>
      <c r="F236" s="732"/>
      <c r="G236" s="732">
        <f t="shared" ref="G236:G260" si="56">SUM(H236:S236)</f>
        <v>0.83</v>
      </c>
      <c r="H236" s="732"/>
      <c r="I236" s="732"/>
      <c r="J236" s="732"/>
      <c r="K236" s="732"/>
      <c r="L236" s="732"/>
      <c r="M236" s="732"/>
      <c r="N236" s="732"/>
      <c r="O236" s="732"/>
      <c r="P236" s="732"/>
      <c r="Q236" s="732"/>
      <c r="R236" s="732"/>
      <c r="S236" s="732">
        <v>0.83</v>
      </c>
      <c r="T236" s="732"/>
      <c r="U236" s="732">
        <f t="shared" ref="U236:U260" si="57">E236*1490000</f>
        <v>1236700</v>
      </c>
      <c r="V236" s="732">
        <f t="shared" ref="V236:V260" si="58">U236*12</f>
        <v>14840400</v>
      </c>
      <c r="W236" s="732"/>
    </row>
    <row r="237" spans="1:23" ht="19.5" customHeight="1">
      <c r="A237" s="732">
        <v>3</v>
      </c>
      <c r="B237" s="732" t="s">
        <v>1449</v>
      </c>
      <c r="C237" s="732"/>
      <c r="D237" s="732"/>
      <c r="E237" s="732">
        <f t="shared" si="55"/>
        <v>0.52</v>
      </c>
      <c r="F237" s="732"/>
      <c r="G237" s="732">
        <f t="shared" si="56"/>
        <v>0.52</v>
      </c>
      <c r="H237" s="732"/>
      <c r="I237" s="732"/>
      <c r="J237" s="732"/>
      <c r="K237" s="732"/>
      <c r="L237" s="732"/>
      <c r="M237" s="732"/>
      <c r="N237" s="732"/>
      <c r="O237" s="732"/>
      <c r="P237" s="732"/>
      <c r="Q237" s="732"/>
      <c r="R237" s="732"/>
      <c r="S237" s="732">
        <v>0.52</v>
      </c>
      <c r="T237" s="732"/>
      <c r="U237" s="732">
        <f t="shared" si="57"/>
        <v>774800</v>
      </c>
      <c r="V237" s="732">
        <f t="shared" si="58"/>
        <v>9297600</v>
      </c>
      <c r="W237" s="732"/>
    </row>
    <row r="238" spans="1:23" ht="19.5" customHeight="1">
      <c r="A238" s="732">
        <v>4</v>
      </c>
      <c r="B238" s="1837" t="s">
        <v>1842</v>
      </c>
      <c r="C238" s="732"/>
      <c r="D238" s="732"/>
      <c r="E238" s="732">
        <f t="shared" si="55"/>
        <v>1.08</v>
      </c>
      <c r="F238" s="732"/>
      <c r="G238" s="732">
        <f t="shared" si="56"/>
        <v>0.94</v>
      </c>
      <c r="H238" s="732"/>
      <c r="I238" s="732"/>
      <c r="J238" s="732"/>
      <c r="K238" s="732"/>
      <c r="L238" s="732"/>
      <c r="M238" s="732"/>
      <c r="N238" s="732"/>
      <c r="O238" s="732"/>
      <c r="P238" s="732"/>
      <c r="Q238" s="732"/>
      <c r="R238" s="732"/>
      <c r="S238" s="732">
        <v>0.94</v>
      </c>
      <c r="T238" s="732">
        <v>0.14000000000000001</v>
      </c>
      <c r="U238" s="732">
        <f t="shared" si="57"/>
        <v>1609200</v>
      </c>
      <c r="V238" s="732">
        <f t="shared" si="58"/>
        <v>19310400</v>
      </c>
      <c r="W238" s="732"/>
    </row>
    <row r="239" spans="1:23" ht="19.5" customHeight="1">
      <c r="A239" s="732">
        <v>5</v>
      </c>
      <c r="B239" s="1837"/>
      <c r="C239" s="732"/>
      <c r="D239" s="732"/>
      <c r="E239" s="732">
        <f t="shared" si="55"/>
        <v>0.47</v>
      </c>
      <c r="F239" s="732"/>
      <c r="G239" s="732">
        <f t="shared" si="56"/>
        <v>0.47</v>
      </c>
      <c r="H239" s="732"/>
      <c r="I239" s="732"/>
      <c r="J239" s="732"/>
      <c r="K239" s="732"/>
      <c r="L239" s="732"/>
      <c r="M239" s="732"/>
      <c r="N239" s="732"/>
      <c r="O239" s="732"/>
      <c r="P239" s="732"/>
      <c r="Q239" s="732"/>
      <c r="R239" s="732"/>
      <c r="S239" s="732">
        <f>0.94*0.5</f>
        <v>0.47</v>
      </c>
      <c r="T239" s="732"/>
      <c r="U239" s="732">
        <f t="shared" si="57"/>
        <v>700300</v>
      </c>
      <c r="V239" s="732">
        <f t="shared" si="58"/>
        <v>8403600</v>
      </c>
      <c r="W239" s="732"/>
    </row>
    <row r="240" spans="1:23" ht="19.5" customHeight="1">
      <c r="A240" s="732">
        <v>6</v>
      </c>
      <c r="B240" s="732" t="s">
        <v>1451</v>
      </c>
      <c r="C240" s="732"/>
      <c r="D240" s="732"/>
      <c r="E240" s="732">
        <f t="shared" si="55"/>
        <v>1.08</v>
      </c>
      <c r="F240" s="732"/>
      <c r="G240" s="732">
        <f t="shared" si="56"/>
        <v>0.94</v>
      </c>
      <c r="H240" s="732"/>
      <c r="I240" s="732"/>
      <c r="J240" s="732"/>
      <c r="K240" s="732"/>
      <c r="L240" s="732"/>
      <c r="M240" s="732"/>
      <c r="N240" s="732"/>
      <c r="O240" s="732"/>
      <c r="P240" s="732"/>
      <c r="Q240" s="732"/>
      <c r="R240" s="732"/>
      <c r="S240" s="732">
        <v>0.94</v>
      </c>
      <c r="T240" s="732">
        <v>0.14000000000000001</v>
      </c>
      <c r="U240" s="732">
        <f t="shared" si="57"/>
        <v>1609200</v>
      </c>
      <c r="V240" s="732">
        <f t="shared" si="58"/>
        <v>19310400</v>
      </c>
      <c r="W240" s="732"/>
    </row>
    <row r="241" spans="1:23" ht="19.5" customHeight="1">
      <c r="A241" s="732">
        <v>7</v>
      </c>
      <c r="B241" s="732" t="s">
        <v>1454</v>
      </c>
      <c r="C241" s="732"/>
      <c r="D241" s="732"/>
      <c r="E241" s="732">
        <f t="shared" si="55"/>
        <v>0.61</v>
      </c>
      <c r="F241" s="732"/>
      <c r="G241" s="732">
        <f t="shared" si="56"/>
        <v>0.47</v>
      </c>
      <c r="H241" s="732"/>
      <c r="I241" s="732"/>
      <c r="J241" s="732"/>
      <c r="K241" s="732"/>
      <c r="L241" s="732"/>
      <c r="M241" s="732"/>
      <c r="N241" s="732"/>
      <c r="O241" s="732"/>
      <c r="P241" s="732"/>
      <c r="Q241" s="732"/>
      <c r="R241" s="732"/>
      <c r="S241" s="732">
        <f>0.94*0.5</f>
        <v>0.47</v>
      </c>
      <c r="T241" s="732">
        <v>0.14000000000000001</v>
      </c>
      <c r="U241" s="732">
        <f t="shared" si="57"/>
        <v>908900</v>
      </c>
      <c r="V241" s="732">
        <f t="shared" si="58"/>
        <v>10906800</v>
      </c>
      <c r="W241" s="732"/>
    </row>
    <row r="242" spans="1:23" ht="19.5" customHeight="1">
      <c r="A242" s="732">
        <v>8</v>
      </c>
      <c r="B242" s="732" t="s">
        <v>1843</v>
      </c>
      <c r="C242" s="732"/>
      <c r="D242" s="732"/>
      <c r="E242" s="732">
        <f t="shared" si="55"/>
        <v>1.08</v>
      </c>
      <c r="F242" s="732"/>
      <c r="G242" s="732">
        <f t="shared" si="56"/>
        <v>0.94</v>
      </c>
      <c r="H242" s="732"/>
      <c r="I242" s="732"/>
      <c r="J242" s="732"/>
      <c r="K242" s="732"/>
      <c r="L242" s="732"/>
      <c r="M242" s="732"/>
      <c r="N242" s="732"/>
      <c r="O242" s="732"/>
      <c r="P242" s="732"/>
      <c r="Q242" s="732"/>
      <c r="R242" s="732"/>
      <c r="S242" s="732">
        <v>0.94</v>
      </c>
      <c r="T242" s="732">
        <v>0.14000000000000001</v>
      </c>
      <c r="U242" s="732">
        <f t="shared" si="57"/>
        <v>1609200</v>
      </c>
      <c r="V242" s="732">
        <f t="shared" si="58"/>
        <v>19310400</v>
      </c>
      <c r="W242" s="732"/>
    </row>
    <row r="243" spans="1:23" ht="19.5" customHeight="1">
      <c r="A243" s="732">
        <v>9</v>
      </c>
      <c r="B243" s="732" t="s">
        <v>664</v>
      </c>
      <c r="C243" s="732"/>
      <c r="D243" s="732"/>
      <c r="E243" s="732">
        <f t="shared" si="55"/>
        <v>0.47</v>
      </c>
      <c r="F243" s="732"/>
      <c r="G243" s="732">
        <f t="shared" si="56"/>
        <v>0.47</v>
      </c>
      <c r="H243" s="732"/>
      <c r="I243" s="732"/>
      <c r="J243" s="732"/>
      <c r="K243" s="732"/>
      <c r="L243" s="732"/>
      <c r="M243" s="732"/>
      <c r="N243" s="732"/>
      <c r="O243" s="732"/>
      <c r="P243" s="732"/>
      <c r="Q243" s="732"/>
      <c r="R243" s="732"/>
      <c r="S243" s="732">
        <f>0.94*0.5</f>
        <v>0.47</v>
      </c>
      <c r="T243" s="732"/>
      <c r="U243" s="732">
        <f t="shared" si="57"/>
        <v>700300</v>
      </c>
      <c r="V243" s="732">
        <f t="shared" si="58"/>
        <v>8403600</v>
      </c>
      <c r="W243" s="732"/>
    </row>
    <row r="244" spans="1:23" ht="19.5" customHeight="1">
      <c r="A244" s="732">
        <v>10</v>
      </c>
      <c r="B244" s="732" t="s">
        <v>1844</v>
      </c>
      <c r="C244" s="732"/>
      <c r="D244" s="732"/>
      <c r="E244" s="732">
        <f t="shared" si="55"/>
        <v>1.1800000000000002</v>
      </c>
      <c r="F244" s="732"/>
      <c r="G244" s="732">
        <f t="shared" si="56"/>
        <v>1.04</v>
      </c>
      <c r="H244" s="732"/>
      <c r="I244" s="732"/>
      <c r="J244" s="732"/>
      <c r="K244" s="732"/>
      <c r="L244" s="732"/>
      <c r="M244" s="732"/>
      <c r="N244" s="732"/>
      <c r="O244" s="732"/>
      <c r="P244" s="732"/>
      <c r="Q244" s="732"/>
      <c r="R244" s="732"/>
      <c r="S244" s="732">
        <v>1.04</v>
      </c>
      <c r="T244" s="732">
        <v>0.14000000000000001</v>
      </c>
      <c r="U244" s="732">
        <f t="shared" si="57"/>
        <v>1758200.0000000002</v>
      </c>
      <c r="V244" s="732">
        <f t="shared" si="58"/>
        <v>21098400.000000004</v>
      </c>
      <c r="W244" s="732"/>
    </row>
    <row r="245" spans="1:23" ht="19.5" customHeight="1">
      <c r="A245" s="732">
        <v>11</v>
      </c>
      <c r="B245" s="732" t="s">
        <v>1845</v>
      </c>
      <c r="C245" s="732"/>
      <c r="D245" s="732"/>
      <c r="E245" s="732">
        <f t="shared" si="55"/>
        <v>1.1800000000000002</v>
      </c>
      <c r="F245" s="732"/>
      <c r="G245" s="732">
        <f t="shared" si="56"/>
        <v>1.04</v>
      </c>
      <c r="H245" s="732"/>
      <c r="I245" s="732"/>
      <c r="J245" s="732"/>
      <c r="K245" s="732"/>
      <c r="L245" s="732"/>
      <c r="M245" s="732"/>
      <c r="N245" s="732"/>
      <c r="O245" s="732"/>
      <c r="P245" s="732"/>
      <c r="Q245" s="732"/>
      <c r="R245" s="732"/>
      <c r="S245" s="732">
        <v>1.04</v>
      </c>
      <c r="T245" s="732">
        <v>0.14000000000000001</v>
      </c>
      <c r="U245" s="732">
        <f t="shared" si="57"/>
        <v>1758200.0000000002</v>
      </c>
      <c r="V245" s="732">
        <f t="shared" si="58"/>
        <v>21098400.000000004</v>
      </c>
      <c r="W245" s="732"/>
    </row>
    <row r="246" spans="1:23" ht="19.5" customHeight="1">
      <c r="A246" s="732">
        <v>12</v>
      </c>
      <c r="B246" s="732" t="s">
        <v>664</v>
      </c>
      <c r="C246" s="732"/>
      <c r="D246" s="732"/>
      <c r="E246" s="732">
        <f t="shared" si="55"/>
        <v>1.66</v>
      </c>
      <c r="F246" s="732"/>
      <c r="G246" s="732">
        <f t="shared" si="56"/>
        <v>1.66</v>
      </c>
      <c r="H246" s="732"/>
      <c r="I246" s="732"/>
      <c r="J246" s="732"/>
      <c r="K246" s="732"/>
      <c r="L246" s="732"/>
      <c r="M246" s="732"/>
      <c r="N246" s="732"/>
      <c r="O246" s="732"/>
      <c r="P246" s="732"/>
      <c r="Q246" s="732"/>
      <c r="R246" s="732"/>
      <c r="S246" s="732">
        <v>1.66</v>
      </c>
      <c r="T246" s="732"/>
      <c r="U246" s="732">
        <f t="shared" si="57"/>
        <v>2473400</v>
      </c>
      <c r="V246" s="732">
        <f t="shared" si="58"/>
        <v>29680800</v>
      </c>
      <c r="W246" s="732"/>
    </row>
    <row r="247" spans="1:23" ht="19.5" customHeight="1">
      <c r="A247" s="732">
        <v>13</v>
      </c>
      <c r="B247" s="732" t="s">
        <v>1846</v>
      </c>
      <c r="C247" s="732"/>
      <c r="D247" s="732"/>
      <c r="E247" s="732">
        <f t="shared" si="55"/>
        <v>1.66</v>
      </c>
      <c r="F247" s="732"/>
      <c r="G247" s="732">
        <f t="shared" si="56"/>
        <v>1.66</v>
      </c>
      <c r="H247" s="732"/>
      <c r="I247" s="732"/>
      <c r="J247" s="732"/>
      <c r="K247" s="732"/>
      <c r="L247" s="732"/>
      <c r="M247" s="732"/>
      <c r="N247" s="732"/>
      <c r="O247" s="732"/>
      <c r="P247" s="732"/>
      <c r="Q247" s="732"/>
      <c r="R247" s="732"/>
      <c r="S247" s="732">
        <v>1.66</v>
      </c>
      <c r="T247" s="732"/>
      <c r="U247" s="732">
        <f t="shared" si="57"/>
        <v>2473400</v>
      </c>
      <c r="V247" s="732">
        <f t="shared" si="58"/>
        <v>29680800</v>
      </c>
      <c r="W247" s="732"/>
    </row>
    <row r="248" spans="1:23" ht="19.5" customHeight="1">
      <c r="A248" s="732">
        <v>14</v>
      </c>
      <c r="B248" s="732" t="s">
        <v>1847</v>
      </c>
      <c r="C248" s="732"/>
      <c r="D248" s="732"/>
      <c r="E248" s="732">
        <f t="shared" si="55"/>
        <v>1.66</v>
      </c>
      <c r="F248" s="732"/>
      <c r="G248" s="732">
        <f t="shared" si="56"/>
        <v>1.66</v>
      </c>
      <c r="H248" s="732"/>
      <c r="I248" s="732"/>
      <c r="J248" s="732"/>
      <c r="K248" s="732"/>
      <c r="L248" s="732"/>
      <c r="M248" s="732"/>
      <c r="N248" s="732"/>
      <c r="O248" s="732"/>
      <c r="P248" s="732"/>
      <c r="Q248" s="732"/>
      <c r="R248" s="732"/>
      <c r="S248" s="732">
        <v>1.66</v>
      </c>
      <c r="T248" s="732"/>
      <c r="U248" s="732">
        <f t="shared" si="57"/>
        <v>2473400</v>
      </c>
      <c r="V248" s="732">
        <f t="shared" si="58"/>
        <v>29680800</v>
      </c>
      <c r="W248" s="732"/>
    </row>
    <row r="249" spans="1:23" ht="19.5" customHeight="1">
      <c r="A249" s="732">
        <v>15</v>
      </c>
      <c r="B249" s="732" t="s">
        <v>1454</v>
      </c>
      <c r="C249" s="732"/>
      <c r="D249" s="732"/>
      <c r="E249" s="732">
        <f t="shared" si="55"/>
        <v>1.66</v>
      </c>
      <c r="F249" s="732"/>
      <c r="G249" s="732">
        <f t="shared" si="56"/>
        <v>1.66</v>
      </c>
      <c r="H249" s="732"/>
      <c r="I249" s="732"/>
      <c r="J249" s="732"/>
      <c r="K249" s="732"/>
      <c r="L249" s="732"/>
      <c r="M249" s="732"/>
      <c r="N249" s="732"/>
      <c r="O249" s="732"/>
      <c r="P249" s="732"/>
      <c r="Q249" s="732"/>
      <c r="R249" s="732"/>
      <c r="S249" s="732">
        <v>1.66</v>
      </c>
      <c r="T249" s="732"/>
      <c r="U249" s="732">
        <f t="shared" si="57"/>
        <v>2473400</v>
      </c>
      <c r="V249" s="732">
        <f t="shared" si="58"/>
        <v>29680800</v>
      </c>
      <c r="W249" s="732"/>
    </row>
    <row r="250" spans="1:23" ht="19.5" customHeight="1">
      <c r="A250" s="732">
        <v>16</v>
      </c>
      <c r="B250" s="732" t="s">
        <v>710</v>
      </c>
      <c r="C250" s="732"/>
      <c r="D250" s="732"/>
      <c r="E250" s="732">
        <f t="shared" si="55"/>
        <v>2.4899999999999998</v>
      </c>
      <c r="F250" s="732"/>
      <c r="G250" s="732">
        <f t="shared" si="56"/>
        <v>2.4899999999999998</v>
      </c>
      <c r="H250" s="732"/>
      <c r="I250" s="732"/>
      <c r="J250" s="732"/>
      <c r="K250" s="732"/>
      <c r="L250" s="732"/>
      <c r="M250" s="732"/>
      <c r="N250" s="732"/>
      <c r="O250" s="732"/>
      <c r="P250" s="732"/>
      <c r="Q250" s="732"/>
      <c r="R250" s="732"/>
      <c r="S250" s="732">
        <f>1.66+1.66*0.5</f>
        <v>2.4899999999999998</v>
      </c>
      <c r="T250" s="732"/>
      <c r="U250" s="732">
        <f t="shared" si="57"/>
        <v>3710099.9999999995</v>
      </c>
      <c r="V250" s="732">
        <f t="shared" si="58"/>
        <v>44521199.999999993</v>
      </c>
      <c r="W250" s="732"/>
    </row>
    <row r="251" spans="1:23" ht="19.5" customHeight="1">
      <c r="A251" s="732">
        <v>17</v>
      </c>
      <c r="B251" s="732" t="s">
        <v>1453</v>
      </c>
      <c r="C251" s="732"/>
      <c r="D251" s="732"/>
      <c r="E251" s="732">
        <f t="shared" si="55"/>
        <v>2.4899999999999998</v>
      </c>
      <c r="F251" s="732"/>
      <c r="G251" s="732">
        <f t="shared" si="56"/>
        <v>2.4899999999999998</v>
      </c>
      <c r="H251" s="732"/>
      <c r="I251" s="732"/>
      <c r="J251" s="732"/>
      <c r="K251" s="732"/>
      <c r="L251" s="732"/>
      <c r="M251" s="732"/>
      <c r="N251" s="732"/>
      <c r="O251" s="732"/>
      <c r="P251" s="732"/>
      <c r="Q251" s="732"/>
      <c r="R251" s="732"/>
      <c r="S251" s="732">
        <f>1.66+1.66*0.5</f>
        <v>2.4899999999999998</v>
      </c>
      <c r="T251" s="732"/>
      <c r="U251" s="732">
        <f t="shared" si="57"/>
        <v>3710099.9999999995</v>
      </c>
      <c r="V251" s="732">
        <f t="shared" si="58"/>
        <v>44521199.999999993</v>
      </c>
      <c r="W251" s="732"/>
    </row>
    <row r="252" spans="1:23" ht="19.5" customHeight="1">
      <c r="A252" s="732">
        <v>18</v>
      </c>
      <c r="B252" s="732" t="s">
        <v>1848</v>
      </c>
      <c r="C252" s="732"/>
      <c r="D252" s="732"/>
      <c r="E252" s="732">
        <f t="shared" si="55"/>
        <v>1.66</v>
      </c>
      <c r="F252" s="732"/>
      <c r="G252" s="732">
        <f t="shared" si="56"/>
        <v>1.66</v>
      </c>
      <c r="H252" s="732"/>
      <c r="I252" s="732"/>
      <c r="J252" s="732"/>
      <c r="K252" s="732"/>
      <c r="L252" s="732"/>
      <c r="M252" s="732"/>
      <c r="N252" s="732"/>
      <c r="O252" s="732"/>
      <c r="P252" s="732"/>
      <c r="Q252" s="732"/>
      <c r="R252" s="732"/>
      <c r="S252" s="732">
        <v>1.66</v>
      </c>
      <c r="T252" s="732"/>
      <c r="U252" s="732">
        <f t="shared" si="57"/>
        <v>2473400</v>
      </c>
      <c r="V252" s="732">
        <f t="shared" si="58"/>
        <v>29680800</v>
      </c>
      <c r="W252" s="732"/>
    </row>
    <row r="253" spans="1:23" ht="19.5" customHeight="1">
      <c r="A253" s="732">
        <v>19</v>
      </c>
      <c r="B253" s="732" t="s">
        <v>1849</v>
      </c>
      <c r="C253" s="732"/>
      <c r="D253" s="732"/>
      <c r="E253" s="732">
        <f t="shared" si="55"/>
        <v>1.66</v>
      </c>
      <c r="F253" s="732"/>
      <c r="G253" s="732">
        <f t="shared" si="56"/>
        <v>1.66</v>
      </c>
      <c r="H253" s="732"/>
      <c r="I253" s="732"/>
      <c r="J253" s="732"/>
      <c r="K253" s="732"/>
      <c r="L253" s="732"/>
      <c r="M253" s="732"/>
      <c r="N253" s="732"/>
      <c r="O253" s="732"/>
      <c r="P253" s="732"/>
      <c r="Q253" s="732"/>
      <c r="R253" s="732"/>
      <c r="S253" s="732">
        <v>1.66</v>
      </c>
      <c r="T253" s="732"/>
      <c r="U253" s="732">
        <f t="shared" si="57"/>
        <v>2473400</v>
      </c>
      <c r="V253" s="732">
        <f t="shared" si="58"/>
        <v>29680800</v>
      </c>
      <c r="W253" s="732"/>
    </row>
    <row r="254" spans="1:23" ht="19.5" customHeight="1">
      <c r="A254" s="732">
        <v>20</v>
      </c>
      <c r="B254" s="732" t="s">
        <v>1850</v>
      </c>
      <c r="C254" s="732"/>
      <c r="D254" s="732"/>
      <c r="E254" s="732">
        <f t="shared" si="55"/>
        <v>1.66</v>
      </c>
      <c r="F254" s="732"/>
      <c r="G254" s="732">
        <f t="shared" si="56"/>
        <v>1.66</v>
      </c>
      <c r="H254" s="732"/>
      <c r="I254" s="732"/>
      <c r="J254" s="732"/>
      <c r="K254" s="732"/>
      <c r="L254" s="732"/>
      <c r="M254" s="732"/>
      <c r="N254" s="732"/>
      <c r="O254" s="732"/>
      <c r="P254" s="732"/>
      <c r="Q254" s="732"/>
      <c r="R254" s="732"/>
      <c r="S254" s="732">
        <v>1.66</v>
      </c>
      <c r="T254" s="732"/>
      <c r="U254" s="732">
        <f t="shared" si="57"/>
        <v>2473400</v>
      </c>
      <c r="V254" s="732">
        <f t="shared" si="58"/>
        <v>29680800</v>
      </c>
      <c r="W254" s="732"/>
    </row>
    <row r="255" spans="1:23" ht="19.5" customHeight="1">
      <c r="A255" s="732">
        <v>21</v>
      </c>
      <c r="B255" s="732" t="s">
        <v>1851</v>
      </c>
      <c r="C255" s="732"/>
      <c r="D255" s="732"/>
      <c r="E255" s="732">
        <f t="shared" si="55"/>
        <v>1.66</v>
      </c>
      <c r="F255" s="732"/>
      <c r="G255" s="732">
        <f t="shared" si="56"/>
        <v>1.66</v>
      </c>
      <c r="H255" s="732"/>
      <c r="I255" s="732"/>
      <c r="J255" s="732"/>
      <c r="K255" s="732"/>
      <c r="L255" s="732"/>
      <c r="M255" s="732"/>
      <c r="N255" s="732"/>
      <c r="O255" s="732"/>
      <c r="P255" s="732"/>
      <c r="Q255" s="732"/>
      <c r="R255" s="732"/>
      <c r="S255" s="732">
        <v>1.66</v>
      </c>
      <c r="T255" s="732"/>
      <c r="U255" s="732">
        <f t="shared" si="57"/>
        <v>2473400</v>
      </c>
      <c r="V255" s="732">
        <f t="shared" si="58"/>
        <v>29680800</v>
      </c>
      <c r="W255" s="732"/>
    </row>
    <row r="256" spans="1:23" ht="19.5" customHeight="1">
      <c r="A256" s="732">
        <v>22</v>
      </c>
      <c r="B256" s="732" t="s">
        <v>1852</v>
      </c>
      <c r="C256" s="732"/>
      <c r="D256" s="732"/>
      <c r="E256" s="732">
        <f t="shared" si="55"/>
        <v>1.66</v>
      </c>
      <c r="F256" s="732"/>
      <c r="G256" s="732">
        <f t="shared" si="56"/>
        <v>1.66</v>
      </c>
      <c r="H256" s="732"/>
      <c r="I256" s="732"/>
      <c r="J256" s="732"/>
      <c r="K256" s="732"/>
      <c r="L256" s="732"/>
      <c r="M256" s="732"/>
      <c r="N256" s="732"/>
      <c r="O256" s="732"/>
      <c r="P256" s="732"/>
      <c r="Q256" s="732"/>
      <c r="R256" s="732"/>
      <c r="S256" s="732">
        <v>1.66</v>
      </c>
      <c r="T256" s="732"/>
      <c r="U256" s="732">
        <f t="shared" si="57"/>
        <v>2473400</v>
      </c>
      <c r="V256" s="732">
        <f t="shared" si="58"/>
        <v>29680800</v>
      </c>
      <c r="W256" s="732"/>
    </row>
    <row r="257" spans="1:23" ht="19.5" customHeight="1">
      <c r="A257" s="732">
        <v>23</v>
      </c>
      <c r="B257" s="732" t="s">
        <v>1853</v>
      </c>
      <c r="C257" s="732"/>
      <c r="D257" s="732"/>
      <c r="E257" s="732">
        <f t="shared" si="55"/>
        <v>1.04</v>
      </c>
      <c r="F257" s="732"/>
      <c r="G257" s="732">
        <f t="shared" si="56"/>
        <v>0.9</v>
      </c>
      <c r="H257" s="732"/>
      <c r="I257" s="732"/>
      <c r="J257" s="732"/>
      <c r="K257" s="732"/>
      <c r="L257" s="732"/>
      <c r="M257" s="732"/>
      <c r="N257" s="732"/>
      <c r="O257" s="732"/>
      <c r="P257" s="732"/>
      <c r="Q257" s="732"/>
      <c r="R257" s="732"/>
      <c r="S257" s="732">
        <v>0.9</v>
      </c>
      <c r="T257" s="732">
        <v>0.14000000000000001</v>
      </c>
      <c r="U257" s="732">
        <f t="shared" si="57"/>
        <v>1549600</v>
      </c>
      <c r="V257" s="732">
        <f t="shared" si="58"/>
        <v>18595200</v>
      </c>
      <c r="W257" s="732"/>
    </row>
    <row r="258" spans="1:23" ht="19.5" customHeight="1">
      <c r="A258" s="732">
        <v>24</v>
      </c>
      <c r="B258" s="732"/>
      <c r="C258" s="732"/>
      <c r="D258" s="732"/>
      <c r="E258" s="732">
        <f t="shared" si="55"/>
        <v>0</v>
      </c>
      <c r="F258" s="732"/>
      <c r="G258" s="732">
        <f t="shared" si="56"/>
        <v>0</v>
      </c>
      <c r="H258" s="732"/>
      <c r="I258" s="732"/>
      <c r="J258" s="732"/>
      <c r="K258" s="732"/>
      <c r="L258" s="732"/>
      <c r="M258" s="732"/>
      <c r="N258" s="732"/>
      <c r="O258" s="732"/>
      <c r="P258" s="732"/>
      <c r="Q258" s="732"/>
      <c r="R258" s="732"/>
      <c r="S258" s="732"/>
      <c r="T258" s="732"/>
      <c r="U258" s="732">
        <f t="shared" si="57"/>
        <v>0</v>
      </c>
      <c r="V258" s="732">
        <f t="shared" si="58"/>
        <v>0</v>
      </c>
      <c r="W258" s="732"/>
    </row>
    <row r="259" spans="1:23" ht="19.5" customHeight="1">
      <c r="A259" s="732">
        <v>25</v>
      </c>
      <c r="B259" s="732"/>
      <c r="C259" s="732"/>
      <c r="D259" s="732"/>
      <c r="E259" s="732">
        <f t="shared" si="55"/>
        <v>0</v>
      </c>
      <c r="F259" s="732"/>
      <c r="G259" s="732">
        <f t="shared" si="56"/>
        <v>0</v>
      </c>
      <c r="H259" s="732"/>
      <c r="I259" s="732"/>
      <c r="J259" s="732"/>
      <c r="K259" s="732"/>
      <c r="L259" s="732"/>
      <c r="M259" s="732"/>
      <c r="N259" s="732"/>
      <c r="O259" s="732"/>
      <c r="P259" s="732"/>
      <c r="Q259" s="732"/>
      <c r="R259" s="732"/>
      <c r="S259" s="732"/>
      <c r="T259" s="732"/>
      <c r="U259" s="732">
        <f t="shared" si="57"/>
        <v>0</v>
      </c>
      <c r="V259" s="732">
        <f t="shared" si="58"/>
        <v>0</v>
      </c>
      <c r="W259" s="732"/>
    </row>
    <row r="260" spans="1:23" ht="19.5" customHeight="1">
      <c r="A260" s="732">
        <v>26</v>
      </c>
      <c r="B260" s="732"/>
      <c r="C260" s="732"/>
      <c r="D260" s="732"/>
      <c r="E260" s="732">
        <f t="shared" si="55"/>
        <v>0</v>
      </c>
      <c r="F260" s="732"/>
      <c r="G260" s="732">
        <f t="shared" si="56"/>
        <v>0</v>
      </c>
      <c r="H260" s="732"/>
      <c r="I260" s="732"/>
      <c r="J260" s="732"/>
      <c r="K260" s="732"/>
      <c r="L260" s="732"/>
      <c r="M260" s="732"/>
      <c r="N260" s="732"/>
      <c r="O260" s="732"/>
      <c r="P260" s="732"/>
      <c r="Q260" s="732"/>
      <c r="R260" s="732"/>
      <c r="S260" s="732"/>
      <c r="T260" s="732"/>
      <c r="U260" s="732">
        <f t="shared" si="57"/>
        <v>0</v>
      </c>
      <c r="V260" s="732">
        <f t="shared" si="58"/>
        <v>0</v>
      </c>
      <c r="W260" s="732"/>
    </row>
    <row r="261" spans="1:23" ht="19.5" customHeight="1">
      <c r="A261" s="732">
        <v>27</v>
      </c>
      <c r="B261" s="732"/>
      <c r="C261" s="732"/>
      <c r="D261" s="732"/>
      <c r="E261" s="732"/>
      <c r="F261" s="732"/>
      <c r="G261" s="732"/>
      <c r="H261" s="732"/>
      <c r="I261" s="732"/>
      <c r="J261" s="732"/>
      <c r="K261" s="732"/>
      <c r="L261" s="732"/>
      <c r="M261" s="732"/>
      <c r="N261" s="732"/>
      <c r="O261" s="732"/>
      <c r="P261" s="732"/>
      <c r="Q261" s="732"/>
      <c r="R261" s="732"/>
      <c r="S261" s="732"/>
      <c r="T261" s="732"/>
      <c r="U261" s="732"/>
      <c r="V261" s="732"/>
      <c r="W261" s="732"/>
    </row>
    <row r="262" spans="1:23" ht="19.5" customHeight="1">
      <c r="A262" s="732">
        <v>28</v>
      </c>
      <c r="B262" s="732"/>
      <c r="C262" s="732"/>
      <c r="D262" s="732"/>
      <c r="E262" s="732"/>
      <c r="F262" s="732"/>
      <c r="G262" s="732"/>
      <c r="H262" s="732"/>
      <c r="I262" s="732"/>
      <c r="J262" s="732"/>
      <c r="K262" s="732"/>
      <c r="L262" s="732"/>
      <c r="M262" s="732"/>
      <c r="N262" s="732"/>
      <c r="O262" s="732"/>
      <c r="P262" s="732"/>
      <c r="Q262" s="732"/>
      <c r="R262" s="732"/>
      <c r="S262" s="732"/>
      <c r="T262" s="732"/>
      <c r="U262" s="732"/>
      <c r="V262" s="732"/>
      <c r="W262" s="732"/>
    </row>
    <row r="263" spans="1:23" ht="29.25" customHeight="1">
      <c r="A263" s="720" t="s">
        <v>27</v>
      </c>
      <c r="B263" s="732" t="s">
        <v>1798</v>
      </c>
      <c r="C263" s="732"/>
      <c r="D263" s="732"/>
      <c r="E263" s="732">
        <f>SUM(E264:E277)</f>
        <v>0</v>
      </c>
      <c r="F263" s="732">
        <f t="shared" ref="F263:V263" si="59">SUM(F264:F277)</f>
        <v>0</v>
      </c>
      <c r="G263" s="732">
        <f t="shared" si="59"/>
        <v>0</v>
      </c>
      <c r="H263" s="732">
        <f t="shared" si="59"/>
        <v>0</v>
      </c>
      <c r="I263" s="732">
        <f t="shared" si="59"/>
        <v>0</v>
      </c>
      <c r="J263" s="732">
        <f t="shared" si="59"/>
        <v>0</v>
      </c>
      <c r="K263" s="732">
        <f t="shared" si="59"/>
        <v>0</v>
      </c>
      <c r="L263" s="732">
        <f t="shared" si="59"/>
        <v>0</v>
      </c>
      <c r="M263" s="732">
        <f t="shared" si="59"/>
        <v>0</v>
      </c>
      <c r="N263" s="732">
        <f t="shared" si="59"/>
        <v>0</v>
      </c>
      <c r="O263" s="732">
        <f t="shared" si="59"/>
        <v>0</v>
      </c>
      <c r="P263" s="732">
        <f t="shared" si="59"/>
        <v>0</v>
      </c>
      <c r="Q263" s="732">
        <f t="shared" si="59"/>
        <v>0</v>
      </c>
      <c r="R263" s="732">
        <f t="shared" si="59"/>
        <v>0</v>
      </c>
      <c r="S263" s="732">
        <f t="shared" si="59"/>
        <v>0</v>
      </c>
      <c r="T263" s="732">
        <f t="shared" si="59"/>
        <v>0</v>
      </c>
      <c r="U263" s="723">
        <f t="shared" si="59"/>
        <v>3009800</v>
      </c>
      <c r="V263" s="723">
        <f t="shared" si="59"/>
        <v>36117600</v>
      </c>
      <c r="W263" s="732"/>
    </row>
    <row r="264" spans="1:23" ht="21.75" customHeight="1">
      <c r="A264" s="732">
        <v>1</v>
      </c>
      <c r="B264" s="732" t="s">
        <v>292</v>
      </c>
      <c r="C264" s="732"/>
      <c r="D264" s="732"/>
      <c r="E264" s="732"/>
      <c r="F264" s="732"/>
      <c r="G264" s="732"/>
      <c r="H264" s="732"/>
      <c r="I264" s="732"/>
      <c r="J264" s="732"/>
      <c r="K264" s="732"/>
      <c r="L264" s="732"/>
      <c r="M264" s="732"/>
      <c r="N264" s="732"/>
      <c r="O264" s="732"/>
      <c r="P264" s="732"/>
      <c r="Q264" s="732"/>
      <c r="R264" s="732"/>
      <c r="S264" s="732"/>
      <c r="T264" s="732"/>
      <c r="U264" s="732">
        <v>357600</v>
      </c>
      <c r="V264" s="732">
        <f t="shared" ref="V264:V276" si="60">U264*12</f>
        <v>4291200</v>
      </c>
      <c r="W264" s="732"/>
    </row>
    <row r="265" spans="1:23" ht="21.75" customHeight="1">
      <c r="A265" s="732">
        <v>2</v>
      </c>
      <c r="B265" s="732" t="s">
        <v>571</v>
      </c>
      <c r="C265" s="732"/>
      <c r="D265" s="732"/>
      <c r="E265" s="732"/>
      <c r="F265" s="732"/>
      <c r="G265" s="732"/>
      <c r="H265" s="732"/>
      <c r="I265" s="732"/>
      <c r="J265" s="732"/>
      <c r="K265" s="732"/>
      <c r="L265" s="732"/>
      <c r="M265" s="732"/>
      <c r="N265" s="732"/>
      <c r="O265" s="732"/>
      <c r="P265" s="732"/>
      <c r="Q265" s="732"/>
      <c r="R265" s="732"/>
      <c r="S265" s="732"/>
      <c r="T265" s="732"/>
      <c r="U265" s="732">
        <v>327800</v>
      </c>
      <c r="V265" s="732">
        <f t="shared" si="60"/>
        <v>3933600</v>
      </c>
      <c r="W265" s="732"/>
    </row>
    <row r="266" spans="1:23" ht="21.75" customHeight="1">
      <c r="A266" s="732">
        <v>3</v>
      </c>
      <c r="B266" s="732" t="s">
        <v>1844</v>
      </c>
      <c r="C266" s="732"/>
      <c r="D266" s="732"/>
      <c r="E266" s="732"/>
      <c r="F266" s="732"/>
      <c r="G266" s="732"/>
      <c r="H266" s="732"/>
      <c r="I266" s="732"/>
      <c r="J266" s="732"/>
      <c r="K266" s="732"/>
      <c r="L266" s="732"/>
      <c r="M266" s="732"/>
      <c r="N266" s="732"/>
      <c r="O266" s="732"/>
      <c r="P266" s="732"/>
      <c r="Q266" s="732"/>
      <c r="R266" s="732"/>
      <c r="S266" s="732"/>
      <c r="T266" s="732"/>
      <c r="U266" s="732">
        <v>327800</v>
      </c>
      <c r="V266" s="732">
        <f t="shared" si="60"/>
        <v>3933600</v>
      </c>
      <c r="W266" s="732"/>
    </row>
    <row r="267" spans="1:23" ht="21.75" customHeight="1">
      <c r="A267" s="732">
        <v>4</v>
      </c>
      <c r="B267" s="732" t="s">
        <v>1845</v>
      </c>
      <c r="C267" s="732"/>
      <c r="D267" s="732"/>
      <c r="E267" s="732"/>
      <c r="F267" s="732"/>
      <c r="G267" s="732"/>
      <c r="H267" s="732"/>
      <c r="I267" s="732"/>
      <c r="J267" s="732"/>
      <c r="K267" s="732"/>
      <c r="L267" s="732"/>
      <c r="M267" s="732"/>
      <c r="N267" s="732"/>
      <c r="O267" s="732"/>
      <c r="P267" s="732"/>
      <c r="Q267" s="732"/>
      <c r="R267" s="732"/>
      <c r="S267" s="732"/>
      <c r="T267" s="732"/>
      <c r="U267" s="732">
        <v>327800</v>
      </c>
      <c r="V267" s="732">
        <f t="shared" si="60"/>
        <v>3933600</v>
      </c>
      <c r="W267" s="732"/>
    </row>
    <row r="268" spans="1:23" ht="21.75" customHeight="1">
      <c r="A268" s="732">
        <v>5</v>
      </c>
      <c r="B268" s="732" t="s">
        <v>1854</v>
      </c>
      <c r="C268" s="732"/>
      <c r="D268" s="732"/>
      <c r="E268" s="732"/>
      <c r="F268" s="732"/>
      <c r="G268" s="732"/>
      <c r="H268" s="732"/>
      <c r="I268" s="732"/>
      <c r="J268" s="732"/>
      <c r="K268" s="732"/>
      <c r="L268" s="732"/>
      <c r="M268" s="732"/>
      <c r="N268" s="732"/>
      <c r="O268" s="732"/>
      <c r="P268" s="732"/>
      <c r="Q268" s="732"/>
      <c r="R268" s="732"/>
      <c r="S268" s="732"/>
      <c r="T268" s="732"/>
      <c r="U268" s="732">
        <v>298000</v>
      </c>
      <c r="V268" s="732">
        <f t="shared" si="60"/>
        <v>3576000</v>
      </c>
      <c r="W268" s="732"/>
    </row>
    <row r="269" spans="1:23" ht="21.75" customHeight="1">
      <c r="A269" s="732">
        <v>6</v>
      </c>
      <c r="B269" s="732" t="s">
        <v>1855</v>
      </c>
      <c r="C269" s="732"/>
      <c r="D269" s="732"/>
      <c r="E269" s="732"/>
      <c r="F269" s="732"/>
      <c r="G269" s="732"/>
      <c r="H269" s="732"/>
      <c r="I269" s="732"/>
      <c r="J269" s="732"/>
      <c r="K269" s="732"/>
      <c r="L269" s="732"/>
      <c r="M269" s="732"/>
      <c r="N269" s="732"/>
      <c r="O269" s="732"/>
      <c r="P269" s="732"/>
      <c r="Q269" s="732"/>
      <c r="R269" s="732"/>
      <c r="S269" s="732"/>
      <c r="T269" s="732"/>
      <c r="U269" s="732">
        <v>149000</v>
      </c>
      <c r="V269" s="732">
        <f t="shared" si="60"/>
        <v>1788000</v>
      </c>
      <c r="W269" s="732"/>
    </row>
    <row r="270" spans="1:23" ht="21.75" customHeight="1">
      <c r="A270" s="732">
        <v>7</v>
      </c>
      <c r="B270" s="732" t="s">
        <v>1856</v>
      </c>
      <c r="C270" s="732"/>
      <c r="D270" s="732"/>
      <c r="E270" s="732"/>
      <c r="F270" s="732"/>
      <c r="G270" s="732"/>
      <c r="H270" s="732"/>
      <c r="I270" s="732"/>
      <c r="J270" s="732"/>
      <c r="K270" s="732"/>
      <c r="L270" s="732"/>
      <c r="M270" s="732"/>
      <c r="N270" s="732"/>
      <c r="O270" s="732"/>
      <c r="P270" s="732"/>
      <c r="Q270" s="732"/>
      <c r="R270" s="732"/>
      <c r="S270" s="732"/>
      <c r="T270" s="732"/>
      <c r="U270" s="732">
        <v>149000</v>
      </c>
      <c r="V270" s="732">
        <f t="shared" si="60"/>
        <v>1788000</v>
      </c>
      <c r="W270" s="732"/>
    </row>
    <row r="271" spans="1:23" ht="21.75" customHeight="1">
      <c r="A271" s="732">
        <v>8</v>
      </c>
      <c r="B271" s="732" t="s">
        <v>1857</v>
      </c>
      <c r="C271" s="732"/>
      <c r="D271" s="732"/>
      <c r="E271" s="732"/>
      <c r="F271" s="732"/>
      <c r="G271" s="732"/>
      <c r="H271" s="732"/>
      <c r="I271" s="732"/>
      <c r="J271" s="732"/>
      <c r="K271" s="732"/>
      <c r="L271" s="732"/>
      <c r="M271" s="732"/>
      <c r="N271" s="732"/>
      <c r="O271" s="732"/>
      <c r="P271" s="732"/>
      <c r="Q271" s="732"/>
      <c r="R271" s="732"/>
      <c r="S271" s="732"/>
      <c r="T271" s="732"/>
      <c r="U271" s="732">
        <v>178800</v>
      </c>
      <c r="V271" s="732">
        <f t="shared" si="60"/>
        <v>2145600</v>
      </c>
      <c r="W271" s="732"/>
    </row>
    <row r="272" spans="1:23" ht="21.75" customHeight="1">
      <c r="A272" s="732">
        <v>9</v>
      </c>
      <c r="B272" s="732" t="s">
        <v>1858</v>
      </c>
      <c r="C272" s="732"/>
      <c r="D272" s="732"/>
      <c r="E272" s="732"/>
      <c r="F272" s="732"/>
      <c r="G272" s="732"/>
      <c r="H272" s="732"/>
      <c r="I272" s="732"/>
      <c r="J272" s="732"/>
      <c r="K272" s="732"/>
      <c r="L272" s="732"/>
      <c r="M272" s="732"/>
      <c r="N272" s="732"/>
      <c r="O272" s="732"/>
      <c r="P272" s="732"/>
      <c r="Q272" s="732"/>
      <c r="R272" s="732"/>
      <c r="S272" s="732"/>
      <c r="T272" s="732"/>
      <c r="U272" s="732">
        <v>178800</v>
      </c>
      <c r="V272" s="732">
        <f t="shared" si="60"/>
        <v>2145600</v>
      </c>
      <c r="W272" s="732"/>
    </row>
    <row r="273" spans="1:23" ht="21.75" customHeight="1">
      <c r="A273" s="732">
        <v>10</v>
      </c>
      <c r="B273" s="732" t="s">
        <v>1859</v>
      </c>
      <c r="C273" s="732"/>
      <c r="D273" s="732"/>
      <c r="E273" s="732"/>
      <c r="F273" s="732"/>
      <c r="G273" s="732"/>
      <c r="H273" s="732"/>
      <c r="I273" s="732"/>
      <c r="J273" s="732"/>
      <c r="K273" s="732"/>
      <c r="L273" s="732"/>
      <c r="M273" s="732"/>
      <c r="N273" s="732"/>
      <c r="O273" s="732"/>
      <c r="P273" s="732"/>
      <c r="Q273" s="732"/>
      <c r="R273" s="732"/>
      <c r="S273" s="732"/>
      <c r="T273" s="732"/>
      <c r="U273" s="732">
        <v>178800</v>
      </c>
      <c r="V273" s="732">
        <f t="shared" si="60"/>
        <v>2145600</v>
      </c>
      <c r="W273" s="732"/>
    </row>
    <row r="274" spans="1:23" ht="21.75" customHeight="1">
      <c r="A274" s="732">
        <v>11</v>
      </c>
      <c r="B274" s="732" t="s">
        <v>1846</v>
      </c>
      <c r="C274" s="732"/>
      <c r="D274" s="732"/>
      <c r="E274" s="732"/>
      <c r="F274" s="732"/>
      <c r="G274" s="732"/>
      <c r="H274" s="732"/>
      <c r="I274" s="732"/>
      <c r="J274" s="732"/>
      <c r="K274" s="732"/>
      <c r="L274" s="732"/>
      <c r="M274" s="732"/>
      <c r="N274" s="732"/>
      <c r="O274" s="732"/>
      <c r="P274" s="732"/>
      <c r="Q274" s="732"/>
      <c r="R274" s="732"/>
      <c r="S274" s="732"/>
      <c r="T274" s="732"/>
      <c r="U274" s="732">
        <v>178800</v>
      </c>
      <c r="V274" s="732">
        <f t="shared" si="60"/>
        <v>2145600</v>
      </c>
      <c r="W274" s="732"/>
    </row>
    <row r="275" spans="1:23" ht="21.75" customHeight="1">
      <c r="A275" s="732">
        <v>12</v>
      </c>
      <c r="B275" s="732" t="s">
        <v>1454</v>
      </c>
      <c r="C275" s="732"/>
      <c r="D275" s="732"/>
      <c r="E275" s="732"/>
      <c r="F275" s="732"/>
      <c r="G275" s="732"/>
      <c r="H275" s="732"/>
      <c r="I275" s="732"/>
      <c r="J275" s="732"/>
      <c r="K275" s="732"/>
      <c r="L275" s="732"/>
      <c r="M275" s="732"/>
      <c r="N275" s="732"/>
      <c r="O275" s="732"/>
      <c r="P275" s="732"/>
      <c r="Q275" s="732"/>
      <c r="R275" s="732"/>
      <c r="S275" s="732"/>
      <c r="T275" s="732"/>
      <c r="U275" s="732">
        <v>178800</v>
      </c>
      <c r="V275" s="732">
        <f t="shared" si="60"/>
        <v>2145600</v>
      </c>
      <c r="W275" s="732"/>
    </row>
    <row r="276" spans="1:23" ht="21.75" customHeight="1">
      <c r="A276" s="732">
        <v>13</v>
      </c>
      <c r="B276" s="732" t="s">
        <v>1860</v>
      </c>
      <c r="C276" s="732"/>
      <c r="D276" s="732"/>
      <c r="E276" s="732"/>
      <c r="F276" s="732"/>
      <c r="G276" s="732"/>
      <c r="H276" s="732"/>
      <c r="I276" s="732"/>
      <c r="J276" s="732"/>
      <c r="K276" s="732"/>
      <c r="L276" s="732"/>
      <c r="M276" s="732"/>
      <c r="N276" s="732"/>
      <c r="O276" s="732"/>
      <c r="P276" s="732"/>
      <c r="Q276" s="732"/>
      <c r="R276" s="732"/>
      <c r="S276" s="732"/>
      <c r="T276" s="732"/>
      <c r="U276" s="732">
        <v>178800</v>
      </c>
      <c r="V276" s="732">
        <f t="shared" si="60"/>
        <v>2145600</v>
      </c>
      <c r="W276" s="732"/>
    </row>
    <row r="277" spans="1:23" ht="21.75" customHeight="1">
      <c r="A277" s="732"/>
      <c r="B277" s="732"/>
      <c r="C277" s="732"/>
      <c r="D277" s="732"/>
      <c r="E277" s="732"/>
      <c r="F277" s="732"/>
      <c r="G277" s="732"/>
      <c r="H277" s="732"/>
      <c r="I277" s="732"/>
      <c r="J277" s="732"/>
      <c r="K277" s="732"/>
      <c r="L277" s="732"/>
      <c r="M277" s="732"/>
      <c r="N277" s="732"/>
      <c r="O277" s="732"/>
      <c r="P277" s="732"/>
      <c r="Q277" s="732"/>
      <c r="R277" s="732"/>
      <c r="S277" s="732"/>
      <c r="T277" s="732"/>
      <c r="U277" s="732"/>
      <c r="V277" s="732"/>
      <c r="W277" s="732"/>
    </row>
    <row r="278" spans="1:23" ht="21.75" customHeight="1">
      <c r="A278" s="720" t="s">
        <v>28</v>
      </c>
      <c r="B278" s="732" t="s">
        <v>604</v>
      </c>
      <c r="C278" s="722"/>
      <c r="D278" s="722"/>
      <c r="E278" s="722">
        <f>SUM(E280:E281)</f>
        <v>0</v>
      </c>
      <c r="F278" s="722">
        <f t="shared" ref="F278:T278" si="61">SUM(F280:F281)</f>
        <v>0</v>
      </c>
      <c r="G278" s="722">
        <f t="shared" si="61"/>
        <v>0</v>
      </c>
      <c r="H278" s="722">
        <f t="shared" si="61"/>
        <v>0</v>
      </c>
      <c r="I278" s="722">
        <f t="shared" si="61"/>
        <v>0</v>
      </c>
      <c r="J278" s="722">
        <f t="shared" si="61"/>
        <v>0</v>
      </c>
      <c r="K278" s="722">
        <f t="shared" si="61"/>
        <v>0</v>
      </c>
      <c r="L278" s="722">
        <f t="shared" si="61"/>
        <v>0</v>
      </c>
      <c r="M278" s="722">
        <f t="shared" si="61"/>
        <v>0</v>
      </c>
      <c r="N278" s="722">
        <f t="shared" si="61"/>
        <v>0</v>
      </c>
      <c r="O278" s="722">
        <f t="shared" si="61"/>
        <v>0</v>
      </c>
      <c r="P278" s="722">
        <f t="shared" si="61"/>
        <v>0</v>
      </c>
      <c r="Q278" s="722">
        <f t="shared" si="61"/>
        <v>0</v>
      </c>
      <c r="R278" s="722">
        <f t="shared" si="61"/>
        <v>0</v>
      </c>
      <c r="S278" s="722">
        <f t="shared" si="61"/>
        <v>0</v>
      </c>
      <c r="T278" s="722">
        <f t="shared" si="61"/>
        <v>0</v>
      </c>
      <c r="U278" s="723">
        <f>SUM(U279:U281)</f>
        <v>2026400</v>
      </c>
      <c r="V278" s="723">
        <f>SUM(V279:V281)</f>
        <v>24316800</v>
      </c>
      <c r="W278" s="732"/>
    </row>
    <row r="279" spans="1:23" ht="21.75" customHeight="1">
      <c r="A279" s="732">
        <v>1</v>
      </c>
      <c r="B279" s="732" t="s">
        <v>1844</v>
      </c>
      <c r="C279" s="732"/>
      <c r="D279" s="732"/>
      <c r="E279" s="732"/>
      <c r="F279" s="732"/>
      <c r="G279" s="732"/>
      <c r="H279" s="732"/>
      <c r="I279" s="732"/>
      <c r="J279" s="732"/>
      <c r="K279" s="732"/>
      <c r="L279" s="732"/>
      <c r="M279" s="732"/>
      <c r="N279" s="732"/>
      <c r="O279" s="732"/>
      <c r="P279" s="732"/>
      <c r="Q279" s="732"/>
      <c r="R279" s="732"/>
      <c r="S279" s="732"/>
      <c r="T279" s="732"/>
      <c r="U279" s="732">
        <v>938700</v>
      </c>
      <c r="V279" s="732">
        <f>U279*12</f>
        <v>11264400</v>
      </c>
      <c r="W279" s="732"/>
    </row>
    <row r="280" spans="1:23" ht="21.75" customHeight="1">
      <c r="A280" s="732">
        <v>2</v>
      </c>
      <c r="B280" s="732" t="s">
        <v>1845</v>
      </c>
      <c r="C280" s="732"/>
      <c r="D280" s="732"/>
      <c r="E280" s="732"/>
      <c r="F280" s="732"/>
      <c r="G280" s="732"/>
      <c r="H280" s="732"/>
      <c r="I280" s="732"/>
      <c r="J280" s="732"/>
      <c r="K280" s="732"/>
      <c r="L280" s="732"/>
      <c r="M280" s="732"/>
      <c r="N280" s="732"/>
      <c r="O280" s="732"/>
      <c r="P280" s="732"/>
      <c r="Q280" s="732"/>
      <c r="R280" s="732"/>
      <c r="S280" s="732"/>
      <c r="T280" s="732"/>
      <c r="U280" s="732">
        <v>938700</v>
      </c>
      <c r="V280" s="732">
        <f>U280*12</f>
        <v>11264400</v>
      </c>
      <c r="W280" s="732"/>
    </row>
    <row r="281" spans="1:23" ht="21.75" customHeight="1">
      <c r="A281" s="732">
        <v>3</v>
      </c>
      <c r="B281" s="732" t="s">
        <v>1854</v>
      </c>
      <c r="C281" s="732"/>
      <c r="D281" s="732"/>
      <c r="E281" s="732"/>
      <c r="F281" s="732"/>
      <c r="G281" s="732"/>
      <c r="H281" s="732"/>
      <c r="I281" s="732"/>
      <c r="J281" s="732"/>
      <c r="K281" s="732"/>
      <c r="L281" s="732"/>
      <c r="M281" s="732"/>
      <c r="N281" s="732"/>
      <c r="O281" s="732"/>
      <c r="P281" s="732"/>
      <c r="Q281" s="732"/>
      <c r="R281" s="732"/>
      <c r="S281" s="732"/>
      <c r="T281" s="732"/>
      <c r="U281" s="732">
        <v>149000</v>
      </c>
      <c r="V281" s="732">
        <f>U281*12</f>
        <v>1788000</v>
      </c>
      <c r="W281" s="732"/>
    </row>
    <row r="282" spans="1:23" ht="31.5" customHeight="1">
      <c r="A282" s="720" t="s">
        <v>384</v>
      </c>
      <c r="B282" s="721" t="s">
        <v>468</v>
      </c>
      <c r="C282" s="732"/>
      <c r="D282" s="732"/>
      <c r="E282" s="722">
        <f>SUM(E283:E287)</f>
        <v>0</v>
      </c>
      <c r="F282" s="722">
        <f t="shared" ref="F282:V282" si="62">SUM(F283:F287)</f>
        <v>0</v>
      </c>
      <c r="G282" s="722">
        <f t="shared" si="62"/>
        <v>0</v>
      </c>
      <c r="H282" s="722">
        <f t="shared" si="62"/>
        <v>0</v>
      </c>
      <c r="I282" s="722">
        <f t="shared" si="62"/>
        <v>0</v>
      </c>
      <c r="J282" s="722">
        <f t="shared" si="62"/>
        <v>0</v>
      </c>
      <c r="K282" s="722">
        <f t="shared" si="62"/>
        <v>0</v>
      </c>
      <c r="L282" s="722">
        <f t="shared" si="62"/>
        <v>0</v>
      </c>
      <c r="M282" s="722">
        <f t="shared" si="62"/>
        <v>0</v>
      </c>
      <c r="N282" s="722">
        <f t="shared" si="62"/>
        <v>0</v>
      </c>
      <c r="O282" s="722">
        <f t="shared" si="62"/>
        <v>0</v>
      </c>
      <c r="P282" s="722">
        <f t="shared" si="62"/>
        <v>0</v>
      </c>
      <c r="Q282" s="722">
        <f t="shared" si="62"/>
        <v>0</v>
      </c>
      <c r="R282" s="722">
        <f t="shared" si="62"/>
        <v>0</v>
      </c>
      <c r="S282" s="722">
        <f t="shared" si="62"/>
        <v>0</v>
      </c>
      <c r="T282" s="722">
        <f t="shared" si="62"/>
        <v>0</v>
      </c>
      <c r="U282" s="723">
        <f t="shared" si="62"/>
        <v>3725000</v>
      </c>
      <c r="V282" s="723">
        <f t="shared" si="62"/>
        <v>44700000</v>
      </c>
      <c r="W282" s="732"/>
    </row>
    <row r="283" spans="1:23" ht="21" customHeight="1">
      <c r="A283" s="732">
        <v>1</v>
      </c>
      <c r="B283" s="732" t="s">
        <v>1858</v>
      </c>
      <c r="C283" s="732"/>
      <c r="D283" s="732"/>
      <c r="E283" s="732"/>
      <c r="F283" s="732"/>
      <c r="G283" s="732"/>
      <c r="H283" s="732"/>
      <c r="I283" s="732"/>
      <c r="J283" s="732"/>
      <c r="K283" s="732"/>
      <c r="L283" s="732"/>
      <c r="M283" s="732"/>
      <c r="N283" s="732"/>
      <c r="O283" s="732"/>
      <c r="P283" s="732"/>
      <c r="Q283" s="732"/>
      <c r="R283" s="732"/>
      <c r="S283" s="732"/>
      <c r="T283" s="732"/>
      <c r="U283" s="732">
        <v>745000</v>
      </c>
      <c r="V283" s="732">
        <f>U283*12</f>
        <v>8940000</v>
      </c>
      <c r="W283" s="652"/>
    </row>
    <row r="284" spans="1:23" ht="21" customHeight="1">
      <c r="A284" s="732">
        <v>2</v>
      </c>
      <c r="B284" s="732" t="s">
        <v>1859</v>
      </c>
      <c r="C284" s="732"/>
      <c r="D284" s="732"/>
      <c r="E284" s="732"/>
      <c r="F284" s="732"/>
      <c r="G284" s="732"/>
      <c r="H284" s="732"/>
      <c r="I284" s="732"/>
      <c r="J284" s="732"/>
      <c r="K284" s="732"/>
      <c r="L284" s="732"/>
      <c r="M284" s="732"/>
      <c r="N284" s="732"/>
      <c r="O284" s="732"/>
      <c r="P284" s="732"/>
      <c r="Q284" s="732"/>
      <c r="R284" s="732"/>
      <c r="S284" s="732"/>
      <c r="T284" s="732"/>
      <c r="U284" s="732">
        <v>745000</v>
      </c>
      <c r="V284" s="732">
        <f>U284*12</f>
        <v>8940000</v>
      </c>
      <c r="W284" s="652"/>
    </row>
    <row r="285" spans="1:23" ht="21" customHeight="1">
      <c r="A285" s="732">
        <v>3</v>
      </c>
      <c r="B285" s="732" t="s">
        <v>1846</v>
      </c>
      <c r="C285" s="732"/>
      <c r="D285" s="732"/>
      <c r="E285" s="732"/>
      <c r="F285" s="732"/>
      <c r="G285" s="732"/>
      <c r="H285" s="732"/>
      <c r="I285" s="732"/>
      <c r="J285" s="732"/>
      <c r="K285" s="732"/>
      <c r="L285" s="732"/>
      <c r="M285" s="732"/>
      <c r="N285" s="732"/>
      <c r="O285" s="732"/>
      <c r="P285" s="732"/>
      <c r="Q285" s="732"/>
      <c r="R285" s="732"/>
      <c r="S285" s="732"/>
      <c r="T285" s="732"/>
      <c r="U285" s="732">
        <v>745000</v>
      </c>
      <c r="V285" s="732">
        <f>U285*12</f>
        <v>8940000</v>
      </c>
      <c r="W285" s="652"/>
    </row>
    <row r="286" spans="1:23" ht="21" customHeight="1">
      <c r="A286" s="732">
        <v>4</v>
      </c>
      <c r="B286" s="732" t="s">
        <v>1454</v>
      </c>
      <c r="C286" s="732"/>
      <c r="D286" s="732"/>
      <c r="E286" s="732"/>
      <c r="F286" s="732"/>
      <c r="G286" s="732"/>
      <c r="H286" s="732"/>
      <c r="I286" s="732"/>
      <c r="J286" s="732"/>
      <c r="K286" s="732"/>
      <c r="L286" s="732"/>
      <c r="M286" s="732"/>
      <c r="N286" s="732"/>
      <c r="O286" s="732"/>
      <c r="P286" s="732"/>
      <c r="Q286" s="732"/>
      <c r="R286" s="732"/>
      <c r="S286" s="732"/>
      <c r="T286" s="732"/>
      <c r="U286" s="732">
        <v>745000</v>
      </c>
      <c r="V286" s="732">
        <f>U286*12</f>
        <v>8940000</v>
      </c>
      <c r="W286" s="652"/>
    </row>
    <row r="287" spans="1:23" ht="21" customHeight="1">
      <c r="A287" s="732">
        <v>5</v>
      </c>
      <c r="B287" s="732" t="s">
        <v>1860</v>
      </c>
      <c r="C287" s="732"/>
      <c r="D287" s="732"/>
      <c r="E287" s="732"/>
      <c r="F287" s="732"/>
      <c r="G287" s="732"/>
      <c r="H287" s="732"/>
      <c r="I287" s="732"/>
      <c r="J287" s="732"/>
      <c r="K287" s="732"/>
      <c r="L287" s="732"/>
      <c r="M287" s="732"/>
      <c r="N287" s="732"/>
      <c r="O287" s="732"/>
      <c r="P287" s="732"/>
      <c r="Q287" s="732"/>
      <c r="R287" s="732"/>
      <c r="S287" s="732"/>
      <c r="T287" s="732"/>
      <c r="U287" s="732">
        <v>745000</v>
      </c>
      <c r="V287" s="732">
        <f>U287*12</f>
        <v>8940000</v>
      </c>
      <c r="W287" s="652"/>
    </row>
    <row r="288" spans="1:23" ht="29.25" customHeight="1">
      <c r="A288" s="720" t="s">
        <v>383</v>
      </c>
      <c r="B288" s="721" t="s">
        <v>1833</v>
      </c>
      <c r="C288" s="732"/>
      <c r="D288" s="732"/>
      <c r="E288" s="722">
        <f t="shared" ref="E288:V288" si="63">SUM(E289:E289)</f>
        <v>6.3E-2</v>
      </c>
      <c r="F288" s="722">
        <f t="shared" si="63"/>
        <v>0</v>
      </c>
      <c r="G288" s="722">
        <f t="shared" si="63"/>
        <v>6.3E-2</v>
      </c>
      <c r="H288" s="722">
        <f t="shared" si="63"/>
        <v>0</v>
      </c>
      <c r="I288" s="722">
        <f t="shared" si="63"/>
        <v>6.3E-2</v>
      </c>
      <c r="J288" s="722">
        <f t="shared" si="63"/>
        <v>0</v>
      </c>
      <c r="K288" s="722">
        <f t="shared" si="63"/>
        <v>0</v>
      </c>
      <c r="L288" s="722">
        <f t="shared" si="63"/>
        <v>0</v>
      </c>
      <c r="M288" s="722">
        <f t="shared" si="63"/>
        <v>0</v>
      </c>
      <c r="N288" s="722">
        <f t="shared" si="63"/>
        <v>0</v>
      </c>
      <c r="O288" s="722">
        <f t="shared" si="63"/>
        <v>0</v>
      </c>
      <c r="P288" s="722">
        <f t="shared" si="63"/>
        <v>0</v>
      </c>
      <c r="Q288" s="722">
        <f t="shared" si="63"/>
        <v>0</v>
      </c>
      <c r="R288" s="722">
        <f t="shared" si="63"/>
        <v>0</v>
      </c>
      <c r="S288" s="722">
        <f t="shared" si="63"/>
        <v>0</v>
      </c>
      <c r="T288" s="722">
        <f t="shared" si="63"/>
        <v>0</v>
      </c>
      <c r="U288" s="723">
        <f t="shared" si="63"/>
        <v>93870</v>
      </c>
      <c r="V288" s="723">
        <f t="shared" si="63"/>
        <v>1126440</v>
      </c>
      <c r="W288" s="732"/>
    </row>
    <row r="289" spans="1:23" ht="21.75" customHeight="1">
      <c r="A289" s="732">
        <v>1</v>
      </c>
      <c r="B289" s="732" t="s">
        <v>1845</v>
      </c>
      <c r="C289" s="732"/>
      <c r="D289" s="732"/>
      <c r="E289" s="732">
        <f>F289+G289+T289</f>
        <v>6.3E-2</v>
      </c>
      <c r="F289" s="732"/>
      <c r="G289" s="732">
        <f>SUM(H289:S289)</f>
        <v>6.3E-2</v>
      </c>
      <c r="H289" s="732"/>
      <c r="I289" s="732">
        <f>(1.04+0.22)*5%</f>
        <v>6.3E-2</v>
      </c>
      <c r="J289" s="732"/>
      <c r="K289" s="732"/>
      <c r="L289" s="732"/>
      <c r="M289" s="732"/>
      <c r="N289" s="732"/>
      <c r="O289" s="732"/>
      <c r="P289" s="732"/>
      <c r="Q289" s="732"/>
      <c r="R289" s="732"/>
      <c r="S289" s="732"/>
      <c r="T289" s="732"/>
      <c r="U289" s="732">
        <f>E289*1490000</f>
        <v>93870</v>
      </c>
      <c r="V289" s="732">
        <f>U289*12</f>
        <v>1126440</v>
      </c>
      <c r="W289" s="732"/>
    </row>
    <row r="290" spans="1:23" ht="33" customHeight="1">
      <c r="A290" s="720" t="s">
        <v>1764</v>
      </c>
      <c r="B290" s="732" t="s">
        <v>469</v>
      </c>
      <c r="C290" s="732"/>
      <c r="D290" s="732"/>
      <c r="E290" s="722">
        <f>SUM(E291:E299)</f>
        <v>0</v>
      </c>
      <c r="F290" s="722">
        <f t="shared" ref="F290:V290" si="64">SUM(F291:F299)</f>
        <v>0</v>
      </c>
      <c r="G290" s="722">
        <f t="shared" si="64"/>
        <v>0</v>
      </c>
      <c r="H290" s="722">
        <f t="shared" si="64"/>
        <v>0</v>
      </c>
      <c r="I290" s="722">
        <f t="shared" si="64"/>
        <v>0</v>
      </c>
      <c r="J290" s="722">
        <f t="shared" si="64"/>
        <v>0</v>
      </c>
      <c r="K290" s="722">
        <f t="shared" si="64"/>
        <v>0</v>
      </c>
      <c r="L290" s="722">
        <f t="shared" si="64"/>
        <v>0</v>
      </c>
      <c r="M290" s="722">
        <f t="shared" si="64"/>
        <v>0</v>
      </c>
      <c r="N290" s="722">
        <f t="shared" si="64"/>
        <v>0</v>
      </c>
      <c r="O290" s="722">
        <f t="shared" si="64"/>
        <v>0</v>
      </c>
      <c r="P290" s="722">
        <f t="shared" si="64"/>
        <v>0</v>
      </c>
      <c r="Q290" s="722">
        <f t="shared" si="64"/>
        <v>0</v>
      </c>
      <c r="R290" s="722">
        <f t="shared" si="64"/>
        <v>0</v>
      </c>
      <c r="S290" s="722">
        <f t="shared" si="64"/>
        <v>0</v>
      </c>
      <c r="T290" s="722">
        <f t="shared" si="64"/>
        <v>0</v>
      </c>
      <c r="U290" s="722">
        <f t="shared" si="64"/>
        <v>0</v>
      </c>
      <c r="V290" s="723">
        <f t="shared" si="64"/>
        <v>605097000</v>
      </c>
      <c r="W290" s="652"/>
    </row>
    <row r="291" spans="1:23" ht="19.5" customHeight="1">
      <c r="A291" s="732">
        <v>1</v>
      </c>
      <c r="B291" s="732" t="s">
        <v>1844</v>
      </c>
      <c r="C291" s="732"/>
      <c r="D291" s="732"/>
      <c r="E291" s="732"/>
      <c r="F291" s="732"/>
      <c r="G291" s="732"/>
      <c r="H291" s="732"/>
      <c r="I291" s="732"/>
      <c r="J291" s="732"/>
      <c r="K291" s="732"/>
      <c r="L291" s="732"/>
      <c r="M291" s="732"/>
      <c r="N291" s="732"/>
      <c r="O291" s="732"/>
      <c r="P291" s="732"/>
      <c r="Q291" s="732"/>
      <c r="R291" s="732"/>
      <c r="S291" s="732"/>
      <c r="T291" s="732"/>
      <c r="U291" s="732"/>
      <c r="V291" s="732">
        <f>184200*365</f>
        <v>67233000</v>
      </c>
      <c r="W291" s="652"/>
    </row>
    <row r="292" spans="1:23" ht="19.5" customHeight="1">
      <c r="A292" s="732">
        <v>2</v>
      </c>
      <c r="B292" s="732" t="s">
        <v>1861</v>
      </c>
      <c r="C292" s="732"/>
      <c r="D292" s="732"/>
      <c r="E292" s="732"/>
      <c r="F292" s="732"/>
      <c r="G292" s="732"/>
      <c r="H292" s="732"/>
      <c r="I292" s="732"/>
      <c r="J292" s="732"/>
      <c r="K292" s="732"/>
      <c r="L292" s="732"/>
      <c r="M292" s="732"/>
      <c r="N292" s="732"/>
      <c r="O292" s="732"/>
      <c r="P292" s="732"/>
      <c r="Q292" s="732"/>
      <c r="R292" s="732"/>
      <c r="S292" s="732"/>
      <c r="T292" s="732"/>
      <c r="U292" s="732"/>
      <c r="V292" s="732">
        <f t="shared" ref="V292:V299" si="65">184200*365</f>
        <v>67233000</v>
      </c>
      <c r="W292" s="652"/>
    </row>
    <row r="293" spans="1:23" ht="19.5" customHeight="1">
      <c r="A293" s="732">
        <v>3</v>
      </c>
      <c r="B293" s="732" t="s">
        <v>1862</v>
      </c>
      <c r="C293" s="732"/>
      <c r="D293" s="732"/>
      <c r="E293" s="732"/>
      <c r="F293" s="732"/>
      <c r="G293" s="732"/>
      <c r="H293" s="732"/>
      <c r="I293" s="732"/>
      <c r="J293" s="732"/>
      <c r="K293" s="732"/>
      <c r="L293" s="732"/>
      <c r="M293" s="732"/>
      <c r="N293" s="732"/>
      <c r="O293" s="732"/>
      <c r="P293" s="732"/>
      <c r="Q293" s="732"/>
      <c r="R293" s="732"/>
      <c r="S293" s="732"/>
      <c r="T293" s="732"/>
      <c r="U293" s="732"/>
      <c r="V293" s="732">
        <f t="shared" si="65"/>
        <v>67233000</v>
      </c>
      <c r="W293" s="652"/>
    </row>
    <row r="294" spans="1:23" ht="19.5" customHeight="1">
      <c r="A294" s="732">
        <v>4</v>
      </c>
      <c r="B294" s="732" t="s">
        <v>1863</v>
      </c>
      <c r="C294" s="732"/>
      <c r="D294" s="732"/>
      <c r="E294" s="732"/>
      <c r="F294" s="732"/>
      <c r="G294" s="732"/>
      <c r="H294" s="732"/>
      <c r="I294" s="732"/>
      <c r="J294" s="732"/>
      <c r="K294" s="732"/>
      <c r="L294" s="732"/>
      <c r="M294" s="732"/>
      <c r="N294" s="732"/>
      <c r="O294" s="732"/>
      <c r="P294" s="732"/>
      <c r="Q294" s="732"/>
      <c r="R294" s="732"/>
      <c r="S294" s="732"/>
      <c r="T294" s="732"/>
      <c r="U294" s="732"/>
      <c r="V294" s="732">
        <f t="shared" si="65"/>
        <v>67233000</v>
      </c>
      <c r="W294" s="652"/>
    </row>
    <row r="295" spans="1:23" ht="19.5" customHeight="1">
      <c r="A295" s="732">
        <v>5</v>
      </c>
      <c r="B295" s="732" t="s">
        <v>1864</v>
      </c>
      <c r="C295" s="732"/>
      <c r="D295" s="732"/>
      <c r="E295" s="732"/>
      <c r="F295" s="732"/>
      <c r="G295" s="732"/>
      <c r="H295" s="732"/>
      <c r="I295" s="732"/>
      <c r="J295" s="732"/>
      <c r="K295" s="732"/>
      <c r="L295" s="732"/>
      <c r="M295" s="732"/>
      <c r="N295" s="732"/>
      <c r="O295" s="732"/>
      <c r="P295" s="732"/>
      <c r="Q295" s="732"/>
      <c r="R295" s="732"/>
      <c r="S295" s="732"/>
      <c r="T295" s="732"/>
      <c r="U295" s="732"/>
      <c r="V295" s="732">
        <f t="shared" si="65"/>
        <v>67233000</v>
      </c>
      <c r="W295" s="652"/>
    </row>
    <row r="296" spans="1:23" ht="19.5" customHeight="1">
      <c r="A296" s="732">
        <v>6</v>
      </c>
      <c r="B296" s="732" t="s">
        <v>1865</v>
      </c>
      <c r="C296" s="732"/>
      <c r="D296" s="732"/>
      <c r="E296" s="732"/>
      <c r="F296" s="732"/>
      <c r="G296" s="732"/>
      <c r="H296" s="732"/>
      <c r="I296" s="732"/>
      <c r="J296" s="732"/>
      <c r="K296" s="732"/>
      <c r="L296" s="732"/>
      <c r="M296" s="732"/>
      <c r="N296" s="732"/>
      <c r="O296" s="732"/>
      <c r="P296" s="732"/>
      <c r="Q296" s="732"/>
      <c r="R296" s="732"/>
      <c r="S296" s="732"/>
      <c r="T296" s="732"/>
      <c r="U296" s="732"/>
      <c r="V296" s="732">
        <f t="shared" si="65"/>
        <v>67233000</v>
      </c>
      <c r="W296" s="652"/>
    </row>
    <row r="297" spans="1:23" ht="19.5" customHeight="1">
      <c r="A297" s="732">
        <v>7</v>
      </c>
      <c r="B297" s="732" t="s">
        <v>1857</v>
      </c>
      <c r="C297" s="732"/>
      <c r="D297" s="732"/>
      <c r="E297" s="732"/>
      <c r="F297" s="732"/>
      <c r="G297" s="732"/>
      <c r="H297" s="732"/>
      <c r="I297" s="732"/>
      <c r="J297" s="732"/>
      <c r="K297" s="732"/>
      <c r="L297" s="732"/>
      <c r="M297" s="732"/>
      <c r="N297" s="732"/>
      <c r="O297" s="732"/>
      <c r="P297" s="732"/>
      <c r="Q297" s="732"/>
      <c r="R297" s="732"/>
      <c r="S297" s="732"/>
      <c r="T297" s="732"/>
      <c r="U297" s="732"/>
      <c r="V297" s="732">
        <f t="shared" si="65"/>
        <v>67233000</v>
      </c>
      <c r="W297" s="652"/>
    </row>
    <row r="298" spans="1:23" ht="19.5" customHeight="1">
      <c r="A298" s="732">
        <v>8</v>
      </c>
      <c r="B298" s="732" t="s">
        <v>1866</v>
      </c>
      <c r="C298" s="732"/>
      <c r="D298" s="732"/>
      <c r="E298" s="732"/>
      <c r="F298" s="732"/>
      <c r="G298" s="732"/>
      <c r="H298" s="732"/>
      <c r="I298" s="732"/>
      <c r="J298" s="732"/>
      <c r="K298" s="732"/>
      <c r="L298" s="732"/>
      <c r="M298" s="732"/>
      <c r="N298" s="732"/>
      <c r="O298" s="732"/>
      <c r="P298" s="732"/>
      <c r="Q298" s="732"/>
      <c r="R298" s="732"/>
      <c r="S298" s="732"/>
      <c r="T298" s="732"/>
      <c r="U298" s="732"/>
      <c r="V298" s="732">
        <f t="shared" si="65"/>
        <v>67233000</v>
      </c>
      <c r="W298" s="652"/>
    </row>
    <row r="299" spans="1:23" ht="19.5" customHeight="1">
      <c r="A299" s="732">
        <v>9</v>
      </c>
      <c r="B299" s="732" t="s">
        <v>1867</v>
      </c>
      <c r="C299" s="732"/>
      <c r="D299" s="732"/>
      <c r="E299" s="732"/>
      <c r="F299" s="732"/>
      <c r="G299" s="732"/>
      <c r="H299" s="732"/>
      <c r="I299" s="732"/>
      <c r="J299" s="732"/>
      <c r="K299" s="732"/>
      <c r="L299" s="732"/>
      <c r="M299" s="732"/>
      <c r="N299" s="732"/>
      <c r="O299" s="732"/>
      <c r="P299" s="732"/>
      <c r="Q299" s="732"/>
      <c r="R299" s="732"/>
      <c r="S299" s="732"/>
      <c r="T299" s="732"/>
      <c r="U299" s="732"/>
      <c r="V299" s="732">
        <f t="shared" si="65"/>
        <v>67233000</v>
      </c>
      <c r="W299" s="652"/>
    </row>
    <row r="300" spans="1:23" ht="19.5" customHeight="1">
      <c r="A300" s="295"/>
      <c r="B300" s="732"/>
      <c r="C300" s="732"/>
      <c r="D300" s="732"/>
      <c r="E300" s="732"/>
      <c r="F300" s="732"/>
      <c r="G300" s="732"/>
      <c r="H300" s="732"/>
      <c r="I300" s="732"/>
      <c r="J300" s="732"/>
      <c r="K300" s="732"/>
      <c r="L300" s="732"/>
      <c r="M300" s="732"/>
      <c r="N300" s="732"/>
      <c r="O300" s="732"/>
      <c r="P300" s="732"/>
      <c r="Q300" s="732"/>
      <c r="R300" s="732"/>
      <c r="S300" s="732"/>
      <c r="T300" s="732"/>
      <c r="U300" s="732"/>
      <c r="V300" s="732"/>
      <c r="W300" s="652"/>
    </row>
    <row r="301" spans="1:23" ht="42" customHeight="1">
      <c r="A301" s="732" t="s">
        <v>62</v>
      </c>
      <c r="B301" s="732" t="s">
        <v>349</v>
      </c>
      <c r="C301" s="732"/>
      <c r="D301" s="732"/>
      <c r="E301" s="732">
        <f t="shared" ref="E301:V301" si="66">E302+E323+E346</f>
        <v>18.599999999999994</v>
      </c>
      <c r="F301" s="732">
        <f t="shared" si="66"/>
        <v>0</v>
      </c>
      <c r="G301" s="732">
        <f t="shared" si="66"/>
        <v>18.599999999999994</v>
      </c>
      <c r="H301" s="732">
        <f t="shared" si="66"/>
        <v>0</v>
      </c>
      <c r="I301" s="732">
        <f t="shared" si="66"/>
        <v>0</v>
      </c>
      <c r="J301" s="732">
        <f t="shared" si="66"/>
        <v>0</v>
      </c>
      <c r="K301" s="732">
        <f t="shared" si="66"/>
        <v>0</v>
      </c>
      <c r="L301" s="732">
        <f t="shared" si="66"/>
        <v>0</v>
      </c>
      <c r="M301" s="732">
        <f t="shared" si="66"/>
        <v>0</v>
      </c>
      <c r="N301" s="732">
        <f t="shared" si="66"/>
        <v>0</v>
      </c>
      <c r="O301" s="732">
        <f t="shared" si="66"/>
        <v>0</v>
      </c>
      <c r="P301" s="732">
        <f t="shared" si="66"/>
        <v>18.599999999999994</v>
      </c>
      <c r="Q301" s="732">
        <f t="shared" si="66"/>
        <v>0</v>
      </c>
      <c r="R301" s="732">
        <f t="shared" si="66"/>
        <v>0</v>
      </c>
      <c r="S301" s="732">
        <f t="shared" si="66"/>
        <v>0</v>
      </c>
      <c r="T301" s="732">
        <f t="shared" si="66"/>
        <v>0</v>
      </c>
      <c r="U301" s="732">
        <f t="shared" si="66"/>
        <v>27714000</v>
      </c>
      <c r="V301" s="732">
        <f t="shared" si="66"/>
        <v>332568000</v>
      </c>
      <c r="W301" s="732"/>
    </row>
    <row r="302" spans="1:23" ht="28.5" customHeight="1">
      <c r="A302" s="732" t="s">
        <v>1868</v>
      </c>
      <c r="B302" s="732" t="s">
        <v>446</v>
      </c>
      <c r="C302" s="732"/>
      <c r="D302" s="732"/>
      <c r="E302" s="732">
        <f t="shared" ref="E302:V302" si="67">SUM(E303:E322)</f>
        <v>5.9999999999999982</v>
      </c>
      <c r="F302" s="732">
        <f t="shared" si="67"/>
        <v>0</v>
      </c>
      <c r="G302" s="732">
        <f t="shared" si="67"/>
        <v>5.9999999999999982</v>
      </c>
      <c r="H302" s="732">
        <f t="shared" si="67"/>
        <v>0</v>
      </c>
      <c r="I302" s="732">
        <f t="shared" si="67"/>
        <v>0</v>
      </c>
      <c r="J302" s="732">
        <f t="shared" si="67"/>
        <v>0</v>
      </c>
      <c r="K302" s="732">
        <f t="shared" si="67"/>
        <v>0</v>
      </c>
      <c r="L302" s="732">
        <f t="shared" si="67"/>
        <v>0</v>
      </c>
      <c r="M302" s="732">
        <f t="shared" si="67"/>
        <v>0</v>
      </c>
      <c r="N302" s="732">
        <f t="shared" si="67"/>
        <v>0</v>
      </c>
      <c r="O302" s="732">
        <f t="shared" si="67"/>
        <v>0</v>
      </c>
      <c r="P302" s="732">
        <f t="shared" si="67"/>
        <v>5.9999999999999982</v>
      </c>
      <c r="Q302" s="732">
        <f t="shared" si="67"/>
        <v>0</v>
      </c>
      <c r="R302" s="732">
        <f t="shared" si="67"/>
        <v>0</v>
      </c>
      <c r="S302" s="732">
        <f t="shared" si="67"/>
        <v>0</v>
      </c>
      <c r="T302" s="732">
        <f t="shared" si="67"/>
        <v>0</v>
      </c>
      <c r="U302" s="732">
        <f t="shared" si="67"/>
        <v>8940000</v>
      </c>
      <c r="V302" s="732">
        <f t="shared" si="67"/>
        <v>107280000</v>
      </c>
      <c r="W302" s="732"/>
    </row>
    <row r="303" spans="1:23" ht="24" customHeight="1">
      <c r="A303" s="732">
        <v>1</v>
      </c>
      <c r="B303" s="732" t="s">
        <v>348</v>
      </c>
      <c r="C303" s="732"/>
      <c r="D303" s="732"/>
      <c r="E303" s="732">
        <f>F303+G303+T303</f>
        <v>0.3</v>
      </c>
      <c r="F303" s="732"/>
      <c r="G303" s="732">
        <f>SUM(H303:S303)</f>
        <v>0.3</v>
      </c>
      <c r="H303" s="732"/>
      <c r="I303" s="732"/>
      <c r="J303" s="732"/>
      <c r="K303" s="732"/>
      <c r="L303" s="732"/>
      <c r="M303" s="732"/>
      <c r="N303" s="732"/>
      <c r="O303" s="732"/>
      <c r="P303" s="732">
        <v>0.3</v>
      </c>
      <c r="Q303" s="732"/>
      <c r="R303" s="732"/>
      <c r="S303" s="732"/>
      <c r="T303" s="732"/>
      <c r="U303" s="732">
        <f>E303*1490000</f>
        <v>447000</v>
      </c>
      <c r="V303" s="732">
        <f>U303*12</f>
        <v>5364000</v>
      </c>
      <c r="W303" s="732"/>
    </row>
    <row r="304" spans="1:23" ht="24" customHeight="1">
      <c r="A304" s="732">
        <v>2</v>
      </c>
      <c r="B304" s="732" t="s">
        <v>522</v>
      </c>
      <c r="C304" s="732"/>
      <c r="D304" s="732"/>
      <c r="E304" s="732">
        <f t="shared" ref="E304:E322" si="68">F304+G304+T304</f>
        <v>0.3</v>
      </c>
      <c r="F304" s="732"/>
      <c r="G304" s="732">
        <f t="shared" ref="G304:G322" si="69">SUM(H304:S304)</f>
        <v>0.3</v>
      </c>
      <c r="H304" s="732"/>
      <c r="I304" s="732"/>
      <c r="J304" s="732"/>
      <c r="K304" s="732"/>
      <c r="L304" s="732"/>
      <c r="M304" s="732"/>
      <c r="N304" s="732"/>
      <c r="O304" s="732"/>
      <c r="P304" s="732">
        <v>0.3</v>
      </c>
      <c r="Q304" s="732"/>
      <c r="R304" s="732"/>
      <c r="S304" s="732"/>
      <c r="T304" s="732"/>
      <c r="U304" s="732">
        <f t="shared" ref="U304:U322" si="70">E304*1490000</f>
        <v>447000</v>
      </c>
      <c r="V304" s="732">
        <f t="shared" ref="V304:V322" si="71">U304*12</f>
        <v>5364000</v>
      </c>
      <c r="W304" s="732"/>
    </row>
    <row r="305" spans="1:23" ht="24" customHeight="1">
      <c r="A305" s="732">
        <v>3</v>
      </c>
      <c r="B305" s="732" t="s">
        <v>367</v>
      </c>
      <c r="C305" s="732"/>
      <c r="D305" s="732"/>
      <c r="E305" s="732">
        <f t="shared" si="68"/>
        <v>0.3</v>
      </c>
      <c r="F305" s="732"/>
      <c r="G305" s="732">
        <f t="shared" si="69"/>
        <v>0.3</v>
      </c>
      <c r="H305" s="732"/>
      <c r="I305" s="732"/>
      <c r="J305" s="732"/>
      <c r="K305" s="732"/>
      <c r="L305" s="732"/>
      <c r="M305" s="732"/>
      <c r="N305" s="732"/>
      <c r="O305" s="732"/>
      <c r="P305" s="732">
        <v>0.3</v>
      </c>
      <c r="Q305" s="732"/>
      <c r="R305" s="732"/>
      <c r="S305" s="732"/>
      <c r="T305" s="732"/>
      <c r="U305" s="732">
        <f t="shared" si="70"/>
        <v>447000</v>
      </c>
      <c r="V305" s="732">
        <f t="shared" si="71"/>
        <v>5364000</v>
      </c>
      <c r="W305" s="732"/>
    </row>
    <row r="306" spans="1:23" ht="24" customHeight="1">
      <c r="A306" s="732">
        <v>4</v>
      </c>
      <c r="B306" s="732" t="s">
        <v>543</v>
      </c>
      <c r="C306" s="732"/>
      <c r="D306" s="732"/>
      <c r="E306" s="732">
        <f t="shared" si="68"/>
        <v>0.3</v>
      </c>
      <c r="F306" s="732"/>
      <c r="G306" s="732">
        <f t="shared" si="69"/>
        <v>0.3</v>
      </c>
      <c r="H306" s="732"/>
      <c r="I306" s="732"/>
      <c r="J306" s="732"/>
      <c r="K306" s="732"/>
      <c r="L306" s="732"/>
      <c r="M306" s="732"/>
      <c r="N306" s="732"/>
      <c r="O306" s="732"/>
      <c r="P306" s="732">
        <v>0.3</v>
      </c>
      <c r="Q306" s="732"/>
      <c r="R306" s="732"/>
      <c r="S306" s="732"/>
      <c r="T306" s="732"/>
      <c r="U306" s="732">
        <f t="shared" si="70"/>
        <v>447000</v>
      </c>
      <c r="V306" s="732">
        <f t="shared" si="71"/>
        <v>5364000</v>
      </c>
      <c r="W306" s="732"/>
    </row>
    <row r="307" spans="1:23" ht="24" customHeight="1">
      <c r="A307" s="732">
        <v>5</v>
      </c>
      <c r="B307" s="732" t="s">
        <v>554</v>
      </c>
      <c r="C307" s="732"/>
      <c r="D307" s="732"/>
      <c r="E307" s="732">
        <f t="shared" si="68"/>
        <v>0.3</v>
      </c>
      <c r="F307" s="732"/>
      <c r="G307" s="732">
        <f t="shared" si="69"/>
        <v>0.3</v>
      </c>
      <c r="H307" s="732"/>
      <c r="I307" s="732"/>
      <c r="J307" s="732"/>
      <c r="K307" s="732"/>
      <c r="L307" s="732"/>
      <c r="M307" s="732"/>
      <c r="N307" s="732"/>
      <c r="O307" s="732"/>
      <c r="P307" s="732">
        <v>0.3</v>
      </c>
      <c r="Q307" s="732"/>
      <c r="R307" s="732"/>
      <c r="S307" s="732"/>
      <c r="T307" s="732"/>
      <c r="U307" s="732">
        <f t="shared" si="70"/>
        <v>447000</v>
      </c>
      <c r="V307" s="732">
        <f t="shared" si="71"/>
        <v>5364000</v>
      </c>
      <c r="W307" s="732"/>
    </row>
    <row r="308" spans="1:23" ht="24" customHeight="1">
      <c r="A308" s="732">
        <v>6</v>
      </c>
      <c r="B308" s="732" t="s">
        <v>557</v>
      </c>
      <c r="C308" s="732"/>
      <c r="D308" s="732"/>
      <c r="E308" s="732">
        <f t="shared" si="68"/>
        <v>0.3</v>
      </c>
      <c r="F308" s="732"/>
      <c r="G308" s="732">
        <f t="shared" si="69"/>
        <v>0.3</v>
      </c>
      <c r="H308" s="732"/>
      <c r="I308" s="732"/>
      <c r="J308" s="732"/>
      <c r="K308" s="732"/>
      <c r="L308" s="732"/>
      <c r="M308" s="732"/>
      <c r="N308" s="732"/>
      <c r="O308" s="732"/>
      <c r="P308" s="732">
        <v>0.3</v>
      </c>
      <c r="Q308" s="732"/>
      <c r="R308" s="732"/>
      <c r="S308" s="732"/>
      <c r="T308" s="732"/>
      <c r="U308" s="732">
        <f t="shared" si="70"/>
        <v>447000</v>
      </c>
      <c r="V308" s="732">
        <f t="shared" si="71"/>
        <v>5364000</v>
      </c>
      <c r="W308" s="732"/>
    </row>
    <row r="309" spans="1:23" ht="24" customHeight="1">
      <c r="A309" s="732">
        <v>7</v>
      </c>
      <c r="B309" s="732" t="s">
        <v>560</v>
      </c>
      <c r="C309" s="732"/>
      <c r="D309" s="732"/>
      <c r="E309" s="732">
        <f t="shared" si="68"/>
        <v>0.3</v>
      </c>
      <c r="F309" s="732"/>
      <c r="G309" s="732">
        <f t="shared" si="69"/>
        <v>0.3</v>
      </c>
      <c r="H309" s="732"/>
      <c r="I309" s="732"/>
      <c r="J309" s="732"/>
      <c r="K309" s="732"/>
      <c r="L309" s="732"/>
      <c r="M309" s="732"/>
      <c r="N309" s="732"/>
      <c r="O309" s="732"/>
      <c r="P309" s="732">
        <v>0.3</v>
      </c>
      <c r="Q309" s="732"/>
      <c r="R309" s="732"/>
      <c r="S309" s="732"/>
      <c r="T309" s="732"/>
      <c r="U309" s="732">
        <f t="shared" si="70"/>
        <v>447000</v>
      </c>
      <c r="V309" s="732">
        <f t="shared" si="71"/>
        <v>5364000</v>
      </c>
      <c r="W309" s="732"/>
    </row>
    <row r="310" spans="1:23" ht="24" customHeight="1">
      <c r="A310" s="732">
        <v>8</v>
      </c>
      <c r="B310" s="732" t="s">
        <v>1432</v>
      </c>
      <c r="C310" s="732"/>
      <c r="D310" s="732"/>
      <c r="E310" s="732">
        <f t="shared" si="68"/>
        <v>0.3</v>
      </c>
      <c r="F310" s="732"/>
      <c r="G310" s="732">
        <f t="shared" si="69"/>
        <v>0.3</v>
      </c>
      <c r="H310" s="732"/>
      <c r="I310" s="732"/>
      <c r="J310" s="732"/>
      <c r="K310" s="732"/>
      <c r="L310" s="732"/>
      <c r="M310" s="732"/>
      <c r="N310" s="732"/>
      <c r="O310" s="732"/>
      <c r="P310" s="732">
        <v>0.3</v>
      </c>
      <c r="Q310" s="732"/>
      <c r="R310" s="732"/>
      <c r="S310" s="732"/>
      <c r="T310" s="732"/>
      <c r="U310" s="732">
        <f t="shared" si="70"/>
        <v>447000</v>
      </c>
      <c r="V310" s="732">
        <f t="shared" si="71"/>
        <v>5364000</v>
      </c>
      <c r="W310" s="732"/>
    </row>
    <row r="311" spans="1:23" ht="24" customHeight="1">
      <c r="A311" s="732">
        <v>9</v>
      </c>
      <c r="B311" s="732" t="s">
        <v>559</v>
      </c>
      <c r="C311" s="732"/>
      <c r="D311" s="732"/>
      <c r="E311" s="732">
        <f t="shared" si="68"/>
        <v>0.3</v>
      </c>
      <c r="F311" s="732"/>
      <c r="G311" s="732">
        <f t="shared" si="69"/>
        <v>0.3</v>
      </c>
      <c r="H311" s="732"/>
      <c r="I311" s="732"/>
      <c r="J311" s="732"/>
      <c r="K311" s="732"/>
      <c r="L311" s="732"/>
      <c r="M311" s="732"/>
      <c r="N311" s="732"/>
      <c r="O311" s="732"/>
      <c r="P311" s="732">
        <v>0.3</v>
      </c>
      <c r="Q311" s="732"/>
      <c r="R311" s="732"/>
      <c r="S311" s="732"/>
      <c r="T311" s="732"/>
      <c r="U311" s="732">
        <f t="shared" si="70"/>
        <v>447000</v>
      </c>
      <c r="V311" s="732">
        <f t="shared" si="71"/>
        <v>5364000</v>
      </c>
      <c r="W311" s="732"/>
    </row>
    <row r="312" spans="1:23" ht="24" customHeight="1">
      <c r="A312" s="732">
        <v>10</v>
      </c>
      <c r="B312" s="732" t="s">
        <v>549</v>
      </c>
      <c r="C312" s="732"/>
      <c r="D312" s="732"/>
      <c r="E312" s="732">
        <f t="shared" si="68"/>
        <v>0.3</v>
      </c>
      <c r="F312" s="732"/>
      <c r="G312" s="732">
        <f t="shared" si="69"/>
        <v>0.3</v>
      </c>
      <c r="H312" s="732"/>
      <c r="I312" s="732"/>
      <c r="J312" s="732"/>
      <c r="K312" s="732"/>
      <c r="L312" s="732"/>
      <c r="M312" s="732"/>
      <c r="N312" s="732"/>
      <c r="O312" s="732"/>
      <c r="P312" s="732">
        <v>0.3</v>
      </c>
      <c r="Q312" s="732"/>
      <c r="R312" s="732"/>
      <c r="S312" s="732"/>
      <c r="T312" s="732"/>
      <c r="U312" s="732">
        <f t="shared" si="70"/>
        <v>447000</v>
      </c>
      <c r="V312" s="732">
        <f t="shared" si="71"/>
        <v>5364000</v>
      </c>
      <c r="W312" s="732"/>
    </row>
    <row r="313" spans="1:23" ht="24" customHeight="1">
      <c r="A313" s="732">
        <v>11</v>
      </c>
      <c r="B313" s="732" t="s">
        <v>551</v>
      </c>
      <c r="C313" s="732"/>
      <c r="D313" s="732"/>
      <c r="E313" s="732">
        <f t="shared" si="68"/>
        <v>0.3</v>
      </c>
      <c r="F313" s="732"/>
      <c r="G313" s="732">
        <f t="shared" si="69"/>
        <v>0.3</v>
      </c>
      <c r="H313" s="732"/>
      <c r="I313" s="732"/>
      <c r="J313" s="732"/>
      <c r="K313" s="732"/>
      <c r="L313" s="732"/>
      <c r="M313" s="732"/>
      <c r="N313" s="732"/>
      <c r="O313" s="732"/>
      <c r="P313" s="732">
        <v>0.3</v>
      </c>
      <c r="Q313" s="732"/>
      <c r="R313" s="732"/>
      <c r="S313" s="732"/>
      <c r="T313" s="732"/>
      <c r="U313" s="732">
        <f t="shared" si="70"/>
        <v>447000</v>
      </c>
      <c r="V313" s="732">
        <f t="shared" si="71"/>
        <v>5364000</v>
      </c>
      <c r="W313" s="732"/>
    </row>
    <row r="314" spans="1:23" ht="24" customHeight="1">
      <c r="A314" s="732">
        <v>12</v>
      </c>
      <c r="B314" s="732" t="s">
        <v>600</v>
      </c>
      <c r="C314" s="732"/>
      <c r="D314" s="732"/>
      <c r="E314" s="732">
        <f t="shared" si="68"/>
        <v>0.3</v>
      </c>
      <c r="F314" s="732"/>
      <c r="G314" s="732">
        <f t="shared" si="69"/>
        <v>0.3</v>
      </c>
      <c r="H314" s="732"/>
      <c r="I314" s="732"/>
      <c r="J314" s="732"/>
      <c r="K314" s="732"/>
      <c r="L314" s="732"/>
      <c r="M314" s="732"/>
      <c r="N314" s="732"/>
      <c r="O314" s="732"/>
      <c r="P314" s="732">
        <v>0.3</v>
      </c>
      <c r="Q314" s="732"/>
      <c r="R314" s="732"/>
      <c r="S314" s="732"/>
      <c r="T314" s="732"/>
      <c r="U314" s="732">
        <f t="shared" si="70"/>
        <v>447000</v>
      </c>
      <c r="V314" s="732">
        <f t="shared" si="71"/>
        <v>5364000</v>
      </c>
      <c r="W314" s="732"/>
    </row>
    <row r="315" spans="1:23" ht="24" customHeight="1">
      <c r="A315" s="732">
        <v>13</v>
      </c>
      <c r="B315" s="732" t="s">
        <v>1435</v>
      </c>
      <c r="C315" s="732"/>
      <c r="D315" s="732"/>
      <c r="E315" s="732">
        <f t="shared" si="68"/>
        <v>0.3</v>
      </c>
      <c r="F315" s="732"/>
      <c r="G315" s="732">
        <f t="shared" si="69"/>
        <v>0.3</v>
      </c>
      <c r="H315" s="732"/>
      <c r="I315" s="732"/>
      <c r="J315" s="732"/>
      <c r="K315" s="732"/>
      <c r="L315" s="732"/>
      <c r="M315" s="732"/>
      <c r="N315" s="732"/>
      <c r="O315" s="732"/>
      <c r="P315" s="732">
        <v>0.3</v>
      </c>
      <c r="Q315" s="732"/>
      <c r="R315" s="732"/>
      <c r="S315" s="732"/>
      <c r="T315" s="732"/>
      <c r="U315" s="732">
        <f t="shared" si="70"/>
        <v>447000</v>
      </c>
      <c r="V315" s="732">
        <f t="shared" si="71"/>
        <v>5364000</v>
      </c>
      <c r="W315" s="732"/>
    </row>
    <row r="316" spans="1:23" ht="24" customHeight="1">
      <c r="A316" s="732">
        <v>14</v>
      </c>
      <c r="B316" s="732" t="s">
        <v>586</v>
      </c>
      <c r="C316" s="732"/>
      <c r="D316" s="732"/>
      <c r="E316" s="732">
        <f t="shared" si="68"/>
        <v>0.3</v>
      </c>
      <c r="F316" s="732"/>
      <c r="G316" s="732">
        <f t="shared" si="69"/>
        <v>0.3</v>
      </c>
      <c r="H316" s="732"/>
      <c r="I316" s="732"/>
      <c r="J316" s="732"/>
      <c r="K316" s="732"/>
      <c r="L316" s="732"/>
      <c r="M316" s="732"/>
      <c r="N316" s="732"/>
      <c r="O316" s="732"/>
      <c r="P316" s="732">
        <v>0.3</v>
      </c>
      <c r="Q316" s="732"/>
      <c r="R316" s="732"/>
      <c r="S316" s="732"/>
      <c r="T316" s="732"/>
      <c r="U316" s="732">
        <f t="shared" si="70"/>
        <v>447000</v>
      </c>
      <c r="V316" s="732">
        <f t="shared" si="71"/>
        <v>5364000</v>
      </c>
      <c r="W316" s="732"/>
    </row>
    <row r="317" spans="1:23" ht="24" customHeight="1">
      <c r="A317" s="732">
        <v>15</v>
      </c>
      <c r="B317" s="732" t="s">
        <v>589</v>
      </c>
      <c r="C317" s="732"/>
      <c r="D317" s="732"/>
      <c r="E317" s="732">
        <f t="shared" si="68"/>
        <v>0.3</v>
      </c>
      <c r="F317" s="732"/>
      <c r="G317" s="732">
        <f t="shared" si="69"/>
        <v>0.3</v>
      </c>
      <c r="H317" s="732"/>
      <c r="I317" s="732"/>
      <c r="J317" s="732"/>
      <c r="K317" s="732"/>
      <c r="L317" s="732"/>
      <c r="M317" s="732"/>
      <c r="N317" s="732"/>
      <c r="O317" s="732"/>
      <c r="P317" s="732">
        <v>0.3</v>
      </c>
      <c r="Q317" s="732"/>
      <c r="R317" s="732"/>
      <c r="S317" s="732"/>
      <c r="T317" s="732"/>
      <c r="U317" s="732">
        <f t="shared" si="70"/>
        <v>447000</v>
      </c>
      <c r="V317" s="732">
        <f t="shared" si="71"/>
        <v>5364000</v>
      </c>
      <c r="W317" s="732"/>
    </row>
    <row r="318" spans="1:23" ht="24" customHeight="1">
      <c r="A318" s="732">
        <v>16</v>
      </c>
      <c r="B318" s="732" t="s">
        <v>1436</v>
      </c>
      <c r="C318" s="732"/>
      <c r="D318" s="732"/>
      <c r="E318" s="732">
        <f t="shared" si="68"/>
        <v>0.3</v>
      </c>
      <c r="F318" s="732"/>
      <c r="G318" s="732">
        <f t="shared" si="69"/>
        <v>0.3</v>
      </c>
      <c r="H318" s="732"/>
      <c r="I318" s="732"/>
      <c r="J318" s="732"/>
      <c r="K318" s="732"/>
      <c r="L318" s="732"/>
      <c r="M318" s="732"/>
      <c r="N318" s="732"/>
      <c r="O318" s="732"/>
      <c r="P318" s="732">
        <v>0.3</v>
      </c>
      <c r="Q318" s="732"/>
      <c r="R318" s="732"/>
      <c r="S318" s="732"/>
      <c r="T318" s="732"/>
      <c r="U318" s="732">
        <f t="shared" si="70"/>
        <v>447000</v>
      </c>
      <c r="V318" s="732">
        <f t="shared" si="71"/>
        <v>5364000</v>
      </c>
      <c r="W318" s="732"/>
    </row>
    <row r="319" spans="1:23" ht="24" customHeight="1">
      <c r="A319" s="732">
        <v>17</v>
      </c>
      <c r="B319" s="732" t="s">
        <v>1434</v>
      </c>
      <c r="C319" s="732"/>
      <c r="D319" s="732"/>
      <c r="E319" s="732">
        <f t="shared" si="68"/>
        <v>0.3</v>
      </c>
      <c r="F319" s="732"/>
      <c r="G319" s="732">
        <f t="shared" si="69"/>
        <v>0.3</v>
      </c>
      <c r="H319" s="732"/>
      <c r="I319" s="732"/>
      <c r="J319" s="732"/>
      <c r="K319" s="732"/>
      <c r="L319" s="732"/>
      <c r="M319" s="732"/>
      <c r="N319" s="732"/>
      <c r="O319" s="732"/>
      <c r="P319" s="732">
        <v>0.3</v>
      </c>
      <c r="Q319" s="732"/>
      <c r="R319" s="732"/>
      <c r="S319" s="732"/>
      <c r="T319" s="732"/>
      <c r="U319" s="732">
        <f t="shared" si="70"/>
        <v>447000</v>
      </c>
      <c r="V319" s="732">
        <f t="shared" si="71"/>
        <v>5364000</v>
      </c>
      <c r="W319" s="732"/>
    </row>
    <row r="320" spans="1:23" ht="24" customHeight="1">
      <c r="A320" s="732">
        <v>18</v>
      </c>
      <c r="B320" s="732" t="s">
        <v>169</v>
      </c>
      <c r="C320" s="732"/>
      <c r="D320" s="732"/>
      <c r="E320" s="732">
        <f t="shared" si="68"/>
        <v>0.3</v>
      </c>
      <c r="F320" s="732"/>
      <c r="G320" s="732">
        <f t="shared" si="69"/>
        <v>0.3</v>
      </c>
      <c r="H320" s="732"/>
      <c r="I320" s="732"/>
      <c r="J320" s="732"/>
      <c r="K320" s="732"/>
      <c r="L320" s="732"/>
      <c r="M320" s="732"/>
      <c r="N320" s="732"/>
      <c r="O320" s="732"/>
      <c r="P320" s="732">
        <v>0.3</v>
      </c>
      <c r="Q320" s="732"/>
      <c r="R320" s="732"/>
      <c r="S320" s="732"/>
      <c r="T320" s="732"/>
      <c r="U320" s="732">
        <f t="shared" si="70"/>
        <v>447000</v>
      </c>
      <c r="V320" s="732">
        <f t="shared" si="71"/>
        <v>5364000</v>
      </c>
      <c r="W320" s="732"/>
    </row>
    <row r="321" spans="1:23" ht="24" customHeight="1">
      <c r="A321" s="732">
        <v>19</v>
      </c>
      <c r="B321" s="732" t="s">
        <v>1437</v>
      </c>
      <c r="C321" s="732"/>
      <c r="D321" s="732"/>
      <c r="E321" s="732">
        <f t="shared" si="68"/>
        <v>0.3</v>
      </c>
      <c r="F321" s="732"/>
      <c r="G321" s="732">
        <f t="shared" si="69"/>
        <v>0.3</v>
      </c>
      <c r="H321" s="732"/>
      <c r="I321" s="732"/>
      <c r="J321" s="732"/>
      <c r="K321" s="732"/>
      <c r="L321" s="732"/>
      <c r="M321" s="732"/>
      <c r="N321" s="732"/>
      <c r="O321" s="732"/>
      <c r="P321" s="732">
        <v>0.3</v>
      </c>
      <c r="Q321" s="732"/>
      <c r="R321" s="732"/>
      <c r="S321" s="732"/>
      <c r="T321" s="732"/>
      <c r="U321" s="732">
        <f t="shared" si="70"/>
        <v>447000</v>
      </c>
      <c r="V321" s="732">
        <f t="shared" si="71"/>
        <v>5364000</v>
      </c>
      <c r="W321" s="732"/>
    </row>
    <row r="322" spans="1:23" ht="24" customHeight="1">
      <c r="A322" s="732">
        <v>20</v>
      </c>
      <c r="B322" s="732" t="s">
        <v>1438</v>
      </c>
      <c r="C322" s="732"/>
      <c r="D322" s="732"/>
      <c r="E322" s="732">
        <f t="shared" si="68"/>
        <v>0.3</v>
      </c>
      <c r="F322" s="732"/>
      <c r="G322" s="732">
        <f t="shared" si="69"/>
        <v>0.3</v>
      </c>
      <c r="H322" s="732"/>
      <c r="I322" s="732"/>
      <c r="J322" s="732"/>
      <c r="K322" s="732"/>
      <c r="L322" s="732"/>
      <c r="M322" s="732"/>
      <c r="N322" s="732"/>
      <c r="O322" s="732"/>
      <c r="P322" s="732">
        <v>0.3</v>
      </c>
      <c r="Q322" s="732"/>
      <c r="R322" s="732"/>
      <c r="S322" s="732"/>
      <c r="T322" s="732"/>
      <c r="U322" s="732">
        <f t="shared" si="70"/>
        <v>447000</v>
      </c>
      <c r="V322" s="732">
        <f t="shared" si="71"/>
        <v>5364000</v>
      </c>
      <c r="W322" s="732"/>
    </row>
    <row r="323" spans="1:23" ht="30" customHeight="1">
      <c r="A323" s="732" t="s">
        <v>1869</v>
      </c>
      <c r="B323" s="732" t="s">
        <v>615</v>
      </c>
      <c r="C323" s="732"/>
      <c r="D323" s="732"/>
      <c r="E323" s="732">
        <f>SUM(E324:E345)</f>
        <v>6.5999999999999979</v>
      </c>
      <c r="F323" s="732">
        <f t="shared" ref="F323:V323" si="72">SUM(F324:F345)</f>
        <v>0</v>
      </c>
      <c r="G323" s="732">
        <f t="shared" si="72"/>
        <v>6.5999999999999979</v>
      </c>
      <c r="H323" s="732">
        <f t="shared" si="72"/>
        <v>0</v>
      </c>
      <c r="I323" s="732">
        <f t="shared" si="72"/>
        <v>0</v>
      </c>
      <c r="J323" s="732">
        <f t="shared" si="72"/>
        <v>0</v>
      </c>
      <c r="K323" s="732">
        <f t="shared" si="72"/>
        <v>0</v>
      </c>
      <c r="L323" s="732">
        <f t="shared" si="72"/>
        <v>0</v>
      </c>
      <c r="M323" s="732">
        <f t="shared" si="72"/>
        <v>0</v>
      </c>
      <c r="N323" s="732">
        <f t="shared" si="72"/>
        <v>0</v>
      </c>
      <c r="O323" s="732">
        <f t="shared" si="72"/>
        <v>0</v>
      </c>
      <c r="P323" s="732">
        <f t="shared" si="72"/>
        <v>6.5999999999999979</v>
      </c>
      <c r="Q323" s="732">
        <f t="shared" si="72"/>
        <v>0</v>
      </c>
      <c r="R323" s="732">
        <f t="shared" si="72"/>
        <v>0</v>
      </c>
      <c r="S323" s="732">
        <f t="shared" si="72"/>
        <v>0</v>
      </c>
      <c r="T323" s="732">
        <f t="shared" si="72"/>
        <v>0</v>
      </c>
      <c r="U323" s="732">
        <f t="shared" si="72"/>
        <v>9834000</v>
      </c>
      <c r="V323" s="732">
        <f t="shared" si="72"/>
        <v>118008000</v>
      </c>
      <c r="W323" s="732"/>
    </row>
    <row r="324" spans="1:23" ht="21.75" customHeight="1">
      <c r="A324" s="732">
        <v>1</v>
      </c>
      <c r="B324" s="732" t="s">
        <v>1439</v>
      </c>
      <c r="C324" s="732"/>
      <c r="D324" s="732"/>
      <c r="E324" s="732">
        <f>F324+G324+T324</f>
        <v>0.3</v>
      </c>
      <c r="F324" s="732"/>
      <c r="G324" s="732">
        <f>SUM(H324:S324)</f>
        <v>0.3</v>
      </c>
      <c r="H324" s="732"/>
      <c r="I324" s="732"/>
      <c r="J324" s="732"/>
      <c r="K324" s="732"/>
      <c r="L324" s="732"/>
      <c r="M324" s="732"/>
      <c r="N324" s="732"/>
      <c r="O324" s="732"/>
      <c r="P324" s="732">
        <v>0.3</v>
      </c>
      <c r="Q324" s="732"/>
      <c r="R324" s="732"/>
      <c r="S324" s="732"/>
      <c r="T324" s="732"/>
      <c r="U324" s="732">
        <f>E324*1490000</f>
        <v>447000</v>
      </c>
      <c r="V324" s="732">
        <f>U324*12</f>
        <v>5364000</v>
      </c>
      <c r="W324" s="732"/>
    </row>
    <row r="325" spans="1:23" ht="21.75" customHeight="1">
      <c r="A325" s="732">
        <v>2</v>
      </c>
      <c r="B325" s="732" t="s">
        <v>1325</v>
      </c>
      <c r="C325" s="732"/>
      <c r="D325" s="732"/>
      <c r="E325" s="732">
        <f t="shared" ref="E325:E345" si="73">F325+G325+T325</f>
        <v>0.3</v>
      </c>
      <c r="F325" s="732"/>
      <c r="G325" s="732">
        <f t="shared" ref="G325:G345" si="74">SUM(H325:S325)</f>
        <v>0.3</v>
      </c>
      <c r="H325" s="732"/>
      <c r="I325" s="732"/>
      <c r="J325" s="732"/>
      <c r="K325" s="732"/>
      <c r="L325" s="732"/>
      <c r="M325" s="732"/>
      <c r="N325" s="732"/>
      <c r="O325" s="732"/>
      <c r="P325" s="732">
        <v>0.3</v>
      </c>
      <c r="Q325" s="732"/>
      <c r="R325" s="732"/>
      <c r="S325" s="732"/>
      <c r="T325" s="732"/>
      <c r="U325" s="732">
        <f t="shared" ref="U325:U345" si="75">E325*1490000</f>
        <v>447000</v>
      </c>
      <c r="V325" s="732">
        <f t="shared" ref="V325:V345" si="76">U325*12</f>
        <v>5364000</v>
      </c>
      <c r="W325" s="732"/>
    </row>
    <row r="326" spans="1:23" ht="21.75" customHeight="1">
      <c r="A326" s="732">
        <v>3</v>
      </c>
      <c r="B326" s="732" t="s">
        <v>1440</v>
      </c>
      <c r="C326" s="732"/>
      <c r="D326" s="732"/>
      <c r="E326" s="732">
        <f t="shared" si="73"/>
        <v>0.3</v>
      </c>
      <c r="F326" s="732"/>
      <c r="G326" s="732">
        <f t="shared" si="74"/>
        <v>0.3</v>
      </c>
      <c r="H326" s="732"/>
      <c r="I326" s="732"/>
      <c r="J326" s="732"/>
      <c r="K326" s="732"/>
      <c r="L326" s="732"/>
      <c r="M326" s="732"/>
      <c r="N326" s="732"/>
      <c r="O326" s="732"/>
      <c r="P326" s="732">
        <v>0.3</v>
      </c>
      <c r="Q326" s="732"/>
      <c r="R326" s="732"/>
      <c r="S326" s="732"/>
      <c r="T326" s="732"/>
      <c r="U326" s="732">
        <f t="shared" si="75"/>
        <v>447000</v>
      </c>
      <c r="V326" s="732">
        <f t="shared" si="76"/>
        <v>5364000</v>
      </c>
      <c r="W326" s="732"/>
    </row>
    <row r="327" spans="1:23" ht="21.75" customHeight="1">
      <c r="A327" s="732">
        <v>4</v>
      </c>
      <c r="B327" s="732" t="s">
        <v>1441</v>
      </c>
      <c r="C327" s="732"/>
      <c r="D327" s="732"/>
      <c r="E327" s="732">
        <f t="shared" si="73"/>
        <v>0.3</v>
      </c>
      <c r="F327" s="732"/>
      <c r="G327" s="732">
        <f t="shared" si="74"/>
        <v>0.3</v>
      </c>
      <c r="H327" s="732"/>
      <c r="I327" s="732"/>
      <c r="J327" s="732"/>
      <c r="K327" s="732"/>
      <c r="L327" s="732"/>
      <c r="M327" s="732"/>
      <c r="N327" s="732"/>
      <c r="O327" s="732"/>
      <c r="P327" s="732">
        <v>0.3</v>
      </c>
      <c r="Q327" s="732"/>
      <c r="R327" s="732"/>
      <c r="S327" s="732"/>
      <c r="T327" s="732"/>
      <c r="U327" s="732">
        <f t="shared" si="75"/>
        <v>447000</v>
      </c>
      <c r="V327" s="732">
        <f t="shared" si="76"/>
        <v>5364000</v>
      </c>
      <c r="W327" s="732"/>
    </row>
    <row r="328" spans="1:23" ht="21.75" customHeight="1">
      <c r="A328" s="732">
        <v>5</v>
      </c>
      <c r="B328" s="732" t="s">
        <v>1442</v>
      </c>
      <c r="C328" s="732"/>
      <c r="D328" s="732"/>
      <c r="E328" s="732">
        <f t="shared" si="73"/>
        <v>0.3</v>
      </c>
      <c r="F328" s="732"/>
      <c r="G328" s="732">
        <f t="shared" si="74"/>
        <v>0.3</v>
      </c>
      <c r="H328" s="732"/>
      <c r="I328" s="732"/>
      <c r="J328" s="732"/>
      <c r="K328" s="732"/>
      <c r="L328" s="732"/>
      <c r="M328" s="732"/>
      <c r="N328" s="732"/>
      <c r="O328" s="732"/>
      <c r="P328" s="732">
        <v>0.3</v>
      </c>
      <c r="Q328" s="732"/>
      <c r="R328" s="732"/>
      <c r="S328" s="732"/>
      <c r="T328" s="732"/>
      <c r="U328" s="732">
        <f t="shared" si="75"/>
        <v>447000</v>
      </c>
      <c r="V328" s="732">
        <f t="shared" si="76"/>
        <v>5364000</v>
      </c>
      <c r="W328" s="732"/>
    </row>
    <row r="329" spans="1:23" ht="21.75" customHeight="1">
      <c r="A329" s="732">
        <v>6</v>
      </c>
      <c r="B329" s="732" t="s">
        <v>626</v>
      </c>
      <c r="C329" s="732"/>
      <c r="D329" s="732"/>
      <c r="E329" s="732">
        <f t="shared" si="73"/>
        <v>0.3</v>
      </c>
      <c r="F329" s="732"/>
      <c r="G329" s="732">
        <f t="shared" si="74"/>
        <v>0.3</v>
      </c>
      <c r="H329" s="732"/>
      <c r="I329" s="732"/>
      <c r="J329" s="732"/>
      <c r="K329" s="732"/>
      <c r="L329" s="732"/>
      <c r="M329" s="732"/>
      <c r="N329" s="732"/>
      <c r="O329" s="732"/>
      <c r="P329" s="732">
        <v>0.3</v>
      </c>
      <c r="Q329" s="732"/>
      <c r="R329" s="732"/>
      <c r="S329" s="732"/>
      <c r="T329" s="732"/>
      <c r="U329" s="732">
        <f t="shared" si="75"/>
        <v>447000</v>
      </c>
      <c r="V329" s="732">
        <f t="shared" si="76"/>
        <v>5364000</v>
      </c>
      <c r="W329" s="732"/>
    </row>
    <row r="330" spans="1:23" ht="21.75" customHeight="1">
      <c r="A330" s="732">
        <v>7</v>
      </c>
      <c r="B330" s="732" t="s">
        <v>1443</v>
      </c>
      <c r="C330" s="732"/>
      <c r="D330" s="732"/>
      <c r="E330" s="732">
        <f t="shared" si="73"/>
        <v>0.3</v>
      </c>
      <c r="F330" s="732"/>
      <c r="G330" s="732">
        <f t="shared" si="74"/>
        <v>0.3</v>
      </c>
      <c r="H330" s="732"/>
      <c r="I330" s="732"/>
      <c r="J330" s="732"/>
      <c r="K330" s="732"/>
      <c r="L330" s="732"/>
      <c r="M330" s="732"/>
      <c r="N330" s="732"/>
      <c r="O330" s="732"/>
      <c r="P330" s="732">
        <v>0.3</v>
      </c>
      <c r="Q330" s="732"/>
      <c r="R330" s="732"/>
      <c r="S330" s="732"/>
      <c r="T330" s="732"/>
      <c r="U330" s="732">
        <f t="shared" si="75"/>
        <v>447000</v>
      </c>
      <c r="V330" s="732">
        <f t="shared" si="76"/>
        <v>5364000</v>
      </c>
      <c r="W330" s="732"/>
    </row>
    <row r="331" spans="1:23" ht="21.75" customHeight="1">
      <c r="A331" s="732">
        <v>8</v>
      </c>
      <c r="B331" s="732" t="s">
        <v>1444</v>
      </c>
      <c r="C331" s="732"/>
      <c r="D331" s="732"/>
      <c r="E331" s="732">
        <f t="shared" si="73"/>
        <v>0.3</v>
      </c>
      <c r="F331" s="732"/>
      <c r="G331" s="732">
        <f t="shared" si="74"/>
        <v>0.3</v>
      </c>
      <c r="H331" s="732"/>
      <c r="I331" s="732"/>
      <c r="J331" s="732"/>
      <c r="K331" s="732"/>
      <c r="L331" s="732"/>
      <c r="M331" s="732"/>
      <c r="N331" s="732"/>
      <c r="O331" s="732"/>
      <c r="P331" s="732">
        <v>0.3</v>
      </c>
      <c r="Q331" s="732"/>
      <c r="R331" s="732"/>
      <c r="S331" s="732"/>
      <c r="T331" s="732"/>
      <c r="U331" s="732">
        <f t="shared" si="75"/>
        <v>447000</v>
      </c>
      <c r="V331" s="732">
        <f t="shared" si="76"/>
        <v>5364000</v>
      </c>
      <c r="W331" s="732"/>
    </row>
    <row r="332" spans="1:23" ht="21.75" customHeight="1">
      <c r="A332" s="732">
        <v>9</v>
      </c>
      <c r="B332" s="732" t="s">
        <v>541</v>
      </c>
      <c r="C332" s="732"/>
      <c r="D332" s="732"/>
      <c r="E332" s="732">
        <f t="shared" si="73"/>
        <v>0.3</v>
      </c>
      <c r="F332" s="732"/>
      <c r="G332" s="732">
        <f t="shared" si="74"/>
        <v>0.3</v>
      </c>
      <c r="H332" s="732"/>
      <c r="I332" s="732"/>
      <c r="J332" s="732"/>
      <c r="K332" s="732"/>
      <c r="L332" s="732"/>
      <c r="M332" s="732"/>
      <c r="N332" s="732"/>
      <c r="O332" s="732"/>
      <c r="P332" s="732">
        <v>0.3</v>
      </c>
      <c r="Q332" s="732"/>
      <c r="R332" s="732"/>
      <c r="S332" s="732"/>
      <c r="T332" s="732"/>
      <c r="U332" s="732">
        <f t="shared" si="75"/>
        <v>447000</v>
      </c>
      <c r="V332" s="732">
        <f t="shared" si="76"/>
        <v>5364000</v>
      </c>
      <c r="W332" s="732"/>
    </row>
    <row r="333" spans="1:23" ht="21.75" customHeight="1">
      <c r="A333" s="732">
        <v>10</v>
      </c>
      <c r="B333" s="732" t="s">
        <v>1445</v>
      </c>
      <c r="C333" s="732"/>
      <c r="D333" s="732"/>
      <c r="E333" s="732">
        <f t="shared" si="73"/>
        <v>0.3</v>
      </c>
      <c r="F333" s="732"/>
      <c r="G333" s="732">
        <f t="shared" si="74"/>
        <v>0.3</v>
      </c>
      <c r="H333" s="732"/>
      <c r="I333" s="732"/>
      <c r="J333" s="732"/>
      <c r="K333" s="732"/>
      <c r="L333" s="732"/>
      <c r="M333" s="732"/>
      <c r="N333" s="732"/>
      <c r="O333" s="732"/>
      <c r="P333" s="732">
        <v>0.3</v>
      </c>
      <c r="Q333" s="732"/>
      <c r="R333" s="732"/>
      <c r="S333" s="732"/>
      <c r="T333" s="732"/>
      <c r="U333" s="732">
        <f t="shared" si="75"/>
        <v>447000</v>
      </c>
      <c r="V333" s="732">
        <f t="shared" si="76"/>
        <v>5364000</v>
      </c>
      <c r="W333" s="732"/>
    </row>
    <row r="334" spans="1:23" ht="21.75" customHeight="1">
      <c r="A334" s="732">
        <v>11</v>
      </c>
      <c r="B334" s="732" t="s">
        <v>537</v>
      </c>
      <c r="C334" s="732"/>
      <c r="D334" s="732"/>
      <c r="E334" s="732">
        <f t="shared" si="73"/>
        <v>0.3</v>
      </c>
      <c r="F334" s="732"/>
      <c r="G334" s="732">
        <f t="shared" si="74"/>
        <v>0.3</v>
      </c>
      <c r="H334" s="732"/>
      <c r="I334" s="732"/>
      <c r="J334" s="732"/>
      <c r="K334" s="732"/>
      <c r="L334" s="732"/>
      <c r="M334" s="732"/>
      <c r="N334" s="732"/>
      <c r="O334" s="732"/>
      <c r="P334" s="732">
        <v>0.3</v>
      </c>
      <c r="Q334" s="732"/>
      <c r="R334" s="732"/>
      <c r="S334" s="732"/>
      <c r="T334" s="732"/>
      <c r="U334" s="732">
        <f t="shared" si="75"/>
        <v>447000</v>
      </c>
      <c r="V334" s="732">
        <f t="shared" si="76"/>
        <v>5364000</v>
      </c>
      <c r="W334" s="732"/>
    </row>
    <row r="335" spans="1:23" ht="21.75" customHeight="1">
      <c r="A335" s="732">
        <v>12</v>
      </c>
      <c r="B335" s="732" t="s">
        <v>532</v>
      </c>
      <c r="C335" s="732"/>
      <c r="D335" s="732"/>
      <c r="E335" s="732">
        <f t="shared" si="73"/>
        <v>0.3</v>
      </c>
      <c r="F335" s="732"/>
      <c r="G335" s="732">
        <f t="shared" si="74"/>
        <v>0.3</v>
      </c>
      <c r="H335" s="732"/>
      <c r="I335" s="732"/>
      <c r="J335" s="732"/>
      <c r="K335" s="732"/>
      <c r="L335" s="732"/>
      <c r="M335" s="732"/>
      <c r="N335" s="732"/>
      <c r="O335" s="732"/>
      <c r="P335" s="732">
        <v>0.3</v>
      </c>
      <c r="Q335" s="732"/>
      <c r="R335" s="732"/>
      <c r="S335" s="732"/>
      <c r="T335" s="732"/>
      <c r="U335" s="732">
        <f t="shared" si="75"/>
        <v>447000</v>
      </c>
      <c r="V335" s="732">
        <f t="shared" si="76"/>
        <v>5364000</v>
      </c>
      <c r="W335" s="732"/>
    </row>
    <row r="336" spans="1:23" ht="21.75" customHeight="1">
      <c r="A336" s="732">
        <v>13</v>
      </c>
      <c r="B336" s="732" t="s">
        <v>530</v>
      </c>
      <c r="C336" s="732"/>
      <c r="D336" s="732"/>
      <c r="E336" s="732">
        <f t="shared" si="73"/>
        <v>0.3</v>
      </c>
      <c r="F336" s="732"/>
      <c r="G336" s="732">
        <f t="shared" si="74"/>
        <v>0.3</v>
      </c>
      <c r="H336" s="732"/>
      <c r="I336" s="732"/>
      <c r="J336" s="732"/>
      <c r="K336" s="732"/>
      <c r="L336" s="732"/>
      <c r="M336" s="732"/>
      <c r="N336" s="732"/>
      <c r="O336" s="732"/>
      <c r="P336" s="732">
        <v>0.3</v>
      </c>
      <c r="Q336" s="732"/>
      <c r="R336" s="732"/>
      <c r="S336" s="732"/>
      <c r="T336" s="732"/>
      <c r="U336" s="732">
        <f t="shared" si="75"/>
        <v>447000</v>
      </c>
      <c r="V336" s="732">
        <f t="shared" si="76"/>
        <v>5364000</v>
      </c>
      <c r="W336" s="732"/>
    </row>
    <row r="337" spans="1:23" ht="21.75" customHeight="1">
      <c r="A337" s="732">
        <v>14</v>
      </c>
      <c r="B337" s="732" t="s">
        <v>1446</v>
      </c>
      <c r="C337" s="732"/>
      <c r="D337" s="732"/>
      <c r="E337" s="732">
        <f t="shared" si="73"/>
        <v>0.3</v>
      </c>
      <c r="F337" s="732"/>
      <c r="G337" s="732">
        <f t="shared" si="74"/>
        <v>0.3</v>
      </c>
      <c r="H337" s="732"/>
      <c r="I337" s="732"/>
      <c r="J337" s="732"/>
      <c r="K337" s="732"/>
      <c r="L337" s="732"/>
      <c r="M337" s="732"/>
      <c r="N337" s="732"/>
      <c r="O337" s="732"/>
      <c r="P337" s="732">
        <v>0.3</v>
      </c>
      <c r="Q337" s="732"/>
      <c r="R337" s="732"/>
      <c r="S337" s="732"/>
      <c r="T337" s="732"/>
      <c r="U337" s="732">
        <f t="shared" si="75"/>
        <v>447000</v>
      </c>
      <c r="V337" s="732">
        <f t="shared" si="76"/>
        <v>5364000</v>
      </c>
      <c r="W337" s="732"/>
    </row>
    <row r="338" spans="1:23" ht="21.75" customHeight="1">
      <c r="A338" s="732">
        <v>15</v>
      </c>
      <c r="B338" s="732" t="s">
        <v>531</v>
      </c>
      <c r="C338" s="732"/>
      <c r="D338" s="732"/>
      <c r="E338" s="732">
        <f t="shared" si="73"/>
        <v>0.3</v>
      </c>
      <c r="F338" s="732"/>
      <c r="G338" s="732">
        <f t="shared" si="74"/>
        <v>0.3</v>
      </c>
      <c r="H338" s="732"/>
      <c r="I338" s="732"/>
      <c r="J338" s="732"/>
      <c r="K338" s="732"/>
      <c r="L338" s="732"/>
      <c r="M338" s="732"/>
      <c r="N338" s="732"/>
      <c r="O338" s="732"/>
      <c r="P338" s="732">
        <v>0.3</v>
      </c>
      <c r="Q338" s="732"/>
      <c r="R338" s="732"/>
      <c r="S338" s="732"/>
      <c r="T338" s="732"/>
      <c r="U338" s="732">
        <f t="shared" si="75"/>
        <v>447000</v>
      </c>
      <c r="V338" s="732">
        <f t="shared" si="76"/>
        <v>5364000</v>
      </c>
      <c r="W338" s="732"/>
    </row>
    <row r="339" spans="1:23" ht="21.75" customHeight="1">
      <c r="A339" s="732">
        <v>16</v>
      </c>
      <c r="B339" s="732" t="s">
        <v>535</v>
      </c>
      <c r="C339" s="732"/>
      <c r="D339" s="732"/>
      <c r="E339" s="732">
        <f t="shared" si="73"/>
        <v>0.3</v>
      </c>
      <c r="F339" s="732"/>
      <c r="G339" s="732">
        <f t="shared" si="74"/>
        <v>0.3</v>
      </c>
      <c r="H339" s="732"/>
      <c r="I339" s="732"/>
      <c r="J339" s="732"/>
      <c r="K339" s="732"/>
      <c r="L339" s="732"/>
      <c r="M339" s="732"/>
      <c r="N339" s="732"/>
      <c r="O339" s="732"/>
      <c r="P339" s="732">
        <v>0.3</v>
      </c>
      <c r="Q339" s="732"/>
      <c r="R339" s="732"/>
      <c r="S339" s="732"/>
      <c r="T339" s="732"/>
      <c r="U339" s="732">
        <f t="shared" si="75"/>
        <v>447000</v>
      </c>
      <c r="V339" s="732">
        <f t="shared" si="76"/>
        <v>5364000</v>
      </c>
      <c r="W339" s="732"/>
    </row>
    <row r="340" spans="1:23" ht="21.75" customHeight="1">
      <c r="A340" s="732">
        <v>17</v>
      </c>
      <c r="B340" s="732" t="s">
        <v>536</v>
      </c>
      <c r="C340" s="732"/>
      <c r="D340" s="732"/>
      <c r="E340" s="732">
        <f t="shared" si="73"/>
        <v>0.3</v>
      </c>
      <c r="F340" s="732"/>
      <c r="G340" s="732">
        <f t="shared" si="74"/>
        <v>0.3</v>
      </c>
      <c r="H340" s="732"/>
      <c r="I340" s="732"/>
      <c r="J340" s="732"/>
      <c r="K340" s="732"/>
      <c r="L340" s="732"/>
      <c r="M340" s="732"/>
      <c r="N340" s="732"/>
      <c r="O340" s="732"/>
      <c r="P340" s="732">
        <v>0.3</v>
      </c>
      <c r="Q340" s="732"/>
      <c r="R340" s="732"/>
      <c r="S340" s="732"/>
      <c r="T340" s="732"/>
      <c r="U340" s="732">
        <f t="shared" si="75"/>
        <v>447000</v>
      </c>
      <c r="V340" s="732">
        <f t="shared" si="76"/>
        <v>5364000</v>
      </c>
      <c r="W340" s="732"/>
    </row>
    <row r="341" spans="1:23" ht="21.75" customHeight="1">
      <c r="A341" s="732">
        <v>18</v>
      </c>
      <c r="B341" s="732" t="s">
        <v>732</v>
      </c>
      <c r="C341" s="732"/>
      <c r="D341" s="732"/>
      <c r="E341" s="732">
        <f t="shared" si="73"/>
        <v>0.3</v>
      </c>
      <c r="F341" s="732"/>
      <c r="G341" s="732">
        <f t="shared" si="74"/>
        <v>0.3</v>
      </c>
      <c r="H341" s="732"/>
      <c r="I341" s="732"/>
      <c r="J341" s="732"/>
      <c r="K341" s="732"/>
      <c r="L341" s="732"/>
      <c r="M341" s="732"/>
      <c r="N341" s="732"/>
      <c r="O341" s="732"/>
      <c r="P341" s="732">
        <v>0.3</v>
      </c>
      <c r="Q341" s="732"/>
      <c r="R341" s="732"/>
      <c r="S341" s="732"/>
      <c r="T341" s="732"/>
      <c r="U341" s="732">
        <f t="shared" si="75"/>
        <v>447000</v>
      </c>
      <c r="V341" s="732">
        <f t="shared" si="76"/>
        <v>5364000</v>
      </c>
      <c r="W341" s="732"/>
    </row>
    <row r="342" spans="1:23" ht="21.75" customHeight="1">
      <c r="A342" s="732">
        <v>19</v>
      </c>
      <c r="B342" s="732" t="s">
        <v>1447</v>
      </c>
      <c r="C342" s="732"/>
      <c r="D342" s="732"/>
      <c r="E342" s="732">
        <f t="shared" si="73"/>
        <v>0.3</v>
      </c>
      <c r="F342" s="732"/>
      <c r="G342" s="732">
        <f t="shared" si="74"/>
        <v>0.3</v>
      </c>
      <c r="H342" s="732"/>
      <c r="I342" s="732"/>
      <c r="J342" s="732"/>
      <c r="K342" s="732"/>
      <c r="L342" s="732"/>
      <c r="M342" s="732"/>
      <c r="N342" s="732"/>
      <c r="O342" s="732"/>
      <c r="P342" s="732">
        <v>0.3</v>
      </c>
      <c r="Q342" s="732"/>
      <c r="R342" s="732"/>
      <c r="S342" s="732"/>
      <c r="T342" s="732"/>
      <c r="U342" s="732">
        <f t="shared" si="75"/>
        <v>447000</v>
      </c>
      <c r="V342" s="732">
        <f t="shared" si="76"/>
        <v>5364000</v>
      </c>
      <c r="W342" s="732"/>
    </row>
    <row r="343" spans="1:23" ht="21.75" customHeight="1">
      <c r="A343" s="732">
        <v>20</v>
      </c>
      <c r="B343" s="732" t="s">
        <v>533</v>
      </c>
      <c r="C343" s="732"/>
      <c r="D343" s="732"/>
      <c r="E343" s="732">
        <f t="shared" si="73"/>
        <v>0.3</v>
      </c>
      <c r="F343" s="732"/>
      <c r="G343" s="732">
        <f t="shared" si="74"/>
        <v>0.3</v>
      </c>
      <c r="H343" s="732"/>
      <c r="I343" s="732"/>
      <c r="J343" s="732"/>
      <c r="K343" s="732"/>
      <c r="L343" s="732"/>
      <c r="M343" s="732"/>
      <c r="N343" s="732"/>
      <c r="O343" s="732"/>
      <c r="P343" s="732">
        <v>0.3</v>
      </c>
      <c r="Q343" s="732"/>
      <c r="R343" s="732"/>
      <c r="S343" s="732"/>
      <c r="T343" s="732"/>
      <c r="U343" s="732">
        <f t="shared" si="75"/>
        <v>447000</v>
      </c>
      <c r="V343" s="732">
        <f t="shared" si="76"/>
        <v>5364000</v>
      </c>
      <c r="W343" s="732"/>
    </row>
    <row r="344" spans="1:23" ht="21.75" customHeight="1">
      <c r="A344" s="732">
        <v>21</v>
      </c>
      <c r="B344" s="732" t="s">
        <v>1448</v>
      </c>
      <c r="C344" s="732"/>
      <c r="D344" s="732"/>
      <c r="E344" s="732">
        <f t="shared" si="73"/>
        <v>0.3</v>
      </c>
      <c r="F344" s="732"/>
      <c r="G344" s="732">
        <f t="shared" si="74"/>
        <v>0.3</v>
      </c>
      <c r="H344" s="732"/>
      <c r="I344" s="732"/>
      <c r="J344" s="732"/>
      <c r="K344" s="732"/>
      <c r="L344" s="732"/>
      <c r="M344" s="732"/>
      <c r="N344" s="732"/>
      <c r="O344" s="732"/>
      <c r="P344" s="732">
        <v>0.3</v>
      </c>
      <c r="Q344" s="732"/>
      <c r="R344" s="732"/>
      <c r="S344" s="732"/>
      <c r="T344" s="732"/>
      <c r="U344" s="732">
        <f t="shared" si="75"/>
        <v>447000</v>
      </c>
      <c r="V344" s="732">
        <f t="shared" si="76"/>
        <v>5364000</v>
      </c>
      <c r="W344" s="732"/>
    </row>
    <row r="345" spans="1:23" ht="21.75" customHeight="1">
      <c r="A345" s="732">
        <v>22</v>
      </c>
      <c r="B345" s="732" t="s">
        <v>631</v>
      </c>
      <c r="C345" s="732"/>
      <c r="D345" s="732"/>
      <c r="E345" s="732">
        <f t="shared" si="73"/>
        <v>0.3</v>
      </c>
      <c r="F345" s="732"/>
      <c r="G345" s="732">
        <f t="shared" si="74"/>
        <v>0.3</v>
      </c>
      <c r="H345" s="732"/>
      <c r="I345" s="732"/>
      <c r="J345" s="732"/>
      <c r="K345" s="732"/>
      <c r="L345" s="732"/>
      <c r="M345" s="732"/>
      <c r="N345" s="732"/>
      <c r="O345" s="732"/>
      <c r="P345" s="732">
        <v>0.3</v>
      </c>
      <c r="Q345" s="732"/>
      <c r="R345" s="732"/>
      <c r="S345" s="732"/>
      <c r="T345" s="732"/>
      <c r="U345" s="732">
        <f t="shared" si="75"/>
        <v>447000</v>
      </c>
      <c r="V345" s="732">
        <f t="shared" si="76"/>
        <v>5364000</v>
      </c>
      <c r="W345" s="732"/>
    </row>
    <row r="346" spans="1:23" ht="29.25" customHeight="1">
      <c r="A346" s="732" t="s">
        <v>1870</v>
      </c>
      <c r="B346" s="732" t="s">
        <v>448</v>
      </c>
      <c r="C346" s="732"/>
      <c r="D346" s="732"/>
      <c r="E346" s="732">
        <f t="shared" ref="E346:V346" si="77">SUM(E347:E366)</f>
        <v>5.9999999999999982</v>
      </c>
      <c r="F346" s="732">
        <f t="shared" si="77"/>
        <v>0</v>
      </c>
      <c r="G346" s="732">
        <f t="shared" si="77"/>
        <v>5.9999999999999982</v>
      </c>
      <c r="H346" s="732">
        <f t="shared" si="77"/>
        <v>0</v>
      </c>
      <c r="I346" s="732">
        <f t="shared" si="77"/>
        <v>0</v>
      </c>
      <c r="J346" s="732">
        <f t="shared" si="77"/>
        <v>0</v>
      </c>
      <c r="K346" s="732">
        <f t="shared" si="77"/>
        <v>0</v>
      </c>
      <c r="L346" s="732">
        <f t="shared" si="77"/>
        <v>0</v>
      </c>
      <c r="M346" s="732">
        <f t="shared" si="77"/>
        <v>0</v>
      </c>
      <c r="N346" s="732">
        <f t="shared" si="77"/>
        <v>0</v>
      </c>
      <c r="O346" s="732">
        <f t="shared" si="77"/>
        <v>0</v>
      </c>
      <c r="P346" s="732">
        <f t="shared" si="77"/>
        <v>5.9999999999999982</v>
      </c>
      <c r="Q346" s="732">
        <f t="shared" si="77"/>
        <v>0</v>
      </c>
      <c r="R346" s="732">
        <f t="shared" si="77"/>
        <v>0</v>
      </c>
      <c r="S346" s="732">
        <f t="shared" si="77"/>
        <v>0</v>
      </c>
      <c r="T346" s="732">
        <f t="shared" si="77"/>
        <v>0</v>
      </c>
      <c r="U346" s="732">
        <f t="shared" si="77"/>
        <v>8940000</v>
      </c>
      <c r="V346" s="732">
        <f t="shared" si="77"/>
        <v>107280000</v>
      </c>
      <c r="W346" s="655">
        <v>0</v>
      </c>
    </row>
    <row r="347" spans="1:23" ht="22.5" customHeight="1">
      <c r="A347" s="295">
        <v>1</v>
      </c>
      <c r="B347" s="732" t="s">
        <v>565</v>
      </c>
      <c r="C347" s="732"/>
      <c r="D347" s="732"/>
      <c r="E347" s="732">
        <f t="shared" ref="E347:E365" si="78">F347+G347+T347</f>
        <v>0.3</v>
      </c>
      <c r="F347" s="732"/>
      <c r="G347" s="732">
        <f t="shared" ref="G347:G365" si="79">SUM(H347:S347)</f>
        <v>0.3</v>
      </c>
      <c r="H347" s="732"/>
      <c r="I347" s="732"/>
      <c r="J347" s="732"/>
      <c r="K347" s="732"/>
      <c r="L347" s="732"/>
      <c r="M347" s="732"/>
      <c r="N347" s="732"/>
      <c r="O347" s="732"/>
      <c r="P347" s="732">
        <v>0.3</v>
      </c>
      <c r="Q347" s="732"/>
      <c r="R347" s="732"/>
      <c r="S347" s="732"/>
      <c r="T347" s="732"/>
      <c r="U347" s="732">
        <f t="shared" ref="U347:U366" si="80">E347*1490000</f>
        <v>447000</v>
      </c>
      <c r="V347" s="732">
        <f t="shared" ref="V347:V366" si="81">U347*12</f>
        <v>5364000</v>
      </c>
      <c r="W347" s="652"/>
    </row>
    <row r="348" spans="1:23" ht="22.5" customHeight="1">
      <c r="A348" s="732">
        <v>2</v>
      </c>
      <c r="B348" s="732" t="s">
        <v>561</v>
      </c>
      <c r="C348" s="732"/>
      <c r="D348" s="732"/>
      <c r="E348" s="732">
        <f t="shared" si="78"/>
        <v>0.3</v>
      </c>
      <c r="F348" s="732"/>
      <c r="G348" s="732">
        <f t="shared" si="79"/>
        <v>0.3</v>
      </c>
      <c r="H348" s="732"/>
      <c r="I348" s="732"/>
      <c r="J348" s="732"/>
      <c r="K348" s="732"/>
      <c r="L348" s="732"/>
      <c r="M348" s="732"/>
      <c r="N348" s="732"/>
      <c r="O348" s="732"/>
      <c r="P348" s="732">
        <v>0.3</v>
      </c>
      <c r="Q348" s="732"/>
      <c r="R348" s="732"/>
      <c r="S348" s="732"/>
      <c r="T348" s="732"/>
      <c r="U348" s="732">
        <f t="shared" si="80"/>
        <v>447000</v>
      </c>
      <c r="V348" s="732">
        <f t="shared" si="81"/>
        <v>5364000</v>
      </c>
      <c r="W348" s="652"/>
    </row>
    <row r="349" spans="1:23" ht="22.5" customHeight="1">
      <c r="A349" s="732">
        <v>3</v>
      </c>
      <c r="B349" s="732" t="s">
        <v>564</v>
      </c>
      <c r="C349" s="732"/>
      <c r="D349" s="732"/>
      <c r="E349" s="732">
        <f t="shared" si="78"/>
        <v>0.3</v>
      </c>
      <c r="F349" s="732"/>
      <c r="G349" s="732">
        <f t="shared" si="79"/>
        <v>0.3</v>
      </c>
      <c r="H349" s="732"/>
      <c r="I349" s="732"/>
      <c r="J349" s="732"/>
      <c r="K349" s="732"/>
      <c r="L349" s="732"/>
      <c r="M349" s="732"/>
      <c r="N349" s="732"/>
      <c r="O349" s="732"/>
      <c r="P349" s="732">
        <v>0.3</v>
      </c>
      <c r="Q349" s="732"/>
      <c r="R349" s="732"/>
      <c r="S349" s="732"/>
      <c r="T349" s="732"/>
      <c r="U349" s="732">
        <f t="shared" si="80"/>
        <v>447000</v>
      </c>
      <c r="V349" s="732">
        <f t="shared" si="81"/>
        <v>5364000</v>
      </c>
      <c r="W349" s="652"/>
    </row>
    <row r="350" spans="1:23" ht="22.5" customHeight="1">
      <c r="A350" s="732">
        <v>4</v>
      </c>
      <c r="B350" s="732" t="s">
        <v>563</v>
      </c>
      <c r="C350" s="732"/>
      <c r="D350" s="732"/>
      <c r="E350" s="732">
        <f t="shared" si="78"/>
        <v>0.3</v>
      </c>
      <c r="F350" s="732"/>
      <c r="G350" s="732">
        <f t="shared" si="79"/>
        <v>0.3</v>
      </c>
      <c r="H350" s="732"/>
      <c r="I350" s="732"/>
      <c r="J350" s="732"/>
      <c r="K350" s="732"/>
      <c r="L350" s="732"/>
      <c r="M350" s="732"/>
      <c r="N350" s="732"/>
      <c r="O350" s="732"/>
      <c r="P350" s="732">
        <v>0.3</v>
      </c>
      <c r="Q350" s="732"/>
      <c r="R350" s="732"/>
      <c r="S350" s="732"/>
      <c r="T350" s="732"/>
      <c r="U350" s="732">
        <f t="shared" si="80"/>
        <v>447000</v>
      </c>
      <c r="V350" s="732">
        <f t="shared" si="81"/>
        <v>5364000</v>
      </c>
      <c r="W350" s="652"/>
    </row>
    <row r="351" spans="1:23" ht="22.5" customHeight="1">
      <c r="A351" s="732">
        <v>5</v>
      </c>
      <c r="B351" s="732" t="s">
        <v>571</v>
      </c>
      <c r="C351" s="732"/>
      <c r="D351" s="732"/>
      <c r="E351" s="732">
        <f t="shared" si="78"/>
        <v>0.3</v>
      </c>
      <c r="F351" s="732"/>
      <c r="G351" s="732">
        <f t="shared" si="79"/>
        <v>0.3</v>
      </c>
      <c r="H351" s="732"/>
      <c r="I351" s="732"/>
      <c r="J351" s="732"/>
      <c r="K351" s="732"/>
      <c r="L351" s="732"/>
      <c r="M351" s="732"/>
      <c r="N351" s="732"/>
      <c r="O351" s="732"/>
      <c r="P351" s="732">
        <v>0.3</v>
      </c>
      <c r="Q351" s="732"/>
      <c r="R351" s="732"/>
      <c r="S351" s="732"/>
      <c r="T351" s="732"/>
      <c r="U351" s="732">
        <f t="shared" si="80"/>
        <v>447000</v>
      </c>
      <c r="V351" s="732">
        <f t="shared" si="81"/>
        <v>5364000</v>
      </c>
      <c r="W351" s="652"/>
    </row>
    <row r="352" spans="1:23" ht="22.5" customHeight="1">
      <c r="A352" s="732">
        <v>6</v>
      </c>
      <c r="B352" s="732" t="s">
        <v>1449</v>
      </c>
      <c r="C352" s="732"/>
      <c r="D352" s="732"/>
      <c r="E352" s="732">
        <f t="shared" si="78"/>
        <v>0.3</v>
      </c>
      <c r="F352" s="732"/>
      <c r="G352" s="732">
        <f t="shared" si="79"/>
        <v>0.3</v>
      </c>
      <c r="H352" s="732"/>
      <c r="I352" s="732"/>
      <c r="J352" s="732"/>
      <c r="K352" s="732"/>
      <c r="L352" s="732"/>
      <c r="M352" s="732"/>
      <c r="N352" s="732"/>
      <c r="O352" s="732"/>
      <c r="P352" s="732">
        <v>0.3</v>
      </c>
      <c r="Q352" s="732"/>
      <c r="R352" s="732"/>
      <c r="S352" s="732"/>
      <c r="T352" s="732"/>
      <c r="U352" s="732">
        <f t="shared" si="80"/>
        <v>447000</v>
      </c>
      <c r="V352" s="732">
        <f t="shared" si="81"/>
        <v>5364000</v>
      </c>
      <c r="W352" s="652"/>
    </row>
    <row r="353" spans="1:23" ht="22.5" customHeight="1">
      <c r="A353" s="732">
        <v>7</v>
      </c>
      <c r="B353" s="732" t="s">
        <v>572</v>
      </c>
      <c r="C353" s="732"/>
      <c r="D353" s="732"/>
      <c r="E353" s="732">
        <f t="shared" si="78"/>
        <v>0.3</v>
      </c>
      <c r="F353" s="732"/>
      <c r="G353" s="732">
        <f t="shared" si="79"/>
        <v>0.3</v>
      </c>
      <c r="H353" s="732"/>
      <c r="I353" s="732"/>
      <c r="J353" s="732"/>
      <c r="K353" s="732"/>
      <c r="L353" s="732"/>
      <c r="M353" s="732"/>
      <c r="N353" s="732"/>
      <c r="O353" s="732"/>
      <c r="P353" s="732">
        <v>0.3</v>
      </c>
      <c r="Q353" s="732"/>
      <c r="R353" s="732"/>
      <c r="S353" s="732"/>
      <c r="T353" s="732"/>
      <c r="U353" s="732">
        <f t="shared" si="80"/>
        <v>447000</v>
      </c>
      <c r="V353" s="732">
        <f t="shared" si="81"/>
        <v>5364000</v>
      </c>
      <c r="W353" s="652"/>
    </row>
    <row r="354" spans="1:23" ht="22.5" customHeight="1">
      <c r="A354" s="732">
        <v>8</v>
      </c>
      <c r="B354" s="732" t="s">
        <v>573</v>
      </c>
      <c r="C354" s="732"/>
      <c r="D354" s="732"/>
      <c r="E354" s="732">
        <f t="shared" si="78"/>
        <v>0.3</v>
      </c>
      <c r="F354" s="732"/>
      <c r="G354" s="732">
        <f t="shared" si="79"/>
        <v>0.3</v>
      </c>
      <c r="H354" s="732"/>
      <c r="I354" s="732"/>
      <c r="J354" s="732"/>
      <c r="K354" s="732"/>
      <c r="L354" s="732"/>
      <c r="M354" s="732"/>
      <c r="N354" s="732"/>
      <c r="O354" s="732"/>
      <c r="P354" s="732">
        <v>0.3</v>
      </c>
      <c r="Q354" s="732"/>
      <c r="R354" s="732"/>
      <c r="S354" s="732"/>
      <c r="T354" s="732"/>
      <c r="U354" s="732">
        <f t="shared" si="80"/>
        <v>447000</v>
      </c>
      <c r="V354" s="732">
        <f t="shared" si="81"/>
        <v>5364000</v>
      </c>
      <c r="W354" s="652"/>
    </row>
    <row r="355" spans="1:23" ht="22.5" customHeight="1">
      <c r="A355" s="732">
        <v>9</v>
      </c>
      <c r="B355" s="732" t="s">
        <v>574</v>
      </c>
      <c r="C355" s="732"/>
      <c r="D355" s="732"/>
      <c r="E355" s="732">
        <f t="shared" si="78"/>
        <v>0.3</v>
      </c>
      <c r="F355" s="732"/>
      <c r="G355" s="732">
        <f t="shared" si="79"/>
        <v>0.3</v>
      </c>
      <c r="H355" s="732"/>
      <c r="I355" s="732"/>
      <c r="J355" s="732"/>
      <c r="K355" s="732"/>
      <c r="L355" s="732"/>
      <c r="M355" s="732"/>
      <c r="N355" s="732"/>
      <c r="O355" s="732"/>
      <c r="P355" s="732">
        <v>0.3</v>
      </c>
      <c r="Q355" s="732"/>
      <c r="R355" s="732"/>
      <c r="S355" s="732"/>
      <c r="T355" s="732"/>
      <c r="U355" s="732">
        <f t="shared" si="80"/>
        <v>447000</v>
      </c>
      <c r="V355" s="732">
        <f t="shared" si="81"/>
        <v>5364000</v>
      </c>
      <c r="W355" s="652"/>
    </row>
    <row r="356" spans="1:23" ht="22.5" customHeight="1">
      <c r="A356" s="732">
        <v>10</v>
      </c>
      <c r="B356" s="732" t="s">
        <v>577</v>
      </c>
      <c r="C356" s="732"/>
      <c r="D356" s="732"/>
      <c r="E356" s="732">
        <f t="shared" si="78"/>
        <v>0.3</v>
      </c>
      <c r="F356" s="732"/>
      <c r="G356" s="732">
        <f t="shared" si="79"/>
        <v>0.3</v>
      </c>
      <c r="H356" s="732"/>
      <c r="I356" s="732"/>
      <c r="J356" s="732"/>
      <c r="K356" s="732"/>
      <c r="L356" s="732"/>
      <c r="M356" s="732"/>
      <c r="N356" s="732"/>
      <c r="O356" s="732"/>
      <c r="P356" s="732">
        <v>0.3</v>
      </c>
      <c r="Q356" s="732"/>
      <c r="R356" s="732"/>
      <c r="S356" s="732"/>
      <c r="T356" s="732"/>
      <c r="U356" s="732">
        <f t="shared" si="80"/>
        <v>447000</v>
      </c>
      <c r="V356" s="732">
        <f t="shared" si="81"/>
        <v>5364000</v>
      </c>
      <c r="W356" s="652"/>
    </row>
    <row r="357" spans="1:23" ht="22.5" customHeight="1">
      <c r="A357" s="732">
        <v>11</v>
      </c>
      <c r="B357" s="732" t="s">
        <v>1450</v>
      </c>
      <c r="C357" s="732"/>
      <c r="D357" s="732"/>
      <c r="E357" s="732">
        <f t="shared" si="78"/>
        <v>0.3</v>
      </c>
      <c r="F357" s="732"/>
      <c r="G357" s="732">
        <f t="shared" si="79"/>
        <v>0.3</v>
      </c>
      <c r="H357" s="732"/>
      <c r="I357" s="732"/>
      <c r="J357" s="732"/>
      <c r="K357" s="732"/>
      <c r="L357" s="732"/>
      <c r="M357" s="732"/>
      <c r="N357" s="732"/>
      <c r="O357" s="732"/>
      <c r="P357" s="732">
        <v>0.3</v>
      </c>
      <c r="Q357" s="732"/>
      <c r="R357" s="732"/>
      <c r="S357" s="732"/>
      <c r="T357" s="732"/>
      <c r="U357" s="732">
        <f t="shared" si="80"/>
        <v>447000</v>
      </c>
      <c r="V357" s="732">
        <f t="shared" si="81"/>
        <v>5364000</v>
      </c>
      <c r="W357" s="652"/>
    </row>
    <row r="358" spans="1:23" ht="22.5" customHeight="1">
      <c r="A358" s="732">
        <v>12</v>
      </c>
      <c r="B358" s="732" t="s">
        <v>1451</v>
      </c>
      <c r="C358" s="732"/>
      <c r="D358" s="732"/>
      <c r="E358" s="732">
        <f t="shared" si="78"/>
        <v>0.3</v>
      </c>
      <c r="F358" s="732"/>
      <c r="G358" s="732">
        <f t="shared" si="79"/>
        <v>0.3</v>
      </c>
      <c r="H358" s="732"/>
      <c r="I358" s="732"/>
      <c r="J358" s="732"/>
      <c r="K358" s="732"/>
      <c r="L358" s="732"/>
      <c r="M358" s="732"/>
      <c r="N358" s="732"/>
      <c r="O358" s="732"/>
      <c r="P358" s="732">
        <v>0.3</v>
      </c>
      <c r="Q358" s="732"/>
      <c r="R358" s="732"/>
      <c r="S358" s="732"/>
      <c r="T358" s="732"/>
      <c r="U358" s="732">
        <f t="shared" si="80"/>
        <v>447000</v>
      </c>
      <c r="V358" s="732">
        <f t="shared" si="81"/>
        <v>5364000</v>
      </c>
      <c r="W358" s="652"/>
    </row>
    <row r="359" spans="1:23" ht="22.5" customHeight="1">
      <c r="A359" s="732">
        <v>13</v>
      </c>
      <c r="B359" s="732" t="s">
        <v>1452</v>
      </c>
      <c r="C359" s="732"/>
      <c r="D359" s="732"/>
      <c r="E359" s="732">
        <f t="shared" si="78"/>
        <v>0.3</v>
      </c>
      <c r="F359" s="732"/>
      <c r="G359" s="732">
        <f t="shared" si="79"/>
        <v>0.3</v>
      </c>
      <c r="H359" s="732"/>
      <c r="I359" s="732"/>
      <c r="J359" s="732"/>
      <c r="K359" s="732"/>
      <c r="L359" s="732"/>
      <c r="M359" s="732"/>
      <c r="N359" s="732"/>
      <c r="O359" s="732"/>
      <c r="P359" s="732">
        <v>0.3</v>
      </c>
      <c r="Q359" s="732"/>
      <c r="R359" s="732"/>
      <c r="S359" s="732"/>
      <c r="T359" s="732"/>
      <c r="U359" s="732">
        <f t="shared" si="80"/>
        <v>447000</v>
      </c>
      <c r="V359" s="732">
        <f t="shared" si="81"/>
        <v>5364000</v>
      </c>
      <c r="W359" s="652"/>
    </row>
    <row r="360" spans="1:23" ht="22.5" customHeight="1">
      <c r="A360" s="732">
        <v>14</v>
      </c>
      <c r="B360" s="732" t="s">
        <v>710</v>
      </c>
      <c r="C360" s="732"/>
      <c r="D360" s="732"/>
      <c r="E360" s="732">
        <f t="shared" si="78"/>
        <v>0.3</v>
      </c>
      <c r="F360" s="732"/>
      <c r="G360" s="732">
        <f t="shared" si="79"/>
        <v>0.3</v>
      </c>
      <c r="H360" s="732"/>
      <c r="I360" s="732"/>
      <c r="J360" s="732"/>
      <c r="K360" s="732"/>
      <c r="L360" s="732"/>
      <c r="M360" s="732"/>
      <c r="N360" s="732"/>
      <c r="O360" s="732"/>
      <c r="P360" s="732">
        <v>0.3</v>
      </c>
      <c r="Q360" s="732"/>
      <c r="R360" s="732"/>
      <c r="S360" s="732"/>
      <c r="T360" s="732"/>
      <c r="U360" s="732">
        <f t="shared" si="80"/>
        <v>447000</v>
      </c>
      <c r="V360" s="732">
        <f t="shared" si="81"/>
        <v>5364000</v>
      </c>
      <c r="W360" s="652"/>
    </row>
    <row r="361" spans="1:23" ht="22.5" customHeight="1">
      <c r="A361" s="732">
        <v>15</v>
      </c>
      <c r="B361" s="732" t="s">
        <v>753</v>
      </c>
      <c r="C361" s="732"/>
      <c r="D361" s="732"/>
      <c r="E361" s="732">
        <f t="shared" si="78"/>
        <v>0.3</v>
      </c>
      <c r="F361" s="732"/>
      <c r="G361" s="732">
        <f t="shared" si="79"/>
        <v>0.3</v>
      </c>
      <c r="H361" s="732"/>
      <c r="I361" s="732"/>
      <c r="J361" s="732"/>
      <c r="K361" s="732"/>
      <c r="L361" s="732"/>
      <c r="M361" s="732"/>
      <c r="N361" s="732"/>
      <c r="O361" s="732"/>
      <c r="P361" s="732">
        <v>0.3</v>
      </c>
      <c r="Q361" s="732"/>
      <c r="R361" s="732"/>
      <c r="S361" s="732"/>
      <c r="T361" s="732"/>
      <c r="U361" s="732">
        <f t="shared" si="80"/>
        <v>447000</v>
      </c>
      <c r="V361" s="732">
        <f t="shared" si="81"/>
        <v>5364000</v>
      </c>
      <c r="W361" s="652"/>
    </row>
    <row r="362" spans="1:23" ht="22.5" customHeight="1">
      <c r="A362" s="732">
        <v>16</v>
      </c>
      <c r="B362" s="732" t="s">
        <v>1453</v>
      </c>
      <c r="C362" s="732"/>
      <c r="D362" s="732"/>
      <c r="E362" s="732">
        <f t="shared" si="78"/>
        <v>0.3</v>
      </c>
      <c r="F362" s="732"/>
      <c r="G362" s="732">
        <f t="shared" si="79"/>
        <v>0.3</v>
      </c>
      <c r="H362" s="732"/>
      <c r="I362" s="732"/>
      <c r="J362" s="732"/>
      <c r="K362" s="732"/>
      <c r="L362" s="732"/>
      <c r="M362" s="732"/>
      <c r="N362" s="732"/>
      <c r="O362" s="732"/>
      <c r="P362" s="732">
        <v>0.3</v>
      </c>
      <c r="Q362" s="732"/>
      <c r="R362" s="732"/>
      <c r="S362" s="732"/>
      <c r="T362" s="732"/>
      <c r="U362" s="732">
        <f t="shared" si="80"/>
        <v>447000</v>
      </c>
      <c r="V362" s="732">
        <f t="shared" si="81"/>
        <v>5364000</v>
      </c>
      <c r="W362" s="652"/>
    </row>
    <row r="363" spans="1:23" ht="22.5" customHeight="1">
      <c r="A363" s="732">
        <v>17</v>
      </c>
      <c r="B363" s="732" t="s">
        <v>709</v>
      </c>
      <c r="C363" s="732"/>
      <c r="D363" s="732"/>
      <c r="E363" s="732">
        <f t="shared" si="78"/>
        <v>0.3</v>
      </c>
      <c r="F363" s="732"/>
      <c r="G363" s="732">
        <f t="shared" si="79"/>
        <v>0.3</v>
      </c>
      <c r="H363" s="732"/>
      <c r="I363" s="732"/>
      <c r="J363" s="732"/>
      <c r="K363" s="732"/>
      <c r="L363" s="732"/>
      <c r="M363" s="732"/>
      <c r="N363" s="732"/>
      <c r="O363" s="732"/>
      <c r="P363" s="732">
        <v>0.3</v>
      </c>
      <c r="Q363" s="732"/>
      <c r="R363" s="732"/>
      <c r="S363" s="732"/>
      <c r="T363" s="732"/>
      <c r="U363" s="732">
        <f t="shared" si="80"/>
        <v>447000</v>
      </c>
      <c r="V363" s="732">
        <f t="shared" si="81"/>
        <v>5364000</v>
      </c>
      <c r="W363" s="652"/>
    </row>
    <row r="364" spans="1:23" ht="22.5" customHeight="1">
      <c r="A364" s="732">
        <v>18</v>
      </c>
      <c r="B364" s="732" t="s">
        <v>1454</v>
      </c>
      <c r="C364" s="732"/>
      <c r="D364" s="732"/>
      <c r="E364" s="732">
        <f t="shared" si="78"/>
        <v>0.3</v>
      </c>
      <c r="F364" s="732"/>
      <c r="G364" s="732">
        <f t="shared" si="79"/>
        <v>0.3</v>
      </c>
      <c r="H364" s="732"/>
      <c r="I364" s="732"/>
      <c r="J364" s="732"/>
      <c r="K364" s="732"/>
      <c r="L364" s="732"/>
      <c r="M364" s="732"/>
      <c r="N364" s="732"/>
      <c r="O364" s="732"/>
      <c r="P364" s="732">
        <v>0.3</v>
      </c>
      <c r="Q364" s="732"/>
      <c r="R364" s="732"/>
      <c r="S364" s="732"/>
      <c r="T364" s="732"/>
      <c r="U364" s="732">
        <f t="shared" si="80"/>
        <v>447000</v>
      </c>
      <c r="V364" s="732">
        <f t="shared" si="81"/>
        <v>5364000</v>
      </c>
      <c r="W364" s="652"/>
    </row>
    <row r="365" spans="1:23" ht="22.5" customHeight="1">
      <c r="A365" s="732">
        <v>19</v>
      </c>
      <c r="B365" s="732" t="s">
        <v>190</v>
      </c>
      <c r="C365" s="732"/>
      <c r="D365" s="732"/>
      <c r="E365" s="732">
        <f t="shared" si="78"/>
        <v>0.3</v>
      </c>
      <c r="F365" s="732"/>
      <c r="G365" s="732">
        <f t="shared" si="79"/>
        <v>0.3</v>
      </c>
      <c r="H365" s="732"/>
      <c r="I365" s="732"/>
      <c r="J365" s="732"/>
      <c r="K365" s="732"/>
      <c r="L365" s="732"/>
      <c r="M365" s="732"/>
      <c r="N365" s="732"/>
      <c r="O365" s="732"/>
      <c r="P365" s="732">
        <v>0.3</v>
      </c>
      <c r="Q365" s="732"/>
      <c r="R365" s="732"/>
      <c r="S365" s="732"/>
      <c r="T365" s="732"/>
      <c r="U365" s="732">
        <f t="shared" si="80"/>
        <v>447000</v>
      </c>
      <c r="V365" s="732">
        <f t="shared" si="81"/>
        <v>5364000</v>
      </c>
      <c r="W365" s="652"/>
    </row>
    <row r="366" spans="1:23" ht="22.5" customHeight="1">
      <c r="A366" s="732">
        <v>20</v>
      </c>
      <c r="B366" s="732" t="s">
        <v>1455</v>
      </c>
      <c r="C366" s="732"/>
      <c r="D366" s="732"/>
      <c r="E366" s="732">
        <f>F366+G366+T366</f>
        <v>0.3</v>
      </c>
      <c r="F366" s="732"/>
      <c r="G366" s="732">
        <f>SUM(H366:S366)</f>
        <v>0.3</v>
      </c>
      <c r="H366" s="732"/>
      <c r="I366" s="732"/>
      <c r="J366" s="732"/>
      <c r="K366" s="732"/>
      <c r="L366" s="732"/>
      <c r="M366" s="732"/>
      <c r="N366" s="732"/>
      <c r="O366" s="732"/>
      <c r="P366" s="732">
        <v>0.3</v>
      </c>
      <c r="Q366" s="732"/>
      <c r="R366" s="732"/>
      <c r="S366" s="732"/>
      <c r="T366" s="732"/>
      <c r="U366" s="732">
        <f t="shared" si="80"/>
        <v>447000</v>
      </c>
      <c r="V366" s="732">
        <f t="shared" si="81"/>
        <v>5364000</v>
      </c>
      <c r="W366" s="652"/>
    </row>
    <row r="367" spans="1:23" ht="37.5" customHeight="1">
      <c r="A367" s="732" t="s">
        <v>63</v>
      </c>
      <c r="B367" s="732" t="s">
        <v>368</v>
      </c>
      <c r="C367" s="732"/>
      <c r="D367" s="732"/>
      <c r="E367" s="655">
        <f>E368+E380+E393</f>
        <v>9.2999999999999989</v>
      </c>
      <c r="F367" s="655">
        <f t="shared" ref="F367:V367" si="82">F368+F380+F393</f>
        <v>0</v>
      </c>
      <c r="G367" s="655">
        <f t="shared" si="82"/>
        <v>9.2999999999999989</v>
      </c>
      <c r="H367" s="655">
        <f t="shared" si="82"/>
        <v>0</v>
      </c>
      <c r="I367" s="655">
        <f t="shared" si="82"/>
        <v>0</v>
      </c>
      <c r="J367" s="655">
        <f t="shared" si="82"/>
        <v>0</v>
      </c>
      <c r="K367" s="655">
        <f t="shared" si="82"/>
        <v>0</v>
      </c>
      <c r="L367" s="655">
        <f t="shared" si="82"/>
        <v>0</v>
      </c>
      <c r="M367" s="655">
        <f t="shared" si="82"/>
        <v>0</v>
      </c>
      <c r="N367" s="655">
        <f t="shared" si="82"/>
        <v>0</v>
      </c>
      <c r="O367" s="655">
        <f t="shared" si="82"/>
        <v>9.2999999999999989</v>
      </c>
      <c r="P367" s="655">
        <f t="shared" si="82"/>
        <v>0</v>
      </c>
      <c r="Q367" s="655">
        <f t="shared" si="82"/>
        <v>0</v>
      </c>
      <c r="R367" s="655">
        <f t="shared" si="82"/>
        <v>0</v>
      </c>
      <c r="S367" s="655">
        <f t="shared" si="82"/>
        <v>0</v>
      </c>
      <c r="T367" s="655">
        <f t="shared" si="82"/>
        <v>0</v>
      </c>
      <c r="U367" s="656">
        <f t="shared" si="82"/>
        <v>13857000</v>
      </c>
      <c r="V367" s="656">
        <f t="shared" si="82"/>
        <v>166284000</v>
      </c>
      <c r="W367" s="732"/>
    </row>
    <row r="368" spans="1:23" ht="32.25" customHeight="1">
      <c r="A368" s="732" t="s">
        <v>1871</v>
      </c>
      <c r="B368" s="732" t="s">
        <v>446</v>
      </c>
      <c r="C368" s="732">
        <v>0</v>
      </c>
      <c r="D368" s="732">
        <v>0</v>
      </c>
      <c r="E368" s="722">
        <f>SUM(E369:E379)</f>
        <v>3.2999999999999994</v>
      </c>
      <c r="F368" s="722">
        <f t="shared" ref="F368:V368" si="83">SUM(F369:F379)</f>
        <v>0</v>
      </c>
      <c r="G368" s="722">
        <f t="shared" si="83"/>
        <v>3.2999999999999994</v>
      </c>
      <c r="H368" s="722">
        <f t="shared" si="83"/>
        <v>0</v>
      </c>
      <c r="I368" s="722">
        <f t="shared" si="83"/>
        <v>0</v>
      </c>
      <c r="J368" s="722">
        <f t="shared" si="83"/>
        <v>0</v>
      </c>
      <c r="K368" s="722">
        <f t="shared" si="83"/>
        <v>0</v>
      </c>
      <c r="L368" s="722">
        <f t="shared" si="83"/>
        <v>0</v>
      </c>
      <c r="M368" s="722">
        <f t="shared" si="83"/>
        <v>0</v>
      </c>
      <c r="N368" s="722">
        <f t="shared" si="83"/>
        <v>0</v>
      </c>
      <c r="O368" s="722">
        <f t="shared" si="83"/>
        <v>3.2999999999999994</v>
      </c>
      <c r="P368" s="722">
        <f t="shared" si="83"/>
        <v>0</v>
      </c>
      <c r="Q368" s="722">
        <f t="shared" si="83"/>
        <v>0</v>
      </c>
      <c r="R368" s="722">
        <f t="shared" si="83"/>
        <v>0</v>
      </c>
      <c r="S368" s="722">
        <f t="shared" si="83"/>
        <v>0</v>
      </c>
      <c r="T368" s="722">
        <f t="shared" si="83"/>
        <v>0</v>
      </c>
      <c r="U368" s="723">
        <f t="shared" si="83"/>
        <v>4917000</v>
      </c>
      <c r="V368" s="723">
        <f t="shared" si="83"/>
        <v>59004000</v>
      </c>
      <c r="W368" s="732"/>
    </row>
    <row r="369" spans="1:23" ht="24" customHeight="1">
      <c r="A369" s="732">
        <v>1</v>
      </c>
      <c r="B369" s="732" t="s">
        <v>1782</v>
      </c>
      <c r="C369" s="732"/>
      <c r="D369" s="732"/>
      <c r="E369" s="732">
        <f>F369+G369+T369</f>
        <v>0.3</v>
      </c>
      <c r="F369" s="732"/>
      <c r="G369" s="732">
        <f>SUM(H369:S369)</f>
        <v>0.3</v>
      </c>
      <c r="H369" s="732"/>
      <c r="I369" s="732"/>
      <c r="J369" s="732"/>
      <c r="K369" s="732"/>
      <c r="L369" s="732"/>
      <c r="M369" s="732"/>
      <c r="N369" s="732"/>
      <c r="O369" s="732">
        <v>0.3</v>
      </c>
      <c r="P369" s="732"/>
      <c r="Q369" s="732"/>
      <c r="R369" s="732"/>
      <c r="S369" s="732"/>
      <c r="T369" s="732"/>
      <c r="U369" s="732">
        <f>E369*1490000</f>
        <v>447000</v>
      </c>
      <c r="V369" s="732">
        <f>U369*12</f>
        <v>5364000</v>
      </c>
      <c r="W369" s="732"/>
    </row>
    <row r="370" spans="1:23" ht="24" customHeight="1">
      <c r="A370" s="732">
        <v>2</v>
      </c>
      <c r="B370" s="732" t="s">
        <v>367</v>
      </c>
      <c r="C370" s="732"/>
      <c r="D370" s="732"/>
      <c r="E370" s="732">
        <f t="shared" ref="E370:E379" si="84">F370+G370+T370</f>
        <v>0.3</v>
      </c>
      <c r="F370" s="732"/>
      <c r="G370" s="732">
        <f t="shared" ref="G370:G379" si="85">SUM(H370:S370)</f>
        <v>0.3</v>
      </c>
      <c r="H370" s="732"/>
      <c r="I370" s="732"/>
      <c r="J370" s="732"/>
      <c r="K370" s="732"/>
      <c r="L370" s="732"/>
      <c r="M370" s="732"/>
      <c r="N370" s="732"/>
      <c r="O370" s="732">
        <v>0.3</v>
      </c>
      <c r="P370" s="732"/>
      <c r="Q370" s="732"/>
      <c r="R370" s="732"/>
      <c r="S370" s="732"/>
      <c r="T370" s="732"/>
      <c r="U370" s="732">
        <f t="shared" ref="U370:U379" si="86">E370*1490000</f>
        <v>447000</v>
      </c>
      <c r="V370" s="732">
        <f t="shared" ref="V370:V379" si="87">U370*12</f>
        <v>5364000</v>
      </c>
      <c r="W370" s="732"/>
    </row>
    <row r="371" spans="1:23" ht="24" customHeight="1">
      <c r="A371" s="732">
        <v>3</v>
      </c>
      <c r="B371" s="732" t="s">
        <v>543</v>
      </c>
      <c r="C371" s="732"/>
      <c r="D371" s="732"/>
      <c r="E371" s="732">
        <f t="shared" si="84"/>
        <v>0.3</v>
      </c>
      <c r="F371" s="732"/>
      <c r="G371" s="732">
        <f t="shared" si="85"/>
        <v>0.3</v>
      </c>
      <c r="H371" s="732"/>
      <c r="I371" s="732"/>
      <c r="J371" s="732"/>
      <c r="K371" s="732"/>
      <c r="L371" s="732"/>
      <c r="M371" s="732"/>
      <c r="N371" s="732"/>
      <c r="O371" s="732">
        <v>0.3</v>
      </c>
      <c r="P371" s="732"/>
      <c r="Q371" s="732"/>
      <c r="R371" s="732"/>
      <c r="S371" s="732"/>
      <c r="T371" s="732"/>
      <c r="U371" s="732">
        <f t="shared" si="86"/>
        <v>447000</v>
      </c>
      <c r="V371" s="732">
        <f t="shared" si="87"/>
        <v>5364000</v>
      </c>
      <c r="W371" s="732"/>
    </row>
    <row r="372" spans="1:23" ht="24" customHeight="1">
      <c r="A372" s="732">
        <v>4</v>
      </c>
      <c r="B372" s="732" t="s">
        <v>559</v>
      </c>
      <c r="C372" s="732"/>
      <c r="D372" s="732"/>
      <c r="E372" s="732">
        <f t="shared" si="84"/>
        <v>0.3</v>
      </c>
      <c r="F372" s="732"/>
      <c r="G372" s="732">
        <f t="shared" si="85"/>
        <v>0.3</v>
      </c>
      <c r="H372" s="732"/>
      <c r="I372" s="732"/>
      <c r="J372" s="732"/>
      <c r="K372" s="732"/>
      <c r="L372" s="732"/>
      <c r="M372" s="732"/>
      <c r="N372" s="732"/>
      <c r="O372" s="732">
        <v>0.3</v>
      </c>
      <c r="P372" s="732"/>
      <c r="Q372" s="732"/>
      <c r="R372" s="732"/>
      <c r="S372" s="732"/>
      <c r="T372" s="732"/>
      <c r="U372" s="732">
        <f t="shared" si="86"/>
        <v>447000</v>
      </c>
      <c r="V372" s="732">
        <f t="shared" si="87"/>
        <v>5364000</v>
      </c>
      <c r="W372" s="732"/>
    </row>
    <row r="373" spans="1:23" ht="24" customHeight="1">
      <c r="A373" s="732">
        <v>5</v>
      </c>
      <c r="B373" s="732" t="s">
        <v>1432</v>
      </c>
      <c r="C373" s="732"/>
      <c r="D373" s="732"/>
      <c r="E373" s="732">
        <f t="shared" si="84"/>
        <v>0.3</v>
      </c>
      <c r="F373" s="732"/>
      <c r="G373" s="732">
        <f t="shared" si="85"/>
        <v>0.3</v>
      </c>
      <c r="H373" s="732"/>
      <c r="I373" s="732"/>
      <c r="J373" s="732"/>
      <c r="K373" s="732"/>
      <c r="L373" s="732"/>
      <c r="M373" s="732"/>
      <c r="N373" s="732"/>
      <c r="O373" s="732">
        <v>0.3</v>
      </c>
      <c r="P373" s="732"/>
      <c r="Q373" s="732"/>
      <c r="R373" s="732"/>
      <c r="S373" s="732"/>
      <c r="T373" s="732"/>
      <c r="U373" s="732">
        <f t="shared" si="86"/>
        <v>447000</v>
      </c>
      <c r="V373" s="732">
        <f t="shared" si="87"/>
        <v>5364000</v>
      </c>
      <c r="W373" s="732"/>
    </row>
    <row r="374" spans="1:23" ht="24" customHeight="1">
      <c r="A374" s="732">
        <v>6</v>
      </c>
      <c r="B374" s="732" t="s">
        <v>554</v>
      </c>
      <c r="C374" s="732"/>
      <c r="D374" s="732"/>
      <c r="E374" s="732">
        <f t="shared" si="84"/>
        <v>0.3</v>
      </c>
      <c r="F374" s="732"/>
      <c r="G374" s="732">
        <f t="shared" si="85"/>
        <v>0.3</v>
      </c>
      <c r="H374" s="732"/>
      <c r="I374" s="732"/>
      <c r="J374" s="732"/>
      <c r="K374" s="732"/>
      <c r="L374" s="732"/>
      <c r="M374" s="732"/>
      <c r="N374" s="732"/>
      <c r="O374" s="732">
        <v>0.3</v>
      </c>
      <c r="P374" s="732"/>
      <c r="Q374" s="732"/>
      <c r="R374" s="732"/>
      <c r="S374" s="732"/>
      <c r="T374" s="732"/>
      <c r="U374" s="732">
        <f t="shared" si="86"/>
        <v>447000</v>
      </c>
      <c r="V374" s="732">
        <f t="shared" si="87"/>
        <v>5364000</v>
      </c>
      <c r="W374" s="732"/>
    </row>
    <row r="375" spans="1:23" ht="24" customHeight="1">
      <c r="A375" s="732">
        <v>7</v>
      </c>
      <c r="B375" s="732" t="s">
        <v>544</v>
      </c>
      <c r="C375" s="732"/>
      <c r="D375" s="732"/>
      <c r="E375" s="732">
        <f t="shared" si="84"/>
        <v>0.3</v>
      </c>
      <c r="F375" s="732"/>
      <c r="G375" s="732">
        <f t="shared" si="85"/>
        <v>0.3</v>
      </c>
      <c r="H375" s="732"/>
      <c r="I375" s="732"/>
      <c r="J375" s="732"/>
      <c r="K375" s="732"/>
      <c r="L375" s="732"/>
      <c r="M375" s="732"/>
      <c r="N375" s="732"/>
      <c r="O375" s="732">
        <v>0.3</v>
      </c>
      <c r="P375" s="732"/>
      <c r="Q375" s="732"/>
      <c r="R375" s="732"/>
      <c r="S375" s="732"/>
      <c r="T375" s="732"/>
      <c r="U375" s="732">
        <f t="shared" si="86"/>
        <v>447000</v>
      </c>
      <c r="V375" s="732">
        <f t="shared" si="87"/>
        <v>5364000</v>
      </c>
      <c r="W375" s="732"/>
    </row>
    <row r="376" spans="1:23" ht="24" customHeight="1">
      <c r="A376" s="732">
        <v>8</v>
      </c>
      <c r="B376" s="732" t="s">
        <v>557</v>
      </c>
      <c r="C376" s="732"/>
      <c r="D376" s="732"/>
      <c r="E376" s="732">
        <f t="shared" si="84"/>
        <v>0.3</v>
      </c>
      <c r="F376" s="732"/>
      <c r="G376" s="732">
        <f t="shared" si="85"/>
        <v>0.3</v>
      </c>
      <c r="H376" s="732"/>
      <c r="I376" s="732"/>
      <c r="J376" s="732"/>
      <c r="K376" s="732"/>
      <c r="L376" s="732"/>
      <c r="M376" s="732"/>
      <c r="N376" s="732"/>
      <c r="O376" s="732">
        <v>0.3</v>
      </c>
      <c r="P376" s="732"/>
      <c r="Q376" s="732"/>
      <c r="R376" s="732"/>
      <c r="S376" s="732"/>
      <c r="T376" s="732"/>
      <c r="U376" s="732">
        <f t="shared" si="86"/>
        <v>447000</v>
      </c>
      <c r="V376" s="732">
        <f t="shared" si="87"/>
        <v>5364000</v>
      </c>
      <c r="W376" s="732"/>
    </row>
    <row r="377" spans="1:23" ht="24" customHeight="1">
      <c r="A377" s="732">
        <v>9</v>
      </c>
      <c r="B377" s="732" t="s">
        <v>1433</v>
      </c>
      <c r="C377" s="732"/>
      <c r="D377" s="732"/>
      <c r="E377" s="732">
        <f t="shared" si="84"/>
        <v>0.3</v>
      </c>
      <c r="F377" s="732"/>
      <c r="G377" s="732">
        <f t="shared" si="85"/>
        <v>0.3</v>
      </c>
      <c r="H377" s="732"/>
      <c r="I377" s="732"/>
      <c r="J377" s="732"/>
      <c r="K377" s="732"/>
      <c r="L377" s="732"/>
      <c r="M377" s="732"/>
      <c r="N377" s="732"/>
      <c r="O377" s="732">
        <v>0.3</v>
      </c>
      <c r="P377" s="732"/>
      <c r="Q377" s="732"/>
      <c r="R377" s="732"/>
      <c r="S377" s="732"/>
      <c r="T377" s="732"/>
      <c r="U377" s="732">
        <f t="shared" si="86"/>
        <v>447000</v>
      </c>
      <c r="V377" s="732">
        <f t="shared" si="87"/>
        <v>5364000</v>
      </c>
      <c r="W377" s="732"/>
    </row>
    <row r="378" spans="1:23" ht="24" customHeight="1">
      <c r="A378" s="732">
        <v>10</v>
      </c>
      <c r="B378" s="732" t="s">
        <v>549</v>
      </c>
      <c r="C378" s="732"/>
      <c r="D378" s="732"/>
      <c r="E378" s="732">
        <f t="shared" si="84"/>
        <v>0.3</v>
      </c>
      <c r="F378" s="732"/>
      <c r="G378" s="732">
        <f t="shared" si="85"/>
        <v>0.3</v>
      </c>
      <c r="H378" s="732"/>
      <c r="I378" s="732"/>
      <c r="J378" s="732"/>
      <c r="K378" s="732"/>
      <c r="L378" s="732"/>
      <c r="M378" s="732"/>
      <c r="N378" s="732"/>
      <c r="O378" s="732">
        <v>0.3</v>
      </c>
      <c r="P378" s="732"/>
      <c r="Q378" s="732"/>
      <c r="R378" s="732"/>
      <c r="S378" s="732"/>
      <c r="T378" s="732"/>
      <c r="U378" s="732">
        <f t="shared" si="86"/>
        <v>447000</v>
      </c>
      <c r="V378" s="732">
        <f t="shared" si="87"/>
        <v>5364000</v>
      </c>
      <c r="W378" s="732"/>
    </row>
    <row r="379" spans="1:23" ht="24" customHeight="1">
      <c r="A379" s="732">
        <v>11</v>
      </c>
      <c r="B379" s="732" t="s">
        <v>231</v>
      </c>
      <c r="C379" s="732"/>
      <c r="D379" s="732"/>
      <c r="E379" s="732">
        <f t="shared" si="84"/>
        <v>0.3</v>
      </c>
      <c r="F379" s="732"/>
      <c r="G379" s="732">
        <f t="shared" si="85"/>
        <v>0.3</v>
      </c>
      <c r="H379" s="732"/>
      <c r="I379" s="732"/>
      <c r="J379" s="732"/>
      <c r="K379" s="732"/>
      <c r="L379" s="732"/>
      <c r="M379" s="732"/>
      <c r="N379" s="732"/>
      <c r="O379" s="732">
        <v>0.3</v>
      </c>
      <c r="P379" s="732"/>
      <c r="Q379" s="732"/>
      <c r="R379" s="732"/>
      <c r="S379" s="732"/>
      <c r="T379" s="732"/>
      <c r="U379" s="732">
        <f t="shared" si="86"/>
        <v>447000</v>
      </c>
      <c r="V379" s="732">
        <f t="shared" si="87"/>
        <v>5364000</v>
      </c>
      <c r="W379" s="732"/>
    </row>
    <row r="380" spans="1:23" ht="31.5" customHeight="1">
      <c r="A380" s="732" t="s">
        <v>1872</v>
      </c>
      <c r="B380" s="732" t="s">
        <v>615</v>
      </c>
      <c r="C380" s="732"/>
      <c r="D380" s="732"/>
      <c r="E380" s="722">
        <f>SUM(E381:E392)</f>
        <v>3.5999999999999992</v>
      </c>
      <c r="F380" s="722">
        <f t="shared" ref="F380:T380" si="88">SUM(F381:F390)</f>
        <v>0</v>
      </c>
      <c r="G380" s="722">
        <f>SUM(G381:G392)</f>
        <v>3.5999999999999992</v>
      </c>
      <c r="H380" s="722">
        <f t="shared" si="88"/>
        <v>0</v>
      </c>
      <c r="I380" s="722">
        <f t="shared" si="88"/>
        <v>0</v>
      </c>
      <c r="J380" s="722">
        <f t="shared" si="88"/>
        <v>0</v>
      </c>
      <c r="K380" s="722">
        <f t="shared" si="88"/>
        <v>0</v>
      </c>
      <c r="L380" s="722">
        <f t="shared" si="88"/>
        <v>0</v>
      </c>
      <c r="M380" s="722">
        <f t="shared" si="88"/>
        <v>0</v>
      </c>
      <c r="N380" s="722">
        <f t="shared" si="88"/>
        <v>0</v>
      </c>
      <c r="O380" s="722">
        <f>SUM(O381:O392)</f>
        <v>3.5999999999999992</v>
      </c>
      <c r="P380" s="722">
        <f t="shared" si="88"/>
        <v>0</v>
      </c>
      <c r="Q380" s="722">
        <f t="shared" si="88"/>
        <v>0</v>
      </c>
      <c r="R380" s="722">
        <f t="shared" si="88"/>
        <v>0</v>
      </c>
      <c r="S380" s="722">
        <f t="shared" si="88"/>
        <v>0</v>
      </c>
      <c r="T380" s="722">
        <f t="shared" si="88"/>
        <v>0</v>
      </c>
      <c r="U380" s="723">
        <f>SUM(U381:U392)</f>
        <v>5364000</v>
      </c>
      <c r="V380" s="723">
        <f>SUM(V381:V392)</f>
        <v>64368000</v>
      </c>
      <c r="W380" s="732"/>
    </row>
    <row r="381" spans="1:23" ht="21.75" customHeight="1">
      <c r="A381" s="732">
        <v>1</v>
      </c>
      <c r="B381" s="732" t="s">
        <v>541</v>
      </c>
      <c r="C381" s="732"/>
      <c r="D381" s="732"/>
      <c r="E381" s="732">
        <f>F381+G381+T381</f>
        <v>0.3</v>
      </c>
      <c r="F381" s="732"/>
      <c r="G381" s="732">
        <f>SUM(H381:S381)</f>
        <v>0.3</v>
      </c>
      <c r="H381" s="732"/>
      <c r="I381" s="732"/>
      <c r="J381" s="732"/>
      <c r="K381" s="732"/>
      <c r="L381" s="732"/>
      <c r="M381" s="732"/>
      <c r="N381" s="732"/>
      <c r="O381" s="732">
        <v>0.3</v>
      </c>
      <c r="P381" s="732"/>
      <c r="Q381" s="732"/>
      <c r="R381" s="732"/>
      <c r="S381" s="732"/>
      <c r="T381" s="732"/>
      <c r="U381" s="732">
        <f>E381*1490000</f>
        <v>447000</v>
      </c>
      <c r="V381" s="732">
        <f>U381*12</f>
        <v>5364000</v>
      </c>
      <c r="W381" s="732"/>
    </row>
    <row r="382" spans="1:23" ht="21.75" customHeight="1">
      <c r="A382" s="732">
        <v>2</v>
      </c>
      <c r="B382" s="732" t="s">
        <v>531</v>
      </c>
      <c r="C382" s="732"/>
      <c r="D382" s="732"/>
      <c r="E382" s="732">
        <f t="shared" ref="E382:E390" si="89">F382+G382+T382</f>
        <v>0.3</v>
      </c>
      <c r="F382" s="732"/>
      <c r="G382" s="732">
        <f t="shared" ref="G382:G390" si="90">SUM(H382:S382)</f>
        <v>0.3</v>
      </c>
      <c r="H382" s="732"/>
      <c r="I382" s="732"/>
      <c r="J382" s="732"/>
      <c r="K382" s="732"/>
      <c r="L382" s="732"/>
      <c r="M382" s="732"/>
      <c r="N382" s="732"/>
      <c r="O382" s="732">
        <v>0.3</v>
      </c>
      <c r="P382" s="732"/>
      <c r="Q382" s="732"/>
      <c r="R382" s="732"/>
      <c r="S382" s="732"/>
      <c r="T382" s="732"/>
      <c r="U382" s="732">
        <f t="shared" ref="U382:U390" si="91">E382*1490000</f>
        <v>447000</v>
      </c>
      <c r="V382" s="732">
        <f t="shared" ref="V382:V390" si="92">U382*12</f>
        <v>5364000</v>
      </c>
      <c r="W382" s="732"/>
    </row>
    <row r="383" spans="1:23" ht="21.75" customHeight="1">
      <c r="A383" s="732">
        <v>3</v>
      </c>
      <c r="B383" s="732" t="s">
        <v>537</v>
      </c>
      <c r="C383" s="732"/>
      <c r="D383" s="732"/>
      <c r="E383" s="732">
        <f t="shared" si="89"/>
        <v>0.3</v>
      </c>
      <c r="F383" s="732"/>
      <c r="G383" s="732">
        <f t="shared" si="90"/>
        <v>0.3</v>
      </c>
      <c r="H383" s="732"/>
      <c r="I383" s="732"/>
      <c r="J383" s="732"/>
      <c r="K383" s="732"/>
      <c r="L383" s="732"/>
      <c r="M383" s="732"/>
      <c r="N383" s="732"/>
      <c r="O383" s="732">
        <v>0.3</v>
      </c>
      <c r="P383" s="732"/>
      <c r="Q383" s="732"/>
      <c r="R383" s="732"/>
      <c r="S383" s="732"/>
      <c r="T383" s="732"/>
      <c r="U383" s="732">
        <f t="shared" si="91"/>
        <v>447000</v>
      </c>
      <c r="V383" s="732">
        <f t="shared" si="92"/>
        <v>5364000</v>
      </c>
      <c r="W383" s="732"/>
    </row>
    <row r="384" spans="1:23" ht="21.75" customHeight="1">
      <c r="A384" s="732">
        <v>4</v>
      </c>
      <c r="B384" s="732" t="s">
        <v>1428</v>
      </c>
      <c r="C384" s="732"/>
      <c r="D384" s="732"/>
      <c r="E384" s="732">
        <f t="shared" si="89"/>
        <v>0.3</v>
      </c>
      <c r="F384" s="732"/>
      <c r="G384" s="732">
        <f t="shared" si="90"/>
        <v>0.3</v>
      </c>
      <c r="H384" s="732"/>
      <c r="I384" s="732"/>
      <c r="J384" s="732"/>
      <c r="K384" s="732"/>
      <c r="L384" s="732"/>
      <c r="M384" s="732"/>
      <c r="N384" s="732"/>
      <c r="O384" s="732">
        <v>0.3</v>
      </c>
      <c r="P384" s="732"/>
      <c r="Q384" s="732"/>
      <c r="R384" s="732"/>
      <c r="S384" s="732"/>
      <c r="T384" s="732"/>
      <c r="U384" s="732">
        <f t="shared" si="91"/>
        <v>447000</v>
      </c>
      <c r="V384" s="732">
        <f t="shared" si="92"/>
        <v>5364000</v>
      </c>
      <c r="W384" s="732"/>
    </row>
    <row r="385" spans="1:23" ht="21.75" customHeight="1">
      <c r="A385" s="732">
        <v>5</v>
      </c>
      <c r="B385" s="732" t="s">
        <v>535</v>
      </c>
      <c r="C385" s="732"/>
      <c r="D385" s="732"/>
      <c r="E385" s="732">
        <f t="shared" si="89"/>
        <v>0.3</v>
      </c>
      <c r="F385" s="732"/>
      <c r="G385" s="732">
        <f t="shared" si="90"/>
        <v>0.3</v>
      </c>
      <c r="H385" s="732"/>
      <c r="I385" s="732"/>
      <c r="J385" s="732"/>
      <c r="K385" s="732"/>
      <c r="L385" s="732"/>
      <c r="M385" s="732"/>
      <c r="N385" s="732"/>
      <c r="O385" s="732">
        <v>0.3</v>
      </c>
      <c r="P385" s="732"/>
      <c r="Q385" s="732"/>
      <c r="R385" s="732"/>
      <c r="S385" s="732"/>
      <c r="T385" s="732"/>
      <c r="U385" s="732">
        <f t="shared" si="91"/>
        <v>447000</v>
      </c>
      <c r="V385" s="732">
        <f t="shared" si="92"/>
        <v>5364000</v>
      </c>
      <c r="W385" s="732"/>
    </row>
    <row r="386" spans="1:23" ht="21.75" customHeight="1">
      <c r="A386" s="732">
        <v>6</v>
      </c>
      <c r="B386" s="732" t="s">
        <v>1456</v>
      </c>
      <c r="C386" s="732"/>
      <c r="D386" s="732"/>
      <c r="E386" s="732">
        <f t="shared" si="89"/>
        <v>0.3</v>
      </c>
      <c r="F386" s="732"/>
      <c r="G386" s="732">
        <f t="shared" si="90"/>
        <v>0.3</v>
      </c>
      <c r="H386" s="732"/>
      <c r="I386" s="732"/>
      <c r="J386" s="732"/>
      <c r="K386" s="732"/>
      <c r="L386" s="732"/>
      <c r="M386" s="732"/>
      <c r="N386" s="732"/>
      <c r="O386" s="732">
        <v>0.3</v>
      </c>
      <c r="P386" s="732"/>
      <c r="Q386" s="732"/>
      <c r="R386" s="732"/>
      <c r="S386" s="732"/>
      <c r="T386" s="732"/>
      <c r="U386" s="732">
        <f t="shared" si="91"/>
        <v>447000</v>
      </c>
      <c r="V386" s="732">
        <f t="shared" si="92"/>
        <v>5364000</v>
      </c>
      <c r="W386" s="732"/>
    </row>
    <row r="387" spans="1:23" ht="21.75" customHeight="1">
      <c r="A387" s="732">
        <v>7</v>
      </c>
      <c r="B387" s="732" t="s">
        <v>524</v>
      </c>
      <c r="C387" s="732"/>
      <c r="D387" s="732"/>
      <c r="E387" s="732">
        <f t="shared" si="89"/>
        <v>0.3</v>
      </c>
      <c r="F387" s="732"/>
      <c r="G387" s="732">
        <f t="shared" si="90"/>
        <v>0.3</v>
      </c>
      <c r="H387" s="732"/>
      <c r="I387" s="732"/>
      <c r="J387" s="732"/>
      <c r="K387" s="732"/>
      <c r="L387" s="732"/>
      <c r="M387" s="732"/>
      <c r="N387" s="732"/>
      <c r="O387" s="732">
        <v>0.3</v>
      </c>
      <c r="P387" s="732"/>
      <c r="Q387" s="732"/>
      <c r="R387" s="732"/>
      <c r="S387" s="732"/>
      <c r="T387" s="732"/>
      <c r="U387" s="732">
        <f t="shared" si="91"/>
        <v>447000</v>
      </c>
      <c r="V387" s="732">
        <f t="shared" si="92"/>
        <v>5364000</v>
      </c>
      <c r="W387" s="732"/>
    </row>
    <row r="388" spans="1:23" ht="21.75" customHeight="1">
      <c r="A388" s="732">
        <v>8</v>
      </c>
      <c r="B388" s="732" t="s">
        <v>536</v>
      </c>
      <c r="C388" s="732"/>
      <c r="D388" s="732"/>
      <c r="E388" s="732">
        <f t="shared" si="89"/>
        <v>0.3</v>
      </c>
      <c r="F388" s="732"/>
      <c r="G388" s="732">
        <f t="shared" si="90"/>
        <v>0.3</v>
      </c>
      <c r="H388" s="732"/>
      <c r="I388" s="732"/>
      <c r="J388" s="732"/>
      <c r="K388" s="732"/>
      <c r="L388" s="732"/>
      <c r="M388" s="732"/>
      <c r="N388" s="732"/>
      <c r="O388" s="732">
        <v>0.3</v>
      </c>
      <c r="P388" s="732"/>
      <c r="Q388" s="732"/>
      <c r="R388" s="732"/>
      <c r="S388" s="732"/>
      <c r="T388" s="732"/>
      <c r="U388" s="732">
        <f t="shared" si="91"/>
        <v>447000</v>
      </c>
      <c r="V388" s="732">
        <f t="shared" si="92"/>
        <v>5364000</v>
      </c>
      <c r="W388" s="732"/>
    </row>
    <row r="389" spans="1:23" ht="21.75" customHeight="1">
      <c r="A389" s="732">
        <v>9</v>
      </c>
      <c r="B389" s="732" t="s">
        <v>1458</v>
      </c>
      <c r="C389" s="732"/>
      <c r="D389" s="732"/>
      <c r="E389" s="732">
        <f t="shared" si="89"/>
        <v>0.3</v>
      </c>
      <c r="F389" s="732"/>
      <c r="G389" s="732">
        <f t="shared" si="90"/>
        <v>0.3</v>
      </c>
      <c r="H389" s="732"/>
      <c r="I389" s="732"/>
      <c r="J389" s="732"/>
      <c r="K389" s="732"/>
      <c r="L389" s="732"/>
      <c r="M389" s="732"/>
      <c r="N389" s="732"/>
      <c r="O389" s="732">
        <v>0.3</v>
      </c>
      <c r="P389" s="732"/>
      <c r="Q389" s="732"/>
      <c r="R389" s="732"/>
      <c r="S389" s="732"/>
      <c r="T389" s="732"/>
      <c r="U389" s="732">
        <f t="shared" si="91"/>
        <v>447000</v>
      </c>
      <c r="V389" s="732">
        <f t="shared" si="92"/>
        <v>5364000</v>
      </c>
      <c r="W389" s="732"/>
    </row>
    <row r="390" spans="1:23" ht="21.75" customHeight="1">
      <c r="A390" s="732">
        <v>10</v>
      </c>
      <c r="B390" s="732" t="s">
        <v>532</v>
      </c>
      <c r="C390" s="732"/>
      <c r="D390" s="732"/>
      <c r="E390" s="732">
        <f t="shared" si="89"/>
        <v>0.3</v>
      </c>
      <c r="F390" s="732"/>
      <c r="G390" s="732">
        <f t="shared" si="90"/>
        <v>0.3</v>
      </c>
      <c r="H390" s="732"/>
      <c r="I390" s="732"/>
      <c r="J390" s="732"/>
      <c r="K390" s="732"/>
      <c r="L390" s="732"/>
      <c r="M390" s="732"/>
      <c r="N390" s="732"/>
      <c r="O390" s="732">
        <v>0.3</v>
      </c>
      <c r="P390" s="732"/>
      <c r="Q390" s="732"/>
      <c r="R390" s="732"/>
      <c r="S390" s="732"/>
      <c r="T390" s="732"/>
      <c r="U390" s="732">
        <f t="shared" si="91"/>
        <v>447000</v>
      </c>
      <c r="V390" s="732">
        <f t="shared" si="92"/>
        <v>5364000</v>
      </c>
      <c r="W390" s="732"/>
    </row>
    <row r="391" spans="1:23" ht="21.75" customHeight="1">
      <c r="A391" s="732">
        <v>11</v>
      </c>
      <c r="B391" s="732" t="s">
        <v>230</v>
      </c>
      <c r="C391" s="732"/>
      <c r="D391" s="732"/>
      <c r="E391" s="732">
        <f>F391+G391+T391</f>
        <v>0.3</v>
      </c>
      <c r="F391" s="732"/>
      <c r="G391" s="732">
        <f>SUM(H391:S391)</f>
        <v>0.3</v>
      </c>
      <c r="H391" s="732"/>
      <c r="I391" s="732"/>
      <c r="J391" s="732"/>
      <c r="K391" s="732"/>
      <c r="L391" s="732"/>
      <c r="M391" s="732"/>
      <c r="N391" s="732"/>
      <c r="O391" s="732">
        <v>0.3</v>
      </c>
      <c r="P391" s="732"/>
      <c r="Q391" s="732"/>
      <c r="R391" s="732"/>
      <c r="S391" s="732"/>
      <c r="T391" s="732"/>
      <c r="U391" s="732">
        <f>E391*1490000</f>
        <v>447000</v>
      </c>
      <c r="V391" s="732">
        <f>U391*12</f>
        <v>5364000</v>
      </c>
      <c r="W391" s="732"/>
    </row>
    <row r="392" spans="1:23" ht="21.75" customHeight="1">
      <c r="A392" s="732">
        <v>12</v>
      </c>
      <c r="B392" s="732" t="s">
        <v>1873</v>
      </c>
      <c r="C392" s="732"/>
      <c r="D392" s="732"/>
      <c r="E392" s="732">
        <f>F392+G392+T392</f>
        <v>0.3</v>
      </c>
      <c r="F392" s="732"/>
      <c r="G392" s="732">
        <f>SUM(H392:S392)</f>
        <v>0.3</v>
      </c>
      <c r="H392" s="732"/>
      <c r="I392" s="732"/>
      <c r="J392" s="732"/>
      <c r="K392" s="732"/>
      <c r="L392" s="732"/>
      <c r="M392" s="732"/>
      <c r="N392" s="732"/>
      <c r="O392" s="732">
        <v>0.3</v>
      </c>
      <c r="P392" s="732"/>
      <c r="Q392" s="732"/>
      <c r="R392" s="732"/>
      <c r="S392" s="732"/>
      <c r="T392" s="732"/>
      <c r="U392" s="732">
        <f>E392*1490000</f>
        <v>447000</v>
      </c>
      <c r="V392" s="732">
        <f>U392*12</f>
        <v>5364000</v>
      </c>
      <c r="W392" s="732"/>
    </row>
    <row r="393" spans="1:23" ht="31.5" customHeight="1">
      <c r="A393" s="732" t="s">
        <v>1874</v>
      </c>
      <c r="B393" s="732" t="s">
        <v>448</v>
      </c>
      <c r="C393" s="732"/>
      <c r="D393" s="732"/>
      <c r="E393" s="722">
        <f>SUM(E394:E405)</f>
        <v>2.4</v>
      </c>
      <c r="F393" s="722">
        <f t="shared" ref="F393:V393" si="93">SUM(F394:F405)</f>
        <v>0</v>
      </c>
      <c r="G393" s="722">
        <f t="shared" si="93"/>
        <v>2.4</v>
      </c>
      <c r="H393" s="722">
        <f t="shared" si="93"/>
        <v>0</v>
      </c>
      <c r="I393" s="722">
        <f t="shared" si="93"/>
        <v>0</v>
      </c>
      <c r="J393" s="722">
        <f t="shared" si="93"/>
        <v>0</v>
      </c>
      <c r="K393" s="722">
        <f t="shared" si="93"/>
        <v>0</v>
      </c>
      <c r="L393" s="722">
        <f t="shared" si="93"/>
        <v>0</v>
      </c>
      <c r="M393" s="722">
        <f t="shared" si="93"/>
        <v>0</v>
      </c>
      <c r="N393" s="722">
        <f t="shared" si="93"/>
        <v>0</v>
      </c>
      <c r="O393" s="722">
        <f t="shared" si="93"/>
        <v>2.4</v>
      </c>
      <c r="P393" s="722">
        <f t="shared" si="93"/>
        <v>0</v>
      </c>
      <c r="Q393" s="722">
        <f t="shared" si="93"/>
        <v>0</v>
      </c>
      <c r="R393" s="722">
        <f t="shared" si="93"/>
        <v>0</v>
      </c>
      <c r="S393" s="722">
        <f t="shared" si="93"/>
        <v>0</v>
      </c>
      <c r="T393" s="722">
        <f t="shared" si="93"/>
        <v>0</v>
      </c>
      <c r="U393" s="723">
        <f t="shared" si="93"/>
        <v>3576000</v>
      </c>
      <c r="V393" s="723">
        <f t="shared" si="93"/>
        <v>42912000</v>
      </c>
      <c r="W393" s="732"/>
    </row>
    <row r="394" spans="1:23" s="732" customFormat="1" ht="25.5" customHeight="1">
      <c r="A394" s="732">
        <v>1</v>
      </c>
      <c r="B394" s="732" t="s">
        <v>561</v>
      </c>
      <c r="E394" s="732">
        <f>F394+G394+T394</f>
        <v>0.3</v>
      </c>
      <c r="G394" s="732">
        <f>SUM(H394:S394)</f>
        <v>0.3</v>
      </c>
      <c r="O394" s="732">
        <v>0.3</v>
      </c>
      <c r="U394" s="732">
        <f>E394*1490000</f>
        <v>447000</v>
      </c>
      <c r="V394" s="732">
        <f>U394*12</f>
        <v>5364000</v>
      </c>
    </row>
    <row r="395" spans="1:23" s="732" customFormat="1" ht="25.5" customHeight="1">
      <c r="A395" s="732">
        <v>2</v>
      </c>
      <c r="B395" s="732" t="s">
        <v>563</v>
      </c>
      <c r="E395" s="732">
        <f t="shared" ref="E395:E405" si="94">F395+G395+T395</f>
        <v>0.3</v>
      </c>
      <c r="G395" s="732">
        <f t="shared" ref="G395:G405" si="95">SUM(H395:S395)</f>
        <v>0.3</v>
      </c>
      <c r="O395" s="732">
        <v>0.3</v>
      </c>
      <c r="U395" s="732">
        <f t="shared" ref="U395:U405" si="96">E395*1490000</f>
        <v>447000</v>
      </c>
      <c r="V395" s="732">
        <f t="shared" ref="V395:V405" si="97">U395*12</f>
        <v>5364000</v>
      </c>
    </row>
    <row r="396" spans="1:23" s="732" customFormat="1" ht="25.5" customHeight="1">
      <c r="A396" s="732">
        <v>3</v>
      </c>
      <c r="B396" s="732" t="s">
        <v>577</v>
      </c>
      <c r="E396" s="732">
        <f t="shared" si="94"/>
        <v>0.3</v>
      </c>
      <c r="G396" s="732">
        <f t="shared" si="95"/>
        <v>0.3</v>
      </c>
      <c r="O396" s="732">
        <v>0.3</v>
      </c>
      <c r="U396" s="732">
        <f t="shared" si="96"/>
        <v>447000</v>
      </c>
      <c r="V396" s="732">
        <f t="shared" si="97"/>
        <v>5364000</v>
      </c>
    </row>
    <row r="397" spans="1:23" s="732" customFormat="1" ht="25.5" customHeight="1">
      <c r="A397" s="732">
        <v>4</v>
      </c>
      <c r="B397" s="732" t="s">
        <v>572</v>
      </c>
      <c r="E397" s="732">
        <f t="shared" si="94"/>
        <v>0.3</v>
      </c>
      <c r="G397" s="732">
        <f t="shared" si="95"/>
        <v>0.3</v>
      </c>
      <c r="O397" s="732">
        <v>0.3</v>
      </c>
      <c r="U397" s="732">
        <f t="shared" si="96"/>
        <v>447000</v>
      </c>
      <c r="V397" s="732">
        <f t="shared" si="97"/>
        <v>5364000</v>
      </c>
    </row>
    <row r="398" spans="1:23" s="732" customFormat="1" ht="25.5" customHeight="1">
      <c r="A398" s="732">
        <v>5</v>
      </c>
      <c r="B398" s="732" t="s">
        <v>565</v>
      </c>
      <c r="E398" s="732">
        <f t="shared" si="94"/>
        <v>0.3</v>
      </c>
      <c r="G398" s="732">
        <f t="shared" si="95"/>
        <v>0.3</v>
      </c>
      <c r="O398" s="732">
        <v>0.3</v>
      </c>
      <c r="U398" s="732">
        <f t="shared" si="96"/>
        <v>447000</v>
      </c>
      <c r="V398" s="732">
        <f t="shared" si="97"/>
        <v>5364000</v>
      </c>
    </row>
    <row r="399" spans="1:23" s="732" customFormat="1" ht="25.5" customHeight="1">
      <c r="A399" s="732">
        <v>6</v>
      </c>
      <c r="B399" s="732" t="s">
        <v>1449</v>
      </c>
      <c r="E399" s="732">
        <f t="shared" si="94"/>
        <v>0.3</v>
      </c>
      <c r="G399" s="732">
        <f t="shared" si="95"/>
        <v>0.3</v>
      </c>
      <c r="O399" s="732">
        <v>0.3</v>
      </c>
      <c r="U399" s="732">
        <f t="shared" si="96"/>
        <v>447000</v>
      </c>
      <c r="V399" s="732">
        <f t="shared" si="97"/>
        <v>5364000</v>
      </c>
    </row>
    <row r="400" spans="1:23" s="732" customFormat="1" ht="25.5" customHeight="1">
      <c r="A400" s="732">
        <v>7</v>
      </c>
      <c r="B400" s="732" t="s">
        <v>574</v>
      </c>
      <c r="E400" s="732">
        <f t="shared" si="94"/>
        <v>0.3</v>
      </c>
      <c r="G400" s="732">
        <f t="shared" si="95"/>
        <v>0.3</v>
      </c>
      <c r="O400" s="732">
        <v>0.3</v>
      </c>
      <c r="U400" s="732">
        <f t="shared" si="96"/>
        <v>447000</v>
      </c>
      <c r="V400" s="732">
        <f t="shared" si="97"/>
        <v>5364000</v>
      </c>
    </row>
    <row r="401" spans="1:22" s="732" customFormat="1" ht="25.5" customHeight="1">
      <c r="A401" s="732">
        <v>8</v>
      </c>
      <c r="B401" s="732" t="s">
        <v>569</v>
      </c>
      <c r="E401" s="732">
        <f t="shared" si="94"/>
        <v>0.3</v>
      </c>
      <c r="G401" s="732">
        <f t="shared" si="95"/>
        <v>0.3</v>
      </c>
      <c r="O401" s="732">
        <v>0.3</v>
      </c>
      <c r="U401" s="732">
        <f t="shared" si="96"/>
        <v>447000</v>
      </c>
      <c r="V401" s="732">
        <f t="shared" si="97"/>
        <v>5364000</v>
      </c>
    </row>
    <row r="402" spans="1:22" s="732" customFormat="1" ht="25.5" customHeight="1">
      <c r="E402" s="732">
        <f t="shared" si="94"/>
        <v>0</v>
      </c>
      <c r="G402" s="732">
        <f t="shared" si="95"/>
        <v>0</v>
      </c>
      <c r="U402" s="732">
        <f t="shared" si="96"/>
        <v>0</v>
      </c>
      <c r="V402" s="732">
        <f t="shared" si="97"/>
        <v>0</v>
      </c>
    </row>
    <row r="403" spans="1:22" s="732" customFormat="1" ht="25.5" customHeight="1">
      <c r="E403" s="732">
        <f t="shared" si="94"/>
        <v>0</v>
      </c>
      <c r="G403" s="732">
        <f t="shared" si="95"/>
        <v>0</v>
      </c>
      <c r="U403" s="732">
        <f t="shared" si="96"/>
        <v>0</v>
      </c>
      <c r="V403" s="732">
        <f t="shared" si="97"/>
        <v>0</v>
      </c>
    </row>
    <row r="404" spans="1:22" s="732" customFormat="1" ht="25.5" customHeight="1">
      <c r="E404" s="732">
        <f t="shared" si="94"/>
        <v>0</v>
      </c>
      <c r="G404" s="732">
        <f t="shared" si="95"/>
        <v>0</v>
      </c>
      <c r="U404" s="732">
        <f t="shared" si="96"/>
        <v>0</v>
      </c>
      <c r="V404" s="732">
        <f t="shared" si="97"/>
        <v>0</v>
      </c>
    </row>
    <row r="405" spans="1:22" s="732" customFormat="1" ht="25.5" customHeight="1">
      <c r="E405" s="732">
        <f t="shared" si="94"/>
        <v>0</v>
      </c>
      <c r="G405" s="732">
        <f t="shared" si="95"/>
        <v>0</v>
      </c>
      <c r="U405" s="732">
        <f t="shared" si="96"/>
        <v>0</v>
      </c>
      <c r="V405" s="732">
        <f t="shared" si="97"/>
        <v>0</v>
      </c>
    </row>
    <row r="406" spans="1:22">
      <c r="B406" s="726">
        <f>11+10+12</f>
        <v>33</v>
      </c>
    </row>
  </sheetData>
  <mergeCells count="15">
    <mergeCell ref="B238:B239"/>
    <mergeCell ref="A1:W1"/>
    <mergeCell ref="A3:A5"/>
    <mergeCell ref="B3:B5"/>
    <mergeCell ref="C3:C5"/>
    <mergeCell ref="D3:D5"/>
    <mergeCell ref="E3:S3"/>
    <mergeCell ref="T3:T5"/>
    <mergeCell ref="U3:U5"/>
    <mergeCell ref="V3:V5"/>
    <mergeCell ref="W3:W5"/>
    <mergeCell ref="E4:E5"/>
    <mergeCell ref="F4:F5"/>
    <mergeCell ref="G4:G5"/>
    <mergeCell ref="H4:S4"/>
  </mergeCell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79"/>
  <sheetViews>
    <sheetView workbookViewId="0">
      <pane xSplit="13" ySplit="9" topLeftCell="X765" activePane="bottomRight" state="frozen"/>
      <selection activeCell="T9" sqref="T9:V9"/>
      <selection pane="topRight" activeCell="T9" sqref="T9:V9"/>
      <selection pane="bottomLeft" activeCell="T9" sqref="T9:V9"/>
      <selection pane="bottomRight" activeCell="L780" sqref="L780"/>
    </sheetView>
  </sheetViews>
  <sheetFormatPr defaultColWidth="9.140625" defaultRowHeight="12.75"/>
  <cols>
    <col min="1" max="1" width="5.42578125" style="117" customWidth="1"/>
    <col min="2" max="2" width="30.42578125" style="401" customWidth="1"/>
    <col min="3" max="3" width="7.5703125" style="402" customWidth="1"/>
    <col min="4" max="4" width="12.28515625" style="402" customWidth="1"/>
    <col min="5" max="5" width="10.7109375" style="403" customWidth="1"/>
    <col min="6" max="6" width="8.85546875" style="404" customWidth="1"/>
    <col min="7" max="7" width="9.28515625" style="402" customWidth="1"/>
    <col min="8" max="8" width="9" style="402" customWidth="1"/>
    <col min="9" max="9" width="7.7109375" style="403" customWidth="1"/>
    <col min="10" max="10" width="6.85546875" style="402" customWidth="1"/>
    <col min="11" max="11" width="10" style="402" customWidth="1"/>
    <col min="12" max="12" width="9.140625" style="402" customWidth="1"/>
    <col min="13" max="13" width="8.28515625" style="402" customWidth="1"/>
    <col min="14" max="14" width="7.7109375" style="402" customWidth="1"/>
    <col min="15" max="15" width="9.140625" style="402" customWidth="1"/>
    <col min="16" max="16" width="6.7109375" style="402" customWidth="1"/>
    <col min="17" max="17" width="6.5703125" style="402" customWidth="1"/>
    <col min="18" max="18" width="6.85546875" style="402" customWidth="1"/>
    <col min="19" max="19" width="9.140625" style="404" customWidth="1"/>
    <col min="20" max="20" width="9.140625" style="402" customWidth="1"/>
    <col min="21" max="22" width="7.5703125" style="402" customWidth="1"/>
    <col min="23" max="23" width="10.5703125" style="402" customWidth="1"/>
    <col min="24" max="24" width="9.85546875" style="402" customWidth="1"/>
    <col min="25" max="25" width="14.7109375" style="405" customWidth="1"/>
    <col min="26" max="26" width="17.7109375" style="405" customWidth="1"/>
    <col min="27" max="27" width="18.85546875" style="116" customWidth="1"/>
    <col min="28" max="28" width="15.7109375" style="117" customWidth="1"/>
    <col min="29" max="16384" width="9.140625" style="117"/>
  </cols>
  <sheetData>
    <row r="1" spans="1:28" s="106" customFormat="1">
      <c r="A1" s="106" t="s">
        <v>89</v>
      </c>
      <c r="B1" s="107"/>
      <c r="C1" s="108"/>
      <c r="D1" s="108"/>
      <c r="E1" s="109"/>
      <c r="F1" s="110"/>
      <c r="G1" s="108"/>
      <c r="H1" s="108"/>
      <c r="I1" s="109"/>
      <c r="J1" s="108"/>
      <c r="K1" s="111"/>
      <c r="L1" s="108"/>
      <c r="M1" s="108"/>
      <c r="N1" s="108"/>
      <c r="O1" s="108"/>
      <c r="P1" s="108"/>
      <c r="Q1" s="108"/>
      <c r="R1" s="108"/>
      <c r="S1" s="110"/>
      <c r="T1" s="108"/>
      <c r="U1" s="108"/>
      <c r="V1" s="108"/>
      <c r="W1" s="108"/>
      <c r="X1" s="108"/>
      <c r="Y1" s="112"/>
      <c r="Z1" s="112"/>
      <c r="AA1" s="113"/>
    </row>
    <row r="2" spans="1:28" ht="15" hidden="1" customHeight="1">
      <c r="A2" s="1837" t="s">
        <v>90</v>
      </c>
      <c r="B2" s="1837"/>
      <c r="C2" s="1837"/>
      <c r="D2" s="1837"/>
      <c r="E2" s="1837"/>
      <c r="F2" s="1837"/>
      <c r="G2" s="1837"/>
      <c r="H2" s="1837"/>
      <c r="I2" s="1837"/>
      <c r="J2" s="1837"/>
      <c r="K2" s="1837"/>
      <c r="L2" s="1837"/>
      <c r="M2" s="1837"/>
      <c r="N2" s="1837"/>
      <c r="O2" s="1837"/>
      <c r="P2" s="1837"/>
      <c r="Q2" s="1837"/>
      <c r="R2" s="1837"/>
      <c r="S2" s="1837"/>
      <c r="T2" s="114"/>
      <c r="U2" s="114"/>
      <c r="V2" s="114"/>
      <c r="W2" s="114"/>
      <c r="X2" s="114"/>
      <c r="Y2" s="115"/>
      <c r="Z2" s="115"/>
    </row>
    <row r="3" spans="1:28" ht="15" hidden="1" customHeight="1">
      <c r="A3" s="118"/>
      <c r="B3" s="107"/>
      <c r="C3" s="109"/>
      <c r="D3" s="109"/>
      <c r="E3" s="109"/>
      <c r="F3" s="110"/>
      <c r="G3" s="109"/>
      <c r="H3" s="109"/>
      <c r="I3" s="109"/>
      <c r="J3" s="109"/>
      <c r="K3" s="109"/>
      <c r="L3" s="109"/>
      <c r="M3" s="109"/>
      <c r="N3" s="109"/>
      <c r="O3" s="109"/>
      <c r="P3" s="109"/>
      <c r="Q3" s="109"/>
      <c r="R3" s="109"/>
      <c r="S3" s="109"/>
      <c r="T3" s="109"/>
      <c r="U3" s="109"/>
      <c r="V3" s="109"/>
      <c r="W3" s="109"/>
      <c r="X3" s="109"/>
      <c r="Y3" s="119"/>
      <c r="Z3" s="119"/>
    </row>
    <row r="4" spans="1:28" ht="15" customHeight="1">
      <c r="A4" s="1837" t="s">
        <v>91</v>
      </c>
      <c r="B4" s="1837"/>
      <c r="C4" s="1837"/>
      <c r="D4" s="1837"/>
      <c r="E4" s="1837"/>
      <c r="F4" s="1837"/>
      <c r="G4" s="1837"/>
      <c r="H4" s="1837"/>
      <c r="I4" s="1837"/>
      <c r="J4" s="1837"/>
      <c r="K4" s="1837"/>
      <c r="L4" s="1837"/>
      <c r="M4" s="1837"/>
      <c r="N4" s="1837"/>
      <c r="O4" s="1837"/>
      <c r="P4" s="1837"/>
      <c r="Q4" s="1837"/>
      <c r="R4" s="1837"/>
      <c r="S4" s="1837"/>
      <c r="T4" s="1837"/>
      <c r="U4" s="1837"/>
      <c r="V4" s="1837"/>
      <c r="W4" s="1837"/>
      <c r="X4" s="1837"/>
      <c r="Y4" s="1837"/>
      <c r="Z4" s="1837"/>
      <c r="AA4" s="1837"/>
    </row>
    <row r="5" spans="1:28" ht="15" customHeight="1">
      <c r="A5" s="1837"/>
      <c r="B5" s="1837"/>
      <c r="C5" s="1837"/>
      <c r="D5" s="1837"/>
      <c r="E5" s="1837"/>
      <c r="F5" s="1837"/>
      <c r="G5" s="1837"/>
      <c r="H5" s="1837"/>
      <c r="I5" s="1837"/>
      <c r="J5" s="1837"/>
      <c r="K5" s="1837"/>
      <c r="L5" s="1837"/>
      <c r="M5" s="1837"/>
      <c r="N5" s="1837"/>
      <c r="O5" s="1837"/>
      <c r="P5" s="1837"/>
      <c r="Q5" s="1837"/>
      <c r="R5" s="1837"/>
      <c r="S5" s="1837"/>
      <c r="T5" s="1837"/>
      <c r="U5" s="1837"/>
      <c r="V5" s="1837"/>
      <c r="W5" s="1837"/>
      <c r="X5" s="1837"/>
      <c r="Y5" s="1837"/>
      <c r="Z5" s="1837"/>
      <c r="AA5" s="1837"/>
      <c r="AB5" s="117">
        <f>123444-5510</f>
        <v>117934</v>
      </c>
    </row>
    <row r="6" spans="1:28" ht="15" customHeight="1">
      <c r="A6" s="118"/>
      <c r="B6" s="107"/>
      <c r="C6" s="109"/>
      <c r="D6" s="109"/>
      <c r="E6" s="109"/>
      <c r="F6" s="110"/>
      <c r="G6" s="109"/>
      <c r="H6" s="109"/>
      <c r="I6" s="109"/>
      <c r="J6" s="109"/>
      <c r="K6" s="109"/>
      <c r="L6" s="109"/>
      <c r="M6" s="109"/>
      <c r="N6" s="109"/>
      <c r="O6" s="109"/>
      <c r="P6" s="109"/>
      <c r="Q6" s="109"/>
      <c r="R6" s="109"/>
      <c r="S6" s="110"/>
      <c r="T6" s="109"/>
      <c r="U6" s="109"/>
      <c r="V6" s="109">
        <f>232400/280000</f>
        <v>0.83</v>
      </c>
      <c r="W6" s="109"/>
      <c r="X6" s="109"/>
      <c r="Y6" s="119"/>
      <c r="Z6" s="119">
        <f>Z345*12</f>
        <v>34401240000</v>
      </c>
      <c r="AA6" s="120"/>
    </row>
    <row r="7" spans="1:28" ht="15" customHeight="1">
      <c r="A7" s="1837" t="s">
        <v>2</v>
      </c>
      <c r="B7" s="1837" t="s">
        <v>92</v>
      </c>
      <c r="C7" s="1837" t="s">
        <v>1320</v>
      </c>
      <c r="D7" s="1837" t="s">
        <v>1308</v>
      </c>
      <c r="E7" s="1837" t="s">
        <v>93</v>
      </c>
      <c r="F7" s="1837"/>
      <c r="G7" s="1837"/>
      <c r="H7" s="1837"/>
      <c r="I7" s="1837"/>
      <c r="J7" s="1837"/>
      <c r="K7" s="1837"/>
      <c r="L7" s="1837"/>
      <c r="M7" s="1837"/>
      <c r="N7" s="1837"/>
      <c r="O7" s="1837"/>
      <c r="P7" s="1837"/>
      <c r="Q7" s="1837"/>
      <c r="R7" s="1837"/>
      <c r="S7" s="1837"/>
      <c r="T7" s="1837"/>
      <c r="U7" s="1837"/>
      <c r="V7" s="1837"/>
      <c r="W7" s="1837"/>
      <c r="X7" s="1837"/>
      <c r="Y7" s="1837" t="s">
        <v>518</v>
      </c>
      <c r="Z7" s="1837" t="s">
        <v>94</v>
      </c>
      <c r="AA7" s="1837" t="s">
        <v>7</v>
      </c>
    </row>
    <row r="8" spans="1:28" s="121" customFormat="1" ht="28.5" customHeight="1">
      <c r="A8" s="1837"/>
      <c r="B8" s="1837"/>
      <c r="C8" s="1837"/>
      <c r="D8" s="1837"/>
      <c r="E8" s="1837" t="s">
        <v>8</v>
      </c>
      <c r="F8" s="1837" t="s">
        <v>95</v>
      </c>
      <c r="G8" s="1837" t="s">
        <v>96</v>
      </c>
      <c r="H8" s="1837" t="s">
        <v>6</v>
      </c>
      <c r="I8" s="1837"/>
      <c r="J8" s="1837"/>
      <c r="K8" s="1837"/>
      <c r="L8" s="1837"/>
      <c r="M8" s="1837"/>
      <c r="N8" s="1837"/>
      <c r="O8" s="1837"/>
      <c r="P8" s="1837"/>
      <c r="Q8" s="1837"/>
      <c r="R8" s="1837"/>
      <c r="S8" s="1837"/>
      <c r="T8" s="1837"/>
      <c r="U8" s="1837"/>
      <c r="V8" s="1837"/>
      <c r="W8" s="1837"/>
      <c r="X8" s="1837"/>
      <c r="Y8" s="1837"/>
      <c r="Z8" s="1837"/>
      <c r="AA8" s="1837"/>
    </row>
    <row r="9" spans="1:28" s="121" customFormat="1" ht="93.75" customHeight="1">
      <c r="A9" s="1837"/>
      <c r="B9" s="1837"/>
      <c r="C9" s="1837"/>
      <c r="D9" s="1837"/>
      <c r="E9" s="1837"/>
      <c r="F9" s="1837"/>
      <c r="G9" s="1837"/>
      <c r="H9" s="122" t="s">
        <v>97</v>
      </c>
      <c r="I9" s="122" t="s">
        <v>98</v>
      </c>
      <c r="J9" s="122" t="s">
        <v>99</v>
      </c>
      <c r="K9" s="122" t="s">
        <v>100</v>
      </c>
      <c r="L9" s="122" t="s">
        <v>101</v>
      </c>
      <c r="M9" s="122" t="s">
        <v>102</v>
      </c>
      <c r="N9" s="122" t="s">
        <v>103</v>
      </c>
      <c r="O9" s="122" t="s">
        <v>104</v>
      </c>
      <c r="P9" s="122" t="s">
        <v>105</v>
      </c>
      <c r="Q9" s="122" t="s">
        <v>106</v>
      </c>
      <c r="R9" s="122" t="s">
        <v>107</v>
      </c>
      <c r="S9" s="123" t="s">
        <v>108</v>
      </c>
      <c r="T9" s="122" t="s">
        <v>109</v>
      </c>
      <c r="U9" s="122" t="s">
        <v>110</v>
      </c>
      <c r="V9" s="122" t="s">
        <v>111</v>
      </c>
      <c r="W9" s="122" t="s">
        <v>112</v>
      </c>
      <c r="X9" s="122" t="s">
        <v>113</v>
      </c>
      <c r="Y9" s="1837"/>
      <c r="Z9" s="1837"/>
      <c r="AA9" s="1837"/>
      <c r="AB9" s="124"/>
    </row>
    <row r="10" spans="1:28" s="132" customFormat="1" ht="58.5" customHeight="1">
      <c r="A10" s="125">
        <v>1</v>
      </c>
      <c r="B10" s="126" t="s">
        <v>114</v>
      </c>
      <c r="C10" s="127" t="s">
        <v>115</v>
      </c>
      <c r="D10" s="127" t="s">
        <v>116</v>
      </c>
      <c r="E10" s="127" t="s">
        <v>117</v>
      </c>
      <c r="F10" s="128" t="s">
        <v>118</v>
      </c>
      <c r="G10" s="127" t="s">
        <v>119</v>
      </c>
      <c r="H10" s="127" t="s">
        <v>120</v>
      </c>
      <c r="I10" s="127" t="s">
        <v>121</v>
      </c>
      <c r="J10" s="127" t="s">
        <v>122</v>
      </c>
      <c r="K10" s="127" t="s">
        <v>123</v>
      </c>
      <c r="L10" s="127" t="s">
        <v>124</v>
      </c>
      <c r="M10" s="127" t="s">
        <v>125</v>
      </c>
      <c r="N10" s="127" t="s">
        <v>126</v>
      </c>
      <c r="O10" s="127" t="s">
        <v>127</v>
      </c>
      <c r="P10" s="127" t="s">
        <v>128</v>
      </c>
      <c r="Q10" s="127" t="s">
        <v>129</v>
      </c>
      <c r="R10" s="127" t="s">
        <v>130</v>
      </c>
      <c r="S10" s="129" t="s">
        <v>131</v>
      </c>
      <c r="T10" s="127" t="s">
        <v>132</v>
      </c>
      <c r="U10" s="127" t="s">
        <v>133</v>
      </c>
      <c r="V10" s="127"/>
      <c r="W10" s="127" t="s">
        <v>134</v>
      </c>
      <c r="X10" s="127" t="s">
        <v>135</v>
      </c>
      <c r="Y10" s="130" t="s">
        <v>519</v>
      </c>
      <c r="Z10" s="130" t="s">
        <v>136</v>
      </c>
      <c r="AA10" s="131"/>
    </row>
    <row r="11" spans="1:28" s="136" customFormat="1" ht="26.25" customHeight="1">
      <c r="A11" s="133"/>
      <c r="B11" s="133" t="s">
        <v>137</v>
      </c>
      <c r="C11" s="134"/>
      <c r="D11" s="134"/>
      <c r="E11" s="134">
        <f t="shared" ref="E11:U11" si="0">E12+E415+E611+E709</f>
        <v>40.199999999999996</v>
      </c>
      <c r="F11" s="134">
        <f t="shared" si="0"/>
        <v>0</v>
      </c>
      <c r="G11" s="134">
        <f t="shared" si="0"/>
        <v>196.66</v>
      </c>
      <c r="H11" s="134">
        <f t="shared" si="0"/>
        <v>0</v>
      </c>
      <c r="I11" s="134">
        <f t="shared" si="0"/>
        <v>0</v>
      </c>
      <c r="J11" s="134">
        <f t="shared" si="0"/>
        <v>0</v>
      </c>
      <c r="K11" s="134">
        <f t="shared" si="0"/>
        <v>0</v>
      </c>
      <c r="L11" s="134">
        <f t="shared" si="0"/>
        <v>0</v>
      </c>
      <c r="M11" s="134">
        <f t="shared" si="0"/>
        <v>0</v>
      </c>
      <c r="N11" s="134">
        <f t="shared" si="0"/>
        <v>0</v>
      </c>
      <c r="O11" s="134">
        <f t="shared" si="0"/>
        <v>0</v>
      </c>
      <c r="P11" s="134">
        <f t="shared" si="0"/>
        <v>0</v>
      </c>
      <c r="Q11" s="134">
        <f t="shared" si="0"/>
        <v>0</v>
      </c>
      <c r="R11" s="134">
        <f t="shared" si="0"/>
        <v>10.199999999999998</v>
      </c>
      <c r="S11" s="134">
        <f t="shared" si="0"/>
        <v>29.999999999999996</v>
      </c>
      <c r="T11" s="134">
        <f t="shared" si="0"/>
        <v>0</v>
      </c>
      <c r="U11" s="134">
        <f t="shared" si="0"/>
        <v>0</v>
      </c>
      <c r="V11" s="134"/>
      <c r="W11" s="134">
        <f>W12+W415+W611+W709</f>
        <v>156.46</v>
      </c>
      <c r="X11" s="134">
        <f>X12+X415+X611+X709</f>
        <v>7.0000000000000036</v>
      </c>
      <c r="Y11" s="135">
        <f>Y12+Y415+Y611+Y709</f>
        <v>282597400</v>
      </c>
      <c r="Z11" s="135">
        <f>Z12+Z415+Z611+Z709</f>
        <v>3641441800.0000005</v>
      </c>
      <c r="AA11" s="135"/>
      <c r="AB11" s="136">
        <f>+'luong cap huyen cũ'!AC267</f>
        <v>3555441626.4429531</v>
      </c>
    </row>
    <row r="12" spans="1:28" s="103" customFormat="1" ht="23.25" hidden="1" customHeight="1">
      <c r="A12" s="137"/>
      <c r="B12" s="138"/>
      <c r="C12" s="139"/>
      <c r="D12" s="139"/>
      <c r="E12" s="139"/>
      <c r="F12" s="139"/>
      <c r="G12" s="139"/>
      <c r="H12" s="139"/>
      <c r="I12" s="139"/>
      <c r="J12" s="139"/>
      <c r="K12" s="139"/>
      <c r="L12" s="139"/>
      <c r="M12" s="139"/>
      <c r="N12" s="139"/>
      <c r="O12" s="139"/>
      <c r="P12" s="139"/>
      <c r="Q12" s="139"/>
      <c r="R12" s="139"/>
      <c r="S12" s="139"/>
      <c r="T12" s="139"/>
      <c r="U12" s="139"/>
      <c r="V12" s="139"/>
      <c r="W12" s="139"/>
      <c r="X12" s="139"/>
      <c r="Y12" s="140"/>
      <c r="Z12" s="140"/>
      <c r="AA12" s="140"/>
    </row>
    <row r="13" spans="1:28" s="136" customFormat="1" hidden="1">
      <c r="A13" s="141"/>
      <c r="B13" s="142"/>
      <c r="C13" s="135"/>
      <c r="D13" s="135"/>
      <c r="E13" s="135"/>
      <c r="F13" s="143"/>
      <c r="G13" s="135"/>
      <c r="H13" s="135"/>
      <c r="I13" s="135"/>
      <c r="J13" s="135"/>
      <c r="K13" s="135"/>
      <c r="L13" s="135"/>
      <c r="M13" s="135"/>
      <c r="N13" s="135"/>
      <c r="O13" s="135"/>
      <c r="P13" s="135"/>
      <c r="Q13" s="135"/>
      <c r="R13" s="135"/>
      <c r="S13" s="144"/>
      <c r="T13" s="135"/>
      <c r="U13" s="135"/>
      <c r="V13" s="135"/>
      <c r="W13" s="135"/>
      <c r="X13" s="135"/>
      <c r="Y13" s="135"/>
      <c r="Z13" s="135"/>
      <c r="AA13" s="145"/>
    </row>
    <row r="14" spans="1:28" s="103" customFormat="1" hidden="1">
      <c r="A14" s="137"/>
      <c r="B14" s="138"/>
      <c r="C14" s="139"/>
      <c r="D14" s="139"/>
      <c r="E14" s="139"/>
      <c r="F14" s="146"/>
      <c r="G14" s="139"/>
      <c r="H14" s="139"/>
      <c r="I14" s="139"/>
      <c r="J14" s="139"/>
      <c r="K14" s="139"/>
      <c r="L14" s="139"/>
      <c r="M14" s="139"/>
      <c r="N14" s="139"/>
      <c r="O14" s="139"/>
      <c r="P14" s="139"/>
      <c r="Q14" s="139"/>
      <c r="R14" s="139"/>
      <c r="S14" s="139"/>
      <c r="T14" s="139"/>
      <c r="U14" s="139"/>
      <c r="V14" s="139"/>
      <c r="W14" s="139"/>
      <c r="X14" s="139"/>
      <c r="Y14" s="140"/>
      <c r="Z14" s="140"/>
      <c r="AA14" s="140"/>
    </row>
    <row r="15" spans="1:28" s="136" customFormat="1" hidden="1">
      <c r="A15" s="147"/>
      <c r="B15" s="148"/>
      <c r="C15" s="134"/>
      <c r="D15" s="134"/>
      <c r="E15" s="134"/>
      <c r="F15" s="149"/>
      <c r="G15" s="134"/>
      <c r="H15" s="134"/>
      <c r="I15" s="134"/>
      <c r="J15" s="134"/>
      <c r="K15" s="134"/>
      <c r="L15" s="134"/>
      <c r="M15" s="134"/>
      <c r="N15" s="134"/>
      <c r="O15" s="134"/>
      <c r="P15" s="134"/>
      <c r="Q15" s="134"/>
      <c r="R15" s="134"/>
      <c r="S15" s="144"/>
      <c r="T15" s="134"/>
      <c r="U15" s="134"/>
      <c r="V15" s="134"/>
      <c r="W15" s="134"/>
      <c r="X15" s="134"/>
      <c r="Y15" s="135"/>
      <c r="Z15" s="135"/>
      <c r="AA15" s="135"/>
    </row>
    <row r="16" spans="1:28" s="155" customFormat="1" hidden="1">
      <c r="A16" s="150"/>
      <c r="B16" s="151"/>
      <c r="C16" s="152"/>
      <c r="D16" s="152"/>
      <c r="E16" s="152"/>
      <c r="F16" s="152"/>
      <c r="G16" s="152"/>
      <c r="H16" s="152"/>
      <c r="I16" s="152"/>
      <c r="J16" s="152"/>
      <c r="K16" s="152"/>
      <c r="L16" s="152"/>
      <c r="M16" s="152"/>
      <c r="N16" s="152"/>
      <c r="O16" s="152"/>
      <c r="P16" s="152"/>
      <c r="Q16" s="152"/>
      <c r="R16" s="152"/>
      <c r="S16" s="152"/>
      <c r="T16" s="152"/>
      <c r="U16" s="152"/>
      <c r="V16" s="152"/>
      <c r="W16" s="152"/>
      <c r="X16" s="152"/>
      <c r="Y16" s="153"/>
      <c r="Z16" s="153"/>
      <c r="AA16" s="154"/>
    </row>
    <row r="17" spans="1:27" s="132" customFormat="1" ht="13.5" hidden="1">
      <c r="A17" s="141"/>
      <c r="B17" s="81"/>
      <c r="C17" s="156"/>
      <c r="D17" s="156"/>
      <c r="E17" s="156"/>
      <c r="F17" s="157"/>
      <c r="G17" s="156"/>
      <c r="H17" s="158"/>
      <c r="I17" s="159"/>
      <c r="J17" s="156"/>
      <c r="K17" s="102"/>
      <c r="L17" s="159"/>
      <c r="M17" s="160"/>
      <c r="N17" s="159"/>
      <c r="O17" s="156"/>
      <c r="P17" s="156"/>
      <c r="Q17" s="159"/>
      <c r="R17" s="156"/>
      <c r="S17" s="156"/>
      <c r="T17" s="156"/>
      <c r="U17" s="161"/>
      <c r="V17" s="161"/>
      <c r="W17" s="156"/>
      <c r="X17" s="159"/>
      <c r="Y17" s="162"/>
      <c r="Z17" s="162"/>
      <c r="AA17" s="127"/>
    </row>
    <row r="18" spans="1:27" s="132" customFormat="1" ht="13.5" hidden="1">
      <c r="A18" s="141"/>
      <c r="B18" s="81"/>
      <c r="C18" s="156"/>
      <c r="D18" s="156"/>
      <c r="E18" s="156"/>
      <c r="F18" s="157"/>
      <c r="G18" s="156"/>
      <c r="H18" s="158"/>
      <c r="I18" s="159"/>
      <c r="J18" s="156"/>
      <c r="K18" s="102"/>
      <c r="L18" s="159"/>
      <c r="M18" s="160"/>
      <c r="N18" s="159"/>
      <c r="O18" s="156"/>
      <c r="P18" s="156"/>
      <c r="Q18" s="159"/>
      <c r="R18" s="156"/>
      <c r="S18" s="156"/>
      <c r="T18" s="156"/>
      <c r="U18" s="161"/>
      <c r="V18" s="161"/>
      <c r="W18" s="156"/>
      <c r="X18" s="159"/>
      <c r="Y18" s="162"/>
      <c r="Z18" s="162"/>
      <c r="AA18" s="127"/>
    </row>
    <row r="19" spans="1:27" s="132" customFormat="1" ht="13.5" hidden="1">
      <c r="A19" s="141"/>
      <c r="B19" s="81"/>
      <c r="C19" s="156"/>
      <c r="D19" s="156"/>
      <c r="E19" s="156"/>
      <c r="F19" s="157"/>
      <c r="G19" s="156"/>
      <c r="H19" s="158"/>
      <c r="I19" s="159"/>
      <c r="J19" s="156"/>
      <c r="K19" s="102"/>
      <c r="L19" s="159"/>
      <c r="M19" s="161"/>
      <c r="N19" s="159"/>
      <c r="O19" s="156"/>
      <c r="P19" s="156"/>
      <c r="Q19" s="159"/>
      <c r="R19" s="156"/>
      <c r="S19" s="156"/>
      <c r="T19" s="156"/>
      <c r="U19" s="159"/>
      <c r="V19" s="159"/>
      <c r="W19" s="156"/>
      <c r="X19" s="159"/>
      <c r="Y19" s="162"/>
      <c r="Z19" s="162"/>
      <c r="AA19" s="127"/>
    </row>
    <row r="20" spans="1:27" s="132" customFormat="1" ht="13.5" hidden="1">
      <c r="A20" s="141"/>
      <c r="B20" s="163"/>
      <c r="C20" s="156"/>
      <c r="D20" s="156"/>
      <c r="E20" s="156"/>
      <c r="F20" s="157"/>
      <c r="G20" s="156"/>
      <c r="H20" s="158"/>
      <c r="I20" s="159"/>
      <c r="J20" s="156"/>
      <c r="K20" s="102"/>
      <c r="L20" s="159"/>
      <c r="M20" s="161"/>
      <c r="N20" s="159"/>
      <c r="O20" s="156"/>
      <c r="P20" s="156"/>
      <c r="Q20" s="159"/>
      <c r="R20" s="156"/>
      <c r="S20" s="156"/>
      <c r="T20" s="156"/>
      <c r="U20" s="159"/>
      <c r="V20" s="159"/>
      <c r="W20" s="156"/>
      <c r="X20" s="159"/>
      <c r="Y20" s="162"/>
      <c r="Z20" s="162"/>
      <c r="AA20" s="127"/>
    </row>
    <row r="21" spans="1:27" s="132" customFormat="1" ht="13.5" hidden="1">
      <c r="A21" s="141"/>
      <c r="B21" s="163"/>
      <c r="C21" s="156"/>
      <c r="D21" s="156"/>
      <c r="E21" s="156"/>
      <c r="F21" s="157"/>
      <c r="G21" s="156"/>
      <c r="H21" s="158"/>
      <c r="I21" s="159"/>
      <c r="J21" s="156"/>
      <c r="K21" s="102"/>
      <c r="L21" s="159"/>
      <c r="M21" s="161"/>
      <c r="N21" s="159"/>
      <c r="O21" s="156"/>
      <c r="P21" s="156"/>
      <c r="Q21" s="159"/>
      <c r="R21" s="156"/>
      <c r="S21" s="156"/>
      <c r="T21" s="156"/>
      <c r="U21" s="159"/>
      <c r="V21" s="159"/>
      <c r="W21" s="156"/>
      <c r="X21" s="159"/>
      <c r="Y21" s="162"/>
      <c r="Z21" s="162"/>
      <c r="AA21" s="127"/>
    </row>
    <row r="22" spans="1:27" s="132" customFormat="1" ht="13.5" hidden="1">
      <c r="A22" s="141"/>
      <c r="B22" s="163"/>
      <c r="C22" s="156"/>
      <c r="D22" s="156"/>
      <c r="E22" s="156"/>
      <c r="F22" s="157"/>
      <c r="G22" s="156"/>
      <c r="H22" s="158"/>
      <c r="I22" s="159"/>
      <c r="J22" s="156"/>
      <c r="K22" s="102"/>
      <c r="L22" s="159"/>
      <c r="M22" s="161"/>
      <c r="N22" s="159"/>
      <c r="O22" s="156"/>
      <c r="P22" s="156"/>
      <c r="Q22" s="159"/>
      <c r="R22" s="156"/>
      <c r="S22" s="156"/>
      <c r="T22" s="156"/>
      <c r="U22" s="161"/>
      <c r="V22" s="161"/>
      <c r="W22" s="156"/>
      <c r="X22" s="159"/>
      <c r="Y22" s="162"/>
      <c r="Z22" s="162"/>
      <c r="AA22" s="127"/>
    </row>
    <row r="23" spans="1:27" s="132" customFormat="1" ht="13.5" hidden="1">
      <c r="A23" s="141"/>
      <c r="B23" s="163"/>
      <c r="C23" s="156"/>
      <c r="D23" s="156"/>
      <c r="E23" s="156"/>
      <c r="F23" s="157"/>
      <c r="G23" s="156"/>
      <c r="H23" s="158"/>
      <c r="I23" s="159"/>
      <c r="J23" s="156"/>
      <c r="K23" s="102"/>
      <c r="L23" s="159"/>
      <c r="M23" s="161"/>
      <c r="N23" s="159"/>
      <c r="O23" s="156"/>
      <c r="P23" s="156"/>
      <c r="Q23" s="159"/>
      <c r="R23" s="156"/>
      <c r="S23" s="156"/>
      <c r="T23" s="156"/>
      <c r="U23" s="161"/>
      <c r="V23" s="161"/>
      <c r="W23" s="156"/>
      <c r="X23" s="159"/>
      <c r="Y23" s="162"/>
      <c r="Z23" s="162"/>
      <c r="AA23" s="127"/>
    </row>
    <row r="24" spans="1:27" s="132" customFormat="1" ht="14.25" hidden="1" customHeight="1">
      <c r="A24" s="141"/>
      <c r="B24" s="163"/>
      <c r="C24" s="156"/>
      <c r="D24" s="156"/>
      <c r="E24" s="156"/>
      <c r="F24" s="157"/>
      <c r="G24" s="156"/>
      <c r="H24" s="158"/>
      <c r="I24" s="159"/>
      <c r="J24" s="156"/>
      <c r="K24" s="102"/>
      <c r="L24" s="159"/>
      <c r="M24" s="161"/>
      <c r="N24" s="159"/>
      <c r="O24" s="156"/>
      <c r="P24" s="156"/>
      <c r="Q24" s="159"/>
      <c r="R24" s="156"/>
      <c r="S24" s="156"/>
      <c r="T24" s="156"/>
      <c r="U24" s="161"/>
      <c r="V24" s="161"/>
      <c r="W24" s="156"/>
      <c r="X24" s="159"/>
      <c r="Y24" s="162"/>
      <c r="Z24" s="162"/>
      <c r="AA24" s="127"/>
    </row>
    <row r="25" spans="1:27" s="132" customFormat="1" ht="13.5" hidden="1">
      <c r="A25" s="141"/>
      <c r="B25" s="163"/>
      <c r="C25" s="156"/>
      <c r="D25" s="156"/>
      <c r="E25" s="156"/>
      <c r="F25" s="157"/>
      <c r="G25" s="156"/>
      <c r="H25" s="158"/>
      <c r="I25" s="159"/>
      <c r="J25" s="156"/>
      <c r="K25" s="102"/>
      <c r="L25" s="159"/>
      <c r="M25" s="161"/>
      <c r="N25" s="159"/>
      <c r="O25" s="156"/>
      <c r="P25" s="156"/>
      <c r="Q25" s="159"/>
      <c r="R25" s="156"/>
      <c r="S25" s="156"/>
      <c r="T25" s="156"/>
      <c r="U25" s="161"/>
      <c r="V25" s="161"/>
      <c r="W25" s="156"/>
      <c r="X25" s="159"/>
      <c r="Y25" s="162"/>
      <c r="Z25" s="162"/>
      <c r="AA25" s="127"/>
    </row>
    <row r="26" spans="1:27" s="173" customFormat="1" ht="13.5" hidden="1">
      <c r="A26" s="141"/>
      <c r="B26" s="164"/>
      <c r="C26" s="165"/>
      <c r="D26" s="165"/>
      <c r="E26" s="165"/>
      <c r="F26" s="166"/>
      <c r="G26" s="165"/>
      <c r="H26" s="167"/>
      <c r="I26" s="168"/>
      <c r="J26" s="165"/>
      <c r="K26" s="169"/>
      <c r="L26" s="168"/>
      <c r="M26" s="170"/>
      <c r="N26" s="168"/>
      <c r="O26" s="165"/>
      <c r="P26" s="165"/>
      <c r="Q26" s="168"/>
      <c r="R26" s="165"/>
      <c r="S26" s="165"/>
      <c r="T26" s="165"/>
      <c r="U26" s="170"/>
      <c r="V26" s="170"/>
      <c r="W26" s="165"/>
      <c r="X26" s="168"/>
      <c r="Y26" s="171"/>
      <c r="Z26" s="171"/>
      <c r="AA26" s="172"/>
    </row>
    <row r="27" spans="1:27" s="132" customFormat="1" hidden="1">
      <c r="A27" s="141"/>
      <c r="B27" s="163"/>
      <c r="C27" s="156"/>
      <c r="D27" s="156"/>
      <c r="E27" s="156"/>
      <c r="F27" s="174"/>
      <c r="G27" s="156"/>
      <c r="H27" s="159"/>
      <c r="I27" s="175"/>
      <c r="J27" s="156"/>
      <c r="K27" s="102"/>
      <c r="L27" s="175"/>
      <c r="M27" s="175"/>
      <c r="N27" s="175"/>
      <c r="O27" s="156"/>
      <c r="P27" s="156"/>
      <c r="Q27" s="175"/>
      <c r="R27" s="156"/>
      <c r="S27" s="129"/>
      <c r="T27" s="156"/>
      <c r="U27" s="175"/>
      <c r="V27" s="175"/>
      <c r="W27" s="156"/>
      <c r="X27" s="159"/>
      <c r="Y27" s="162"/>
      <c r="Z27" s="162"/>
      <c r="AA27" s="127"/>
    </row>
    <row r="28" spans="1:27" s="132" customFormat="1" hidden="1">
      <c r="A28" s="141"/>
      <c r="B28" s="163"/>
      <c r="C28" s="156"/>
      <c r="D28" s="156"/>
      <c r="E28" s="156"/>
      <c r="F28" s="174"/>
      <c r="G28" s="156"/>
      <c r="H28" s="159"/>
      <c r="I28" s="175"/>
      <c r="J28" s="156"/>
      <c r="K28" s="102"/>
      <c r="L28" s="175"/>
      <c r="M28" s="175"/>
      <c r="N28" s="175"/>
      <c r="O28" s="156"/>
      <c r="P28" s="156"/>
      <c r="Q28" s="175"/>
      <c r="R28" s="156"/>
      <c r="S28" s="129"/>
      <c r="T28" s="156"/>
      <c r="U28" s="175"/>
      <c r="V28" s="175"/>
      <c r="W28" s="156"/>
      <c r="X28" s="159"/>
      <c r="Y28" s="162"/>
      <c r="Z28" s="162"/>
      <c r="AA28" s="127"/>
    </row>
    <row r="29" spans="1:27" s="132" customFormat="1" hidden="1">
      <c r="A29" s="141"/>
      <c r="B29" s="163"/>
      <c r="C29" s="156"/>
      <c r="D29" s="156"/>
      <c r="E29" s="156"/>
      <c r="F29" s="174"/>
      <c r="G29" s="156"/>
      <c r="H29" s="159"/>
      <c r="I29" s="175"/>
      <c r="J29" s="156"/>
      <c r="K29" s="102"/>
      <c r="L29" s="175"/>
      <c r="M29" s="175"/>
      <c r="N29" s="175"/>
      <c r="O29" s="156"/>
      <c r="P29" s="156"/>
      <c r="Q29" s="175"/>
      <c r="R29" s="156"/>
      <c r="S29" s="129"/>
      <c r="T29" s="156"/>
      <c r="U29" s="175"/>
      <c r="V29" s="175"/>
      <c r="W29" s="156"/>
      <c r="X29" s="159"/>
      <c r="Y29" s="162"/>
      <c r="Z29" s="162"/>
      <c r="AA29" s="127"/>
    </row>
    <row r="30" spans="1:27" s="132" customFormat="1" hidden="1">
      <c r="A30" s="141"/>
      <c r="B30" s="163"/>
      <c r="C30" s="156"/>
      <c r="D30" s="156"/>
      <c r="E30" s="156"/>
      <c r="F30" s="174"/>
      <c r="G30" s="156"/>
      <c r="H30" s="159"/>
      <c r="I30" s="175"/>
      <c r="J30" s="156"/>
      <c r="K30" s="102"/>
      <c r="L30" s="175"/>
      <c r="M30" s="175"/>
      <c r="N30" s="175"/>
      <c r="O30" s="156"/>
      <c r="P30" s="156"/>
      <c r="Q30" s="175"/>
      <c r="R30" s="156"/>
      <c r="S30" s="129"/>
      <c r="T30" s="156"/>
      <c r="U30" s="175"/>
      <c r="V30" s="175"/>
      <c r="W30" s="156"/>
      <c r="X30" s="159"/>
      <c r="Y30" s="162"/>
      <c r="Z30" s="162"/>
      <c r="AA30" s="127"/>
    </row>
    <row r="31" spans="1:27" s="132" customFormat="1" hidden="1">
      <c r="A31" s="141"/>
      <c r="B31" s="163"/>
      <c r="C31" s="156"/>
      <c r="D31" s="156"/>
      <c r="E31" s="156"/>
      <c r="F31" s="174"/>
      <c r="G31" s="156"/>
      <c r="H31" s="159"/>
      <c r="I31" s="175"/>
      <c r="J31" s="156"/>
      <c r="K31" s="102"/>
      <c r="L31" s="175"/>
      <c r="M31" s="175"/>
      <c r="N31" s="175"/>
      <c r="O31" s="156"/>
      <c r="P31" s="156"/>
      <c r="Q31" s="175"/>
      <c r="R31" s="156"/>
      <c r="S31" s="156"/>
      <c r="T31" s="156"/>
      <c r="U31" s="175"/>
      <c r="V31" s="175"/>
      <c r="W31" s="156"/>
      <c r="X31" s="159"/>
      <c r="Y31" s="162"/>
      <c r="Z31" s="162"/>
      <c r="AA31" s="127"/>
    </row>
    <row r="32" spans="1:27" s="132" customFormat="1" hidden="1">
      <c r="A32" s="141"/>
      <c r="B32" s="163"/>
      <c r="C32" s="156"/>
      <c r="D32" s="156"/>
      <c r="E32" s="156"/>
      <c r="F32" s="174"/>
      <c r="G32" s="156"/>
      <c r="H32" s="159"/>
      <c r="I32" s="175"/>
      <c r="J32" s="156"/>
      <c r="K32" s="102"/>
      <c r="L32" s="175"/>
      <c r="M32" s="175"/>
      <c r="N32" s="175"/>
      <c r="O32" s="156"/>
      <c r="P32" s="156"/>
      <c r="Q32" s="175"/>
      <c r="R32" s="156"/>
      <c r="S32" s="156"/>
      <c r="T32" s="156"/>
      <c r="U32" s="175"/>
      <c r="V32" s="175"/>
      <c r="W32" s="156"/>
      <c r="X32" s="159"/>
      <c r="Y32" s="162"/>
      <c r="Z32" s="162"/>
      <c r="AA32" s="127"/>
    </row>
    <row r="33" spans="1:27" s="155" customFormat="1" hidden="1">
      <c r="A33" s="150"/>
      <c r="B33" s="176"/>
      <c r="C33" s="152"/>
      <c r="D33" s="152"/>
      <c r="E33" s="152"/>
      <c r="F33" s="152"/>
      <c r="G33" s="152"/>
      <c r="H33" s="152"/>
      <c r="I33" s="152"/>
      <c r="J33" s="152"/>
      <c r="K33" s="152"/>
      <c r="L33" s="152"/>
      <c r="M33" s="152"/>
      <c r="N33" s="152"/>
      <c r="O33" s="152"/>
      <c r="P33" s="152"/>
      <c r="Q33" s="152"/>
      <c r="R33" s="152"/>
      <c r="S33" s="152"/>
      <c r="T33" s="152"/>
      <c r="U33" s="152"/>
      <c r="V33" s="152"/>
      <c r="W33" s="152"/>
      <c r="X33" s="152"/>
      <c r="Y33" s="153"/>
      <c r="Z33" s="153"/>
      <c r="AA33" s="154"/>
    </row>
    <row r="34" spans="1:27" s="132" customFormat="1" hidden="1">
      <c r="A34" s="141"/>
      <c r="B34" s="163"/>
      <c r="C34" s="156"/>
      <c r="D34" s="156"/>
      <c r="E34" s="156"/>
      <c r="F34" s="174"/>
      <c r="G34" s="156"/>
      <c r="H34" s="159"/>
      <c r="I34" s="159"/>
      <c r="J34" s="156"/>
      <c r="K34" s="159"/>
      <c r="L34" s="175"/>
      <c r="M34" s="159"/>
      <c r="N34" s="159"/>
      <c r="O34" s="156"/>
      <c r="P34" s="156"/>
      <c r="Q34" s="175"/>
      <c r="R34" s="156"/>
      <c r="S34" s="156"/>
      <c r="T34" s="156"/>
      <c r="U34" s="175"/>
      <c r="V34" s="175"/>
      <c r="W34" s="156"/>
      <c r="X34" s="159"/>
      <c r="Y34" s="162"/>
      <c r="Z34" s="162"/>
      <c r="AA34" s="127"/>
    </row>
    <row r="35" spans="1:27" s="132" customFormat="1" hidden="1">
      <c r="A35" s="141"/>
      <c r="B35" s="163"/>
      <c r="C35" s="156"/>
      <c r="D35" s="156"/>
      <c r="E35" s="156"/>
      <c r="F35" s="174"/>
      <c r="G35" s="156"/>
      <c r="H35" s="159"/>
      <c r="I35" s="159"/>
      <c r="J35" s="156"/>
      <c r="K35" s="159"/>
      <c r="L35" s="175"/>
      <c r="M35" s="159"/>
      <c r="N35" s="159"/>
      <c r="O35" s="156"/>
      <c r="P35" s="156"/>
      <c r="Q35" s="175"/>
      <c r="R35" s="156"/>
      <c r="S35" s="156"/>
      <c r="T35" s="156"/>
      <c r="U35" s="175"/>
      <c r="V35" s="175"/>
      <c r="W35" s="156"/>
      <c r="X35" s="159"/>
      <c r="Y35" s="162"/>
      <c r="Z35" s="162"/>
      <c r="AA35" s="127"/>
    </row>
    <row r="36" spans="1:27" s="173" customFormat="1" hidden="1">
      <c r="A36" s="141"/>
      <c r="B36" s="164"/>
      <c r="C36" s="165"/>
      <c r="D36" s="165"/>
      <c r="E36" s="165"/>
      <c r="F36" s="177"/>
      <c r="G36" s="165"/>
      <c r="H36" s="168"/>
      <c r="I36" s="168"/>
      <c r="J36" s="165"/>
      <c r="K36" s="168"/>
      <c r="L36" s="168"/>
      <c r="M36" s="168"/>
      <c r="N36" s="168"/>
      <c r="O36" s="165"/>
      <c r="P36" s="165"/>
      <c r="Q36" s="178"/>
      <c r="R36" s="165"/>
      <c r="S36" s="165"/>
      <c r="T36" s="165"/>
      <c r="W36" s="165"/>
      <c r="X36" s="168"/>
      <c r="Y36" s="171"/>
      <c r="Z36" s="171"/>
      <c r="AA36" s="172"/>
    </row>
    <row r="37" spans="1:27" s="132" customFormat="1" hidden="1">
      <c r="A37" s="141"/>
      <c r="B37" s="163"/>
      <c r="C37" s="156"/>
      <c r="D37" s="156"/>
      <c r="E37" s="156"/>
      <c r="F37" s="174"/>
      <c r="G37" s="156"/>
      <c r="H37" s="159"/>
      <c r="I37" s="159"/>
      <c r="J37" s="156"/>
      <c r="K37" s="159"/>
      <c r="L37" s="159"/>
      <c r="M37" s="175"/>
      <c r="N37" s="159"/>
      <c r="O37" s="156"/>
      <c r="P37" s="156"/>
      <c r="Q37" s="175"/>
      <c r="R37" s="156"/>
      <c r="S37" s="156"/>
      <c r="T37" s="156"/>
      <c r="U37" s="175"/>
      <c r="V37" s="175"/>
      <c r="W37" s="156"/>
      <c r="X37" s="159"/>
      <c r="Y37" s="162"/>
      <c r="Z37" s="162"/>
      <c r="AA37" s="127"/>
    </row>
    <row r="38" spans="1:27" s="132" customFormat="1" hidden="1">
      <c r="A38" s="141"/>
      <c r="B38" s="163"/>
      <c r="C38" s="156"/>
      <c r="D38" s="156"/>
      <c r="E38" s="156"/>
      <c r="F38" s="174"/>
      <c r="G38" s="156"/>
      <c r="H38" s="159"/>
      <c r="I38" s="175"/>
      <c r="J38" s="156"/>
      <c r="K38" s="159"/>
      <c r="L38" s="175"/>
      <c r="M38" s="175"/>
      <c r="N38" s="159"/>
      <c r="O38" s="156"/>
      <c r="P38" s="156"/>
      <c r="Q38" s="175"/>
      <c r="R38" s="156"/>
      <c r="S38" s="156"/>
      <c r="T38" s="156"/>
      <c r="U38" s="175"/>
      <c r="V38" s="175"/>
      <c r="W38" s="156"/>
      <c r="X38" s="159"/>
      <c r="Y38" s="162"/>
      <c r="Z38" s="162"/>
      <c r="AA38" s="127"/>
    </row>
    <row r="39" spans="1:27" s="132" customFormat="1" hidden="1">
      <c r="A39" s="141"/>
      <c r="B39" s="163"/>
      <c r="C39" s="156"/>
      <c r="D39" s="156"/>
      <c r="E39" s="156"/>
      <c r="F39" s="174"/>
      <c r="G39" s="156"/>
      <c r="H39" s="159"/>
      <c r="I39" s="175"/>
      <c r="J39" s="156"/>
      <c r="K39" s="159"/>
      <c r="L39" s="175"/>
      <c r="M39" s="175"/>
      <c r="N39" s="159"/>
      <c r="O39" s="156"/>
      <c r="P39" s="156"/>
      <c r="Q39" s="175"/>
      <c r="R39" s="156"/>
      <c r="S39" s="156"/>
      <c r="T39" s="156"/>
      <c r="U39" s="175"/>
      <c r="V39" s="175"/>
      <c r="W39" s="156"/>
      <c r="X39" s="159"/>
      <c r="Y39" s="162"/>
      <c r="Z39" s="162"/>
      <c r="AA39" s="127"/>
    </row>
    <row r="40" spans="1:27" s="132" customFormat="1" hidden="1">
      <c r="A40" s="141"/>
      <c r="B40" s="163"/>
      <c r="C40" s="156"/>
      <c r="D40" s="156"/>
      <c r="E40" s="156"/>
      <c r="F40" s="174"/>
      <c r="G40" s="156"/>
      <c r="H40" s="159"/>
      <c r="I40" s="175"/>
      <c r="J40" s="156"/>
      <c r="K40" s="159"/>
      <c r="L40" s="175"/>
      <c r="M40" s="175"/>
      <c r="N40" s="159"/>
      <c r="O40" s="156"/>
      <c r="P40" s="156"/>
      <c r="Q40" s="175"/>
      <c r="R40" s="156"/>
      <c r="S40" s="156"/>
      <c r="T40" s="156"/>
      <c r="U40" s="175"/>
      <c r="V40" s="175"/>
      <c r="W40" s="156"/>
      <c r="X40" s="159"/>
      <c r="Y40" s="162"/>
      <c r="Z40" s="162"/>
      <c r="AA40" s="127"/>
    </row>
    <row r="41" spans="1:27" s="132" customFormat="1" hidden="1">
      <c r="A41" s="141"/>
      <c r="B41" s="163"/>
      <c r="C41" s="156"/>
      <c r="D41" s="156"/>
      <c r="E41" s="156"/>
      <c r="F41" s="174"/>
      <c r="G41" s="156"/>
      <c r="H41" s="159"/>
      <c r="I41" s="175"/>
      <c r="J41" s="156"/>
      <c r="K41" s="159"/>
      <c r="L41" s="175"/>
      <c r="M41" s="175"/>
      <c r="N41" s="159"/>
      <c r="O41" s="156"/>
      <c r="P41" s="156"/>
      <c r="Q41" s="175"/>
      <c r="R41" s="156"/>
      <c r="S41" s="156"/>
      <c r="T41" s="156"/>
      <c r="U41" s="175"/>
      <c r="V41" s="175"/>
      <c r="W41" s="156"/>
      <c r="X41" s="159"/>
      <c r="Y41" s="162"/>
      <c r="Z41" s="162"/>
      <c r="AA41" s="127"/>
    </row>
    <row r="42" spans="1:27" s="132" customFormat="1" hidden="1">
      <c r="A42" s="141"/>
      <c r="B42" s="163"/>
      <c r="C42" s="156"/>
      <c r="D42" s="156"/>
      <c r="E42" s="156"/>
      <c r="F42" s="174"/>
      <c r="G42" s="156"/>
      <c r="H42" s="159"/>
      <c r="I42" s="175"/>
      <c r="J42" s="156"/>
      <c r="K42" s="159"/>
      <c r="L42" s="175"/>
      <c r="M42" s="175"/>
      <c r="N42" s="159"/>
      <c r="O42" s="156"/>
      <c r="P42" s="156"/>
      <c r="Q42" s="175"/>
      <c r="R42" s="156"/>
      <c r="S42" s="156"/>
      <c r="T42" s="156"/>
      <c r="U42" s="175"/>
      <c r="V42" s="175"/>
      <c r="W42" s="156"/>
      <c r="X42" s="159"/>
      <c r="Y42" s="162"/>
      <c r="Z42" s="162"/>
      <c r="AA42" s="127"/>
    </row>
    <row r="43" spans="1:27" s="132" customFormat="1" hidden="1">
      <c r="A43" s="141"/>
      <c r="B43" s="163"/>
      <c r="C43" s="156"/>
      <c r="D43" s="156"/>
      <c r="E43" s="156"/>
      <c r="F43" s="174"/>
      <c r="G43" s="156"/>
      <c r="H43" s="159"/>
      <c r="I43" s="175"/>
      <c r="J43" s="156"/>
      <c r="K43" s="159"/>
      <c r="L43" s="175"/>
      <c r="M43" s="175"/>
      <c r="N43" s="159"/>
      <c r="O43" s="156"/>
      <c r="P43" s="156"/>
      <c r="Q43" s="175"/>
      <c r="R43" s="156"/>
      <c r="S43" s="156"/>
      <c r="T43" s="156"/>
      <c r="U43" s="175"/>
      <c r="V43" s="175"/>
      <c r="W43" s="156"/>
      <c r="X43" s="159"/>
      <c r="Y43" s="162"/>
      <c r="Z43" s="162"/>
      <c r="AA43" s="127"/>
    </row>
    <row r="44" spans="1:27" s="132" customFormat="1" hidden="1">
      <c r="A44" s="141"/>
      <c r="B44" s="163"/>
      <c r="C44" s="156"/>
      <c r="D44" s="156"/>
      <c r="E44" s="156"/>
      <c r="F44" s="174"/>
      <c r="G44" s="156"/>
      <c r="H44" s="159"/>
      <c r="I44" s="175"/>
      <c r="J44" s="156"/>
      <c r="K44" s="159"/>
      <c r="L44" s="175"/>
      <c r="M44" s="175"/>
      <c r="N44" s="159"/>
      <c r="O44" s="156"/>
      <c r="P44" s="156"/>
      <c r="Q44" s="175"/>
      <c r="R44" s="156"/>
      <c r="S44" s="156"/>
      <c r="T44" s="156"/>
      <c r="U44" s="175"/>
      <c r="V44" s="175"/>
      <c r="W44" s="156"/>
      <c r="X44" s="159"/>
      <c r="Y44" s="162"/>
      <c r="Z44" s="162"/>
      <c r="AA44" s="127"/>
    </row>
    <row r="45" spans="1:27" s="132" customFormat="1" hidden="1">
      <c r="A45" s="141"/>
      <c r="B45" s="163"/>
      <c r="C45" s="156"/>
      <c r="D45" s="156"/>
      <c r="E45" s="156"/>
      <c r="F45" s="174"/>
      <c r="G45" s="156"/>
      <c r="H45" s="159"/>
      <c r="I45" s="175"/>
      <c r="J45" s="156"/>
      <c r="K45" s="159"/>
      <c r="L45" s="175"/>
      <c r="M45" s="175"/>
      <c r="N45" s="159"/>
      <c r="O45" s="156"/>
      <c r="P45" s="156"/>
      <c r="Q45" s="175"/>
      <c r="R45" s="156"/>
      <c r="S45" s="156"/>
      <c r="T45" s="156"/>
      <c r="U45" s="175"/>
      <c r="V45" s="175"/>
      <c r="W45" s="156"/>
      <c r="X45" s="159"/>
      <c r="Y45" s="162"/>
      <c r="Z45" s="162"/>
      <c r="AA45" s="127"/>
    </row>
    <row r="46" spans="1:27" s="132" customFormat="1" hidden="1">
      <c r="A46" s="141"/>
      <c r="B46" s="163"/>
      <c r="C46" s="156"/>
      <c r="D46" s="156"/>
      <c r="E46" s="156"/>
      <c r="F46" s="174"/>
      <c r="G46" s="156"/>
      <c r="H46" s="159"/>
      <c r="I46" s="175"/>
      <c r="J46" s="156"/>
      <c r="K46" s="159"/>
      <c r="L46" s="175"/>
      <c r="M46" s="175"/>
      <c r="N46" s="175"/>
      <c r="O46" s="156"/>
      <c r="P46" s="156"/>
      <c r="Q46" s="175"/>
      <c r="R46" s="156"/>
      <c r="S46" s="156"/>
      <c r="T46" s="156"/>
      <c r="U46" s="175"/>
      <c r="V46" s="175"/>
      <c r="W46" s="156"/>
      <c r="X46" s="159"/>
      <c r="Y46" s="162"/>
      <c r="Z46" s="162"/>
      <c r="AA46" s="127"/>
    </row>
    <row r="47" spans="1:27" s="132" customFormat="1" hidden="1">
      <c r="A47" s="141"/>
      <c r="B47" s="163"/>
      <c r="C47" s="156"/>
      <c r="D47" s="156"/>
      <c r="E47" s="156"/>
      <c r="F47" s="174"/>
      <c r="G47" s="156"/>
      <c r="H47" s="159"/>
      <c r="I47" s="175"/>
      <c r="J47" s="156"/>
      <c r="K47" s="159"/>
      <c r="L47" s="175"/>
      <c r="M47" s="175"/>
      <c r="N47" s="175"/>
      <c r="O47" s="156"/>
      <c r="P47" s="156"/>
      <c r="Q47" s="175"/>
      <c r="R47" s="156"/>
      <c r="S47" s="156"/>
      <c r="T47" s="156"/>
      <c r="U47" s="175"/>
      <c r="V47" s="175"/>
      <c r="W47" s="156"/>
      <c r="X47" s="159"/>
      <c r="Y47" s="162"/>
      <c r="Z47" s="162"/>
      <c r="AA47" s="127"/>
    </row>
    <row r="48" spans="1:27" s="132" customFormat="1" hidden="1">
      <c r="A48" s="141"/>
      <c r="B48" s="163"/>
      <c r="C48" s="156"/>
      <c r="D48" s="156"/>
      <c r="E48" s="156"/>
      <c r="F48" s="174"/>
      <c r="G48" s="156"/>
      <c r="H48" s="159"/>
      <c r="I48" s="175"/>
      <c r="J48" s="156"/>
      <c r="K48" s="159"/>
      <c r="L48" s="175"/>
      <c r="M48" s="175"/>
      <c r="N48" s="175"/>
      <c r="O48" s="156"/>
      <c r="P48" s="156"/>
      <c r="Q48" s="175"/>
      <c r="R48" s="156"/>
      <c r="S48" s="156"/>
      <c r="T48" s="156"/>
      <c r="U48" s="175"/>
      <c r="V48" s="175"/>
      <c r="W48" s="156"/>
      <c r="X48" s="159"/>
      <c r="Y48" s="162"/>
      <c r="Z48" s="162"/>
      <c r="AA48" s="127"/>
    </row>
    <row r="49" spans="1:27" s="132" customFormat="1" hidden="1">
      <c r="A49" s="141"/>
      <c r="B49" s="163"/>
      <c r="C49" s="156"/>
      <c r="D49" s="156"/>
      <c r="E49" s="156"/>
      <c r="F49" s="174"/>
      <c r="G49" s="156"/>
      <c r="H49" s="159"/>
      <c r="I49" s="175"/>
      <c r="J49" s="156"/>
      <c r="K49" s="159"/>
      <c r="L49" s="175"/>
      <c r="M49" s="175"/>
      <c r="N49" s="175"/>
      <c r="O49" s="156"/>
      <c r="P49" s="156"/>
      <c r="Q49" s="175"/>
      <c r="R49" s="156"/>
      <c r="S49" s="156"/>
      <c r="T49" s="156"/>
      <c r="U49" s="175"/>
      <c r="V49" s="175"/>
      <c r="W49" s="156"/>
      <c r="X49" s="159"/>
      <c r="Y49" s="162"/>
      <c r="Z49" s="162"/>
      <c r="AA49" s="127"/>
    </row>
    <row r="50" spans="1:27" s="155" customFormat="1" hidden="1">
      <c r="A50" s="150"/>
      <c r="B50" s="176"/>
      <c r="C50" s="152"/>
      <c r="D50" s="152"/>
      <c r="E50" s="152"/>
      <c r="F50" s="179"/>
      <c r="G50" s="152"/>
      <c r="H50" s="152"/>
      <c r="I50" s="152"/>
      <c r="J50" s="152"/>
      <c r="K50" s="152"/>
      <c r="L50" s="152"/>
      <c r="M50" s="152"/>
      <c r="N50" s="152"/>
      <c r="O50" s="152"/>
      <c r="P50" s="152"/>
      <c r="Q50" s="152"/>
      <c r="R50" s="152"/>
      <c r="S50" s="152"/>
      <c r="T50" s="152"/>
      <c r="U50" s="152"/>
      <c r="V50" s="152"/>
      <c r="W50" s="152"/>
      <c r="X50" s="152"/>
      <c r="Y50" s="153"/>
      <c r="Z50" s="153"/>
      <c r="AA50" s="154"/>
    </row>
    <row r="51" spans="1:27" s="136" customFormat="1" ht="15" hidden="1">
      <c r="A51" s="147"/>
      <c r="B51" s="180"/>
      <c r="C51" s="134"/>
      <c r="D51" s="134"/>
      <c r="E51" s="134"/>
      <c r="F51" s="149"/>
      <c r="G51" s="134"/>
      <c r="H51" s="134"/>
      <c r="I51" s="134"/>
      <c r="J51" s="134"/>
      <c r="K51" s="134"/>
      <c r="L51" s="134"/>
      <c r="M51" s="134"/>
      <c r="N51" s="134"/>
      <c r="O51" s="134"/>
      <c r="P51" s="134"/>
      <c r="Q51" s="134"/>
      <c r="R51" s="134"/>
      <c r="S51" s="144"/>
      <c r="T51" s="134"/>
      <c r="U51" s="134"/>
      <c r="V51" s="134"/>
      <c r="W51" s="134"/>
      <c r="X51" s="134"/>
      <c r="Y51" s="135"/>
      <c r="Z51" s="135"/>
      <c r="AA51" s="135"/>
    </row>
    <row r="52" spans="1:27" s="132" customFormat="1" ht="15" hidden="1">
      <c r="A52" s="141"/>
      <c r="B52" s="181"/>
      <c r="C52" s="156"/>
      <c r="D52" s="156"/>
      <c r="E52" s="156"/>
      <c r="F52" s="182"/>
      <c r="G52" s="156"/>
      <c r="H52" s="183"/>
      <c r="I52" s="184"/>
      <c r="J52" s="156"/>
      <c r="K52" s="183"/>
      <c r="L52" s="183"/>
      <c r="M52" s="185"/>
      <c r="N52" s="183"/>
      <c r="O52" s="156"/>
      <c r="P52" s="156"/>
      <c r="Q52" s="186"/>
      <c r="R52" s="156"/>
      <c r="S52" s="129"/>
      <c r="T52" s="156"/>
      <c r="U52" s="187"/>
      <c r="V52" s="187"/>
      <c r="W52" s="156"/>
      <c r="X52" s="159"/>
      <c r="Y52" s="162"/>
      <c r="Z52" s="162"/>
      <c r="AA52" s="127"/>
    </row>
    <row r="53" spans="1:27" s="132" customFormat="1" ht="15" hidden="1">
      <c r="A53" s="141"/>
      <c r="B53" s="181"/>
      <c r="C53" s="156"/>
      <c r="D53" s="156"/>
      <c r="E53" s="156"/>
      <c r="F53" s="182"/>
      <c r="G53" s="156"/>
      <c r="H53" s="183"/>
      <c r="I53" s="184"/>
      <c r="J53" s="156"/>
      <c r="K53" s="183"/>
      <c r="L53" s="183"/>
      <c r="M53" s="185"/>
      <c r="N53" s="183"/>
      <c r="O53" s="156"/>
      <c r="P53" s="156"/>
      <c r="Q53" s="186"/>
      <c r="R53" s="156"/>
      <c r="S53" s="129"/>
      <c r="T53" s="156"/>
      <c r="U53" s="187"/>
      <c r="V53" s="187"/>
      <c r="W53" s="156"/>
      <c r="X53" s="159"/>
      <c r="Y53" s="162"/>
      <c r="Z53" s="162"/>
      <c r="AA53" s="127"/>
    </row>
    <row r="54" spans="1:27" s="132" customFormat="1" ht="15" hidden="1">
      <c r="A54" s="141"/>
      <c r="B54" s="181"/>
      <c r="C54" s="156"/>
      <c r="D54" s="156"/>
      <c r="E54" s="156"/>
      <c r="F54" s="188"/>
      <c r="G54" s="156"/>
      <c r="H54" s="183"/>
      <c r="I54" s="183"/>
      <c r="J54" s="156"/>
      <c r="K54" s="183"/>
      <c r="L54" s="183"/>
      <c r="M54" s="185"/>
      <c r="N54" s="183"/>
      <c r="O54" s="156"/>
      <c r="P54" s="156"/>
      <c r="Q54" s="186"/>
      <c r="R54" s="156"/>
      <c r="S54" s="129"/>
      <c r="T54" s="156"/>
      <c r="U54" s="187"/>
      <c r="V54" s="187"/>
      <c r="W54" s="156"/>
      <c r="X54" s="159"/>
      <c r="Y54" s="162"/>
      <c r="Z54" s="162"/>
      <c r="AA54" s="127"/>
    </row>
    <row r="55" spans="1:27" s="132" customFormat="1" ht="15" hidden="1">
      <c r="A55" s="141"/>
      <c r="B55" s="181"/>
      <c r="C55" s="156"/>
      <c r="D55" s="156"/>
      <c r="E55" s="156"/>
      <c r="F55" s="188"/>
      <c r="G55" s="156"/>
      <c r="H55" s="183"/>
      <c r="I55" s="183"/>
      <c r="J55" s="156"/>
      <c r="K55" s="183"/>
      <c r="L55" s="183"/>
      <c r="M55" s="185"/>
      <c r="N55" s="183"/>
      <c r="O55" s="156"/>
      <c r="P55" s="156"/>
      <c r="Q55" s="189"/>
      <c r="R55" s="156"/>
      <c r="S55" s="129"/>
      <c r="T55" s="156"/>
      <c r="U55" s="187"/>
      <c r="V55" s="187"/>
      <c r="W55" s="156"/>
      <c r="X55" s="159"/>
      <c r="Y55" s="162"/>
      <c r="Z55" s="162"/>
      <c r="AA55" s="127"/>
    </row>
    <row r="56" spans="1:27" s="132" customFormat="1" ht="15" hidden="1">
      <c r="A56" s="141"/>
      <c r="B56" s="181"/>
      <c r="C56" s="156"/>
      <c r="D56" s="156"/>
      <c r="E56" s="156"/>
      <c r="F56" s="190"/>
      <c r="G56" s="156"/>
      <c r="H56" s="183"/>
      <c r="I56" s="183"/>
      <c r="J56" s="156"/>
      <c r="K56" s="183"/>
      <c r="L56" s="183"/>
      <c r="M56" s="183"/>
      <c r="N56" s="183"/>
      <c r="O56" s="156"/>
      <c r="P56" s="156"/>
      <c r="Q56" s="191"/>
      <c r="R56" s="156"/>
      <c r="S56" s="129"/>
      <c r="T56" s="156"/>
      <c r="U56" s="187"/>
      <c r="V56" s="187"/>
      <c r="W56" s="156"/>
      <c r="X56" s="159"/>
      <c r="Y56" s="162"/>
      <c r="Z56" s="162"/>
      <c r="AA56" s="127"/>
    </row>
    <row r="57" spans="1:27" s="132" customFormat="1" ht="15" hidden="1">
      <c r="A57" s="141"/>
      <c r="B57" s="181"/>
      <c r="C57" s="156"/>
      <c r="D57" s="156"/>
      <c r="E57" s="156"/>
      <c r="F57" s="190"/>
      <c r="G57" s="156"/>
      <c r="H57" s="183"/>
      <c r="I57" s="183"/>
      <c r="J57" s="156"/>
      <c r="K57" s="183"/>
      <c r="L57" s="183"/>
      <c r="M57" s="183"/>
      <c r="N57" s="183"/>
      <c r="O57" s="156"/>
      <c r="P57" s="156"/>
      <c r="Q57" s="183"/>
      <c r="R57" s="156"/>
      <c r="S57" s="129"/>
      <c r="T57" s="156"/>
      <c r="U57" s="187"/>
      <c r="V57" s="187"/>
      <c r="W57" s="156"/>
      <c r="X57" s="159"/>
      <c r="Y57" s="162"/>
      <c r="Z57" s="162"/>
      <c r="AA57" s="127"/>
    </row>
    <row r="58" spans="1:27" s="132" customFormat="1" ht="15" hidden="1">
      <c r="A58" s="141"/>
      <c r="B58" s="181"/>
      <c r="C58" s="156"/>
      <c r="D58" s="156"/>
      <c r="E58" s="156"/>
      <c r="F58" s="190"/>
      <c r="G58" s="156"/>
      <c r="H58" s="183"/>
      <c r="I58" s="183"/>
      <c r="J58" s="156"/>
      <c r="K58" s="183"/>
      <c r="L58" s="183"/>
      <c r="M58" s="183"/>
      <c r="N58" s="183"/>
      <c r="O58" s="156"/>
      <c r="P58" s="156"/>
      <c r="Q58" s="183"/>
      <c r="R58" s="156"/>
      <c r="S58" s="129"/>
      <c r="T58" s="156"/>
      <c r="U58" s="183"/>
      <c r="V58" s="183"/>
      <c r="W58" s="156"/>
      <c r="X58" s="159"/>
      <c r="Y58" s="162"/>
      <c r="Z58" s="162"/>
      <c r="AA58" s="127"/>
    </row>
    <row r="59" spans="1:27" s="132" customFormat="1" ht="15" hidden="1">
      <c r="A59" s="141"/>
      <c r="B59" s="181"/>
      <c r="C59" s="156"/>
      <c r="D59" s="156"/>
      <c r="E59" s="156"/>
      <c r="F59" s="190"/>
      <c r="G59" s="156"/>
      <c r="H59" s="183"/>
      <c r="I59" s="183"/>
      <c r="J59" s="156"/>
      <c r="K59" s="183"/>
      <c r="L59" s="183"/>
      <c r="M59" s="183"/>
      <c r="N59" s="183"/>
      <c r="O59" s="156"/>
      <c r="P59" s="156"/>
      <c r="Q59" s="183"/>
      <c r="R59" s="156"/>
      <c r="S59" s="129"/>
      <c r="T59" s="156"/>
      <c r="U59" s="187"/>
      <c r="V59" s="187"/>
      <c r="W59" s="156"/>
      <c r="X59" s="159"/>
      <c r="Y59" s="162"/>
      <c r="Z59" s="162"/>
      <c r="AA59" s="127"/>
    </row>
    <row r="60" spans="1:27" s="132" customFormat="1" ht="15" hidden="1">
      <c r="A60" s="141"/>
      <c r="B60" s="181"/>
      <c r="C60" s="156"/>
      <c r="D60" s="156"/>
      <c r="E60" s="156"/>
      <c r="F60" s="190"/>
      <c r="G60" s="156"/>
      <c r="H60" s="183"/>
      <c r="I60" s="183"/>
      <c r="J60" s="156"/>
      <c r="K60" s="183"/>
      <c r="L60" s="183"/>
      <c r="M60" s="183"/>
      <c r="N60" s="183"/>
      <c r="O60" s="156"/>
      <c r="P60" s="156"/>
      <c r="Q60" s="183"/>
      <c r="R60" s="156"/>
      <c r="S60" s="129"/>
      <c r="T60" s="156"/>
      <c r="U60" s="187"/>
      <c r="V60" s="187"/>
      <c r="W60" s="156"/>
      <c r="X60" s="159"/>
      <c r="Y60" s="162"/>
      <c r="Z60" s="162"/>
      <c r="AA60" s="127"/>
    </row>
    <row r="61" spans="1:27" s="132" customFormat="1" ht="15" hidden="1">
      <c r="A61" s="141"/>
      <c r="B61" s="180"/>
      <c r="C61" s="156"/>
      <c r="D61" s="156"/>
      <c r="E61" s="134"/>
      <c r="F61" s="134"/>
      <c r="G61" s="134"/>
      <c r="H61" s="134"/>
      <c r="I61" s="134"/>
      <c r="J61" s="134"/>
      <c r="K61" s="134"/>
      <c r="L61" s="134"/>
      <c r="M61" s="134"/>
      <c r="N61" s="134"/>
      <c r="O61" s="134"/>
      <c r="P61" s="134"/>
      <c r="Q61" s="134"/>
      <c r="R61" s="134"/>
      <c r="S61" s="134"/>
      <c r="T61" s="134"/>
      <c r="U61" s="134"/>
      <c r="V61" s="134"/>
      <c r="W61" s="134"/>
      <c r="X61" s="134"/>
      <c r="Y61" s="192"/>
      <c r="Z61" s="192"/>
      <c r="AA61" s="127"/>
    </row>
    <row r="62" spans="1:27" s="132" customFormat="1" ht="15" hidden="1">
      <c r="A62" s="141"/>
      <c r="B62" s="181"/>
      <c r="C62" s="156"/>
      <c r="D62" s="156"/>
      <c r="E62" s="156"/>
      <c r="F62" s="82"/>
      <c r="G62" s="156"/>
      <c r="H62" s="183"/>
      <c r="I62" s="187"/>
      <c r="J62" s="156"/>
      <c r="K62" s="183"/>
      <c r="L62" s="187"/>
      <c r="M62" s="187"/>
      <c r="N62" s="187"/>
      <c r="O62" s="156"/>
      <c r="P62" s="156"/>
      <c r="Q62" s="187"/>
      <c r="R62" s="156"/>
      <c r="S62" s="129"/>
      <c r="T62" s="156"/>
      <c r="U62" s="187"/>
      <c r="V62" s="187"/>
      <c r="W62" s="156"/>
      <c r="X62" s="159"/>
      <c r="Y62" s="162"/>
      <c r="Z62" s="162"/>
      <c r="AA62" s="127"/>
    </row>
    <row r="63" spans="1:27" s="132" customFormat="1" ht="15" hidden="1">
      <c r="A63" s="141"/>
      <c r="B63" s="181"/>
      <c r="C63" s="156"/>
      <c r="D63" s="156"/>
      <c r="E63" s="156"/>
      <c r="F63" s="82"/>
      <c r="G63" s="156"/>
      <c r="H63" s="183"/>
      <c r="I63" s="187"/>
      <c r="J63" s="156"/>
      <c r="K63" s="183"/>
      <c r="L63" s="187"/>
      <c r="M63" s="187"/>
      <c r="N63" s="187"/>
      <c r="O63" s="156"/>
      <c r="P63" s="156"/>
      <c r="Q63" s="187"/>
      <c r="R63" s="156"/>
      <c r="S63" s="129"/>
      <c r="T63" s="156"/>
      <c r="U63" s="187"/>
      <c r="V63" s="187"/>
      <c r="W63" s="156"/>
      <c r="X63" s="159"/>
      <c r="Y63" s="162"/>
      <c r="Z63" s="162"/>
      <c r="AA63" s="127"/>
    </row>
    <row r="64" spans="1:27" s="132" customFormat="1" ht="15" hidden="1">
      <c r="A64" s="141"/>
      <c r="B64" s="181"/>
      <c r="C64" s="156"/>
      <c r="D64" s="156"/>
      <c r="E64" s="156"/>
      <c r="F64" s="82"/>
      <c r="G64" s="156"/>
      <c r="H64" s="183"/>
      <c r="I64" s="187"/>
      <c r="J64" s="156"/>
      <c r="K64" s="183"/>
      <c r="L64" s="187"/>
      <c r="M64" s="187"/>
      <c r="N64" s="187"/>
      <c r="O64" s="156"/>
      <c r="P64" s="156"/>
      <c r="Q64" s="187"/>
      <c r="R64" s="156"/>
      <c r="S64" s="129"/>
      <c r="T64" s="156"/>
      <c r="U64" s="187"/>
      <c r="V64" s="187"/>
      <c r="W64" s="156"/>
      <c r="X64" s="159"/>
      <c r="Y64" s="162"/>
      <c r="Z64" s="162"/>
      <c r="AA64" s="127"/>
    </row>
    <row r="65" spans="1:27" s="132" customFormat="1" ht="15" hidden="1">
      <c r="A65" s="141"/>
      <c r="B65" s="181"/>
      <c r="C65" s="156"/>
      <c r="D65" s="156"/>
      <c r="E65" s="156"/>
      <c r="F65" s="82"/>
      <c r="G65" s="156"/>
      <c r="H65" s="183"/>
      <c r="I65" s="187"/>
      <c r="J65" s="156"/>
      <c r="K65" s="183"/>
      <c r="L65" s="187"/>
      <c r="M65" s="187"/>
      <c r="N65" s="187"/>
      <c r="O65" s="156"/>
      <c r="P65" s="156"/>
      <c r="Q65" s="187"/>
      <c r="R65" s="156"/>
      <c r="S65" s="129"/>
      <c r="T65" s="156"/>
      <c r="U65" s="187"/>
      <c r="V65" s="187"/>
      <c r="W65" s="156"/>
      <c r="X65" s="159"/>
      <c r="Y65" s="162"/>
      <c r="Z65" s="162"/>
      <c r="AA65" s="127"/>
    </row>
    <row r="66" spans="1:27" s="132" customFormat="1" ht="15" hidden="1">
      <c r="A66" s="141"/>
      <c r="B66" s="181"/>
      <c r="C66" s="156"/>
      <c r="D66" s="156"/>
      <c r="E66" s="156"/>
      <c r="F66" s="82"/>
      <c r="G66" s="156"/>
      <c r="H66" s="183"/>
      <c r="I66" s="183"/>
      <c r="J66" s="156"/>
      <c r="K66" s="183"/>
      <c r="L66" s="183"/>
      <c r="M66" s="183"/>
      <c r="N66" s="183"/>
      <c r="O66" s="156"/>
      <c r="P66" s="156"/>
      <c r="Q66" s="183"/>
      <c r="R66" s="156"/>
      <c r="S66" s="129"/>
      <c r="T66" s="156"/>
      <c r="U66" s="193"/>
      <c r="V66" s="193"/>
      <c r="W66" s="156"/>
      <c r="X66" s="159"/>
      <c r="Y66" s="162"/>
      <c r="Z66" s="162"/>
      <c r="AA66" s="127"/>
    </row>
    <row r="67" spans="1:27" s="155" customFormat="1" hidden="1">
      <c r="A67" s="194"/>
      <c r="B67" s="195"/>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7"/>
      <c r="AA67" s="197"/>
    </row>
    <row r="68" spans="1:27" s="136" customFormat="1" ht="13.5" hidden="1">
      <c r="A68" s="198"/>
      <c r="B68" s="199"/>
      <c r="C68" s="200"/>
      <c r="D68" s="201"/>
      <c r="E68" s="175"/>
      <c r="F68" s="175"/>
      <c r="G68" s="175"/>
      <c r="H68" s="175"/>
      <c r="I68" s="175"/>
      <c r="J68" s="175"/>
      <c r="K68" s="175"/>
      <c r="L68" s="175"/>
      <c r="M68" s="175"/>
      <c r="N68" s="175"/>
      <c r="O68" s="175"/>
      <c r="P68" s="175"/>
      <c r="Q68" s="175"/>
      <c r="R68" s="175"/>
      <c r="S68" s="175"/>
      <c r="T68" s="175"/>
      <c r="U68" s="175"/>
      <c r="V68" s="175"/>
      <c r="W68" s="175"/>
      <c r="X68" s="175"/>
      <c r="Y68" s="202"/>
      <c r="Z68" s="202"/>
      <c r="AA68" s="202"/>
    </row>
    <row r="69" spans="1:27" s="136" customFormat="1" ht="13.5" hidden="1">
      <c r="A69" s="203"/>
      <c r="B69" s="204"/>
      <c r="C69" s="205"/>
      <c r="D69" s="206"/>
      <c r="E69" s="159"/>
      <c r="F69" s="207"/>
      <c r="G69" s="159"/>
      <c r="H69" s="159"/>
      <c r="I69" s="159"/>
      <c r="J69" s="161"/>
      <c r="K69" s="159"/>
      <c r="L69" s="161"/>
      <c r="M69" s="208"/>
      <c r="N69" s="159"/>
      <c r="O69" s="161"/>
      <c r="P69" s="161"/>
      <c r="Q69" s="159"/>
      <c r="R69" s="161"/>
      <c r="S69" s="161"/>
      <c r="T69" s="161"/>
      <c r="U69" s="161"/>
      <c r="V69" s="161"/>
      <c r="W69" s="161"/>
      <c r="X69" s="159"/>
      <c r="Y69" s="162"/>
      <c r="Z69" s="162"/>
      <c r="AA69" s="125"/>
    </row>
    <row r="70" spans="1:27" s="136" customFormat="1" ht="13.5" hidden="1">
      <c r="A70" s="203"/>
      <c r="B70" s="204"/>
      <c r="C70" s="205"/>
      <c r="D70" s="206"/>
      <c r="E70" s="159"/>
      <c r="F70" s="207"/>
      <c r="G70" s="159"/>
      <c r="H70" s="159"/>
      <c r="I70" s="159"/>
      <c r="J70" s="161"/>
      <c r="K70" s="159"/>
      <c r="L70" s="159"/>
      <c r="M70" s="208"/>
      <c r="N70" s="159"/>
      <c r="O70" s="161"/>
      <c r="P70" s="161"/>
      <c r="Q70" s="159"/>
      <c r="R70" s="161"/>
      <c r="S70" s="161"/>
      <c r="T70" s="161"/>
      <c r="U70" s="161"/>
      <c r="V70" s="161"/>
      <c r="W70" s="161"/>
      <c r="X70" s="159"/>
      <c r="Y70" s="162"/>
      <c r="Z70" s="162"/>
      <c r="AA70" s="125"/>
    </row>
    <row r="71" spans="1:27" s="136" customFormat="1" ht="13.5" hidden="1">
      <c r="A71" s="203"/>
      <c r="B71" s="204"/>
      <c r="C71" s="205"/>
      <c r="D71" s="206"/>
      <c r="E71" s="159"/>
      <c r="F71" s="207"/>
      <c r="G71" s="159"/>
      <c r="H71" s="159"/>
      <c r="I71" s="159"/>
      <c r="J71" s="161"/>
      <c r="K71" s="159"/>
      <c r="L71" s="159"/>
      <c r="M71" s="208"/>
      <c r="N71" s="159"/>
      <c r="O71" s="161"/>
      <c r="P71" s="161"/>
      <c r="Q71" s="159"/>
      <c r="R71" s="161"/>
      <c r="S71" s="161"/>
      <c r="T71" s="161"/>
      <c r="U71" s="161"/>
      <c r="V71" s="161"/>
      <c r="W71" s="161"/>
      <c r="X71" s="159"/>
      <c r="Y71" s="162"/>
      <c r="Z71" s="162"/>
      <c r="AA71" s="125"/>
    </row>
    <row r="72" spans="1:27" s="136" customFormat="1" ht="13.5" hidden="1">
      <c r="A72" s="203"/>
      <c r="B72" s="204"/>
      <c r="C72" s="205"/>
      <c r="D72" s="206"/>
      <c r="E72" s="159"/>
      <c r="F72" s="207"/>
      <c r="G72" s="159"/>
      <c r="H72" s="159"/>
      <c r="I72" s="159"/>
      <c r="J72" s="161"/>
      <c r="K72" s="159"/>
      <c r="L72" s="159"/>
      <c r="M72" s="161"/>
      <c r="N72" s="159"/>
      <c r="O72" s="161"/>
      <c r="P72" s="161"/>
      <c r="Q72" s="159"/>
      <c r="R72" s="161"/>
      <c r="S72" s="161"/>
      <c r="T72" s="161"/>
      <c r="U72" s="161"/>
      <c r="V72" s="161"/>
      <c r="W72" s="161"/>
      <c r="X72" s="159"/>
      <c r="Y72" s="162"/>
      <c r="Z72" s="162"/>
      <c r="AA72" s="125"/>
    </row>
    <row r="73" spans="1:27" s="136" customFormat="1" ht="13.5" hidden="1">
      <c r="A73" s="203"/>
      <c r="B73" s="204"/>
      <c r="C73" s="205"/>
      <c r="D73" s="206"/>
      <c r="E73" s="159"/>
      <c r="F73" s="207"/>
      <c r="G73" s="159"/>
      <c r="H73" s="159"/>
      <c r="I73" s="159"/>
      <c r="J73" s="161"/>
      <c r="K73" s="159"/>
      <c r="L73" s="159"/>
      <c r="M73" s="161"/>
      <c r="N73" s="159"/>
      <c r="O73" s="161"/>
      <c r="P73" s="161"/>
      <c r="Q73" s="159"/>
      <c r="R73" s="161"/>
      <c r="S73" s="161"/>
      <c r="T73" s="161"/>
      <c r="U73" s="161"/>
      <c r="V73" s="161"/>
      <c r="W73" s="161"/>
      <c r="X73" s="159"/>
      <c r="Y73" s="162"/>
      <c r="Z73" s="162"/>
      <c r="AA73" s="125"/>
    </row>
    <row r="74" spans="1:27" s="136" customFormat="1" ht="13.5" hidden="1">
      <c r="A74" s="203"/>
      <c r="B74" s="209"/>
      <c r="C74" s="205"/>
      <c r="D74" s="206"/>
      <c r="E74" s="159"/>
      <c r="F74" s="210"/>
      <c r="G74" s="159"/>
      <c r="H74" s="159"/>
      <c r="I74" s="159"/>
      <c r="J74" s="161"/>
      <c r="K74" s="159"/>
      <c r="L74" s="159"/>
      <c r="M74" s="160"/>
      <c r="N74" s="159"/>
      <c r="O74" s="161"/>
      <c r="P74" s="161"/>
      <c r="Q74" s="159"/>
      <c r="R74" s="161"/>
      <c r="S74" s="211"/>
      <c r="T74" s="161"/>
      <c r="U74" s="161"/>
      <c r="V74" s="161"/>
      <c r="W74" s="161"/>
      <c r="X74" s="159"/>
      <c r="Y74" s="162"/>
      <c r="Z74" s="162"/>
      <c r="AA74" s="125"/>
    </row>
    <row r="75" spans="1:27" s="221" customFormat="1" ht="13.5" hidden="1">
      <c r="A75" s="212"/>
      <c r="B75" s="213"/>
      <c r="C75" s="214"/>
      <c r="D75" s="215"/>
      <c r="E75" s="216"/>
      <c r="F75" s="217"/>
      <c r="G75" s="216"/>
      <c r="H75" s="216"/>
      <c r="I75" s="216"/>
      <c r="J75" s="218"/>
      <c r="K75" s="216"/>
      <c r="L75" s="216"/>
      <c r="M75" s="218"/>
      <c r="N75" s="216"/>
      <c r="O75" s="218"/>
      <c r="P75" s="218"/>
      <c r="Q75" s="216"/>
      <c r="R75" s="218"/>
      <c r="S75" s="219"/>
      <c r="T75" s="218"/>
      <c r="U75" s="218"/>
      <c r="V75" s="218"/>
      <c r="W75" s="218"/>
      <c r="X75" s="216"/>
      <c r="Y75" s="162"/>
      <c r="Z75" s="162"/>
      <c r="AA75" s="220"/>
    </row>
    <row r="76" spans="1:27" s="136" customFormat="1" ht="13.5" hidden="1">
      <c r="A76" s="203"/>
      <c r="B76" s="209"/>
      <c r="C76" s="205"/>
      <c r="D76" s="206"/>
      <c r="E76" s="159"/>
      <c r="F76" s="210"/>
      <c r="G76" s="159"/>
      <c r="H76" s="159"/>
      <c r="I76" s="159"/>
      <c r="J76" s="161"/>
      <c r="K76" s="159"/>
      <c r="L76" s="159"/>
      <c r="M76" s="161"/>
      <c r="N76" s="159"/>
      <c r="O76" s="161"/>
      <c r="P76" s="161"/>
      <c r="Q76" s="159"/>
      <c r="R76" s="161"/>
      <c r="S76" s="211"/>
      <c r="T76" s="161"/>
      <c r="U76" s="161"/>
      <c r="V76" s="161"/>
      <c r="W76" s="161"/>
      <c r="X76" s="159"/>
      <c r="Y76" s="162"/>
      <c r="Z76" s="162"/>
      <c r="AA76" s="125"/>
    </row>
    <row r="77" spans="1:27" s="136" customFormat="1" ht="13.5" hidden="1">
      <c r="A77" s="212"/>
      <c r="B77" s="204"/>
      <c r="C77" s="205"/>
      <c r="D77" s="206"/>
      <c r="E77" s="159"/>
      <c r="F77" s="210"/>
      <c r="G77" s="159"/>
      <c r="H77" s="159"/>
      <c r="I77" s="159"/>
      <c r="J77" s="161"/>
      <c r="K77" s="159"/>
      <c r="L77" s="159"/>
      <c r="M77" s="161"/>
      <c r="N77" s="159"/>
      <c r="O77" s="161"/>
      <c r="P77" s="161"/>
      <c r="Q77" s="159"/>
      <c r="R77" s="161"/>
      <c r="S77" s="211"/>
      <c r="T77" s="161"/>
      <c r="U77" s="161"/>
      <c r="V77" s="161"/>
      <c r="W77" s="161"/>
      <c r="X77" s="159"/>
      <c r="Y77" s="162"/>
      <c r="Z77" s="162"/>
      <c r="AA77" s="125"/>
    </row>
    <row r="78" spans="1:27" s="136" customFormat="1" ht="13.5" hidden="1">
      <c r="A78" s="203"/>
      <c r="B78" s="222"/>
      <c r="C78" s="205"/>
      <c r="D78" s="206"/>
      <c r="E78" s="159"/>
      <c r="F78" s="210"/>
      <c r="G78" s="159"/>
      <c r="H78" s="159"/>
      <c r="I78" s="159"/>
      <c r="J78" s="161"/>
      <c r="K78" s="159"/>
      <c r="L78" s="159"/>
      <c r="M78" s="161"/>
      <c r="N78" s="159"/>
      <c r="O78" s="161"/>
      <c r="P78" s="161"/>
      <c r="Q78" s="159"/>
      <c r="R78" s="161"/>
      <c r="S78" s="211"/>
      <c r="T78" s="161"/>
      <c r="U78" s="161"/>
      <c r="V78" s="161"/>
      <c r="W78" s="161"/>
      <c r="X78" s="159"/>
      <c r="Y78" s="162"/>
      <c r="Z78" s="162"/>
      <c r="AA78" s="125"/>
    </row>
    <row r="79" spans="1:27" s="136" customFormat="1" ht="13.5" hidden="1">
      <c r="A79" s="212"/>
      <c r="B79" s="222"/>
      <c r="C79" s="205"/>
      <c r="D79" s="206"/>
      <c r="E79" s="159"/>
      <c r="F79" s="210"/>
      <c r="G79" s="159"/>
      <c r="H79" s="159"/>
      <c r="I79" s="159"/>
      <c r="J79" s="161"/>
      <c r="K79" s="159"/>
      <c r="L79" s="159"/>
      <c r="M79" s="161"/>
      <c r="N79" s="159"/>
      <c r="O79" s="161"/>
      <c r="P79" s="161"/>
      <c r="Q79" s="159"/>
      <c r="R79" s="161"/>
      <c r="S79" s="211"/>
      <c r="T79" s="161"/>
      <c r="U79" s="161"/>
      <c r="V79" s="161"/>
      <c r="W79" s="161"/>
      <c r="X79" s="159"/>
      <c r="Y79" s="162"/>
      <c r="Z79" s="162"/>
      <c r="AA79" s="125"/>
    </row>
    <row r="80" spans="1:27" s="136" customFormat="1" ht="13.5" hidden="1">
      <c r="A80" s="203"/>
      <c r="B80" s="222"/>
      <c r="C80" s="205"/>
      <c r="D80" s="206"/>
      <c r="E80" s="159"/>
      <c r="F80" s="210"/>
      <c r="G80" s="159"/>
      <c r="H80" s="159"/>
      <c r="I80" s="159"/>
      <c r="J80" s="161"/>
      <c r="K80" s="159"/>
      <c r="L80" s="159"/>
      <c r="M80" s="161"/>
      <c r="N80" s="159"/>
      <c r="O80" s="161"/>
      <c r="P80" s="161"/>
      <c r="Q80" s="159"/>
      <c r="R80" s="161"/>
      <c r="S80" s="211"/>
      <c r="T80" s="161"/>
      <c r="U80" s="161"/>
      <c r="V80" s="161"/>
      <c r="W80" s="161"/>
      <c r="X80" s="159"/>
      <c r="Y80" s="162"/>
      <c r="Z80" s="162"/>
      <c r="AA80" s="125"/>
    </row>
    <row r="81" spans="1:27" s="221" customFormat="1" ht="13.5" hidden="1">
      <c r="A81" s="212"/>
      <c r="B81" s="223"/>
      <c r="C81" s="214"/>
      <c r="D81" s="215"/>
      <c r="E81" s="216"/>
      <c r="F81" s="217"/>
      <c r="G81" s="216"/>
      <c r="H81" s="216"/>
      <c r="I81" s="216"/>
      <c r="J81" s="218"/>
      <c r="K81" s="216"/>
      <c r="L81" s="216"/>
      <c r="M81" s="218"/>
      <c r="N81" s="216"/>
      <c r="O81" s="218"/>
      <c r="P81" s="218"/>
      <c r="Q81" s="216"/>
      <c r="R81" s="218"/>
      <c r="S81" s="219"/>
      <c r="T81" s="218"/>
      <c r="U81" s="218"/>
      <c r="V81" s="218"/>
      <c r="W81" s="218"/>
      <c r="X81" s="216"/>
      <c r="Y81" s="162"/>
      <c r="Z81" s="162"/>
      <c r="AA81" s="220"/>
    </row>
    <row r="82" spans="1:27" s="221" customFormat="1" ht="13.5" hidden="1">
      <c r="A82" s="203"/>
      <c r="B82" s="223"/>
      <c r="C82" s="214"/>
      <c r="D82" s="215"/>
      <c r="E82" s="216"/>
      <c r="F82" s="217"/>
      <c r="G82" s="216"/>
      <c r="H82" s="216"/>
      <c r="I82" s="216"/>
      <c r="J82" s="218"/>
      <c r="K82" s="216"/>
      <c r="L82" s="216"/>
      <c r="M82" s="218"/>
      <c r="N82" s="216"/>
      <c r="O82" s="218"/>
      <c r="P82" s="218"/>
      <c r="Q82" s="216"/>
      <c r="R82" s="218"/>
      <c r="S82" s="219"/>
      <c r="T82" s="218"/>
      <c r="U82" s="218"/>
      <c r="V82" s="218"/>
      <c r="W82" s="218"/>
      <c r="X82" s="216"/>
      <c r="Y82" s="162"/>
      <c r="Z82" s="162"/>
      <c r="AA82" s="220"/>
    </row>
    <row r="83" spans="1:27" s="136" customFormat="1" ht="13.5" hidden="1">
      <c r="A83" s="212"/>
      <c r="B83" s="222"/>
      <c r="C83" s="205"/>
      <c r="D83" s="206"/>
      <c r="E83" s="159"/>
      <c r="F83" s="210"/>
      <c r="G83" s="159"/>
      <c r="H83" s="159"/>
      <c r="I83" s="159"/>
      <c r="J83" s="161"/>
      <c r="K83" s="159"/>
      <c r="L83" s="159"/>
      <c r="M83" s="161"/>
      <c r="N83" s="159"/>
      <c r="O83" s="161"/>
      <c r="P83" s="161"/>
      <c r="Q83" s="159"/>
      <c r="R83" s="161"/>
      <c r="S83" s="211"/>
      <c r="T83" s="161"/>
      <c r="U83" s="161"/>
      <c r="V83" s="161"/>
      <c r="W83" s="161"/>
      <c r="X83" s="159"/>
      <c r="Y83" s="162"/>
      <c r="Z83" s="162"/>
      <c r="AA83" s="125"/>
    </row>
    <row r="84" spans="1:27" s="136" customFormat="1" ht="13.5" hidden="1">
      <c r="A84" s="203"/>
      <c r="B84" s="222"/>
      <c r="C84" s="205"/>
      <c r="D84" s="206"/>
      <c r="E84" s="159"/>
      <c r="F84" s="210"/>
      <c r="G84" s="159"/>
      <c r="H84" s="159"/>
      <c r="I84" s="159"/>
      <c r="J84" s="161"/>
      <c r="K84" s="159"/>
      <c r="L84" s="159"/>
      <c r="M84" s="161"/>
      <c r="N84" s="159"/>
      <c r="O84" s="161"/>
      <c r="P84" s="161"/>
      <c r="Q84" s="159"/>
      <c r="R84" s="161"/>
      <c r="S84" s="211"/>
      <c r="T84" s="161"/>
      <c r="U84" s="161"/>
      <c r="V84" s="161"/>
      <c r="W84" s="161"/>
      <c r="X84" s="159"/>
      <c r="Y84" s="162"/>
      <c r="Z84" s="162"/>
      <c r="AA84" s="125"/>
    </row>
    <row r="85" spans="1:27" s="136" customFormat="1" ht="13.5" hidden="1">
      <c r="A85" s="212"/>
      <c r="B85" s="222"/>
      <c r="C85" s="205"/>
      <c r="D85" s="206"/>
      <c r="E85" s="159"/>
      <c r="F85" s="210"/>
      <c r="G85" s="159"/>
      <c r="H85" s="159"/>
      <c r="I85" s="159"/>
      <c r="J85" s="161"/>
      <c r="K85" s="159"/>
      <c r="L85" s="159"/>
      <c r="M85" s="161"/>
      <c r="N85" s="159"/>
      <c r="O85" s="161"/>
      <c r="P85" s="161"/>
      <c r="Q85" s="159"/>
      <c r="R85" s="161"/>
      <c r="S85" s="211"/>
      <c r="T85" s="161"/>
      <c r="U85" s="161"/>
      <c r="V85" s="161"/>
      <c r="W85" s="161"/>
      <c r="X85" s="159"/>
      <c r="Y85" s="162"/>
      <c r="Z85" s="162"/>
      <c r="AA85" s="125"/>
    </row>
    <row r="86" spans="1:27" s="136" customFormat="1" ht="13.5" hidden="1">
      <c r="A86" s="203"/>
      <c r="B86" s="222"/>
      <c r="C86" s="205"/>
      <c r="D86" s="206"/>
      <c r="E86" s="159"/>
      <c r="F86" s="174"/>
      <c r="G86" s="159"/>
      <c r="H86" s="159"/>
      <c r="I86" s="175"/>
      <c r="J86" s="161"/>
      <c r="K86" s="159"/>
      <c r="L86" s="175"/>
      <c r="M86" s="161"/>
      <c r="N86" s="175"/>
      <c r="O86" s="161"/>
      <c r="P86" s="161"/>
      <c r="Q86" s="175"/>
      <c r="R86" s="161"/>
      <c r="S86" s="211"/>
      <c r="T86" s="161"/>
      <c r="U86" s="175"/>
      <c r="V86" s="175"/>
      <c r="W86" s="161"/>
      <c r="X86" s="159"/>
      <c r="Y86" s="162"/>
      <c r="Z86" s="162"/>
      <c r="AA86" s="125"/>
    </row>
    <row r="87" spans="1:27" s="136" customFormat="1" ht="13.5" hidden="1">
      <c r="A87" s="212"/>
      <c r="B87" s="222"/>
      <c r="C87" s="205"/>
      <c r="D87" s="206"/>
      <c r="E87" s="159"/>
      <c r="F87" s="174"/>
      <c r="G87" s="159"/>
      <c r="H87" s="159"/>
      <c r="I87" s="159"/>
      <c r="J87" s="161"/>
      <c r="K87" s="159"/>
      <c r="L87" s="175"/>
      <c r="M87" s="161"/>
      <c r="N87" s="175"/>
      <c r="O87" s="161"/>
      <c r="P87" s="161"/>
      <c r="Q87" s="175"/>
      <c r="R87" s="161"/>
      <c r="S87" s="211"/>
      <c r="T87" s="161"/>
      <c r="U87" s="175"/>
      <c r="V87" s="175"/>
      <c r="W87" s="161"/>
      <c r="X87" s="159"/>
      <c r="Y87" s="162"/>
      <c r="Z87" s="162"/>
      <c r="AA87" s="125"/>
    </row>
    <row r="88" spans="1:27" s="136" customFormat="1" ht="13.5" hidden="1">
      <c r="A88" s="203"/>
      <c r="B88" s="222"/>
      <c r="C88" s="205"/>
      <c r="D88" s="206"/>
      <c r="E88" s="159"/>
      <c r="F88" s="174"/>
      <c r="G88" s="159"/>
      <c r="H88" s="159"/>
      <c r="I88" s="159"/>
      <c r="J88" s="161"/>
      <c r="K88" s="159"/>
      <c r="L88" s="159"/>
      <c r="M88" s="160"/>
      <c r="N88" s="159"/>
      <c r="O88" s="161"/>
      <c r="P88" s="161"/>
      <c r="Q88" s="175"/>
      <c r="R88" s="161"/>
      <c r="S88" s="211"/>
      <c r="T88" s="161"/>
      <c r="U88" s="175"/>
      <c r="V88" s="175"/>
      <c r="W88" s="161"/>
      <c r="X88" s="159"/>
      <c r="Y88" s="162"/>
      <c r="Z88" s="162"/>
      <c r="AA88" s="125"/>
    </row>
    <row r="89" spans="1:27" s="136" customFormat="1" hidden="1">
      <c r="A89" s="224"/>
      <c r="B89" s="225"/>
      <c r="C89" s="200"/>
      <c r="D89" s="201"/>
      <c r="E89" s="175"/>
      <c r="F89" s="175"/>
      <c r="G89" s="175"/>
      <c r="H89" s="175"/>
      <c r="I89" s="175"/>
      <c r="J89" s="175"/>
      <c r="K89" s="175"/>
      <c r="L89" s="175"/>
      <c r="M89" s="175"/>
      <c r="N89" s="175"/>
      <c r="O89" s="175"/>
      <c r="P89" s="175"/>
      <c r="Q89" s="175"/>
      <c r="R89" s="175"/>
      <c r="S89" s="175"/>
      <c r="T89" s="175"/>
      <c r="U89" s="175"/>
      <c r="V89" s="175"/>
      <c r="W89" s="175"/>
      <c r="X89" s="175"/>
      <c r="Y89" s="202"/>
      <c r="Z89" s="202"/>
      <c r="AA89" s="133"/>
    </row>
    <row r="90" spans="1:27" s="136" customFormat="1" ht="13.5" hidden="1">
      <c r="A90" s="203"/>
      <c r="B90" s="222"/>
      <c r="C90" s="205"/>
      <c r="D90" s="206"/>
      <c r="E90" s="159"/>
      <c r="F90" s="174"/>
      <c r="G90" s="159"/>
      <c r="H90" s="159"/>
      <c r="I90" s="175"/>
      <c r="J90" s="161"/>
      <c r="K90" s="159"/>
      <c r="L90" s="175"/>
      <c r="M90" s="161"/>
      <c r="N90" s="175"/>
      <c r="O90" s="161"/>
      <c r="P90" s="161"/>
      <c r="Q90" s="175"/>
      <c r="R90" s="161"/>
      <c r="S90" s="211"/>
      <c r="T90" s="161"/>
      <c r="U90" s="159"/>
      <c r="V90" s="159"/>
      <c r="W90" s="161"/>
      <c r="X90" s="159"/>
      <c r="Y90" s="162"/>
      <c r="Z90" s="162"/>
      <c r="AA90" s="125"/>
    </row>
    <row r="91" spans="1:27" s="136" customFormat="1" ht="13.5" hidden="1">
      <c r="A91" s="203"/>
      <c r="B91" s="222"/>
      <c r="C91" s="205"/>
      <c r="D91" s="206"/>
      <c r="E91" s="159"/>
      <c r="F91" s="174"/>
      <c r="G91" s="159"/>
      <c r="H91" s="159"/>
      <c r="I91" s="175"/>
      <c r="J91" s="161"/>
      <c r="K91" s="159"/>
      <c r="L91" s="175"/>
      <c r="M91" s="161"/>
      <c r="N91" s="175"/>
      <c r="O91" s="161"/>
      <c r="P91" s="161"/>
      <c r="Q91" s="175"/>
      <c r="R91" s="161"/>
      <c r="S91" s="211"/>
      <c r="T91" s="161"/>
      <c r="U91" s="159"/>
      <c r="V91" s="159"/>
      <c r="W91" s="161"/>
      <c r="X91" s="159"/>
      <c r="Y91" s="162"/>
      <c r="Z91" s="162"/>
      <c r="AA91" s="125"/>
    </row>
    <row r="92" spans="1:27" s="136" customFormat="1" ht="13.5" hidden="1">
      <c r="A92" s="203"/>
      <c r="B92" s="222"/>
      <c r="C92" s="205"/>
      <c r="D92" s="206"/>
      <c r="E92" s="159"/>
      <c r="F92" s="174"/>
      <c r="G92" s="159"/>
      <c r="H92" s="159"/>
      <c r="I92" s="159"/>
      <c r="J92" s="161"/>
      <c r="K92" s="159"/>
      <c r="L92" s="175"/>
      <c r="M92" s="161"/>
      <c r="N92" s="175"/>
      <c r="O92" s="161"/>
      <c r="P92" s="161"/>
      <c r="Q92" s="175"/>
      <c r="R92" s="161"/>
      <c r="S92" s="211"/>
      <c r="T92" s="161"/>
      <c r="U92" s="159"/>
      <c r="V92" s="159"/>
      <c r="W92" s="161"/>
      <c r="X92" s="159"/>
      <c r="Y92" s="162"/>
      <c r="Z92" s="162"/>
      <c r="AA92" s="125"/>
    </row>
    <row r="93" spans="1:27" s="136" customFormat="1" ht="13.5" hidden="1">
      <c r="A93" s="203"/>
      <c r="B93" s="222"/>
      <c r="C93" s="205"/>
      <c r="D93" s="206"/>
      <c r="E93" s="159"/>
      <c r="F93" s="174"/>
      <c r="G93" s="159"/>
      <c r="H93" s="159"/>
      <c r="I93" s="159"/>
      <c r="J93" s="161"/>
      <c r="K93" s="159"/>
      <c r="L93" s="175"/>
      <c r="M93" s="161"/>
      <c r="N93" s="175"/>
      <c r="O93" s="161"/>
      <c r="P93" s="161"/>
      <c r="Q93" s="175"/>
      <c r="R93" s="161"/>
      <c r="S93" s="211"/>
      <c r="T93" s="161"/>
      <c r="U93" s="159"/>
      <c r="V93" s="159"/>
      <c r="W93" s="161"/>
      <c r="X93" s="159"/>
      <c r="Y93" s="162"/>
      <c r="Z93" s="162"/>
      <c r="AA93" s="125"/>
    </row>
    <row r="94" spans="1:27" s="136" customFormat="1" ht="13.5" hidden="1">
      <c r="A94" s="203"/>
      <c r="B94" s="222"/>
      <c r="C94" s="205"/>
      <c r="D94" s="206"/>
      <c r="E94" s="159"/>
      <c r="F94" s="174"/>
      <c r="G94" s="159"/>
      <c r="H94" s="159"/>
      <c r="I94" s="159"/>
      <c r="J94" s="161"/>
      <c r="K94" s="159"/>
      <c r="L94" s="175"/>
      <c r="M94" s="161"/>
      <c r="N94" s="175"/>
      <c r="O94" s="161"/>
      <c r="P94" s="161"/>
      <c r="Q94" s="175"/>
      <c r="R94" s="161"/>
      <c r="S94" s="211"/>
      <c r="T94" s="161"/>
      <c r="U94" s="175"/>
      <c r="V94" s="175"/>
      <c r="W94" s="161"/>
      <c r="X94" s="159"/>
      <c r="Y94" s="162"/>
      <c r="Z94" s="162"/>
      <c r="AA94" s="125"/>
    </row>
    <row r="95" spans="1:27" s="136" customFormat="1" ht="13.5" hidden="1">
      <c r="A95" s="203"/>
      <c r="B95" s="222"/>
      <c r="C95" s="205"/>
      <c r="D95" s="206"/>
      <c r="E95" s="159"/>
      <c r="F95" s="174"/>
      <c r="G95" s="159"/>
      <c r="H95" s="159"/>
      <c r="I95" s="159"/>
      <c r="J95" s="161"/>
      <c r="K95" s="159"/>
      <c r="L95" s="175"/>
      <c r="M95" s="161"/>
      <c r="N95" s="175"/>
      <c r="O95" s="161"/>
      <c r="P95" s="161"/>
      <c r="Q95" s="175"/>
      <c r="R95" s="161"/>
      <c r="S95" s="211"/>
      <c r="T95" s="161"/>
      <c r="U95" s="175"/>
      <c r="V95" s="175"/>
      <c r="W95" s="161"/>
      <c r="X95" s="159"/>
      <c r="Y95" s="162"/>
      <c r="Z95" s="162"/>
      <c r="AA95" s="125"/>
    </row>
    <row r="96" spans="1:27" s="136" customFormat="1" ht="13.5" hidden="1">
      <c r="A96" s="203"/>
      <c r="B96" s="222"/>
      <c r="C96" s="205"/>
      <c r="D96" s="206"/>
      <c r="E96" s="159"/>
      <c r="F96" s="174"/>
      <c r="G96" s="159"/>
      <c r="H96" s="159"/>
      <c r="I96" s="159"/>
      <c r="J96" s="161"/>
      <c r="K96" s="159"/>
      <c r="L96" s="175"/>
      <c r="M96" s="161"/>
      <c r="N96" s="175"/>
      <c r="O96" s="161"/>
      <c r="P96" s="161"/>
      <c r="Q96" s="175"/>
      <c r="R96" s="161"/>
      <c r="S96" s="211"/>
      <c r="T96" s="161"/>
      <c r="U96" s="175"/>
      <c r="V96" s="175"/>
      <c r="W96" s="161"/>
      <c r="X96" s="159"/>
      <c r="Y96" s="162"/>
      <c r="Z96" s="162"/>
      <c r="AA96" s="125"/>
    </row>
    <row r="97" spans="1:27" s="136" customFormat="1" ht="13.5" hidden="1">
      <c r="A97" s="203"/>
      <c r="B97" s="222"/>
      <c r="C97" s="205"/>
      <c r="D97" s="206"/>
      <c r="E97" s="159"/>
      <c r="F97" s="174"/>
      <c r="G97" s="159"/>
      <c r="H97" s="159"/>
      <c r="I97" s="175"/>
      <c r="J97" s="161"/>
      <c r="K97" s="159"/>
      <c r="L97" s="175"/>
      <c r="M97" s="161"/>
      <c r="N97" s="175"/>
      <c r="O97" s="161"/>
      <c r="P97" s="161"/>
      <c r="Q97" s="175"/>
      <c r="R97" s="161"/>
      <c r="S97" s="211"/>
      <c r="T97" s="161"/>
      <c r="U97" s="175"/>
      <c r="V97" s="175"/>
      <c r="W97" s="161"/>
      <c r="X97" s="159"/>
      <c r="Y97" s="162"/>
      <c r="Z97" s="162"/>
      <c r="AA97" s="125"/>
    </row>
    <row r="98" spans="1:27" s="136" customFormat="1" ht="13.5" hidden="1">
      <c r="A98" s="203"/>
      <c r="B98" s="222"/>
      <c r="C98" s="205"/>
      <c r="D98" s="206"/>
      <c r="E98" s="159"/>
      <c r="F98" s="174"/>
      <c r="G98" s="159"/>
      <c r="H98" s="159"/>
      <c r="I98" s="175"/>
      <c r="J98" s="161"/>
      <c r="K98" s="159"/>
      <c r="L98" s="175"/>
      <c r="M98" s="161"/>
      <c r="N98" s="175"/>
      <c r="O98" s="161"/>
      <c r="P98" s="161"/>
      <c r="Q98" s="175"/>
      <c r="R98" s="161"/>
      <c r="S98" s="211"/>
      <c r="T98" s="161"/>
      <c r="U98" s="175"/>
      <c r="V98" s="175"/>
      <c r="W98" s="161"/>
      <c r="X98" s="159"/>
      <c r="Y98" s="162"/>
      <c r="Z98" s="162"/>
      <c r="AA98" s="125"/>
    </row>
    <row r="99" spans="1:27" s="136" customFormat="1" ht="13.5" hidden="1">
      <c r="A99" s="203"/>
      <c r="B99" s="222"/>
      <c r="C99" s="161"/>
      <c r="D99" s="161"/>
      <c r="E99" s="159"/>
      <c r="F99" s="174"/>
      <c r="G99" s="159"/>
      <c r="H99" s="159"/>
      <c r="I99" s="175"/>
      <c r="J99" s="175"/>
      <c r="K99" s="159"/>
      <c r="L99" s="175"/>
      <c r="M99" s="175"/>
      <c r="N99" s="175"/>
      <c r="O99" s="175"/>
      <c r="P99" s="175"/>
      <c r="Q99" s="175"/>
      <c r="R99" s="175"/>
      <c r="S99" s="226"/>
      <c r="T99" s="175"/>
      <c r="U99" s="175"/>
      <c r="V99" s="175"/>
      <c r="W99" s="175"/>
      <c r="X99" s="159"/>
      <c r="Y99" s="162"/>
      <c r="Z99" s="162"/>
      <c r="AA99" s="202"/>
    </row>
    <row r="100" spans="1:27" s="136" customFormat="1" ht="13.5" hidden="1">
      <c r="A100" s="203"/>
      <c r="B100" s="222"/>
      <c r="C100" s="161"/>
      <c r="D100" s="161"/>
      <c r="E100" s="159"/>
      <c r="F100" s="174"/>
      <c r="G100" s="159"/>
      <c r="H100" s="159"/>
      <c r="I100" s="175"/>
      <c r="J100" s="175"/>
      <c r="K100" s="159"/>
      <c r="L100" s="175"/>
      <c r="M100" s="175"/>
      <c r="N100" s="175"/>
      <c r="O100" s="175"/>
      <c r="P100" s="175"/>
      <c r="Q100" s="175"/>
      <c r="R100" s="175"/>
      <c r="S100" s="226"/>
      <c r="T100" s="175"/>
      <c r="U100" s="175"/>
      <c r="V100" s="175"/>
      <c r="W100" s="175"/>
      <c r="X100" s="159"/>
      <c r="Y100" s="162"/>
      <c r="Z100" s="162"/>
      <c r="AA100" s="202"/>
    </row>
    <row r="101" spans="1:27" s="136" customFormat="1" ht="13.5" hidden="1">
      <c r="A101" s="203"/>
      <c r="B101" s="222"/>
      <c r="C101" s="161"/>
      <c r="D101" s="161"/>
      <c r="E101" s="159"/>
      <c r="F101" s="174"/>
      <c r="G101" s="159"/>
      <c r="H101" s="159"/>
      <c r="I101" s="175"/>
      <c r="J101" s="161"/>
      <c r="K101" s="159"/>
      <c r="L101" s="175"/>
      <c r="M101" s="161"/>
      <c r="N101" s="175"/>
      <c r="O101" s="161"/>
      <c r="P101" s="161"/>
      <c r="Q101" s="175"/>
      <c r="R101" s="161"/>
      <c r="S101" s="211"/>
      <c r="T101" s="161"/>
      <c r="U101" s="175"/>
      <c r="V101" s="175"/>
      <c r="W101" s="161"/>
      <c r="X101" s="159"/>
      <c r="Y101" s="162"/>
      <c r="Z101" s="162"/>
      <c r="AA101" s="125"/>
    </row>
    <row r="102" spans="1:27" s="155" customFormat="1" ht="13.5" hidden="1">
      <c r="A102" s="224"/>
      <c r="B102" s="227"/>
      <c r="C102" s="161"/>
      <c r="D102" s="161"/>
      <c r="E102" s="175"/>
      <c r="F102" s="175"/>
      <c r="G102" s="175"/>
      <c r="H102" s="175"/>
      <c r="I102" s="175"/>
      <c r="J102" s="175"/>
      <c r="K102" s="175"/>
      <c r="L102" s="175"/>
      <c r="M102" s="175"/>
      <c r="N102" s="175"/>
      <c r="O102" s="175"/>
      <c r="P102" s="175"/>
      <c r="Q102" s="175"/>
      <c r="R102" s="175"/>
      <c r="S102" s="175"/>
      <c r="T102" s="175"/>
      <c r="U102" s="175"/>
      <c r="V102" s="175"/>
      <c r="W102" s="175"/>
      <c r="X102" s="175"/>
      <c r="Y102" s="202"/>
      <c r="Z102" s="202"/>
      <c r="AA102" s="228"/>
    </row>
    <row r="103" spans="1:27" s="132" customFormat="1" ht="15.75" hidden="1">
      <c r="A103" s="141"/>
      <c r="B103" s="229"/>
      <c r="C103" s="156"/>
      <c r="D103" s="156"/>
      <c r="E103" s="230"/>
      <c r="F103" s="230"/>
      <c r="G103" s="230"/>
      <c r="H103" s="230"/>
      <c r="I103" s="230"/>
      <c r="J103" s="230"/>
      <c r="K103" s="230"/>
      <c r="L103" s="230"/>
      <c r="M103" s="230"/>
      <c r="N103" s="230"/>
      <c r="O103" s="230"/>
      <c r="P103" s="230"/>
      <c r="Q103" s="230"/>
      <c r="R103" s="230"/>
      <c r="S103" s="230"/>
      <c r="T103" s="230"/>
      <c r="U103" s="230"/>
      <c r="V103" s="230"/>
      <c r="W103" s="230"/>
      <c r="X103" s="230"/>
      <c r="Y103" s="202"/>
      <c r="Z103" s="202"/>
      <c r="AA103" s="127"/>
    </row>
    <row r="104" spans="1:27" s="132" customFormat="1" ht="15.75" hidden="1">
      <c r="A104" s="141"/>
      <c r="B104" s="231"/>
      <c r="C104" s="156"/>
      <c r="D104" s="156"/>
      <c r="E104" s="232"/>
      <c r="F104" s="233"/>
      <c r="G104" s="159"/>
      <c r="H104" s="159"/>
      <c r="I104" s="159"/>
      <c r="J104" s="161"/>
      <c r="K104" s="159"/>
      <c r="L104" s="159"/>
      <c r="M104" s="234"/>
      <c r="N104" s="159"/>
      <c r="O104" s="161"/>
      <c r="P104" s="161"/>
      <c r="Q104" s="159"/>
      <c r="R104" s="161"/>
      <c r="S104" s="161"/>
      <c r="T104" s="161"/>
      <c r="U104" s="161"/>
      <c r="V104" s="161"/>
      <c r="W104" s="159"/>
      <c r="X104" s="159"/>
      <c r="Y104" s="162"/>
      <c r="Z104" s="162"/>
      <c r="AA104" s="127"/>
    </row>
    <row r="105" spans="1:27" s="132" customFormat="1" ht="15.75" hidden="1">
      <c r="A105" s="141"/>
      <c r="B105" s="231"/>
      <c r="C105" s="156"/>
      <c r="D105" s="156"/>
      <c r="E105" s="232"/>
      <c r="F105" s="233"/>
      <c r="G105" s="159"/>
      <c r="H105" s="159"/>
      <c r="I105" s="159"/>
      <c r="J105" s="161"/>
      <c r="K105" s="159"/>
      <c r="L105" s="159"/>
      <c r="M105" s="234"/>
      <c r="N105" s="159"/>
      <c r="O105" s="161"/>
      <c r="P105" s="161"/>
      <c r="Q105" s="159"/>
      <c r="R105" s="161"/>
      <c r="S105" s="161"/>
      <c r="T105" s="161"/>
      <c r="U105" s="161"/>
      <c r="V105" s="161"/>
      <c r="W105" s="159"/>
      <c r="X105" s="159"/>
      <c r="Y105" s="162"/>
      <c r="Z105" s="162"/>
      <c r="AA105" s="127"/>
    </row>
    <row r="106" spans="1:27" s="132" customFormat="1" ht="15.75" hidden="1">
      <c r="A106" s="141"/>
      <c r="B106" s="231"/>
      <c r="C106" s="156"/>
      <c r="D106" s="156"/>
      <c r="E106" s="232"/>
      <c r="F106" s="233"/>
      <c r="G106" s="159"/>
      <c r="H106" s="159"/>
      <c r="I106" s="159"/>
      <c r="J106" s="161"/>
      <c r="K106" s="159"/>
      <c r="L106" s="159"/>
      <c r="M106" s="234"/>
      <c r="N106" s="159"/>
      <c r="O106" s="161"/>
      <c r="P106" s="161"/>
      <c r="Q106" s="159"/>
      <c r="R106" s="161"/>
      <c r="S106" s="161"/>
      <c r="T106" s="161"/>
      <c r="U106" s="161"/>
      <c r="V106" s="161"/>
      <c r="W106" s="159"/>
      <c r="X106" s="159"/>
      <c r="Y106" s="162"/>
      <c r="Z106" s="162"/>
      <c r="AA106" s="127"/>
    </row>
    <row r="107" spans="1:27" s="132" customFormat="1" ht="15.75" hidden="1">
      <c r="A107" s="141"/>
      <c r="B107" s="231"/>
      <c r="C107" s="156"/>
      <c r="D107" s="156"/>
      <c r="E107" s="232"/>
      <c r="F107" s="233"/>
      <c r="G107" s="159"/>
      <c r="H107" s="159"/>
      <c r="I107" s="159"/>
      <c r="J107" s="161"/>
      <c r="K107" s="159"/>
      <c r="L107" s="159"/>
      <c r="M107" s="234"/>
      <c r="N107" s="159"/>
      <c r="O107" s="161"/>
      <c r="P107" s="161"/>
      <c r="Q107" s="159"/>
      <c r="R107" s="161"/>
      <c r="S107" s="161"/>
      <c r="T107" s="161"/>
      <c r="U107" s="161"/>
      <c r="V107" s="161"/>
      <c r="W107" s="159"/>
      <c r="X107" s="159"/>
      <c r="Y107" s="162"/>
      <c r="Z107" s="162"/>
      <c r="AA107" s="127"/>
    </row>
    <row r="108" spans="1:27" s="136" customFormat="1" ht="15.75" hidden="1">
      <c r="A108" s="141"/>
      <c r="B108" s="231"/>
      <c r="C108" s="134"/>
      <c r="D108" s="134"/>
      <c r="E108" s="232"/>
      <c r="F108" s="233"/>
      <c r="G108" s="159"/>
      <c r="H108" s="159"/>
      <c r="I108" s="159"/>
      <c r="J108" s="161"/>
      <c r="K108" s="159"/>
      <c r="L108" s="159"/>
      <c r="M108" s="234"/>
      <c r="N108" s="159"/>
      <c r="O108" s="161"/>
      <c r="P108" s="161"/>
      <c r="Q108" s="159"/>
      <c r="R108" s="161"/>
      <c r="S108" s="161"/>
      <c r="T108" s="161"/>
      <c r="U108" s="161"/>
      <c r="V108" s="161"/>
      <c r="W108" s="159"/>
      <c r="X108" s="159"/>
      <c r="Y108" s="162"/>
      <c r="Z108" s="162"/>
      <c r="AA108" s="135"/>
    </row>
    <row r="109" spans="1:27" s="132" customFormat="1" ht="15.75" hidden="1">
      <c r="A109" s="141"/>
      <c r="B109" s="231"/>
      <c r="C109" s="156"/>
      <c r="D109" s="156"/>
      <c r="E109" s="232"/>
      <c r="F109" s="233"/>
      <c r="G109" s="159"/>
      <c r="H109" s="159"/>
      <c r="I109" s="159"/>
      <c r="J109" s="161"/>
      <c r="K109" s="159"/>
      <c r="L109" s="159"/>
      <c r="M109" s="234"/>
      <c r="N109" s="159"/>
      <c r="O109" s="161"/>
      <c r="P109" s="161"/>
      <c r="Q109" s="159"/>
      <c r="R109" s="161"/>
      <c r="S109" s="161"/>
      <c r="T109" s="161"/>
      <c r="U109" s="161"/>
      <c r="V109" s="161"/>
      <c r="W109" s="159"/>
      <c r="X109" s="159"/>
      <c r="Y109" s="162"/>
      <c r="Z109" s="162"/>
      <c r="AA109" s="127"/>
    </row>
    <row r="110" spans="1:27" s="132" customFormat="1" ht="15.75" hidden="1">
      <c r="A110" s="141"/>
      <c r="B110" s="231"/>
      <c r="C110" s="156"/>
      <c r="D110" s="156"/>
      <c r="E110" s="232"/>
      <c r="F110" s="233"/>
      <c r="G110" s="159"/>
      <c r="H110" s="159"/>
      <c r="I110" s="159"/>
      <c r="J110" s="161"/>
      <c r="K110" s="159"/>
      <c r="L110" s="159"/>
      <c r="M110" s="234"/>
      <c r="N110" s="159"/>
      <c r="O110" s="161"/>
      <c r="P110" s="161"/>
      <c r="Q110" s="159"/>
      <c r="R110" s="161"/>
      <c r="S110" s="161"/>
      <c r="T110" s="161"/>
      <c r="U110" s="161"/>
      <c r="V110" s="161"/>
      <c r="W110" s="159"/>
      <c r="X110" s="159"/>
      <c r="Y110" s="162"/>
      <c r="Z110" s="162"/>
      <c r="AA110" s="127"/>
    </row>
    <row r="111" spans="1:27" s="132" customFormat="1" ht="15.75" hidden="1">
      <c r="A111" s="141"/>
      <c r="B111" s="231"/>
      <c r="C111" s="156"/>
      <c r="D111" s="156"/>
      <c r="E111" s="232"/>
      <c r="F111" s="233"/>
      <c r="G111" s="159"/>
      <c r="H111" s="159"/>
      <c r="I111" s="159"/>
      <c r="J111" s="161"/>
      <c r="K111" s="159"/>
      <c r="L111" s="159"/>
      <c r="M111" s="234"/>
      <c r="N111" s="159"/>
      <c r="O111" s="161"/>
      <c r="P111" s="161"/>
      <c r="Q111" s="159"/>
      <c r="R111" s="161"/>
      <c r="S111" s="161"/>
      <c r="T111" s="161"/>
      <c r="U111" s="161"/>
      <c r="V111" s="161"/>
      <c r="W111" s="159"/>
      <c r="X111" s="159"/>
      <c r="Y111" s="162"/>
      <c r="Z111" s="162"/>
      <c r="AA111" s="127"/>
    </row>
    <row r="112" spans="1:27" s="132" customFormat="1" ht="15.75" hidden="1">
      <c r="A112" s="141"/>
      <c r="B112" s="231"/>
      <c r="C112" s="156"/>
      <c r="D112" s="156"/>
      <c r="E112" s="232"/>
      <c r="F112" s="233"/>
      <c r="G112" s="159"/>
      <c r="H112" s="159"/>
      <c r="I112" s="159"/>
      <c r="J112" s="161"/>
      <c r="K112" s="159"/>
      <c r="L112" s="159"/>
      <c r="M112" s="234"/>
      <c r="N112" s="159"/>
      <c r="O112" s="161"/>
      <c r="P112" s="161"/>
      <c r="Q112" s="159"/>
      <c r="R112" s="161"/>
      <c r="S112" s="161"/>
      <c r="T112" s="161"/>
      <c r="U112" s="161"/>
      <c r="V112" s="161"/>
      <c r="W112" s="159"/>
      <c r="X112" s="159"/>
      <c r="Y112" s="162"/>
      <c r="Z112" s="162"/>
      <c r="AA112" s="127"/>
    </row>
    <row r="113" spans="1:27" s="241" customFormat="1" ht="15.75" hidden="1">
      <c r="A113" s="235"/>
      <c r="B113" s="236"/>
      <c r="C113" s="237"/>
      <c r="D113" s="237"/>
      <c r="E113" s="238"/>
      <c r="F113" s="239"/>
      <c r="G113" s="216"/>
      <c r="H113" s="216"/>
      <c r="I113" s="216"/>
      <c r="J113" s="218"/>
      <c r="K113" s="216"/>
      <c r="L113" s="216"/>
      <c r="M113" s="218"/>
      <c r="N113" s="216"/>
      <c r="O113" s="218"/>
      <c r="P113" s="218"/>
      <c r="Q113" s="216"/>
      <c r="R113" s="218"/>
      <c r="S113" s="218"/>
      <c r="T113" s="218"/>
      <c r="U113" s="218"/>
      <c r="V113" s="218"/>
      <c r="W113" s="216"/>
      <c r="X113" s="216"/>
      <c r="Y113" s="162"/>
      <c r="Z113" s="162"/>
      <c r="AA113" s="240"/>
    </row>
    <row r="114" spans="1:27" ht="15.75" hidden="1">
      <c r="A114" s="141"/>
      <c r="B114" s="242"/>
      <c r="C114" s="206"/>
      <c r="D114" s="206"/>
      <c r="E114" s="232"/>
      <c r="F114" s="233"/>
      <c r="G114" s="159"/>
      <c r="H114" s="159"/>
      <c r="I114" s="159"/>
      <c r="J114" s="161"/>
      <c r="K114" s="159"/>
      <c r="L114" s="159"/>
      <c r="M114" s="161"/>
      <c r="N114" s="159"/>
      <c r="O114" s="161"/>
      <c r="P114" s="161"/>
      <c r="Q114" s="159"/>
      <c r="R114" s="161"/>
      <c r="S114" s="161"/>
      <c r="T114" s="161"/>
      <c r="U114" s="161"/>
      <c r="V114" s="161"/>
      <c r="W114" s="159"/>
      <c r="X114" s="159"/>
      <c r="Y114" s="162"/>
      <c r="Z114" s="162"/>
      <c r="AA114" s="243"/>
    </row>
    <row r="115" spans="1:27" ht="15.75" hidden="1">
      <c r="A115" s="141"/>
      <c r="B115" s="242"/>
      <c r="C115" s="206"/>
      <c r="D115" s="206"/>
      <c r="E115" s="232"/>
      <c r="F115" s="233"/>
      <c r="G115" s="159"/>
      <c r="H115" s="159"/>
      <c r="I115" s="159"/>
      <c r="J115" s="161"/>
      <c r="K115" s="159"/>
      <c r="L115" s="159"/>
      <c r="M115" s="161"/>
      <c r="N115" s="159"/>
      <c r="O115" s="161"/>
      <c r="P115" s="161"/>
      <c r="Q115" s="159"/>
      <c r="R115" s="161"/>
      <c r="S115" s="161"/>
      <c r="T115" s="161"/>
      <c r="U115" s="161"/>
      <c r="V115" s="161"/>
      <c r="W115" s="159"/>
      <c r="X115" s="159"/>
      <c r="Y115" s="162"/>
      <c r="Z115" s="162"/>
      <c r="AA115" s="243"/>
    </row>
    <row r="116" spans="1:27" ht="15.75" hidden="1">
      <c r="A116" s="141"/>
      <c r="B116" s="242"/>
      <c r="C116" s="206"/>
      <c r="D116" s="206"/>
      <c r="E116" s="232"/>
      <c r="F116" s="233"/>
      <c r="G116" s="159"/>
      <c r="H116" s="159"/>
      <c r="I116" s="159"/>
      <c r="J116" s="161"/>
      <c r="K116" s="159"/>
      <c r="L116" s="159"/>
      <c r="M116" s="161"/>
      <c r="N116" s="159"/>
      <c r="O116" s="161"/>
      <c r="P116" s="161"/>
      <c r="Q116" s="159"/>
      <c r="R116" s="161"/>
      <c r="S116" s="161"/>
      <c r="T116" s="161"/>
      <c r="U116" s="161"/>
      <c r="V116" s="161"/>
      <c r="W116" s="159"/>
      <c r="X116" s="159"/>
      <c r="Y116" s="162"/>
      <c r="Z116" s="162"/>
      <c r="AA116" s="243"/>
    </row>
    <row r="117" spans="1:27" ht="15.75" hidden="1">
      <c r="A117" s="141"/>
      <c r="B117" s="242"/>
      <c r="C117" s="206"/>
      <c r="D117" s="206"/>
      <c r="E117" s="232"/>
      <c r="F117" s="233"/>
      <c r="G117" s="159"/>
      <c r="H117" s="159"/>
      <c r="I117" s="159"/>
      <c r="J117" s="161"/>
      <c r="K117" s="159"/>
      <c r="L117" s="159"/>
      <c r="M117" s="161"/>
      <c r="N117" s="159"/>
      <c r="O117" s="161"/>
      <c r="P117" s="161"/>
      <c r="Q117" s="159"/>
      <c r="R117" s="161"/>
      <c r="S117" s="161"/>
      <c r="T117" s="161"/>
      <c r="U117" s="161"/>
      <c r="V117" s="161"/>
      <c r="W117" s="159"/>
      <c r="X117" s="159"/>
      <c r="Y117" s="162"/>
      <c r="Z117" s="162"/>
      <c r="AA117" s="243"/>
    </row>
    <row r="118" spans="1:27" ht="15.75" hidden="1">
      <c r="A118" s="141"/>
      <c r="B118" s="231"/>
      <c r="C118" s="206"/>
      <c r="D118" s="206"/>
      <c r="E118" s="232"/>
      <c r="F118" s="233"/>
      <c r="G118" s="159"/>
      <c r="H118" s="159"/>
      <c r="I118" s="159"/>
      <c r="J118" s="161"/>
      <c r="K118" s="159"/>
      <c r="L118" s="159"/>
      <c r="M118" s="161"/>
      <c r="N118" s="159"/>
      <c r="O118" s="161"/>
      <c r="P118" s="161"/>
      <c r="Q118" s="159"/>
      <c r="R118" s="161"/>
      <c r="S118" s="161"/>
      <c r="T118" s="161"/>
      <c r="U118" s="161"/>
      <c r="V118" s="161"/>
      <c r="W118" s="159"/>
      <c r="X118" s="159"/>
      <c r="Y118" s="162"/>
      <c r="Z118" s="162"/>
      <c r="AA118" s="243"/>
    </row>
    <row r="119" spans="1:27" ht="15.75" hidden="1">
      <c r="A119" s="141"/>
      <c r="B119" s="231"/>
      <c r="C119" s="206"/>
      <c r="D119" s="206"/>
      <c r="E119" s="232"/>
      <c r="F119" s="233"/>
      <c r="G119" s="159"/>
      <c r="H119" s="159"/>
      <c r="I119" s="159"/>
      <c r="J119" s="161"/>
      <c r="K119" s="159"/>
      <c r="L119" s="159"/>
      <c r="M119" s="161"/>
      <c r="N119" s="159"/>
      <c r="O119" s="161"/>
      <c r="P119" s="161"/>
      <c r="Q119" s="159"/>
      <c r="R119" s="161"/>
      <c r="S119" s="161"/>
      <c r="T119" s="161"/>
      <c r="U119" s="161"/>
      <c r="V119" s="161"/>
      <c r="W119" s="159"/>
      <c r="X119" s="159"/>
      <c r="Y119" s="162"/>
      <c r="Z119" s="162"/>
      <c r="AA119" s="243"/>
    </row>
    <row r="120" spans="1:27" ht="15.75" hidden="1">
      <c r="A120" s="141"/>
      <c r="B120" s="242"/>
      <c r="C120" s="206"/>
      <c r="D120" s="206"/>
      <c r="E120" s="232"/>
      <c r="F120" s="233"/>
      <c r="G120" s="159"/>
      <c r="H120" s="159"/>
      <c r="I120" s="159"/>
      <c r="J120" s="161"/>
      <c r="K120" s="159"/>
      <c r="L120" s="159"/>
      <c r="M120" s="161"/>
      <c r="N120" s="159"/>
      <c r="O120" s="161"/>
      <c r="P120" s="161"/>
      <c r="Q120" s="159"/>
      <c r="R120" s="161"/>
      <c r="S120" s="161"/>
      <c r="T120" s="161"/>
      <c r="U120" s="161"/>
      <c r="V120" s="161"/>
      <c r="W120" s="159"/>
      <c r="X120" s="159"/>
      <c r="Y120" s="162"/>
      <c r="Z120" s="162"/>
      <c r="AA120" s="243"/>
    </row>
    <row r="121" spans="1:27" ht="15.75" hidden="1">
      <c r="A121" s="141"/>
      <c r="B121" s="242"/>
      <c r="C121" s="206"/>
      <c r="D121" s="206"/>
      <c r="E121" s="232"/>
      <c r="F121" s="233"/>
      <c r="G121" s="159"/>
      <c r="H121" s="159"/>
      <c r="I121" s="159"/>
      <c r="J121" s="161"/>
      <c r="K121" s="159"/>
      <c r="L121" s="159"/>
      <c r="M121" s="161"/>
      <c r="N121" s="159"/>
      <c r="O121" s="161"/>
      <c r="P121" s="161"/>
      <c r="Q121" s="159"/>
      <c r="R121" s="161"/>
      <c r="S121" s="161"/>
      <c r="T121" s="161"/>
      <c r="U121" s="161"/>
      <c r="V121" s="161"/>
      <c r="W121" s="159"/>
      <c r="X121" s="159"/>
      <c r="Y121" s="162"/>
      <c r="Z121" s="162"/>
      <c r="AA121" s="243"/>
    </row>
    <row r="122" spans="1:27" ht="15.75" hidden="1">
      <c r="A122" s="141"/>
      <c r="B122" s="242"/>
      <c r="C122" s="206"/>
      <c r="D122" s="206"/>
      <c r="E122" s="232"/>
      <c r="F122" s="233"/>
      <c r="G122" s="159"/>
      <c r="H122" s="159"/>
      <c r="I122" s="159"/>
      <c r="J122" s="161"/>
      <c r="K122" s="159"/>
      <c r="L122" s="159"/>
      <c r="M122" s="161"/>
      <c r="N122" s="159"/>
      <c r="O122" s="161"/>
      <c r="P122" s="161"/>
      <c r="Q122" s="159"/>
      <c r="R122" s="161"/>
      <c r="S122" s="161"/>
      <c r="T122" s="161"/>
      <c r="U122" s="161"/>
      <c r="V122" s="161"/>
      <c r="W122" s="159"/>
      <c r="X122" s="159"/>
      <c r="Y122" s="162"/>
      <c r="Z122" s="162"/>
      <c r="AA122" s="243"/>
    </row>
    <row r="123" spans="1:27" ht="15.75" hidden="1">
      <c r="A123" s="141"/>
      <c r="B123" s="244"/>
      <c r="C123" s="206"/>
      <c r="D123" s="206"/>
      <c r="E123" s="232"/>
      <c r="F123" s="233"/>
      <c r="G123" s="159"/>
      <c r="H123" s="159"/>
      <c r="I123" s="159"/>
      <c r="J123" s="161"/>
      <c r="K123" s="159"/>
      <c r="L123" s="159"/>
      <c r="M123" s="161"/>
      <c r="N123" s="159"/>
      <c r="O123" s="161"/>
      <c r="P123" s="161"/>
      <c r="Q123" s="159"/>
      <c r="R123" s="161"/>
      <c r="S123" s="161"/>
      <c r="T123" s="161"/>
      <c r="U123" s="161"/>
      <c r="V123" s="161"/>
      <c r="W123" s="159"/>
      <c r="X123" s="159"/>
      <c r="Y123" s="162"/>
      <c r="Z123" s="162"/>
      <c r="AA123" s="243"/>
    </row>
    <row r="124" spans="1:27" ht="15.75" hidden="1">
      <c r="A124" s="141"/>
      <c r="B124" s="244"/>
      <c r="C124" s="206"/>
      <c r="D124" s="206"/>
      <c r="E124" s="232"/>
      <c r="F124" s="233"/>
      <c r="G124" s="159"/>
      <c r="H124" s="159"/>
      <c r="I124" s="159"/>
      <c r="J124" s="161"/>
      <c r="K124" s="159"/>
      <c r="L124" s="159"/>
      <c r="M124" s="161"/>
      <c r="N124" s="159"/>
      <c r="O124" s="161"/>
      <c r="P124" s="161"/>
      <c r="Q124" s="159"/>
      <c r="R124" s="161"/>
      <c r="S124" s="161"/>
      <c r="T124" s="161"/>
      <c r="U124" s="161"/>
      <c r="V124" s="161"/>
      <c r="W124" s="159"/>
      <c r="X124" s="159"/>
      <c r="Y124" s="162"/>
      <c r="Z124" s="162"/>
      <c r="AA124" s="243"/>
    </row>
    <row r="125" spans="1:27" ht="15.75" hidden="1">
      <c r="A125" s="141"/>
      <c r="B125" s="244"/>
      <c r="C125" s="206"/>
      <c r="D125" s="206"/>
      <c r="E125" s="232"/>
      <c r="F125" s="233"/>
      <c r="G125" s="159"/>
      <c r="H125" s="159"/>
      <c r="I125" s="159"/>
      <c r="J125" s="161"/>
      <c r="K125" s="159"/>
      <c r="L125" s="159"/>
      <c r="M125" s="161"/>
      <c r="N125" s="159"/>
      <c r="O125" s="161"/>
      <c r="P125" s="161"/>
      <c r="Q125" s="159"/>
      <c r="R125" s="161"/>
      <c r="S125" s="161"/>
      <c r="T125" s="161"/>
      <c r="U125" s="161"/>
      <c r="V125" s="161"/>
      <c r="W125" s="159"/>
      <c r="X125" s="159"/>
      <c r="Y125" s="162"/>
      <c r="Z125" s="162"/>
      <c r="AA125" s="243"/>
    </row>
    <row r="126" spans="1:27" ht="15.75" hidden="1">
      <c r="A126" s="141"/>
      <c r="B126" s="244"/>
      <c r="C126" s="206"/>
      <c r="D126" s="206"/>
      <c r="E126" s="232"/>
      <c r="F126" s="233"/>
      <c r="G126" s="159"/>
      <c r="H126" s="159"/>
      <c r="I126" s="159"/>
      <c r="J126" s="161"/>
      <c r="K126" s="159"/>
      <c r="L126" s="159"/>
      <c r="M126" s="161"/>
      <c r="N126" s="159"/>
      <c r="O126" s="161"/>
      <c r="P126" s="161"/>
      <c r="Q126" s="159"/>
      <c r="R126" s="161"/>
      <c r="S126" s="161"/>
      <c r="T126" s="161"/>
      <c r="U126" s="161"/>
      <c r="V126" s="161"/>
      <c r="W126" s="159"/>
      <c r="X126" s="159"/>
      <c r="Y126" s="162"/>
      <c r="Z126" s="162"/>
      <c r="AA126" s="243"/>
    </row>
    <row r="127" spans="1:27" ht="15.75" hidden="1">
      <c r="A127" s="141"/>
      <c r="B127" s="242"/>
      <c r="C127" s="206"/>
      <c r="D127" s="206"/>
      <c r="E127" s="232"/>
      <c r="F127" s="159"/>
      <c r="G127" s="159"/>
      <c r="H127" s="159"/>
      <c r="I127" s="159"/>
      <c r="J127" s="159"/>
      <c r="K127" s="159"/>
      <c r="L127" s="159"/>
      <c r="M127" s="159"/>
      <c r="N127" s="159"/>
      <c r="O127" s="159"/>
      <c r="P127" s="159"/>
      <c r="Q127" s="159"/>
      <c r="R127" s="159"/>
      <c r="S127" s="159"/>
      <c r="T127" s="159"/>
      <c r="U127" s="159"/>
      <c r="V127" s="159"/>
      <c r="W127" s="159"/>
      <c r="X127" s="159"/>
      <c r="Y127" s="162"/>
      <c r="Z127" s="162"/>
      <c r="AA127" s="243"/>
    </row>
    <row r="128" spans="1:27" ht="15.75" hidden="1">
      <c r="A128" s="141"/>
      <c r="B128" s="242"/>
      <c r="C128" s="206"/>
      <c r="D128" s="206"/>
      <c r="E128" s="232"/>
      <c r="F128" s="159"/>
      <c r="G128" s="159"/>
      <c r="H128" s="159"/>
      <c r="I128" s="159"/>
      <c r="J128" s="159"/>
      <c r="K128" s="159"/>
      <c r="L128" s="159"/>
      <c r="M128" s="159"/>
      <c r="N128" s="159"/>
      <c r="O128" s="159"/>
      <c r="P128" s="159"/>
      <c r="Q128" s="159"/>
      <c r="R128" s="159"/>
      <c r="S128" s="159"/>
      <c r="T128" s="159"/>
      <c r="U128" s="159"/>
      <c r="V128" s="159"/>
      <c r="W128" s="159"/>
      <c r="X128" s="159"/>
      <c r="Y128" s="162"/>
      <c r="Z128" s="162"/>
      <c r="AA128" s="243"/>
    </row>
    <row r="129" spans="1:27" ht="15.75" hidden="1">
      <c r="A129" s="141"/>
      <c r="B129" s="244"/>
      <c r="C129" s="206"/>
      <c r="D129" s="206"/>
      <c r="E129" s="232"/>
      <c r="F129" s="233"/>
      <c r="G129" s="159"/>
      <c r="H129" s="159"/>
      <c r="I129" s="159"/>
      <c r="J129" s="161"/>
      <c r="K129" s="159"/>
      <c r="L129" s="159"/>
      <c r="M129" s="161"/>
      <c r="N129" s="159"/>
      <c r="O129" s="161"/>
      <c r="P129" s="161"/>
      <c r="Q129" s="159"/>
      <c r="R129" s="161"/>
      <c r="S129" s="161"/>
      <c r="T129" s="161"/>
      <c r="U129" s="161"/>
      <c r="V129" s="161"/>
      <c r="W129" s="159"/>
      <c r="X129" s="159"/>
      <c r="Y129" s="162"/>
      <c r="Z129" s="162"/>
      <c r="AA129" s="243"/>
    </row>
    <row r="130" spans="1:27" s="106" customFormat="1" ht="15.75" hidden="1">
      <c r="A130" s="245"/>
      <c r="B130" s="229"/>
      <c r="C130" s="201"/>
      <c r="D130" s="201"/>
      <c r="E130" s="230"/>
      <c r="F130" s="230"/>
      <c r="G130" s="230"/>
      <c r="H130" s="230"/>
      <c r="I130" s="230"/>
      <c r="J130" s="230"/>
      <c r="K130" s="230"/>
      <c r="L130" s="230"/>
      <c r="M130" s="230"/>
      <c r="N130" s="230"/>
      <c r="O130" s="230"/>
      <c r="P130" s="230"/>
      <c r="Q130" s="230"/>
      <c r="R130" s="230"/>
      <c r="S130" s="230"/>
      <c r="T130" s="230"/>
      <c r="U130" s="230"/>
      <c r="V130" s="230"/>
      <c r="W130" s="230"/>
      <c r="X130" s="230"/>
      <c r="Y130" s="202"/>
      <c r="Z130" s="202"/>
      <c r="AA130" s="246"/>
    </row>
    <row r="131" spans="1:27" ht="15.75" hidden="1">
      <c r="A131" s="203"/>
      <c r="B131" s="242"/>
      <c r="C131" s="206"/>
      <c r="D131" s="206"/>
      <c r="E131" s="232"/>
      <c r="F131" s="159"/>
      <c r="G131" s="159"/>
      <c r="H131" s="159"/>
      <c r="I131" s="159"/>
      <c r="J131" s="159"/>
      <c r="K131" s="159"/>
      <c r="L131" s="159"/>
      <c r="M131" s="159"/>
      <c r="N131" s="159"/>
      <c r="O131" s="159"/>
      <c r="P131" s="159"/>
      <c r="Q131" s="159"/>
      <c r="R131" s="159"/>
      <c r="S131" s="159"/>
      <c r="T131" s="159"/>
      <c r="U131" s="159"/>
      <c r="V131" s="159"/>
      <c r="W131" s="159"/>
      <c r="X131" s="159"/>
      <c r="Y131" s="162"/>
      <c r="Z131" s="162"/>
      <c r="AA131" s="243"/>
    </row>
    <row r="132" spans="1:27" ht="15.75" hidden="1">
      <c r="A132" s="203"/>
      <c r="B132" s="242"/>
      <c r="C132" s="206"/>
      <c r="D132" s="206"/>
      <c r="E132" s="232"/>
      <c r="F132" s="159"/>
      <c r="G132" s="159"/>
      <c r="H132" s="159"/>
      <c r="I132" s="159"/>
      <c r="J132" s="159"/>
      <c r="K132" s="159"/>
      <c r="L132" s="159"/>
      <c r="M132" s="159"/>
      <c r="N132" s="159"/>
      <c r="O132" s="159"/>
      <c r="P132" s="159"/>
      <c r="Q132" s="159"/>
      <c r="R132" s="159"/>
      <c r="S132" s="159"/>
      <c r="T132" s="159"/>
      <c r="U132" s="159"/>
      <c r="V132" s="159"/>
      <c r="W132" s="159"/>
      <c r="X132" s="159"/>
      <c r="Y132" s="162"/>
      <c r="Z132" s="162"/>
      <c r="AA132" s="243"/>
    </row>
    <row r="133" spans="1:27" ht="15.75" hidden="1">
      <c r="A133" s="203"/>
      <c r="B133" s="247"/>
      <c r="C133" s="206"/>
      <c r="D133" s="206"/>
      <c r="E133" s="232"/>
      <c r="F133" s="159"/>
      <c r="G133" s="159"/>
      <c r="H133" s="159"/>
      <c r="I133" s="159"/>
      <c r="J133" s="160"/>
      <c r="K133" s="159"/>
      <c r="L133" s="159"/>
      <c r="M133" s="160"/>
      <c r="N133" s="159"/>
      <c r="O133" s="160"/>
      <c r="P133" s="160"/>
      <c r="Q133" s="159"/>
      <c r="R133" s="160"/>
      <c r="S133" s="160"/>
      <c r="T133" s="160"/>
      <c r="U133" s="160"/>
      <c r="V133" s="160"/>
      <c r="W133" s="159"/>
      <c r="X133" s="159"/>
      <c r="Y133" s="162"/>
      <c r="Z133" s="162"/>
      <c r="AA133" s="243"/>
    </row>
    <row r="134" spans="1:27" s="155" customFormat="1" ht="13.5" hidden="1">
      <c r="A134" s="224"/>
      <c r="B134" s="248"/>
      <c r="C134" s="161"/>
      <c r="D134" s="161"/>
      <c r="E134" s="175"/>
      <c r="F134" s="175"/>
      <c r="G134" s="175"/>
      <c r="H134" s="175"/>
      <c r="I134" s="175"/>
      <c r="J134" s="175"/>
      <c r="K134" s="175"/>
      <c r="L134" s="175"/>
      <c r="M134" s="175"/>
      <c r="N134" s="175"/>
      <c r="O134" s="175"/>
      <c r="P134" s="175"/>
      <c r="Q134" s="175"/>
      <c r="R134" s="175"/>
      <c r="S134" s="175"/>
      <c r="T134" s="175"/>
      <c r="U134" s="175"/>
      <c r="V134" s="175"/>
      <c r="W134" s="175"/>
      <c r="X134" s="175"/>
      <c r="Y134" s="202"/>
      <c r="Z134" s="202"/>
      <c r="AA134" s="228"/>
    </row>
    <row r="135" spans="1:27" s="155" customFormat="1" ht="13.5" hidden="1">
      <c r="A135" s="224"/>
      <c r="B135" s="248"/>
      <c r="C135" s="161"/>
      <c r="D135" s="161"/>
      <c r="E135" s="175"/>
      <c r="F135" s="175"/>
      <c r="G135" s="175"/>
      <c r="H135" s="175"/>
      <c r="I135" s="175"/>
      <c r="J135" s="175"/>
      <c r="K135" s="175"/>
      <c r="L135" s="175"/>
      <c r="M135" s="175"/>
      <c r="N135" s="175"/>
      <c r="O135" s="175"/>
      <c r="P135" s="175"/>
      <c r="Q135" s="175"/>
      <c r="R135" s="175"/>
      <c r="S135" s="175"/>
      <c r="T135" s="175"/>
      <c r="U135" s="175"/>
      <c r="V135" s="175"/>
      <c r="W135" s="175"/>
      <c r="X135" s="175"/>
      <c r="Y135" s="202"/>
      <c r="Z135" s="202"/>
      <c r="AA135" s="228"/>
    </row>
    <row r="136" spans="1:27" s="136" customFormat="1" ht="13.5" hidden="1">
      <c r="A136" s="224"/>
      <c r="B136" s="249"/>
      <c r="C136" s="161"/>
      <c r="D136" s="161"/>
      <c r="E136" s="175"/>
      <c r="F136" s="175"/>
      <c r="G136" s="175"/>
      <c r="H136" s="175"/>
      <c r="I136" s="175"/>
      <c r="J136" s="175"/>
      <c r="K136" s="175"/>
      <c r="L136" s="175"/>
      <c r="M136" s="175"/>
      <c r="N136" s="175"/>
      <c r="O136" s="175"/>
      <c r="P136" s="175"/>
      <c r="Q136" s="175"/>
      <c r="R136" s="175"/>
      <c r="S136" s="175"/>
      <c r="T136" s="175"/>
      <c r="U136" s="175"/>
      <c r="V136" s="175"/>
      <c r="W136" s="175"/>
      <c r="X136" s="175"/>
      <c r="Y136" s="202"/>
      <c r="Z136" s="202"/>
      <c r="AA136" s="133"/>
    </row>
    <row r="137" spans="1:27" s="136" customFormat="1" ht="13.5" hidden="1">
      <c r="A137" s="203"/>
      <c r="B137" s="250"/>
      <c r="C137" s="161"/>
      <c r="D137" s="161"/>
      <c r="E137" s="159"/>
      <c r="F137" s="251"/>
      <c r="G137" s="159"/>
      <c r="H137" s="252"/>
      <c r="I137" s="253"/>
      <c r="J137" s="161"/>
      <c r="K137" s="252"/>
      <c r="L137" s="252"/>
      <c r="M137" s="252"/>
      <c r="N137" s="254"/>
      <c r="O137" s="161"/>
      <c r="P137" s="161"/>
      <c r="Q137" s="255"/>
      <c r="R137" s="161"/>
      <c r="S137" s="211"/>
      <c r="T137" s="161"/>
      <c r="U137" s="256"/>
      <c r="V137" s="256"/>
      <c r="W137" s="161"/>
      <c r="X137" s="252"/>
      <c r="Y137" s="162"/>
      <c r="Z137" s="162"/>
      <c r="AA137" s="125"/>
    </row>
    <row r="138" spans="1:27" s="136" customFormat="1" ht="13.5" hidden="1">
      <c r="A138" s="203"/>
      <c r="B138" s="250"/>
      <c r="C138" s="161"/>
      <c r="D138" s="161"/>
      <c r="E138" s="159"/>
      <c r="F138" s="251"/>
      <c r="G138" s="159"/>
      <c r="H138" s="252"/>
      <c r="I138" s="253"/>
      <c r="J138" s="161"/>
      <c r="K138" s="252"/>
      <c r="L138" s="252"/>
      <c r="M138" s="252"/>
      <c r="N138" s="254"/>
      <c r="O138" s="161"/>
      <c r="P138" s="161"/>
      <c r="Q138" s="255"/>
      <c r="R138" s="161"/>
      <c r="S138" s="211"/>
      <c r="T138" s="161"/>
      <c r="U138" s="256"/>
      <c r="V138" s="256"/>
      <c r="W138" s="161"/>
      <c r="X138" s="252"/>
      <c r="Y138" s="162"/>
      <c r="Z138" s="162"/>
      <c r="AA138" s="125"/>
    </row>
    <row r="139" spans="1:27" s="136" customFormat="1" ht="13.5" hidden="1">
      <c r="A139" s="203"/>
      <c r="B139" s="250"/>
      <c r="C139" s="161"/>
      <c r="D139" s="161"/>
      <c r="E139" s="159"/>
      <c r="F139" s="251"/>
      <c r="G139" s="159"/>
      <c r="H139" s="252"/>
      <c r="I139" s="252"/>
      <c r="J139" s="161"/>
      <c r="K139" s="252"/>
      <c r="L139" s="252"/>
      <c r="M139" s="252"/>
      <c r="N139" s="254"/>
      <c r="O139" s="161"/>
      <c r="P139" s="161"/>
      <c r="Q139" s="257"/>
      <c r="R139" s="161"/>
      <c r="S139" s="211"/>
      <c r="T139" s="161"/>
      <c r="U139" s="256"/>
      <c r="V139" s="256"/>
      <c r="W139" s="161"/>
      <c r="X139" s="252"/>
      <c r="Y139" s="162"/>
      <c r="Z139" s="162"/>
      <c r="AA139" s="125"/>
    </row>
    <row r="140" spans="1:27" s="136" customFormat="1" ht="13.5" hidden="1">
      <c r="A140" s="203"/>
      <c r="B140" s="250"/>
      <c r="C140" s="161"/>
      <c r="D140" s="161"/>
      <c r="E140" s="159"/>
      <c r="F140" s="251"/>
      <c r="G140" s="159"/>
      <c r="H140" s="252"/>
      <c r="I140" s="252"/>
      <c r="J140" s="161"/>
      <c r="K140" s="252"/>
      <c r="L140" s="252"/>
      <c r="M140" s="252"/>
      <c r="N140" s="254"/>
      <c r="O140" s="161"/>
      <c r="P140" s="161"/>
      <c r="Q140" s="257"/>
      <c r="R140" s="161"/>
      <c r="S140" s="211"/>
      <c r="T140" s="161"/>
      <c r="U140" s="256"/>
      <c r="V140" s="256"/>
      <c r="W140" s="161"/>
      <c r="X140" s="252"/>
      <c r="Y140" s="162"/>
      <c r="Z140" s="162"/>
      <c r="AA140" s="125"/>
    </row>
    <row r="141" spans="1:27" s="136" customFormat="1" ht="13.5" hidden="1">
      <c r="A141" s="203"/>
      <c r="B141" s="250"/>
      <c r="C141" s="161"/>
      <c r="D141" s="161"/>
      <c r="E141" s="159"/>
      <c r="F141" s="251"/>
      <c r="G141" s="159"/>
      <c r="H141" s="252"/>
      <c r="I141" s="252"/>
      <c r="J141" s="161"/>
      <c r="K141" s="252"/>
      <c r="L141" s="252"/>
      <c r="M141" s="252"/>
      <c r="N141" s="254"/>
      <c r="O141" s="161"/>
      <c r="P141" s="161"/>
      <c r="Q141" s="258"/>
      <c r="R141" s="161"/>
      <c r="S141" s="211"/>
      <c r="T141" s="161"/>
      <c r="U141" s="256"/>
      <c r="V141" s="256"/>
      <c r="W141" s="161"/>
      <c r="X141" s="252"/>
      <c r="Y141" s="162"/>
      <c r="Z141" s="162"/>
      <c r="AA141" s="125"/>
    </row>
    <row r="142" spans="1:27" s="136" customFormat="1" ht="13.5" hidden="1">
      <c r="A142" s="203"/>
      <c r="B142" s="259"/>
      <c r="C142" s="161"/>
      <c r="D142" s="161"/>
      <c r="E142" s="159"/>
      <c r="F142" s="251"/>
      <c r="G142" s="159"/>
      <c r="H142" s="252"/>
      <c r="I142" s="252"/>
      <c r="J142" s="161"/>
      <c r="K142" s="252"/>
      <c r="L142" s="252"/>
      <c r="M142" s="252"/>
      <c r="N142" s="254"/>
      <c r="O142" s="161"/>
      <c r="P142" s="161"/>
      <c r="Q142" s="252"/>
      <c r="R142" s="161"/>
      <c r="S142" s="211"/>
      <c r="T142" s="161"/>
      <c r="U142" s="256"/>
      <c r="V142" s="256"/>
      <c r="W142" s="161"/>
      <c r="X142" s="252"/>
      <c r="Y142" s="162"/>
      <c r="Z142" s="162"/>
      <c r="AA142" s="125"/>
    </row>
    <row r="143" spans="1:27" s="136" customFormat="1" ht="13.5" hidden="1">
      <c r="A143" s="203"/>
      <c r="B143" s="250"/>
      <c r="C143" s="161"/>
      <c r="D143" s="161"/>
      <c r="E143" s="159"/>
      <c r="F143" s="251"/>
      <c r="G143" s="159"/>
      <c r="H143" s="252"/>
      <c r="I143" s="252"/>
      <c r="J143" s="161"/>
      <c r="K143" s="252"/>
      <c r="L143" s="252"/>
      <c r="M143" s="252"/>
      <c r="N143" s="254"/>
      <c r="O143" s="161"/>
      <c r="P143" s="161"/>
      <c r="Q143" s="252"/>
      <c r="R143" s="161"/>
      <c r="S143" s="211"/>
      <c r="T143" s="161"/>
      <c r="U143" s="252"/>
      <c r="V143" s="252"/>
      <c r="W143" s="161"/>
      <c r="X143" s="252"/>
      <c r="Y143" s="162"/>
      <c r="Z143" s="162"/>
      <c r="AA143" s="125"/>
    </row>
    <row r="144" spans="1:27" s="136" customFormat="1" ht="13.5" hidden="1">
      <c r="A144" s="203"/>
      <c r="B144" s="260"/>
      <c r="C144" s="161"/>
      <c r="D144" s="161"/>
      <c r="E144" s="159"/>
      <c r="F144" s="261"/>
      <c r="G144" s="159"/>
      <c r="H144" s="252"/>
      <c r="I144" s="252"/>
      <c r="J144" s="161"/>
      <c r="K144" s="252"/>
      <c r="L144" s="252"/>
      <c r="M144" s="252"/>
      <c r="N144" s="254"/>
      <c r="O144" s="161"/>
      <c r="P144" s="161"/>
      <c r="Q144" s="252"/>
      <c r="R144" s="161"/>
      <c r="S144" s="211"/>
      <c r="T144" s="161"/>
      <c r="U144" s="256"/>
      <c r="V144" s="256"/>
      <c r="W144" s="161"/>
      <c r="X144" s="252"/>
      <c r="Y144" s="162"/>
      <c r="Z144" s="162"/>
      <c r="AA144" s="125"/>
    </row>
    <row r="145" spans="1:27" s="136" customFormat="1" ht="13.5" hidden="1">
      <c r="A145" s="203"/>
      <c r="B145" s="260"/>
      <c r="C145" s="161"/>
      <c r="D145" s="161"/>
      <c r="E145" s="159"/>
      <c r="F145" s="261"/>
      <c r="G145" s="159"/>
      <c r="H145" s="252"/>
      <c r="I145" s="252"/>
      <c r="J145" s="161"/>
      <c r="K145" s="252"/>
      <c r="L145" s="252"/>
      <c r="M145" s="252"/>
      <c r="N145" s="254"/>
      <c r="O145" s="161"/>
      <c r="P145" s="161"/>
      <c r="Q145" s="252"/>
      <c r="R145" s="161"/>
      <c r="S145" s="211"/>
      <c r="T145" s="161"/>
      <c r="U145" s="256"/>
      <c r="V145" s="256"/>
      <c r="W145" s="161"/>
      <c r="X145" s="252"/>
      <c r="Y145" s="162"/>
      <c r="Z145" s="162"/>
      <c r="AA145" s="125"/>
    </row>
    <row r="146" spans="1:27" s="136" customFormat="1" ht="13.5" hidden="1">
      <c r="A146" s="203"/>
      <c r="B146" s="260"/>
      <c r="C146" s="161"/>
      <c r="D146" s="161"/>
      <c r="E146" s="159"/>
      <c r="F146" s="261"/>
      <c r="G146" s="159"/>
      <c r="H146" s="252"/>
      <c r="I146" s="252"/>
      <c r="J146" s="161"/>
      <c r="K146" s="252"/>
      <c r="L146" s="252"/>
      <c r="M146" s="252"/>
      <c r="N146" s="254"/>
      <c r="O146" s="161"/>
      <c r="P146" s="161"/>
      <c r="Q146" s="252"/>
      <c r="R146" s="161"/>
      <c r="S146" s="211"/>
      <c r="T146" s="161"/>
      <c r="U146" s="256"/>
      <c r="V146" s="256"/>
      <c r="W146" s="161"/>
      <c r="X146" s="252"/>
      <c r="Y146" s="162"/>
      <c r="Z146" s="162"/>
      <c r="AA146" s="125"/>
    </row>
    <row r="147" spans="1:27" s="136" customFormat="1" ht="13.5" hidden="1">
      <c r="A147" s="203"/>
      <c r="B147" s="259"/>
      <c r="C147" s="161"/>
      <c r="D147" s="161"/>
      <c r="E147" s="159"/>
      <c r="F147" s="261"/>
      <c r="G147" s="159"/>
      <c r="H147" s="252"/>
      <c r="I147" s="252"/>
      <c r="J147" s="161"/>
      <c r="K147" s="252"/>
      <c r="L147" s="252"/>
      <c r="M147" s="252"/>
      <c r="N147" s="254"/>
      <c r="O147" s="161"/>
      <c r="P147" s="161"/>
      <c r="Q147" s="252"/>
      <c r="R147" s="161"/>
      <c r="S147" s="211"/>
      <c r="T147" s="161"/>
      <c r="U147" s="252"/>
      <c r="V147" s="252"/>
      <c r="W147" s="161"/>
      <c r="X147" s="252"/>
      <c r="Y147" s="162"/>
      <c r="Z147" s="162"/>
      <c r="AA147" s="125"/>
    </row>
    <row r="148" spans="1:27" s="136" customFormat="1" ht="13.5" hidden="1">
      <c r="A148" s="203"/>
      <c r="B148" s="259"/>
      <c r="C148" s="161"/>
      <c r="D148" s="161"/>
      <c r="E148" s="159"/>
      <c r="F148" s="261"/>
      <c r="G148" s="159"/>
      <c r="H148" s="252"/>
      <c r="I148" s="252"/>
      <c r="J148" s="161"/>
      <c r="K148" s="252"/>
      <c r="L148" s="252"/>
      <c r="M148" s="252"/>
      <c r="N148" s="254"/>
      <c r="O148" s="161"/>
      <c r="P148" s="161"/>
      <c r="Q148" s="252"/>
      <c r="R148" s="161"/>
      <c r="S148" s="211"/>
      <c r="T148" s="161"/>
      <c r="U148" s="256"/>
      <c r="V148" s="256"/>
      <c r="W148" s="161"/>
      <c r="X148" s="252"/>
      <c r="Y148" s="162"/>
      <c r="Z148" s="162"/>
      <c r="AA148" s="125"/>
    </row>
    <row r="149" spans="1:27" s="136" customFormat="1" ht="13.5" hidden="1">
      <c r="A149" s="203"/>
      <c r="B149" s="259"/>
      <c r="C149" s="161"/>
      <c r="D149" s="161"/>
      <c r="E149" s="159"/>
      <c r="F149" s="261"/>
      <c r="G149" s="159"/>
      <c r="H149" s="252"/>
      <c r="I149" s="252"/>
      <c r="J149" s="161"/>
      <c r="K149" s="252"/>
      <c r="L149" s="252"/>
      <c r="M149" s="252"/>
      <c r="N149" s="254"/>
      <c r="O149" s="161"/>
      <c r="P149" s="161"/>
      <c r="Q149" s="252"/>
      <c r="R149" s="161"/>
      <c r="S149" s="211"/>
      <c r="T149" s="161"/>
      <c r="U149" s="256"/>
      <c r="V149" s="256"/>
      <c r="W149" s="161"/>
      <c r="X149" s="252"/>
      <c r="Y149" s="162"/>
      <c r="Z149" s="162"/>
      <c r="AA149" s="125"/>
    </row>
    <row r="150" spans="1:27" s="136" customFormat="1" ht="13.5" hidden="1">
      <c r="A150" s="203"/>
      <c r="B150" s="259"/>
      <c r="C150" s="161"/>
      <c r="D150" s="161"/>
      <c r="E150" s="159"/>
      <c r="F150" s="261"/>
      <c r="G150" s="159"/>
      <c r="H150" s="252"/>
      <c r="I150" s="252"/>
      <c r="J150" s="161"/>
      <c r="K150" s="252"/>
      <c r="L150" s="252"/>
      <c r="M150" s="252"/>
      <c r="N150" s="254"/>
      <c r="O150" s="161"/>
      <c r="P150" s="161"/>
      <c r="Q150" s="252"/>
      <c r="R150" s="161"/>
      <c r="S150" s="211"/>
      <c r="T150" s="161"/>
      <c r="U150" s="256"/>
      <c r="V150" s="256"/>
      <c r="W150" s="161"/>
      <c r="X150" s="252"/>
      <c r="Y150" s="162"/>
      <c r="Z150" s="162"/>
      <c r="AA150" s="125"/>
    </row>
    <row r="151" spans="1:27" s="136" customFormat="1" ht="13.5" hidden="1">
      <c r="A151" s="203"/>
      <c r="B151" s="259"/>
      <c r="C151" s="161"/>
      <c r="D151" s="161"/>
      <c r="E151" s="159"/>
      <c r="F151" s="261"/>
      <c r="G151" s="159"/>
      <c r="H151" s="252"/>
      <c r="I151" s="252"/>
      <c r="J151" s="161"/>
      <c r="K151" s="252"/>
      <c r="L151" s="252"/>
      <c r="M151" s="252"/>
      <c r="N151" s="254"/>
      <c r="O151" s="161"/>
      <c r="P151" s="161"/>
      <c r="Q151" s="252"/>
      <c r="R151" s="161"/>
      <c r="S151" s="211"/>
      <c r="T151" s="161"/>
      <c r="U151" s="256"/>
      <c r="V151" s="256"/>
      <c r="W151" s="161"/>
      <c r="X151" s="252"/>
      <c r="Y151" s="162"/>
      <c r="Z151" s="162"/>
      <c r="AA151" s="125"/>
    </row>
    <row r="152" spans="1:27" s="136" customFormat="1" ht="13.5" hidden="1">
      <c r="A152" s="203"/>
      <c r="B152" s="260"/>
      <c r="C152" s="161"/>
      <c r="D152" s="161"/>
      <c r="E152" s="159"/>
      <c r="F152" s="261"/>
      <c r="G152" s="159"/>
      <c r="H152" s="252"/>
      <c r="I152" s="252"/>
      <c r="J152" s="161"/>
      <c r="K152" s="252"/>
      <c r="L152" s="252"/>
      <c r="M152" s="252"/>
      <c r="N152" s="254"/>
      <c r="O152" s="161"/>
      <c r="P152" s="161"/>
      <c r="Q152" s="252"/>
      <c r="R152" s="161"/>
      <c r="S152" s="211"/>
      <c r="T152" s="161"/>
      <c r="U152" s="256"/>
      <c r="V152" s="256"/>
      <c r="W152" s="161"/>
      <c r="X152" s="252"/>
      <c r="Y152" s="162"/>
      <c r="Z152" s="162"/>
      <c r="AA152" s="125"/>
    </row>
    <row r="153" spans="1:27" s="136" customFormat="1" ht="13.5" hidden="1">
      <c r="A153" s="203"/>
      <c r="B153" s="260"/>
      <c r="C153" s="161"/>
      <c r="D153" s="161"/>
      <c r="E153" s="159"/>
      <c r="F153" s="261"/>
      <c r="G153" s="159"/>
      <c r="H153" s="252"/>
      <c r="I153" s="252"/>
      <c r="J153" s="161"/>
      <c r="K153" s="252"/>
      <c r="L153" s="252"/>
      <c r="M153" s="252"/>
      <c r="N153" s="254"/>
      <c r="O153" s="161"/>
      <c r="P153" s="161"/>
      <c r="Q153" s="252"/>
      <c r="R153" s="161"/>
      <c r="S153" s="211"/>
      <c r="T153" s="161"/>
      <c r="U153" s="256"/>
      <c r="V153" s="256"/>
      <c r="W153" s="161"/>
      <c r="X153" s="252"/>
      <c r="Y153" s="162"/>
      <c r="Z153" s="162"/>
      <c r="AA153" s="125"/>
    </row>
    <row r="154" spans="1:27" s="136" customFormat="1" ht="13.5" hidden="1">
      <c r="A154" s="203"/>
      <c r="B154" s="250"/>
      <c r="C154" s="161"/>
      <c r="D154" s="161"/>
      <c r="E154" s="159"/>
      <c r="F154" s="261"/>
      <c r="G154" s="159"/>
      <c r="H154" s="252"/>
      <c r="I154" s="252"/>
      <c r="J154" s="161"/>
      <c r="K154" s="252"/>
      <c r="L154" s="252"/>
      <c r="M154" s="252"/>
      <c r="N154" s="254"/>
      <c r="O154" s="161"/>
      <c r="P154" s="161"/>
      <c r="Q154" s="252"/>
      <c r="R154" s="161"/>
      <c r="S154" s="211"/>
      <c r="T154" s="161"/>
      <c r="U154" s="256"/>
      <c r="V154" s="256"/>
      <c r="W154" s="161"/>
      <c r="X154" s="252"/>
      <c r="Y154" s="162"/>
      <c r="Z154" s="162"/>
      <c r="AA154" s="125"/>
    </row>
    <row r="155" spans="1:27" s="136" customFormat="1" ht="13.5" hidden="1">
      <c r="A155" s="203"/>
      <c r="B155" s="250"/>
      <c r="C155" s="161"/>
      <c r="D155" s="161"/>
      <c r="E155" s="159"/>
      <c r="F155" s="261"/>
      <c r="G155" s="159"/>
      <c r="H155" s="252"/>
      <c r="I155" s="252"/>
      <c r="J155" s="161"/>
      <c r="K155" s="252"/>
      <c r="L155" s="252"/>
      <c r="M155" s="252"/>
      <c r="N155" s="254"/>
      <c r="O155" s="161"/>
      <c r="P155" s="161"/>
      <c r="Q155" s="252"/>
      <c r="R155" s="161"/>
      <c r="S155" s="211"/>
      <c r="T155" s="161"/>
      <c r="U155" s="256"/>
      <c r="V155" s="256"/>
      <c r="W155" s="161"/>
      <c r="X155" s="252"/>
      <c r="Y155" s="162"/>
      <c r="Z155" s="162"/>
      <c r="AA155" s="125"/>
    </row>
    <row r="156" spans="1:27" s="136" customFormat="1" ht="13.5" hidden="1">
      <c r="A156" s="224"/>
      <c r="B156" s="249"/>
      <c r="C156" s="161"/>
      <c r="D156" s="161"/>
      <c r="E156" s="175"/>
      <c r="F156" s="175"/>
      <c r="G156" s="175"/>
      <c r="H156" s="175"/>
      <c r="I156" s="175"/>
      <c r="J156" s="175"/>
      <c r="K156" s="175"/>
      <c r="L156" s="175"/>
      <c r="M156" s="175"/>
      <c r="N156" s="175"/>
      <c r="O156" s="175"/>
      <c r="P156" s="175"/>
      <c r="Q156" s="175"/>
      <c r="R156" s="175"/>
      <c r="S156" s="175"/>
      <c r="T156" s="175"/>
      <c r="U156" s="175"/>
      <c r="V156" s="175"/>
      <c r="W156" s="175"/>
      <c r="X156" s="175"/>
      <c r="Y156" s="202"/>
      <c r="Z156" s="202"/>
      <c r="AA156" s="133"/>
    </row>
    <row r="157" spans="1:27" s="136" customFormat="1" ht="13.5" hidden="1">
      <c r="A157" s="203"/>
      <c r="B157" s="259"/>
      <c r="C157" s="161"/>
      <c r="D157" s="161"/>
      <c r="E157" s="159"/>
      <c r="F157" s="261"/>
      <c r="G157" s="159"/>
      <c r="H157" s="252"/>
      <c r="I157" s="252"/>
      <c r="J157" s="161"/>
      <c r="K157" s="252"/>
      <c r="L157" s="252"/>
      <c r="M157" s="252"/>
      <c r="N157" s="254"/>
      <c r="O157" s="161"/>
      <c r="P157" s="161"/>
      <c r="Q157" s="252"/>
      <c r="R157" s="161"/>
      <c r="S157" s="211"/>
      <c r="T157" s="161"/>
      <c r="U157" s="262"/>
      <c r="V157" s="262"/>
      <c r="W157" s="161"/>
      <c r="X157" s="252"/>
      <c r="Y157" s="162"/>
      <c r="Z157" s="162"/>
      <c r="AA157" s="125"/>
    </row>
    <row r="158" spans="1:27" s="136" customFormat="1" ht="13.5" hidden="1">
      <c r="A158" s="203"/>
      <c r="B158" s="259"/>
      <c r="C158" s="161"/>
      <c r="D158" s="161"/>
      <c r="E158" s="159"/>
      <c r="F158" s="261"/>
      <c r="G158" s="159"/>
      <c r="H158" s="252"/>
      <c r="I158" s="252"/>
      <c r="J158" s="161"/>
      <c r="K158" s="252"/>
      <c r="L158" s="252"/>
      <c r="M158" s="252"/>
      <c r="N158" s="263"/>
      <c r="O158" s="161"/>
      <c r="P158" s="161"/>
      <c r="Q158" s="252"/>
      <c r="R158" s="161"/>
      <c r="S158" s="211"/>
      <c r="T158" s="161"/>
      <c r="U158" s="262"/>
      <c r="V158" s="262"/>
      <c r="W158" s="161"/>
      <c r="X158" s="252"/>
      <c r="Y158" s="162"/>
      <c r="Z158" s="162"/>
      <c r="AA158" s="125"/>
    </row>
    <row r="159" spans="1:27" s="136" customFormat="1" ht="13.5" hidden="1">
      <c r="A159" s="224"/>
      <c r="B159" s="264"/>
      <c r="C159" s="161"/>
      <c r="D159" s="161"/>
      <c r="E159" s="175"/>
      <c r="F159" s="175"/>
      <c r="G159" s="175"/>
      <c r="H159" s="175"/>
      <c r="I159" s="175"/>
      <c r="J159" s="175"/>
      <c r="K159" s="175"/>
      <c r="L159" s="175"/>
      <c r="M159" s="175"/>
      <c r="N159" s="175"/>
      <c r="O159" s="175"/>
      <c r="P159" s="175"/>
      <c r="Q159" s="175"/>
      <c r="R159" s="175"/>
      <c r="S159" s="175"/>
      <c r="T159" s="175"/>
      <c r="U159" s="175"/>
      <c r="V159" s="175"/>
      <c r="W159" s="175"/>
      <c r="X159" s="175"/>
      <c r="Y159" s="202"/>
      <c r="Z159" s="202"/>
      <c r="AA159" s="133"/>
    </row>
    <row r="160" spans="1:27" s="136" customFormat="1" ht="13.5" hidden="1">
      <c r="A160" s="224"/>
      <c r="B160" s="259"/>
      <c r="C160" s="161"/>
      <c r="D160" s="161"/>
      <c r="E160" s="159"/>
      <c r="F160" s="261"/>
      <c r="G160" s="159"/>
      <c r="H160" s="252"/>
      <c r="I160" s="252"/>
      <c r="J160" s="160"/>
      <c r="K160" s="252"/>
      <c r="L160" s="252"/>
      <c r="M160" s="252"/>
      <c r="N160" s="252"/>
      <c r="O160" s="160"/>
      <c r="P160" s="160"/>
      <c r="Q160" s="252"/>
      <c r="R160" s="160"/>
      <c r="S160" s="265"/>
      <c r="T160" s="160"/>
      <c r="U160" s="266"/>
      <c r="V160" s="266"/>
      <c r="W160" s="160"/>
      <c r="X160" s="252"/>
      <c r="Y160" s="162"/>
      <c r="Z160" s="162"/>
      <c r="AA160" s="125"/>
    </row>
    <row r="161" spans="1:27" s="136" customFormat="1" ht="13.5" hidden="1">
      <c r="A161" s="224"/>
      <c r="B161" s="259"/>
      <c r="C161" s="161"/>
      <c r="D161" s="161"/>
      <c r="E161" s="159"/>
      <c r="F161" s="261"/>
      <c r="G161" s="159"/>
      <c r="H161" s="252"/>
      <c r="I161" s="252"/>
      <c r="J161" s="160"/>
      <c r="K161" s="252"/>
      <c r="L161" s="252"/>
      <c r="M161" s="252"/>
      <c r="N161" s="252"/>
      <c r="O161" s="160"/>
      <c r="P161" s="160"/>
      <c r="Q161" s="252"/>
      <c r="R161" s="160"/>
      <c r="S161" s="265"/>
      <c r="T161" s="160"/>
      <c r="U161" s="266"/>
      <c r="V161" s="266"/>
      <c r="W161" s="160"/>
      <c r="X161" s="252"/>
      <c r="Y161" s="162"/>
      <c r="Z161" s="162"/>
      <c r="AA161" s="125"/>
    </row>
    <row r="162" spans="1:27" s="136" customFormat="1" ht="13.5" hidden="1">
      <c r="A162" s="224"/>
      <c r="B162" s="259"/>
      <c r="C162" s="161"/>
      <c r="D162" s="161"/>
      <c r="E162" s="159"/>
      <c r="F162" s="261"/>
      <c r="G162" s="159"/>
      <c r="H162" s="252"/>
      <c r="I162" s="252"/>
      <c r="J162" s="160"/>
      <c r="K162" s="252"/>
      <c r="L162" s="252"/>
      <c r="M162" s="252"/>
      <c r="N162" s="252"/>
      <c r="O162" s="160"/>
      <c r="P162" s="160"/>
      <c r="Q162" s="252"/>
      <c r="R162" s="160"/>
      <c r="S162" s="265"/>
      <c r="T162" s="160"/>
      <c r="U162" s="266"/>
      <c r="V162" s="266"/>
      <c r="W162" s="160"/>
      <c r="X162" s="252"/>
      <c r="Y162" s="162"/>
      <c r="Z162" s="162"/>
      <c r="AA162" s="125"/>
    </row>
    <row r="163" spans="1:27" s="136" customFormat="1" ht="13.5" hidden="1">
      <c r="A163" s="224"/>
      <c r="B163" s="259"/>
      <c r="C163" s="161"/>
      <c r="D163" s="161"/>
      <c r="E163" s="159"/>
      <c r="F163" s="261"/>
      <c r="G163" s="159"/>
      <c r="H163" s="252"/>
      <c r="I163" s="252"/>
      <c r="J163" s="160"/>
      <c r="K163" s="252"/>
      <c r="L163" s="252"/>
      <c r="M163" s="252"/>
      <c r="N163" s="252"/>
      <c r="O163" s="160"/>
      <c r="P163" s="160"/>
      <c r="Q163" s="252"/>
      <c r="R163" s="160"/>
      <c r="S163" s="265"/>
      <c r="T163" s="160"/>
      <c r="U163" s="266"/>
      <c r="V163" s="266"/>
      <c r="W163" s="160"/>
      <c r="X163" s="252"/>
      <c r="Y163" s="162"/>
      <c r="Z163" s="162"/>
      <c r="AA163" s="125"/>
    </row>
    <row r="164" spans="1:27" s="136" customFormat="1" ht="13.5" hidden="1">
      <c r="A164" s="224"/>
      <c r="B164" s="259"/>
      <c r="C164" s="161"/>
      <c r="D164" s="161"/>
      <c r="E164" s="159"/>
      <c r="F164" s="261"/>
      <c r="G164" s="159"/>
      <c r="H164" s="252"/>
      <c r="I164" s="252"/>
      <c r="J164" s="160"/>
      <c r="K164" s="252"/>
      <c r="L164" s="252"/>
      <c r="M164" s="252"/>
      <c r="N164" s="252"/>
      <c r="O164" s="160"/>
      <c r="P164" s="160"/>
      <c r="Q164" s="252"/>
      <c r="R164" s="160"/>
      <c r="S164" s="265"/>
      <c r="T164" s="160"/>
      <c r="U164" s="266"/>
      <c r="V164" s="266"/>
      <c r="W164" s="160"/>
      <c r="X164" s="252"/>
      <c r="Y164" s="162"/>
      <c r="Z164" s="162"/>
      <c r="AA164" s="125"/>
    </row>
    <row r="165" spans="1:27" s="136" customFormat="1" ht="13.5" hidden="1">
      <c r="A165" s="224"/>
      <c r="B165" s="259"/>
      <c r="C165" s="161"/>
      <c r="D165" s="161"/>
      <c r="E165" s="159"/>
      <c r="F165" s="261"/>
      <c r="G165" s="159"/>
      <c r="H165" s="252"/>
      <c r="I165" s="252"/>
      <c r="J165" s="160"/>
      <c r="K165" s="252"/>
      <c r="L165" s="252"/>
      <c r="M165" s="252"/>
      <c r="N165" s="252"/>
      <c r="O165" s="160"/>
      <c r="P165" s="160"/>
      <c r="Q165" s="252"/>
      <c r="R165" s="160"/>
      <c r="S165" s="265"/>
      <c r="T165" s="160"/>
      <c r="U165" s="266"/>
      <c r="V165" s="266"/>
      <c r="W165" s="160"/>
      <c r="X165" s="252"/>
      <c r="Y165" s="162"/>
      <c r="Z165" s="162"/>
      <c r="AA165" s="125"/>
    </row>
    <row r="166" spans="1:27" s="136" customFormat="1" ht="13.5" hidden="1">
      <c r="A166" s="224"/>
      <c r="B166" s="259"/>
      <c r="C166" s="161"/>
      <c r="D166" s="161"/>
      <c r="E166" s="159"/>
      <c r="F166" s="261"/>
      <c r="G166" s="159"/>
      <c r="H166" s="252"/>
      <c r="I166" s="252"/>
      <c r="J166" s="160"/>
      <c r="K166" s="252"/>
      <c r="L166" s="252"/>
      <c r="M166" s="252"/>
      <c r="N166" s="252"/>
      <c r="O166" s="160"/>
      <c r="P166" s="160"/>
      <c r="Q166" s="252"/>
      <c r="R166" s="160"/>
      <c r="S166" s="265"/>
      <c r="T166" s="160"/>
      <c r="U166" s="266"/>
      <c r="V166" s="266"/>
      <c r="W166" s="160"/>
      <c r="X166" s="252"/>
      <c r="Y166" s="162"/>
      <c r="Z166" s="162"/>
      <c r="AA166" s="125"/>
    </row>
    <row r="167" spans="1:27" s="136" customFormat="1" ht="13.5" hidden="1">
      <c r="A167" s="224"/>
      <c r="B167" s="259"/>
      <c r="C167" s="161"/>
      <c r="D167" s="161"/>
      <c r="E167" s="159"/>
      <c r="F167" s="261"/>
      <c r="G167" s="159"/>
      <c r="H167" s="252"/>
      <c r="I167" s="252"/>
      <c r="J167" s="160"/>
      <c r="K167" s="252"/>
      <c r="L167" s="252"/>
      <c r="M167" s="252"/>
      <c r="N167" s="252"/>
      <c r="O167" s="160"/>
      <c r="P167" s="160"/>
      <c r="Q167" s="252"/>
      <c r="R167" s="160"/>
      <c r="S167" s="265"/>
      <c r="T167" s="160"/>
      <c r="U167" s="266"/>
      <c r="V167" s="266"/>
      <c r="W167" s="160"/>
      <c r="X167" s="252"/>
      <c r="Y167" s="162"/>
      <c r="Z167" s="162"/>
      <c r="AA167" s="125"/>
    </row>
    <row r="168" spans="1:27" s="136" customFormat="1" ht="13.5" hidden="1">
      <c r="A168" s="224"/>
      <c r="B168" s="259"/>
      <c r="C168" s="161"/>
      <c r="D168" s="161"/>
      <c r="E168" s="159"/>
      <c r="F168" s="261"/>
      <c r="G168" s="159"/>
      <c r="H168" s="252"/>
      <c r="I168" s="252"/>
      <c r="J168" s="160"/>
      <c r="K168" s="252"/>
      <c r="L168" s="252"/>
      <c r="M168" s="252"/>
      <c r="N168" s="252"/>
      <c r="O168" s="160"/>
      <c r="P168" s="160"/>
      <c r="Q168" s="252"/>
      <c r="R168" s="160"/>
      <c r="S168" s="265"/>
      <c r="T168" s="160"/>
      <c r="U168" s="266"/>
      <c r="V168" s="266"/>
      <c r="W168" s="160"/>
      <c r="X168" s="252"/>
      <c r="Y168" s="162"/>
      <c r="Z168" s="162"/>
      <c r="AA168" s="125"/>
    </row>
    <row r="169" spans="1:27" s="136" customFormat="1" ht="13.5" hidden="1">
      <c r="A169" s="224"/>
      <c r="B169" s="259"/>
      <c r="C169" s="161"/>
      <c r="D169" s="161"/>
      <c r="E169" s="159"/>
      <c r="F169" s="261"/>
      <c r="G169" s="159"/>
      <c r="H169" s="252"/>
      <c r="I169" s="252"/>
      <c r="J169" s="160"/>
      <c r="K169" s="252"/>
      <c r="L169" s="252"/>
      <c r="M169" s="252"/>
      <c r="N169" s="252"/>
      <c r="O169" s="160"/>
      <c r="P169" s="160"/>
      <c r="Q169" s="252"/>
      <c r="R169" s="160"/>
      <c r="S169" s="265"/>
      <c r="T169" s="160"/>
      <c r="U169" s="266"/>
      <c r="V169" s="266"/>
      <c r="W169" s="160"/>
      <c r="X169" s="252"/>
      <c r="Y169" s="162"/>
      <c r="Z169" s="162"/>
      <c r="AA169" s="125"/>
    </row>
    <row r="170" spans="1:27" s="136" customFormat="1" ht="13.5" hidden="1">
      <c r="A170" s="224"/>
      <c r="B170" s="259"/>
      <c r="C170" s="161"/>
      <c r="D170" s="161"/>
      <c r="E170" s="159"/>
      <c r="F170" s="261"/>
      <c r="G170" s="159"/>
      <c r="H170" s="252"/>
      <c r="I170" s="252"/>
      <c r="J170" s="160"/>
      <c r="K170" s="252"/>
      <c r="L170" s="252"/>
      <c r="M170" s="252"/>
      <c r="N170" s="252"/>
      <c r="O170" s="160"/>
      <c r="P170" s="160"/>
      <c r="Q170" s="252"/>
      <c r="R170" s="160"/>
      <c r="S170" s="265"/>
      <c r="T170" s="160"/>
      <c r="U170" s="266"/>
      <c r="V170" s="266"/>
      <c r="W170" s="160"/>
      <c r="X170" s="252"/>
      <c r="Y170" s="162"/>
      <c r="Z170" s="162"/>
      <c r="AA170" s="125"/>
    </row>
    <row r="171" spans="1:27" s="155" customFormat="1" ht="13.5" hidden="1">
      <c r="A171" s="224"/>
      <c r="B171" s="227"/>
      <c r="C171" s="161"/>
      <c r="D171" s="161"/>
      <c r="E171" s="175"/>
      <c r="F171" s="226"/>
      <c r="G171" s="175"/>
      <c r="H171" s="175"/>
      <c r="I171" s="175"/>
      <c r="J171" s="175"/>
      <c r="K171" s="175"/>
      <c r="L171" s="175"/>
      <c r="M171" s="175"/>
      <c r="N171" s="175"/>
      <c r="O171" s="175"/>
      <c r="P171" s="175"/>
      <c r="Q171" s="175"/>
      <c r="R171" s="175"/>
      <c r="S171" s="175"/>
      <c r="T171" s="175"/>
      <c r="U171" s="175"/>
      <c r="V171" s="175"/>
      <c r="W171" s="175"/>
      <c r="X171" s="175"/>
      <c r="Y171" s="202"/>
      <c r="Z171" s="202"/>
      <c r="AA171" s="228"/>
    </row>
    <row r="172" spans="1:27" s="136" customFormat="1" ht="13.5" hidden="1">
      <c r="A172" s="224"/>
      <c r="B172" s="227"/>
      <c r="C172" s="161"/>
      <c r="D172" s="161"/>
      <c r="E172" s="175"/>
      <c r="F172" s="175"/>
      <c r="G172" s="175"/>
      <c r="H172" s="175"/>
      <c r="I172" s="175"/>
      <c r="J172" s="175"/>
      <c r="K172" s="175"/>
      <c r="L172" s="175"/>
      <c r="M172" s="175"/>
      <c r="N172" s="175"/>
      <c r="O172" s="175"/>
      <c r="P172" s="175"/>
      <c r="Q172" s="175"/>
      <c r="R172" s="175"/>
      <c r="S172" s="175"/>
      <c r="T172" s="175"/>
      <c r="U172" s="175"/>
      <c r="V172" s="175"/>
      <c r="W172" s="175"/>
      <c r="X172" s="175"/>
      <c r="Y172" s="202"/>
      <c r="Z172" s="202"/>
      <c r="AA172" s="133"/>
    </row>
    <row r="173" spans="1:27" s="136" customFormat="1" ht="13.5" hidden="1">
      <c r="A173" s="203"/>
      <c r="B173" s="267"/>
      <c r="C173" s="161"/>
      <c r="D173" s="161"/>
      <c r="E173" s="159"/>
      <c r="F173" s="210"/>
      <c r="G173" s="159"/>
      <c r="H173" s="159"/>
      <c r="I173" s="159"/>
      <c r="J173" s="161"/>
      <c r="K173" s="159"/>
      <c r="L173" s="159"/>
      <c r="M173" s="160"/>
      <c r="N173" s="159"/>
      <c r="O173" s="161"/>
      <c r="P173" s="161"/>
      <c r="Q173" s="159"/>
      <c r="R173" s="161"/>
      <c r="S173" s="211"/>
      <c r="T173" s="161"/>
      <c r="U173" s="161"/>
      <c r="V173" s="161"/>
      <c r="W173" s="161"/>
      <c r="X173" s="159"/>
      <c r="Y173" s="162"/>
      <c r="Z173" s="162"/>
      <c r="AA173" s="133"/>
    </row>
    <row r="174" spans="1:27" s="136" customFormat="1" ht="13.5" hidden="1">
      <c r="A174" s="203"/>
      <c r="B174" s="268"/>
      <c r="C174" s="161"/>
      <c r="D174" s="161"/>
      <c r="E174" s="159"/>
      <c r="F174" s="210"/>
      <c r="G174" s="159"/>
      <c r="H174" s="159"/>
      <c r="I174" s="159"/>
      <c r="J174" s="161"/>
      <c r="K174" s="159"/>
      <c r="L174" s="159"/>
      <c r="M174" s="160"/>
      <c r="N174" s="159"/>
      <c r="O174" s="161"/>
      <c r="P174" s="161"/>
      <c r="Q174" s="159"/>
      <c r="R174" s="161"/>
      <c r="S174" s="211"/>
      <c r="T174" s="161"/>
      <c r="U174" s="161"/>
      <c r="V174" s="161"/>
      <c r="W174" s="161"/>
      <c r="X174" s="159"/>
      <c r="Y174" s="162"/>
      <c r="Z174" s="162"/>
      <c r="AA174" s="133"/>
    </row>
    <row r="175" spans="1:27" s="136" customFormat="1" ht="13.5" hidden="1">
      <c r="A175" s="203"/>
      <c r="B175" s="267"/>
      <c r="C175" s="161"/>
      <c r="D175" s="161"/>
      <c r="E175" s="159"/>
      <c r="F175" s="210"/>
      <c r="G175" s="159"/>
      <c r="H175" s="159"/>
      <c r="I175" s="159"/>
      <c r="J175" s="161"/>
      <c r="K175" s="159"/>
      <c r="L175" s="159"/>
      <c r="M175" s="160"/>
      <c r="N175" s="159"/>
      <c r="O175" s="161"/>
      <c r="P175" s="161"/>
      <c r="Q175" s="159"/>
      <c r="R175" s="161"/>
      <c r="S175" s="211"/>
      <c r="T175" s="161"/>
      <c r="U175" s="161"/>
      <c r="V175" s="161"/>
      <c r="W175" s="161"/>
      <c r="X175" s="159"/>
      <c r="Y175" s="162"/>
      <c r="Z175" s="162"/>
      <c r="AA175" s="133"/>
    </row>
    <row r="176" spans="1:27" s="136" customFormat="1" ht="13.5" hidden="1">
      <c r="A176" s="203"/>
      <c r="B176" s="267"/>
      <c r="C176" s="161"/>
      <c r="D176" s="161"/>
      <c r="E176" s="159"/>
      <c r="F176" s="210"/>
      <c r="G176" s="159"/>
      <c r="H176" s="159"/>
      <c r="I176" s="159"/>
      <c r="J176" s="161"/>
      <c r="K176" s="159"/>
      <c r="L176" s="159"/>
      <c r="M176" s="161"/>
      <c r="N176" s="159"/>
      <c r="O176" s="161"/>
      <c r="P176" s="161"/>
      <c r="Q176" s="159"/>
      <c r="R176" s="161"/>
      <c r="S176" s="211"/>
      <c r="T176" s="161"/>
      <c r="U176" s="161"/>
      <c r="V176" s="161"/>
      <c r="W176" s="161"/>
      <c r="X176" s="159"/>
      <c r="Y176" s="162"/>
      <c r="Z176" s="162"/>
      <c r="AA176" s="133"/>
    </row>
    <row r="177" spans="1:27" s="136" customFormat="1" ht="13.5" hidden="1">
      <c r="A177" s="203"/>
      <c r="B177" s="267"/>
      <c r="C177" s="161"/>
      <c r="D177" s="161"/>
      <c r="E177" s="159"/>
      <c r="F177" s="210"/>
      <c r="G177" s="159"/>
      <c r="H177" s="159"/>
      <c r="I177" s="159"/>
      <c r="J177" s="161"/>
      <c r="K177" s="159"/>
      <c r="L177" s="159"/>
      <c r="M177" s="161"/>
      <c r="N177" s="159"/>
      <c r="O177" s="161"/>
      <c r="P177" s="161"/>
      <c r="Q177" s="159"/>
      <c r="R177" s="161"/>
      <c r="S177" s="211"/>
      <c r="T177" s="161"/>
      <c r="U177" s="161"/>
      <c r="V177" s="161"/>
      <c r="W177" s="161"/>
      <c r="X177" s="159"/>
      <c r="Y177" s="162"/>
      <c r="Z177" s="162"/>
      <c r="AA177" s="133"/>
    </row>
    <row r="178" spans="1:27" s="136" customFormat="1" ht="13.5" hidden="1">
      <c r="A178" s="203"/>
      <c r="B178" s="269"/>
      <c r="C178" s="161"/>
      <c r="D178" s="161"/>
      <c r="E178" s="159"/>
      <c r="F178" s="210"/>
      <c r="G178" s="159"/>
      <c r="H178" s="159"/>
      <c r="I178" s="159"/>
      <c r="J178" s="161"/>
      <c r="K178" s="159"/>
      <c r="L178" s="159"/>
      <c r="M178" s="161"/>
      <c r="N178" s="159"/>
      <c r="O178" s="161"/>
      <c r="P178" s="161"/>
      <c r="Q178" s="159"/>
      <c r="R178" s="161"/>
      <c r="S178" s="211"/>
      <c r="T178" s="161"/>
      <c r="U178" s="161"/>
      <c r="V178" s="161"/>
      <c r="W178" s="161"/>
      <c r="X178" s="159"/>
      <c r="Y178" s="162"/>
      <c r="Z178" s="162"/>
      <c r="AA178" s="133"/>
    </row>
    <row r="179" spans="1:27" s="136" customFormat="1" ht="13.5" hidden="1">
      <c r="A179" s="203"/>
      <c r="B179" s="270"/>
      <c r="C179" s="161"/>
      <c r="D179" s="161"/>
      <c r="E179" s="159"/>
      <c r="F179" s="210"/>
      <c r="G179" s="159"/>
      <c r="H179" s="159"/>
      <c r="I179" s="159"/>
      <c r="J179" s="161"/>
      <c r="K179" s="159"/>
      <c r="L179" s="159"/>
      <c r="M179" s="161"/>
      <c r="N179" s="159"/>
      <c r="O179" s="161"/>
      <c r="P179" s="161"/>
      <c r="Q179" s="159"/>
      <c r="R179" s="161"/>
      <c r="S179" s="211"/>
      <c r="T179" s="159"/>
      <c r="U179" s="159"/>
      <c r="V179" s="159"/>
      <c r="W179" s="159"/>
      <c r="X179" s="159"/>
      <c r="Y179" s="162"/>
      <c r="Z179" s="162"/>
      <c r="AA179" s="133"/>
    </row>
    <row r="180" spans="1:27" s="136" customFormat="1" ht="13.5" hidden="1">
      <c r="A180" s="203"/>
      <c r="B180" s="271"/>
      <c r="C180" s="161"/>
      <c r="D180" s="161"/>
      <c r="E180" s="159"/>
      <c r="F180" s="210"/>
      <c r="G180" s="159"/>
      <c r="H180" s="159"/>
      <c r="I180" s="159"/>
      <c r="J180" s="161"/>
      <c r="K180" s="159"/>
      <c r="L180" s="159"/>
      <c r="M180" s="161"/>
      <c r="N180" s="159"/>
      <c r="O180" s="161"/>
      <c r="P180" s="161"/>
      <c r="Q180" s="159"/>
      <c r="R180" s="161"/>
      <c r="S180" s="211"/>
      <c r="T180" s="159"/>
      <c r="U180" s="159"/>
      <c r="V180" s="159"/>
      <c r="W180" s="159"/>
      <c r="X180" s="159"/>
      <c r="Y180" s="162"/>
      <c r="Z180" s="162"/>
      <c r="AA180" s="133"/>
    </row>
    <row r="181" spans="1:27" s="136" customFormat="1" ht="13.5" hidden="1">
      <c r="A181" s="203"/>
      <c r="B181" s="272"/>
      <c r="C181" s="161"/>
      <c r="D181" s="161"/>
      <c r="E181" s="159"/>
      <c r="F181" s="210"/>
      <c r="G181" s="159"/>
      <c r="H181" s="159"/>
      <c r="I181" s="159"/>
      <c r="J181" s="161"/>
      <c r="K181" s="159"/>
      <c r="L181" s="159"/>
      <c r="M181" s="161"/>
      <c r="N181" s="159"/>
      <c r="O181" s="161"/>
      <c r="P181" s="161"/>
      <c r="Q181" s="159"/>
      <c r="R181" s="161"/>
      <c r="S181" s="211"/>
      <c r="T181" s="159"/>
      <c r="U181" s="159"/>
      <c r="V181" s="159"/>
      <c r="W181" s="159"/>
      <c r="X181" s="159"/>
      <c r="Y181" s="162"/>
      <c r="Z181" s="162"/>
      <c r="AA181" s="133"/>
    </row>
    <row r="182" spans="1:27" s="136" customFormat="1" ht="13.5" hidden="1">
      <c r="A182" s="203"/>
      <c r="B182" s="273"/>
      <c r="C182" s="161"/>
      <c r="D182" s="161"/>
      <c r="E182" s="159"/>
      <c r="F182" s="210"/>
      <c r="G182" s="159"/>
      <c r="H182" s="159"/>
      <c r="I182" s="159"/>
      <c r="J182" s="161"/>
      <c r="K182" s="159"/>
      <c r="L182" s="159"/>
      <c r="M182" s="161"/>
      <c r="N182" s="159"/>
      <c r="O182" s="161"/>
      <c r="P182" s="161"/>
      <c r="Q182" s="159"/>
      <c r="R182" s="161"/>
      <c r="S182" s="211"/>
      <c r="T182" s="159"/>
      <c r="U182" s="159"/>
      <c r="V182" s="159"/>
      <c r="W182" s="159"/>
      <c r="X182" s="159"/>
      <c r="Y182" s="162"/>
      <c r="Z182" s="162"/>
      <c r="AA182" s="133"/>
    </row>
    <row r="183" spans="1:27" s="136" customFormat="1" ht="13.5" hidden="1">
      <c r="A183" s="203"/>
      <c r="B183" s="272"/>
      <c r="C183" s="161"/>
      <c r="D183" s="161"/>
      <c r="E183" s="159"/>
      <c r="F183" s="210"/>
      <c r="G183" s="159"/>
      <c r="H183" s="159"/>
      <c r="I183" s="159"/>
      <c r="J183" s="161"/>
      <c r="K183" s="159"/>
      <c r="L183" s="159"/>
      <c r="M183" s="161"/>
      <c r="N183" s="159"/>
      <c r="O183" s="161"/>
      <c r="P183" s="161"/>
      <c r="Q183" s="159"/>
      <c r="R183" s="161"/>
      <c r="S183" s="211"/>
      <c r="T183" s="159"/>
      <c r="U183" s="159"/>
      <c r="V183" s="159"/>
      <c r="W183" s="159"/>
      <c r="X183" s="159"/>
      <c r="Y183" s="162"/>
      <c r="Z183" s="162"/>
      <c r="AA183" s="133"/>
    </row>
    <row r="184" spans="1:27" s="136" customFormat="1" ht="13.5" hidden="1">
      <c r="A184" s="203"/>
      <c r="B184" s="272"/>
      <c r="C184" s="161"/>
      <c r="D184" s="161"/>
      <c r="E184" s="159"/>
      <c r="F184" s="210"/>
      <c r="G184" s="159"/>
      <c r="H184" s="159"/>
      <c r="I184" s="159"/>
      <c r="J184" s="161"/>
      <c r="K184" s="159"/>
      <c r="L184" s="159"/>
      <c r="M184" s="161"/>
      <c r="N184" s="159"/>
      <c r="O184" s="161"/>
      <c r="P184" s="161"/>
      <c r="Q184" s="159"/>
      <c r="R184" s="161"/>
      <c r="S184" s="211"/>
      <c r="T184" s="159"/>
      <c r="U184" s="159"/>
      <c r="V184" s="159"/>
      <c r="W184" s="159"/>
      <c r="X184" s="159"/>
      <c r="Y184" s="162"/>
      <c r="Z184" s="162"/>
      <c r="AA184" s="133"/>
    </row>
    <row r="185" spans="1:27" s="136" customFormat="1" ht="13.5" hidden="1">
      <c r="A185" s="203"/>
      <c r="B185" s="272"/>
      <c r="C185" s="161"/>
      <c r="D185" s="161"/>
      <c r="E185" s="159"/>
      <c r="F185" s="210"/>
      <c r="G185" s="159"/>
      <c r="H185" s="159"/>
      <c r="I185" s="159"/>
      <c r="J185" s="161"/>
      <c r="K185" s="159"/>
      <c r="L185" s="159"/>
      <c r="M185" s="161"/>
      <c r="N185" s="159"/>
      <c r="O185" s="161"/>
      <c r="P185" s="161"/>
      <c r="Q185" s="159"/>
      <c r="R185" s="161"/>
      <c r="S185" s="211"/>
      <c r="T185" s="159"/>
      <c r="U185" s="159"/>
      <c r="V185" s="159"/>
      <c r="W185" s="159"/>
      <c r="X185" s="159"/>
      <c r="Y185" s="162"/>
      <c r="Z185" s="162"/>
      <c r="AA185" s="125"/>
    </row>
    <row r="186" spans="1:27" s="136" customFormat="1" ht="13.5" hidden="1">
      <c r="A186" s="203"/>
      <c r="B186" s="272"/>
      <c r="C186" s="161"/>
      <c r="D186" s="161"/>
      <c r="E186" s="159"/>
      <c r="F186" s="210"/>
      <c r="G186" s="159"/>
      <c r="H186" s="159"/>
      <c r="I186" s="159"/>
      <c r="J186" s="161"/>
      <c r="K186" s="159"/>
      <c r="L186" s="159"/>
      <c r="M186" s="161"/>
      <c r="N186" s="159"/>
      <c r="O186" s="161"/>
      <c r="P186" s="161"/>
      <c r="Q186" s="159"/>
      <c r="R186" s="161"/>
      <c r="S186" s="211"/>
      <c r="T186" s="159"/>
      <c r="U186" s="159"/>
      <c r="V186" s="159"/>
      <c r="W186" s="159"/>
      <c r="X186" s="159"/>
      <c r="Y186" s="162"/>
      <c r="Z186" s="162"/>
      <c r="AA186" s="125"/>
    </row>
    <row r="187" spans="1:27" s="136" customFormat="1" ht="13.5" hidden="1">
      <c r="A187" s="203"/>
      <c r="B187" s="272"/>
      <c r="C187" s="161"/>
      <c r="D187" s="161"/>
      <c r="E187" s="159"/>
      <c r="F187" s="210"/>
      <c r="G187" s="159"/>
      <c r="H187" s="159"/>
      <c r="I187" s="159"/>
      <c r="J187" s="161"/>
      <c r="K187" s="159"/>
      <c r="L187" s="159"/>
      <c r="M187" s="161"/>
      <c r="N187" s="159"/>
      <c r="O187" s="161"/>
      <c r="P187" s="161"/>
      <c r="Q187" s="159"/>
      <c r="R187" s="161"/>
      <c r="S187" s="211"/>
      <c r="T187" s="159"/>
      <c r="U187" s="159"/>
      <c r="V187" s="159"/>
      <c r="W187" s="159"/>
      <c r="X187" s="159"/>
      <c r="Y187" s="162"/>
      <c r="Z187" s="162"/>
      <c r="AA187" s="125"/>
    </row>
    <row r="188" spans="1:27" s="136" customFormat="1" ht="13.5" hidden="1">
      <c r="A188" s="203"/>
      <c r="B188" s="272"/>
      <c r="C188" s="161"/>
      <c r="D188" s="161"/>
      <c r="E188" s="159"/>
      <c r="F188" s="210"/>
      <c r="G188" s="159"/>
      <c r="H188" s="159"/>
      <c r="I188" s="159"/>
      <c r="J188" s="161"/>
      <c r="K188" s="159"/>
      <c r="L188" s="159"/>
      <c r="M188" s="161"/>
      <c r="N188" s="159"/>
      <c r="O188" s="161"/>
      <c r="P188" s="161"/>
      <c r="Q188" s="159"/>
      <c r="R188" s="161"/>
      <c r="S188" s="211"/>
      <c r="T188" s="159"/>
      <c r="U188" s="159"/>
      <c r="V188" s="159"/>
      <c r="W188" s="159"/>
      <c r="X188" s="159"/>
      <c r="Y188" s="162"/>
      <c r="Z188" s="162"/>
      <c r="AA188" s="125"/>
    </row>
    <row r="189" spans="1:27" s="136" customFormat="1" ht="13.5" hidden="1">
      <c r="A189" s="203"/>
      <c r="B189" s="274"/>
      <c r="C189" s="161"/>
      <c r="D189" s="161"/>
      <c r="E189" s="159"/>
      <c r="F189" s="210"/>
      <c r="G189" s="159"/>
      <c r="H189" s="159"/>
      <c r="I189" s="159"/>
      <c r="J189" s="161"/>
      <c r="K189" s="159"/>
      <c r="L189" s="159"/>
      <c r="M189" s="161"/>
      <c r="N189" s="159"/>
      <c r="O189" s="161"/>
      <c r="P189" s="161"/>
      <c r="Q189" s="159"/>
      <c r="R189" s="161"/>
      <c r="S189" s="211"/>
      <c r="T189" s="161"/>
      <c r="U189" s="161"/>
      <c r="V189" s="161"/>
      <c r="W189" s="161"/>
      <c r="X189" s="159"/>
      <c r="Y189" s="162"/>
      <c r="Z189" s="162"/>
      <c r="AA189" s="125"/>
    </row>
    <row r="190" spans="1:27" s="136" customFormat="1" ht="13.5" hidden="1">
      <c r="A190" s="203"/>
      <c r="B190" s="271"/>
      <c r="C190" s="161"/>
      <c r="D190" s="161"/>
      <c r="E190" s="159"/>
      <c r="F190" s="210"/>
      <c r="G190" s="159"/>
      <c r="H190" s="159"/>
      <c r="I190" s="159"/>
      <c r="J190" s="161"/>
      <c r="K190" s="159"/>
      <c r="L190" s="159"/>
      <c r="M190" s="161"/>
      <c r="N190" s="159"/>
      <c r="O190" s="161"/>
      <c r="P190" s="161"/>
      <c r="Q190" s="159"/>
      <c r="R190" s="161"/>
      <c r="S190" s="211"/>
      <c r="T190" s="161"/>
      <c r="U190" s="161"/>
      <c r="V190" s="161"/>
      <c r="W190" s="161"/>
      <c r="X190" s="159"/>
      <c r="Y190" s="162"/>
      <c r="Z190" s="162"/>
      <c r="AA190" s="125"/>
    </row>
    <row r="191" spans="1:27" s="155" customFormat="1" ht="13.5" hidden="1">
      <c r="A191" s="275"/>
      <c r="B191" s="276"/>
      <c r="C191" s="161"/>
      <c r="D191" s="161"/>
      <c r="E191" s="175"/>
      <c r="F191" s="175"/>
      <c r="G191" s="175"/>
      <c r="H191" s="175"/>
      <c r="I191" s="175"/>
      <c r="J191" s="175"/>
      <c r="K191" s="175"/>
      <c r="L191" s="175"/>
      <c r="M191" s="175"/>
      <c r="N191" s="175"/>
      <c r="O191" s="175"/>
      <c r="P191" s="175"/>
      <c r="Q191" s="175"/>
      <c r="R191" s="175"/>
      <c r="S191" s="175"/>
      <c r="T191" s="175"/>
      <c r="U191" s="175"/>
      <c r="V191" s="175"/>
      <c r="W191" s="175"/>
      <c r="X191" s="175"/>
      <c r="Y191" s="202"/>
      <c r="Z191" s="202"/>
      <c r="AA191" s="228"/>
    </row>
    <row r="192" spans="1:27" s="136" customFormat="1" ht="13.5" hidden="1">
      <c r="A192" s="203"/>
      <c r="B192" s="277"/>
      <c r="C192" s="161"/>
      <c r="D192" s="161"/>
      <c r="E192" s="159"/>
      <c r="F192" s="278"/>
      <c r="G192" s="159"/>
      <c r="H192" s="279"/>
      <c r="I192" s="280"/>
      <c r="J192" s="161"/>
      <c r="K192" s="281"/>
      <c r="L192" s="159"/>
      <c r="M192" s="282"/>
      <c r="N192" s="283"/>
      <c r="O192" s="161"/>
      <c r="P192" s="161"/>
      <c r="Q192" s="159"/>
      <c r="R192" s="161"/>
      <c r="S192" s="211"/>
      <c r="T192" s="161"/>
      <c r="U192" s="284"/>
      <c r="V192" s="284"/>
      <c r="W192" s="284"/>
      <c r="X192" s="159"/>
      <c r="Y192" s="162"/>
      <c r="Z192" s="162"/>
      <c r="AA192" s="125"/>
    </row>
    <row r="193" spans="1:27" s="136" customFormat="1" ht="13.5" hidden="1">
      <c r="A193" s="203"/>
      <c r="B193" s="277"/>
      <c r="C193" s="161"/>
      <c r="D193" s="161"/>
      <c r="E193" s="159"/>
      <c r="F193" s="278"/>
      <c r="G193" s="159"/>
      <c r="H193" s="279"/>
      <c r="I193" s="280"/>
      <c r="J193" s="161"/>
      <c r="K193" s="281"/>
      <c r="L193" s="159"/>
      <c r="M193" s="282"/>
      <c r="N193" s="283"/>
      <c r="O193" s="161"/>
      <c r="P193" s="161"/>
      <c r="Q193" s="159"/>
      <c r="R193" s="161"/>
      <c r="S193" s="211"/>
      <c r="T193" s="161"/>
      <c r="U193" s="285"/>
      <c r="V193" s="285"/>
      <c r="W193" s="285"/>
      <c r="X193" s="159"/>
      <c r="Y193" s="162"/>
      <c r="Z193" s="162"/>
      <c r="AA193" s="125"/>
    </row>
    <row r="194" spans="1:27" s="136" customFormat="1" ht="13.5" hidden="1">
      <c r="A194" s="203"/>
      <c r="B194" s="277"/>
      <c r="C194" s="161"/>
      <c r="D194" s="161"/>
      <c r="E194" s="159"/>
      <c r="F194" s="278"/>
      <c r="G194" s="159"/>
      <c r="H194" s="279"/>
      <c r="I194" s="280"/>
      <c r="J194" s="161"/>
      <c r="K194" s="281"/>
      <c r="L194" s="159"/>
      <c r="M194" s="282"/>
      <c r="N194" s="283"/>
      <c r="O194" s="161"/>
      <c r="P194" s="161"/>
      <c r="Q194" s="159"/>
      <c r="R194" s="161"/>
      <c r="S194" s="211"/>
      <c r="T194" s="161"/>
      <c r="U194" s="284"/>
      <c r="V194" s="284"/>
      <c r="W194" s="284"/>
      <c r="X194" s="159"/>
      <c r="Y194" s="162"/>
      <c r="Z194" s="162"/>
      <c r="AA194" s="125"/>
    </row>
    <row r="195" spans="1:27" s="136" customFormat="1" ht="13.5" hidden="1">
      <c r="A195" s="203"/>
      <c r="B195" s="277"/>
      <c r="C195" s="161"/>
      <c r="D195" s="161"/>
      <c r="E195" s="159"/>
      <c r="F195" s="278"/>
      <c r="G195" s="159"/>
      <c r="H195" s="279"/>
      <c r="I195" s="281"/>
      <c r="J195" s="161"/>
      <c r="K195" s="281"/>
      <c r="L195" s="159"/>
      <c r="M195" s="286"/>
      <c r="N195" s="283"/>
      <c r="O195" s="161"/>
      <c r="P195" s="161"/>
      <c r="Q195" s="159"/>
      <c r="R195" s="161"/>
      <c r="S195" s="211"/>
      <c r="T195" s="161"/>
      <c r="U195" s="285"/>
      <c r="V195" s="285"/>
      <c r="W195" s="285"/>
      <c r="X195" s="159"/>
      <c r="Y195" s="162"/>
      <c r="Z195" s="162"/>
      <c r="AA195" s="125"/>
    </row>
    <row r="196" spans="1:27" s="136" customFormat="1" ht="13.5" hidden="1">
      <c r="A196" s="203"/>
      <c r="B196" s="287"/>
      <c r="C196" s="161"/>
      <c r="D196" s="161"/>
      <c r="E196" s="159"/>
      <c r="F196" s="278"/>
      <c r="G196" s="159"/>
      <c r="H196" s="279"/>
      <c r="I196" s="281"/>
      <c r="J196" s="161"/>
      <c r="K196" s="281"/>
      <c r="L196" s="159"/>
      <c r="M196" s="288"/>
      <c r="N196" s="283"/>
      <c r="O196" s="161"/>
      <c r="P196" s="161"/>
      <c r="Q196" s="159"/>
      <c r="R196" s="161"/>
      <c r="S196" s="211"/>
      <c r="T196" s="161"/>
      <c r="U196" s="285"/>
      <c r="V196" s="285"/>
      <c r="W196" s="285"/>
      <c r="X196" s="159"/>
      <c r="Y196" s="162"/>
      <c r="Z196" s="162"/>
      <c r="AA196" s="125"/>
    </row>
    <row r="197" spans="1:27" s="136" customFormat="1" ht="13.5" hidden="1">
      <c r="A197" s="203"/>
      <c r="B197" s="287"/>
      <c r="C197" s="161"/>
      <c r="D197" s="161"/>
      <c r="E197" s="159"/>
      <c r="F197" s="278"/>
      <c r="G197" s="159"/>
      <c r="H197" s="279"/>
      <c r="I197" s="281"/>
      <c r="J197" s="161"/>
      <c r="K197" s="281"/>
      <c r="L197" s="159"/>
      <c r="M197" s="288"/>
      <c r="N197" s="283"/>
      <c r="O197" s="161"/>
      <c r="P197" s="161"/>
      <c r="Q197" s="159"/>
      <c r="R197" s="161"/>
      <c r="S197" s="211"/>
      <c r="T197" s="161"/>
      <c r="U197" s="285"/>
      <c r="V197" s="285"/>
      <c r="W197" s="285"/>
      <c r="X197" s="159"/>
      <c r="Y197" s="162"/>
      <c r="Z197" s="162"/>
      <c r="AA197" s="125"/>
    </row>
    <row r="198" spans="1:27" s="136" customFormat="1" ht="13.5" hidden="1">
      <c r="A198" s="203"/>
      <c r="B198" s="287"/>
      <c r="C198" s="161"/>
      <c r="D198" s="161"/>
      <c r="E198" s="159"/>
      <c r="F198" s="278"/>
      <c r="G198" s="159"/>
      <c r="H198" s="279"/>
      <c r="I198" s="281"/>
      <c r="J198" s="161"/>
      <c r="K198" s="281"/>
      <c r="L198" s="159"/>
      <c r="M198" s="288"/>
      <c r="N198" s="283"/>
      <c r="O198" s="161"/>
      <c r="P198" s="161"/>
      <c r="Q198" s="159"/>
      <c r="R198" s="161"/>
      <c r="S198" s="211"/>
      <c r="T198" s="161"/>
      <c r="U198" s="285"/>
      <c r="V198" s="285"/>
      <c r="W198" s="285"/>
      <c r="X198" s="159"/>
      <c r="Y198" s="162"/>
      <c r="Z198" s="162"/>
      <c r="AA198" s="125"/>
    </row>
    <row r="199" spans="1:27" s="136" customFormat="1" ht="13.5" hidden="1">
      <c r="A199" s="203"/>
      <c r="B199" s="287"/>
      <c r="C199" s="161"/>
      <c r="D199" s="161"/>
      <c r="E199" s="159"/>
      <c r="F199" s="278"/>
      <c r="G199" s="159"/>
      <c r="H199" s="279"/>
      <c r="I199" s="281"/>
      <c r="J199" s="161"/>
      <c r="K199" s="281"/>
      <c r="L199" s="159"/>
      <c r="M199" s="288"/>
      <c r="N199" s="283"/>
      <c r="O199" s="161"/>
      <c r="P199" s="161"/>
      <c r="Q199" s="159"/>
      <c r="R199" s="161"/>
      <c r="S199" s="211"/>
      <c r="T199" s="161"/>
      <c r="U199" s="285"/>
      <c r="V199" s="285"/>
      <c r="W199" s="285"/>
      <c r="X199" s="159"/>
      <c r="Y199" s="162"/>
      <c r="Z199" s="162"/>
      <c r="AA199" s="125"/>
    </row>
    <row r="200" spans="1:27" s="136" customFormat="1" ht="13.5" hidden="1">
      <c r="A200" s="203"/>
      <c r="B200" s="287"/>
      <c r="C200" s="161"/>
      <c r="D200" s="161"/>
      <c r="E200" s="159"/>
      <c r="F200" s="278"/>
      <c r="G200" s="159"/>
      <c r="H200" s="279"/>
      <c r="I200" s="281"/>
      <c r="J200" s="161"/>
      <c r="K200" s="281"/>
      <c r="L200" s="159"/>
      <c r="M200" s="288"/>
      <c r="N200" s="283"/>
      <c r="O200" s="161"/>
      <c r="P200" s="161"/>
      <c r="Q200" s="159"/>
      <c r="R200" s="161"/>
      <c r="S200" s="211"/>
      <c r="T200" s="161"/>
      <c r="U200" s="285"/>
      <c r="V200" s="285"/>
      <c r="W200" s="285"/>
      <c r="X200" s="159"/>
      <c r="Y200" s="162"/>
      <c r="Z200" s="162"/>
      <c r="AA200" s="125"/>
    </row>
    <row r="201" spans="1:27" s="136" customFormat="1" ht="13.5" hidden="1">
      <c r="A201" s="203"/>
      <c r="B201" s="287"/>
      <c r="C201" s="161"/>
      <c r="D201" s="161"/>
      <c r="E201" s="159"/>
      <c r="F201" s="278"/>
      <c r="G201" s="159"/>
      <c r="H201" s="279"/>
      <c r="I201" s="281"/>
      <c r="J201" s="161"/>
      <c r="K201" s="281"/>
      <c r="L201" s="159"/>
      <c r="M201" s="288"/>
      <c r="N201" s="283"/>
      <c r="O201" s="161"/>
      <c r="P201" s="161"/>
      <c r="Q201" s="159"/>
      <c r="R201" s="161"/>
      <c r="S201" s="211"/>
      <c r="T201" s="161"/>
      <c r="U201" s="285"/>
      <c r="V201" s="285"/>
      <c r="W201" s="285"/>
      <c r="X201" s="159"/>
      <c r="Y201" s="162"/>
      <c r="Z201" s="162"/>
      <c r="AA201" s="125"/>
    </row>
    <row r="202" spans="1:27" s="136" customFormat="1" ht="13.5" hidden="1">
      <c r="A202" s="203"/>
      <c r="B202" s="287"/>
      <c r="C202" s="161"/>
      <c r="D202" s="161"/>
      <c r="E202" s="159"/>
      <c r="F202" s="278"/>
      <c r="G202" s="159"/>
      <c r="H202" s="279"/>
      <c r="I202" s="281"/>
      <c r="J202" s="161"/>
      <c r="K202" s="281"/>
      <c r="L202" s="159"/>
      <c r="M202" s="288"/>
      <c r="N202" s="283"/>
      <c r="O202" s="161"/>
      <c r="P202" s="161"/>
      <c r="Q202" s="159"/>
      <c r="R202" s="161"/>
      <c r="S202" s="211"/>
      <c r="T202" s="161"/>
      <c r="U202" s="285"/>
      <c r="V202" s="285"/>
      <c r="W202" s="285"/>
      <c r="X202" s="159"/>
      <c r="Y202" s="162"/>
      <c r="Z202" s="162"/>
      <c r="AA202" s="125"/>
    </row>
    <row r="203" spans="1:27" s="136" customFormat="1" ht="13.5" hidden="1">
      <c r="A203" s="203"/>
      <c r="B203" s="287"/>
      <c r="C203" s="161"/>
      <c r="D203" s="161"/>
      <c r="E203" s="159"/>
      <c r="F203" s="278"/>
      <c r="G203" s="159"/>
      <c r="H203" s="279"/>
      <c r="I203" s="281"/>
      <c r="J203" s="161"/>
      <c r="K203" s="281"/>
      <c r="L203" s="159"/>
      <c r="M203" s="288"/>
      <c r="N203" s="283"/>
      <c r="O203" s="161"/>
      <c r="P203" s="161"/>
      <c r="Q203" s="159"/>
      <c r="R203" s="161"/>
      <c r="S203" s="211"/>
      <c r="T203" s="161"/>
      <c r="U203" s="285"/>
      <c r="V203" s="285"/>
      <c r="W203" s="285"/>
      <c r="X203" s="159"/>
      <c r="Y203" s="162"/>
      <c r="Z203" s="162"/>
      <c r="AA203" s="125"/>
    </row>
    <row r="204" spans="1:27" s="136" customFormat="1" ht="13.5" hidden="1">
      <c r="A204" s="203"/>
      <c r="B204" s="287"/>
      <c r="C204" s="161"/>
      <c r="D204" s="161"/>
      <c r="E204" s="159"/>
      <c r="F204" s="278"/>
      <c r="G204" s="159"/>
      <c r="H204" s="279"/>
      <c r="I204" s="281"/>
      <c r="J204" s="161"/>
      <c r="K204" s="281"/>
      <c r="L204" s="159"/>
      <c r="M204" s="288"/>
      <c r="N204" s="283"/>
      <c r="O204" s="161"/>
      <c r="P204" s="161"/>
      <c r="Q204" s="159"/>
      <c r="R204" s="161"/>
      <c r="S204" s="211"/>
      <c r="T204" s="161"/>
      <c r="U204" s="285"/>
      <c r="V204" s="285"/>
      <c r="W204" s="285"/>
      <c r="X204" s="159"/>
      <c r="Y204" s="162"/>
      <c r="Z204" s="162"/>
      <c r="AA204" s="125"/>
    </row>
    <row r="205" spans="1:27" s="136" customFormat="1" ht="13.5" hidden="1">
      <c r="A205" s="203"/>
      <c r="B205" s="287"/>
      <c r="C205" s="161"/>
      <c r="D205" s="161"/>
      <c r="E205" s="159"/>
      <c r="F205" s="278"/>
      <c r="G205" s="159"/>
      <c r="H205" s="279"/>
      <c r="I205" s="281"/>
      <c r="J205" s="161"/>
      <c r="K205" s="281"/>
      <c r="L205" s="159"/>
      <c r="M205" s="288"/>
      <c r="N205" s="283"/>
      <c r="O205" s="161"/>
      <c r="P205" s="161"/>
      <c r="Q205" s="159"/>
      <c r="R205" s="161"/>
      <c r="S205" s="211"/>
      <c r="T205" s="161"/>
      <c r="U205" s="285"/>
      <c r="V205" s="285"/>
      <c r="W205" s="285"/>
      <c r="X205" s="159"/>
      <c r="Y205" s="162"/>
      <c r="Z205" s="162"/>
      <c r="AA205" s="125"/>
    </row>
    <row r="206" spans="1:27" s="136" customFormat="1" ht="13.5" hidden="1">
      <c r="A206" s="203"/>
      <c r="B206" s="289"/>
      <c r="C206" s="161"/>
      <c r="D206" s="161"/>
      <c r="E206" s="159"/>
      <c r="F206" s="278"/>
      <c r="G206" s="159"/>
      <c r="H206" s="279"/>
      <c r="I206" s="281"/>
      <c r="J206" s="161"/>
      <c r="K206" s="281"/>
      <c r="L206" s="159"/>
      <c r="M206" s="288"/>
      <c r="N206" s="283"/>
      <c r="O206" s="161"/>
      <c r="P206" s="161"/>
      <c r="Q206" s="159"/>
      <c r="R206" s="161"/>
      <c r="S206" s="211"/>
      <c r="T206" s="161"/>
      <c r="U206" s="279"/>
      <c r="V206" s="279"/>
      <c r="W206" s="279"/>
      <c r="X206" s="159"/>
      <c r="Y206" s="162"/>
      <c r="Z206" s="162"/>
      <c r="AA206" s="125"/>
    </row>
    <row r="207" spans="1:27" s="136" customFormat="1" ht="13.5" hidden="1">
      <c r="A207" s="203"/>
      <c r="B207" s="289"/>
      <c r="C207" s="161"/>
      <c r="D207" s="161"/>
      <c r="E207" s="159"/>
      <c r="F207" s="278"/>
      <c r="G207" s="159"/>
      <c r="H207" s="279"/>
      <c r="I207" s="281"/>
      <c r="J207" s="161"/>
      <c r="K207" s="281"/>
      <c r="L207" s="159"/>
      <c r="M207" s="288"/>
      <c r="N207" s="283"/>
      <c r="O207" s="161"/>
      <c r="P207" s="161"/>
      <c r="Q207" s="159"/>
      <c r="R207" s="161"/>
      <c r="S207" s="211"/>
      <c r="T207" s="161"/>
      <c r="U207" s="279"/>
      <c r="V207" s="279"/>
      <c r="W207" s="279"/>
      <c r="X207" s="159"/>
      <c r="Y207" s="162"/>
      <c r="Z207" s="162"/>
      <c r="AA207" s="125"/>
    </row>
    <row r="208" spans="1:27" s="136" customFormat="1" ht="13.5" hidden="1">
      <c r="A208" s="203"/>
      <c r="B208" s="287"/>
      <c r="C208" s="161"/>
      <c r="D208" s="161"/>
      <c r="E208" s="159"/>
      <c r="F208" s="278"/>
      <c r="G208" s="159"/>
      <c r="H208" s="279"/>
      <c r="I208" s="281"/>
      <c r="J208" s="161"/>
      <c r="K208" s="281"/>
      <c r="L208" s="159"/>
      <c r="M208" s="288"/>
      <c r="N208" s="283"/>
      <c r="O208" s="161"/>
      <c r="P208" s="161"/>
      <c r="Q208" s="159"/>
      <c r="R208" s="161"/>
      <c r="S208" s="211"/>
      <c r="T208" s="161"/>
      <c r="U208" s="279"/>
      <c r="V208" s="279"/>
      <c r="W208" s="279"/>
      <c r="X208" s="159"/>
      <c r="Y208" s="162"/>
      <c r="Z208" s="162"/>
      <c r="AA208" s="125"/>
    </row>
    <row r="209" spans="1:27" s="136" customFormat="1" ht="13.5" hidden="1">
      <c r="A209" s="203"/>
      <c r="B209" s="287"/>
      <c r="C209" s="161"/>
      <c r="D209" s="161"/>
      <c r="E209" s="159"/>
      <c r="F209" s="278"/>
      <c r="G209" s="159"/>
      <c r="H209" s="279"/>
      <c r="I209" s="281"/>
      <c r="J209" s="161"/>
      <c r="K209" s="281"/>
      <c r="L209" s="159"/>
      <c r="M209" s="288"/>
      <c r="N209" s="283"/>
      <c r="O209" s="161"/>
      <c r="P209" s="161"/>
      <c r="Q209" s="159"/>
      <c r="R209" s="161"/>
      <c r="S209" s="211"/>
      <c r="T209" s="161"/>
      <c r="U209" s="279"/>
      <c r="V209" s="279"/>
      <c r="W209" s="279"/>
      <c r="X209" s="159"/>
      <c r="Y209" s="162"/>
      <c r="Z209" s="162"/>
      <c r="AA209" s="125"/>
    </row>
    <row r="210" spans="1:27" s="136" customFormat="1" ht="13.5" hidden="1">
      <c r="A210" s="203"/>
      <c r="B210" s="287"/>
      <c r="C210" s="161"/>
      <c r="D210" s="161"/>
      <c r="E210" s="159"/>
      <c r="F210" s="278"/>
      <c r="G210" s="159"/>
      <c r="H210" s="279"/>
      <c r="I210" s="281"/>
      <c r="J210" s="161"/>
      <c r="K210" s="281"/>
      <c r="L210" s="159"/>
      <c r="M210" s="288"/>
      <c r="N210" s="283"/>
      <c r="O210" s="161"/>
      <c r="P210" s="161"/>
      <c r="Q210" s="159"/>
      <c r="R210" s="161"/>
      <c r="S210" s="211"/>
      <c r="T210" s="161"/>
      <c r="U210" s="279"/>
      <c r="V210" s="279"/>
      <c r="W210" s="279"/>
      <c r="X210" s="159"/>
      <c r="Y210" s="162"/>
      <c r="Z210" s="162"/>
      <c r="AA210" s="125"/>
    </row>
    <row r="211" spans="1:27" s="103" customFormat="1" hidden="1">
      <c r="A211" s="147"/>
      <c r="B211" s="148"/>
      <c r="C211" s="135"/>
      <c r="D211" s="135"/>
      <c r="E211" s="135"/>
      <c r="F211" s="143"/>
      <c r="G211" s="135"/>
      <c r="H211" s="135"/>
      <c r="I211" s="135"/>
      <c r="J211" s="135"/>
      <c r="K211" s="135"/>
      <c r="L211" s="135"/>
      <c r="M211" s="135"/>
      <c r="N211" s="283"/>
      <c r="O211" s="135"/>
      <c r="P211" s="135"/>
      <c r="Q211" s="135"/>
      <c r="R211" s="135"/>
      <c r="S211" s="144"/>
      <c r="T211" s="135"/>
      <c r="U211" s="135"/>
      <c r="V211" s="135"/>
      <c r="W211" s="135"/>
      <c r="X211" s="159"/>
      <c r="Y211" s="162"/>
      <c r="Z211" s="162"/>
      <c r="AA211" s="140"/>
    </row>
    <row r="212" spans="1:27" s="103" customFormat="1" hidden="1">
      <c r="A212" s="147"/>
      <c r="B212" s="148"/>
      <c r="C212" s="135"/>
      <c r="D212" s="135"/>
      <c r="E212" s="135"/>
      <c r="F212" s="143"/>
      <c r="G212" s="135"/>
      <c r="H212" s="135"/>
      <c r="I212" s="135"/>
      <c r="J212" s="135"/>
      <c r="K212" s="135"/>
      <c r="L212" s="135"/>
      <c r="M212" s="135"/>
      <c r="N212" s="135"/>
      <c r="O212" s="135"/>
      <c r="P212" s="135"/>
      <c r="Q212" s="135"/>
      <c r="R212" s="135"/>
      <c r="S212" s="144"/>
      <c r="T212" s="135"/>
      <c r="U212" s="135"/>
      <c r="V212" s="135"/>
      <c r="W212" s="135"/>
      <c r="X212" s="135"/>
      <c r="Y212" s="135"/>
      <c r="Z212" s="135"/>
      <c r="AA212" s="140"/>
    </row>
    <row r="213" spans="1:27" s="293" customFormat="1" hidden="1">
      <c r="A213" s="290"/>
      <c r="B213" s="291"/>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202"/>
      <c r="Z213" s="202"/>
      <c r="AA213" s="292"/>
    </row>
    <row r="214" spans="1:27" s="293" customFormat="1" hidden="1">
      <c r="A214" s="290"/>
      <c r="B214" s="291"/>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294"/>
      <c r="Z214" s="294"/>
      <c r="AA214" s="292"/>
    </row>
    <row r="215" spans="1:27" s="298" customFormat="1" ht="15.75" hidden="1" customHeight="1">
      <c r="A215" s="295"/>
      <c r="B215" s="296"/>
      <c r="C215" s="159"/>
      <c r="D215" s="159"/>
      <c r="E215" s="159"/>
      <c r="F215" s="174"/>
      <c r="G215" s="159"/>
      <c r="H215" s="159"/>
      <c r="I215" s="159"/>
      <c r="J215" s="232"/>
      <c r="K215" s="159"/>
      <c r="L215" s="159"/>
      <c r="M215" s="159"/>
      <c r="N215" s="159"/>
      <c r="O215" s="159"/>
      <c r="P215" s="159"/>
      <c r="Q215" s="159"/>
      <c r="R215" s="159"/>
      <c r="S215" s="174"/>
      <c r="T215" s="159"/>
      <c r="U215" s="159"/>
      <c r="V215" s="159"/>
      <c r="W215" s="159"/>
      <c r="X215" s="159"/>
      <c r="Y215" s="162"/>
      <c r="Z215" s="162"/>
      <c r="AA215" s="297"/>
    </row>
    <row r="216" spans="1:27" s="298" customFormat="1" hidden="1">
      <c r="A216" s="295"/>
      <c r="B216" s="296"/>
      <c r="C216" s="159"/>
      <c r="D216" s="159"/>
      <c r="E216" s="159"/>
      <c r="F216" s="174"/>
      <c r="G216" s="159"/>
      <c r="H216" s="159"/>
      <c r="I216" s="159"/>
      <c r="J216" s="159"/>
      <c r="K216" s="159"/>
      <c r="L216" s="159"/>
      <c r="M216" s="159"/>
      <c r="N216" s="159"/>
      <c r="O216" s="159"/>
      <c r="P216" s="159"/>
      <c r="Q216" s="159"/>
      <c r="R216" s="159"/>
      <c r="S216" s="174"/>
      <c r="T216" s="159"/>
      <c r="U216" s="159"/>
      <c r="V216" s="159"/>
      <c r="W216" s="159"/>
      <c r="X216" s="159"/>
      <c r="Y216" s="162"/>
      <c r="Z216" s="162"/>
      <c r="AA216" s="297"/>
    </row>
    <row r="217" spans="1:27" s="298" customFormat="1" hidden="1">
      <c r="A217" s="295"/>
      <c r="B217" s="296"/>
      <c r="C217" s="159"/>
      <c r="D217" s="159"/>
      <c r="E217" s="159"/>
      <c r="F217" s="174"/>
      <c r="G217" s="159"/>
      <c r="H217" s="159"/>
      <c r="I217" s="159"/>
      <c r="J217" s="159"/>
      <c r="K217" s="159"/>
      <c r="L217" s="159"/>
      <c r="M217" s="159"/>
      <c r="N217" s="159"/>
      <c r="O217" s="159"/>
      <c r="P217" s="159"/>
      <c r="Q217" s="159"/>
      <c r="R217" s="159"/>
      <c r="S217" s="174"/>
      <c r="T217" s="159"/>
      <c r="U217" s="159"/>
      <c r="V217" s="159"/>
      <c r="W217" s="159"/>
      <c r="X217" s="159"/>
      <c r="Y217" s="162"/>
      <c r="Z217" s="162"/>
      <c r="AA217" s="297"/>
    </row>
    <row r="218" spans="1:27" s="298" customFormat="1" hidden="1">
      <c r="A218" s="295"/>
      <c r="B218" s="296"/>
      <c r="C218" s="159"/>
      <c r="D218" s="159"/>
      <c r="E218" s="159"/>
      <c r="F218" s="174"/>
      <c r="G218" s="159"/>
      <c r="H218" s="159"/>
      <c r="I218" s="159"/>
      <c r="J218" s="159"/>
      <c r="K218" s="159"/>
      <c r="L218" s="159"/>
      <c r="M218" s="159"/>
      <c r="N218" s="159"/>
      <c r="O218" s="159"/>
      <c r="P218" s="159"/>
      <c r="Q218" s="159"/>
      <c r="R218" s="159"/>
      <c r="S218" s="174"/>
      <c r="T218" s="159"/>
      <c r="U218" s="159"/>
      <c r="V218" s="159"/>
      <c r="W218" s="159"/>
      <c r="X218" s="159"/>
      <c r="Y218" s="162"/>
      <c r="Z218" s="162"/>
      <c r="AA218" s="297"/>
    </row>
    <row r="219" spans="1:27" s="298" customFormat="1" hidden="1">
      <c r="A219" s="295"/>
      <c r="B219" s="296"/>
      <c r="C219" s="159"/>
      <c r="D219" s="159"/>
      <c r="E219" s="159"/>
      <c r="F219" s="174"/>
      <c r="G219" s="159"/>
      <c r="H219" s="159"/>
      <c r="I219" s="159"/>
      <c r="J219" s="159"/>
      <c r="K219" s="159"/>
      <c r="L219" s="159"/>
      <c r="M219" s="159"/>
      <c r="N219" s="159"/>
      <c r="O219" s="159"/>
      <c r="P219" s="159"/>
      <c r="Q219" s="159"/>
      <c r="R219" s="159"/>
      <c r="S219" s="174"/>
      <c r="T219" s="159"/>
      <c r="U219" s="159"/>
      <c r="V219" s="159"/>
      <c r="W219" s="159"/>
      <c r="X219" s="159"/>
      <c r="Y219" s="162"/>
      <c r="Z219" s="162"/>
      <c r="AA219" s="297"/>
    </row>
    <row r="220" spans="1:27" s="293" customFormat="1" hidden="1">
      <c r="A220" s="295"/>
      <c r="B220" s="296"/>
      <c r="C220" s="159"/>
      <c r="D220" s="159"/>
      <c r="E220" s="159"/>
      <c r="F220" s="174"/>
      <c r="G220" s="159"/>
      <c r="H220" s="159"/>
      <c r="I220" s="159"/>
      <c r="J220" s="159"/>
      <c r="K220" s="159"/>
      <c r="L220" s="159"/>
      <c r="M220" s="159"/>
      <c r="N220" s="159"/>
      <c r="O220" s="159"/>
      <c r="P220" s="159"/>
      <c r="Q220" s="159"/>
      <c r="R220" s="159"/>
      <c r="S220" s="159"/>
      <c r="T220" s="159"/>
      <c r="U220" s="159"/>
      <c r="V220" s="159"/>
      <c r="W220" s="159"/>
      <c r="X220" s="159"/>
      <c r="Y220" s="162"/>
      <c r="Z220" s="162"/>
      <c r="AA220" s="299"/>
    </row>
    <row r="221" spans="1:27" s="293" customFormat="1" hidden="1">
      <c r="A221" s="295"/>
      <c r="B221" s="296"/>
      <c r="C221" s="159"/>
      <c r="D221" s="159"/>
      <c r="E221" s="159"/>
      <c r="F221" s="174"/>
      <c r="G221" s="159"/>
      <c r="H221" s="159"/>
      <c r="I221" s="159"/>
      <c r="J221" s="159"/>
      <c r="K221" s="159"/>
      <c r="L221" s="159"/>
      <c r="M221" s="159"/>
      <c r="N221" s="159"/>
      <c r="O221" s="159"/>
      <c r="P221" s="159"/>
      <c r="Q221" s="159"/>
      <c r="R221" s="159"/>
      <c r="S221" s="159"/>
      <c r="T221" s="159"/>
      <c r="U221" s="159"/>
      <c r="V221" s="159"/>
      <c r="W221" s="159"/>
      <c r="X221" s="159"/>
      <c r="Y221" s="162"/>
      <c r="Z221" s="162"/>
      <c r="AA221" s="299"/>
    </row>
    <row r="222" spans="1:27" s="293" customFormat="1" hidden="1">
      <c r="A222" s="290"/>
      <c r="B222" s="291"/>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202"/>
      <c r="Z222" s="202"/>
      <c r="AA222" s="300"/>
    </row>
    <row r="223" spans="1:27" s="293" customFormat="1" hidden="1">
      <c r="A223" s="295"/>
      <c r="B223" s="296"/>
      <c r="C223" s="175"/>
      <c r="D223" s="175"/>
      <c r="E223" s="159"/>
      <c r="F223" s="174"/>
      <c r="G223" s="159"/>
      <c r="H223" s="159"/>
      <c r="I223" s="159"/>
      <c r="J223" s="159"/>
      <c r="K223" s="159"/>
      <c r="L223" s="175"/>
      <c r="M223" s="175"/>
      <c r="N223" s="175"/>
      <c r="O223" s="175"/>
      <c r="P223" s="175"/>
      <c r="Q223" s="175"/>
      <c r="R223" s="175"/>
      <c r="S223" s="226"/>
      <c r="T223" s="175"/>
      <c r="U223" s="175"/>
      <c r="V223" s="175"/>
      <c r="W223" s="175"/>
      <c r="X223" s="159"/>
      <c r="Y223" s="162"/>
      <c r="Z223" s="162"/>
      <c r="AA223" s="300"/>
    </row>
    <row r="224" spans="1:27" s="293" customFormat="1" hidden="1">
      <c r="A224" s="295"/>
      <c r="B224" s="296"/>
      <c r="C224" s="175"/>
      <c r="D224" s="175"/>
      <c r="E224" s="159"/>
      <c r="F224" s="174"/>
      <c r="G224" s="159"/>
      <c r="H224" s="159"/>
      <c r="I224" s="159"/>
      <c r="J224" s="159"/>
      <c r="K224" s="159"/>
      <c r="L224" s="175"/>
      <c r="M224" s="175"/>
      <c r="N224" s="175"/>
      <c r="O224" s="175"/>
      <c r="P224" s="175"/>
      <c r="Q224" s="175"/>
      <c r="R224" s="175"/>
      <c r="S224" s="226"/>
      <c r="T224" s="175"/>
      <c r="U224" s="175"/>
      <c r="V224" s="175"/>
      <c r="W224" s="175"/>
      <c r="X224" s="159"/>
      <c r="Y224" s="162"/>
      <c r="Z224" s="162"/>
      <c r="AA224" s="300"/>
    </row>
    <row r="225" spans="1:27" s="293" customFormat="1" hidden="1">
      <c r="A225" s="295"/>
      <c r="B225" s="296"/>
      <c r="C225" s="175"/>
      <c r="D225" s="175"/>
      <c r="E225" s="159"/>
      <c r="F225" s="174"/>
      <c r="G225" s="159"/>
      <c r="H225" s="159"/>
      <c r="I225" s="159"/>
      <c r="J225" s="159"/>
      <c r="K225" s="159"/>
      <c r="L225" s="175"/>
      <c r="M225" s="175"/>
      <c r="N225" s="175"/>
      <c r="O225" s="175"/>
      <c r="P225" s="175"/>
      <c r="Q225" s="175"/>
      <c r="R225" s="175"/>
      <c r="S225" s="226"/>
      <c r="T225" s="175"/>
      <c r="U225" s="175"/>
      <c r="V225" s="175"/>
      <c r="W225" s="175"/>
      <c r="X225" s="159"/>
      <c r="Y225" s="162"/>
      <c r="Z225" s="162"/>
      <c r="AA225" s="300"/>
    </row>
    <row r="226" spans="1:27" s="293" customFormat="1" hidden="1">
      <c r="A226" s="295"/>
      <c r="B226" s="296"/>
      <c r="C226" s="175"/>
      <c r="D226" s="175"/>
      <c r="E226" s="159"/>
      <c r="F226" s="174"/>
      <c r="G226" s="159"/>
      <c r="H226" s="159"/>
      <c r="I226" s="159"/>
      <c r="J226" s="159"/>
      <c r="K226" s="159"/>
      <c r="L226" s="175"/>
      <c r="M226" s="175"/>
      <c r="N226" s="175"/>
      <c r="O226" s="175"/>
      <c r="P226" s="175"/>
      <c r="Q226" s="175"/>
      <c r="R226" s="175"/>
      <c r="S226" s="226"/>
      <c r="T226" s="175"/>
      <c r="U226" s="175"/>
      <c r="V226" s="175"/>
      <c r="W226" s="175"/>
      <c r="X226" s="159"/>
      <c r="Y226" s="162"/>
      <c r="Z226" s="162"/>
      <c r="AA226" s="300"/>
    </row>
    <row r="227" spans="1:27" s="293" customFormat="1" hidden="1">
      <c r="A227" s="147"/>
      <c r="B227" s="148"/>
      <c r="C227" s="135"/>
      <c r="D227" s="135"/>
      <c r="E227" s="159"/>
      <c r="F227" s="143"/>
      <c r="G227" s="159"/>
      <c r="H227" s="135"/>
      <c r="I227" s="135"/>
      <c r="J227" s="135"/>
      <c r="K227" s="159"/>
      <c r="L227" s="135"/>
      <c r="M227" s="135"/>
      <c r="N227" s="135"/>
      <c r="O227" s="135"/>
      <c r="P227" s="135"/>
      <c r="Q227" s="135"/>
      <c r="R227" s="135"/>
      <c r="S227" s="144"/>
      <c r="T227" s="135"/>
      <c r="U227" s="135"/>
      <c r="V227" s="135"/>
      <c r="W227" s="135"/>
      <c r="X227" s="159"/>
      <c r="Y227" s="162"/>
      <c r="Z227" s="162"/>
      <c r="AA227" s="301"/>
    </row>
    <row r="228" spans="1:27" s="293" customFormat="1" hidden="1">
      <c r="A228" s="147"/>
      <c r="B228" s="148"/>
      <c r="C228" s="135"/>
      <c r="D228" s="135"/>
      <c r="E228" s="159"/>
      <c r="F228" s="143"/>
      <c r="G228" s="159"/>
      <c r="H228" s="135"/>
      <c r="I228" s="135"/>
      <c r="J228" s="135"/>
      <c r="K228" s="159"/>
      <c r="L228" s="135"/>
      <c r="M228" s="135"/>
      <c r="N228" s="135"/>
      <c r="O228" s="135"/>
      <c r="P228" s="135"/>
      <c r="Q228" s="135"/>
      <c r="R228" s="135"/>
      <c r="S228" s="144"/>
      <c r="T228" s="135"/>
      <c r="U228" s="135"/>
      <c r="V228" s="135"/>
      <c r="W228" s="135"/>
      <c r="X228" s="159"/>
      <c r="Y228" s="162"/>
      <c r="Z228" s="162"/>
      <c r="AA228" s="301"/>
    </row>
    <row r="229" spans="1:27" s="293" customFormat="1" hidden="1">
      <c r="A229" s="147"/>
      <c r="B229" s="148"/>
      <c r="C229" s="134"/>
      <c r="D229" s="134"/>
      <c r="E229" s="159"/>
      <c r="F229" s="174"/>
      <c r="G229" s="159"/>
      <c r="H229" s="159"/>
      <c r="I229" s="159"/>
      <c r="J229" s="159"/>
      <c r="K229" s="159"/>
      <c r="L229" s="159"/>
      <c r="M229" s="159"/>
      <c r="N229" s="159"/>
      <c r="O229" s="159"/>
      <c r="P229" s="159"/>
      <c r="Q229" s="159"/>
      <c r="R229" s="159"/>
      <c r="S229" s="159"/>
      <c r="T229" s="159"/>
      <c r="U229" s="159"/>
      <c r="V229" s="159"/>
      <c r="W229" s="159"/>
      <c r="X229" s="159"/>
      <c r="Y229" s="162"/>
      <c r="Z229" s="162"/>
      <c r="AA229" s="301"/>
    </row>
    <row r="230" spans="1:27" s="293" customFormat="1" hidden="1">
      <c r="A230" s="290"/>
      <c r="B230" s="291"/>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202"/>
      <c r="Z230" s="202"/>
      <c r="AA230" s="301"/>
    </row>
    <row r="231" spans="1:27" s="298" customFormat="1" hidden="1">
      <c r="A231" s="295"/>
      <c r="B231" s="296"/>
      <c r="C231" s="159"/>
      <c r="D231" s="159"/>
      <c r="E231" s="159"/>
      <c r="F231" s="174"/>
      <c r="G231" s="159"/>
      <c r="H231" s="159"/>
      <c r="I231" s="159"/>
      <c r="J231" s="159"/>
      <c r="K231" s="159"/>
      <c r="L231" s="159"/>
      <c r="M231" s="159"/>
      <c r="N231" s="159"/>
      <c r="O231" s="159"/>
      <c r="P231" s="159"/>
      <c r="Q231" s="159"/>
      <c r="R231" s="159"/>
      <c r="S231" s="174"/>
      <c r="T231" s="159"/>
      <c r="U231" s="159"/>
      <c r="V231" s="159"/>
      <c r="W231" s="159"/>
      <c r="X231" s="159"/>
      <c r="Y231" s="162"/>
      <c r="Z231" s="162"/>
      <c r="AA231" s="302"/>
    </row>
    <row r="232" spans="1:27" s="293" customFormat="1" hidden="1">
      <c r="A232" s="295"/>
      <c r="B232" s="296"/>
      <c r="C232" s="159"/>
      <c r="D232" s="159"/>
      <c r="E232" s="159"/>
      <c r="F232" s="174"/>
      <c r="G232" s="159"/>
      <c r="H232" s="159"/>
      <c r="I232" s="159"/>
      <c r="J232" s="159"/>
      <c r="K232" s="159"/>
      <c r="L232" s="159"/>
      <c r="M232" s="159"/>
      <c r="N232" s="159"/>
      <c r="O232" s="159"/>
      <c r="P232" s="159"/>
      <c r="Q232" s="159"/>
      <c r="R232" s="159"/>
      <c r="S232" s="174"/>
      <c r="T232" s="159"/>
      <c r="U232" s="159"/>
      <c r="V232" s="159"/>
      <c r="W232" s="159"/>
      <c r="X232" s="159"/>
      <c r="Y232" s="162"/>
      <c r="Z232" s="162"/>
      <c r="AA232" s="299"/>
    </row>
    <row r="233" spans="1:27" s="293" customFormat="1" hidden="1">
      <c r="A233" s="295"/>
      <c r="B233" s="296"/>
      <c r="C233" s="159"/>
      <c r="D233" s="159"/>
      <c r="E233" s="159"/>
      <c r="F233" s="174"/>
      <c r="G233" s="159"/>
      <c r="H233" s="159"/>
      <c r="I233" s="159"/>
      <c r="J233" s="159"/>
      <c r="K233" s="159"/>
      <c r="L233" s="159"/>
      <c r="M233" s="159"/>
      <c r="N233" s="159"/>
      <c r="O233" s="159"/>
      <c r="P233" s="159"/>
      <c r="Q233" s="159"/>
      <c r="R233" s="159"/>
      <c r="S233" s="174"/>
      <c r="T233" s="159"/>
      <c r="U233" s="159"/>
      <c r="V233" s="159"/>
      <c r="W233" s="159"/>
      <c r="X233" s="159"/>
      <c r="Y233" s="162"/>
      <c r="Z233" s="162"/>
      <c r="AA233" s="299"/>
    </row>
    <row r="234" spans="1:27" s="293" customFormat="1" hidden="1">
      <c r="A234" s="295"/>
      <c r="B234" s="296"/>
      <c r="C234" s="159"/>
      <c r="D234" s="159"/>
      <c r="E234" s="159"/>
      <c r="F234" s="174"/>
      <c r="G234" s="159"/>
      <c r="H234" s="159"/>
      <c r="I234" s="159"/>
      <c r="J234" s="159"/>
      <c r="K234" s="159"/>
      <c r="L234" s="159"/>
      <c r="M234" s="159"/>
      <c r="N234" s="159"/>
      <c r="O234" s="159"/>
      <c r="P234" s="159"/>
      <c r="Q234" s="159"/>
      <c r="R234" s="159"/>
      <c r="S234" s="174"/>
      <c r="T234" s="159"/>
      <c r="U234" s="159"/>
      <c r="V234" s="159"/>
      <c r="W234" s="159"/>
      <c r="X234" s="159"/>
      <c r="Y234" s="162"/>
      <c r="Z234" s="162"/>
      <c r="AA234" s="299"/>
    </row>
    <row r="235" spans="1:27" s="293" customFormat="1" hidden="1">
      <c r="A235" s="295"/>
      <c r="B235" s="296"/>
      <c r="C235" s="159"/>
      <c r="D235" s="159"/>
      <c r="E235" s="159"/>
      <c r="F235" s="174"/>
      <c r="G235" s="159"/>
      <c r="H235" s="159"/>
      <c r="I235" s="159"/>
      <c r="J235" s="159"/>
      <c r="K235" s="159"/>
      <c r="L235" s="159"/>
      <c r="M235" s="159"/>
      <c r="N235" s="159"/>
      <c r="O235" s="159"/>
      <c r="P235" s="159"/>
      <c r="Q235" s="159"/>
      <c r="R235" s="159"/>
      <c r="S235" s="174"/>
      <c r="T235" s="159"/>
      <c r="U235" s="159"/>
      <c r="V235" s="159"/>
      <c r="W235" s="159"/>
      <c r="X235" s="159"/>
      <c r="Y235" s="162"/>
      <c r="Z235" s="162"/>
      <c r="AA235" s="299"/>
    </row>
    <row r="236" spans="1:27" s="293" customFormat="1" hidden="1">
      <c r="A236" s="295"/>
      <c r="B236" s="296"/>
      <c r="C236" s="159"/>
      <c r="D236" s="159"/>
      <c r="E236" s="159"/>
      <c r="F236" s="174"/>
      <c r="G236" s="159"/>
      <c r="H236" s="159"/>
      <c r="I236" s="159"/>
      <c r="J236" s="159"/>
      <c r="K236" s="159"/>
      <c r="L236" s="159"/>
      <c r="M236" s="159"/>
      <c r="N236" s="159"/>
      <c r="O236" s="159"/>
      <c r="P236" s="159"/>
      <c r="Q236" s="159"/>
      <c r="R236" s="159"/>
      <c r="S236" s="174"/>
      <c r="T236" s="159"/>
      <c r="U236" s="159"/>
      <c r="V236" s="159"/>
      <c r="W236" s="159"/>
      <c r="X236" s="159"/>
      <c r="Y236" s="162"/>
      <c r="Z236" s="162"/>
      <c r="AA236" s="299"/>
    </row>
    <row r="237" spans="1:27" s="293" customFormat="1" hidden="1">
      <c r="A237" s="147"/>
      <c r="B237" s="148"/>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5"/>
      <c r="Z237" s="135"/>
      <c r="AA237" s="301"/>
    </row>
    <row r="238" spans="1:27" s="293" customFormat="1" ht="20.25" hidden="1" customHeight="1">
      <c r="A238" s="147"/>
      <c r="B238" s="148"/>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5"/>
      <c r="Z238" s="135"/>
      <c r="AA238" s="301"/>
    </row>
    <row r="239" spans="1:27" s="303" customFormat="1" hidden="1">
      <c r="A239" s="290"/>
      <c r="B239" s="291"/>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202"/>
      <c r="Z239" s="202"/>
      <c r="AA239" s="292"/>
    </row>
    <row r="240" spans="1:27" s="304" customFormat="1" hidden="1">
      <c r="A240" s="295"/>
      <c r="B240" s="296"/>
      <c r="C240" s="159"/>
      <c r="D240" s="159"/>
      <c r="E240" s="159"/>
      <c r="F240" s="174"/>
      <c r="G240" s="159"/>
      <c r="H240" s="159"/>
      <c r="I240" s="159"/>
      <c r="J240" s="159"/>
      <c r="K240" s="159"/>
      <c r="L240" s="159"/>
      <c r="M240" s="159"/>
      <c r="N240" s="159"/>
      <c r="O240" s="232"/>
      <c r="P240" s="159"/>
      <c r="Q240" s="159"/>
      <c r="R240" s="159"/>
      <c r="S240" s="174"/>
      <c r="T240" s="159"/>
      <c r="U240" s="159"/>
      <c r="V240" s="159"/>
      <c r="W240" s="159"/>
      <c r="X240" s="159"/>
      <c r="Y240" s="162"/>
      <c r="Z240" s="162"/>
      <c r="AA240" s="297"/>
    </row>
    <row r="241" spans="1:27" s="304" customFormat="1" hidden="1">
      <c r="A241" s="295"/>
      <c r="B241" s="296"/>
      <c r="C241" s="159"/>
      <c r="D241" s="159"/>
      <c r="E241" s="159"/>
      <c r="F241" s="174"/>
      <c r="G241" s="159"/>
      <c r="H241" s="159"/>
      <c r="I241" s="159"/>
      <c r="J241" s="159"/>
      <c r="K241" s="159"/>
      <c r="L241" s="159"/>
      <c r="M241" s="159"/>
      <c r="N241" s="159"/>
      <c r="O241" s="232"/>
      <c r="P241" s="159"/>
      <c r="Q241" s="159"/>
      <c r="R241" s="159"/>
      <c r="S241" s="174"/>
      <c r="T241" s="159"/>
      <c r="U241" s="159"/>
      <c r="V241" s="159"/>
      <c r="W241" s="159"/>
      <c r="X241" s="159"/>
      <c r="Y241" s="162"/>
      <c r="Z241" s="162"/>
      <c r="AA241" s="297"/>
    </row>
    <row r="242" spans="1:27" s="304" customFormat="1" hidden="1">
      <c r="A242" s="295"/>
      <c r="B242" s="296"/>
      <c r="C242" s="159"/>
      <c r="D242" s="159"/>
      <c r="E242" s="159"/>
      <c r="F242" s="174"/>
      <c r="G242" s="159"/>
      <c r="H242" s="159"/>
      <c r="I242" s="159"/>
      <c r="J242" s="159"/>
      <c r="K242" s="159"/>
      <c r="L242" s="159"/>
      <c r="M242" s="159"/>
      <c r="N242" s="159"/>
      <c r="O242" s="232"/>
      <c r="P242" s="159"/>
      <c r="Q242" s="159"/>
      <c r="R242" s="159"/>
      <c r="S242" s="174"/>
      <c r="T242" s="159"/>
      <c r="U242" s="159"/>
      <c r="V242" s="159"/>
      <c r="W242" s="159"/>
      <c r="X242" s="159"/>
      <c r="Y242" s="162"/>
      <c r="Z242" s="162"/>
      <c r="AA242" s="297"/>
    </row>
    <row r="243" spans="1:27" s="304" customFormat="1" hidden="1">
      <c r="A243" s="295"/>
      <c r="B243" s="296"/>
      <c r="C243" s="159"/>
      <c r="D243" s="159"/>
      <c r="E243" s="159"/>
      <c r="F243" s="174"/>
      <c r="G243" s="159"/>
      <c r="H243" s="159"/>
      <c r="I243" s="159"/>
      <c r="J243" s="159"/>
      <c r="K243" s="159"/>
      <c r="L243" s="159"/>
      <c r="M243" s="159"/>
      <c r="N243" s="159"/>
      <c r="O243" s="232"/>
      <c r="P243" s="159"/>
      <c r="Q243" s="159"/>
      <c r="R243" s="159"/>
      <c r="S243" s="174"/>
      <c r="T243" s="159"/>
      <c r="U243" s="159"/>
      <c r="V243" s="159"/>
      <c r="W243" s="159"/>
      <c r="X243" s="159"/>
      <c r="Y243" s="162"/>
      <c r="Z243" s="162"/>
      <c r="AA243" s="297"/>
    </row>
    <row r="244" spans="1:27" s="304" customFormat="1" hidden="1">
      <c r="A244" s="295"/>
      <c r="B244" s="296"/>
      <c r="C244" s="159"/>
      <c r="D244" s="159"/>
      <c r="E244" s="159"/>
      <c r="F244" s="174"/>
      <c r="G244" s="159"/>
      <c r="H244" s="159"/>
      <c r="I244" s="159"/>
      <c r="J244" s="159"/>
      <c r="K244" s="159"/>
      <c r="L244" s="159"/>
      <c r="M244" s="159"/>
      <c r="N244" s="159"/>
      <c r="O244" s="232"/>
      <c r="P244" s="159"/>
      <c r="Q244" s="159"/>
      <c r="R244" s="159"/>
      <c r="S244" s="174"/>
      <c r="T244" s="159"/>
      <c r="U244" s="159"/>
      <c r="V244" s="159"/>
      <c r="W244" s="159"/>
      <c r="X244" s="159"/>
      <c r="Y244" s="162"/>
      <c r="Z244" s="162"/>
      <c r="AA244" s="297"/>
    </row>
    <row r="245" spans="1:27" s="304" customFormat="1" hidden="1">
      <c r="A245" s="295"/>
      <c r="B245" s="296"/>
      <c r="C245" s="159"/>
      <c r="D245" s="159"/>
      <c r="E245" s="159"/>
      <c r="F245" s="174"/>
      <c r="G245" s="159"/>
      <c r="H245" s="159"/>
      <c r="I245" s="159"/>
      <c r="J245" s="159"/>
      <c r="K245" s="159"/>
      <c r="L245" s="159"/>
      <c r="M245" s="159"/>
      <c r="N245" s="159"/>
      <c r="O245" s="232"/>
      <c r="P245" s="159"/>
      <c r="Q245" s="159"/>
      <c r="R245" s="159"/>
      <c r="S245" s="174"/>
      <c r="T245" s="159"/>
      <c r="U245" s="159"/>
      <c r="V245" s="159"/>
      <c r="W245" s="159"/>
      <c r="X245" s="159"/>
      <c r="Y245" s="162"/>
      <c r="Z245" s="162"/>
      <c r="AA245" s="297"/>
    </row>
    <row r="246" spans="1:27" s="304" customFormat="1" hidden="1">
      <c r="A246" s="295"/>
      <c r="B246" s="296"/>
      <c r="C246" s="159"/>
      <c r="D246" s="159"/>
      <c r="E246" s="159"/>
      <c r="F246" s="174"/>
      <c r="G246" s="159"/>
      <c r="H246" s="159"/>
      <c r="I246" s="159"/>
      <c r="J246" s="159"/>
      <c r="K246" s="159"/>
      <c r="L246" s="159"/>
      <c r="M246" s="159"/>
      <c r="N246" s="159"/>
      <c r="O246" s="232"/>
      <c r="P246" s="159"/>
      <c r="Q246" s="159"/>
      <c r="R246" s="159"/>
      <c r="S246" s="174"/>
      <c r="T246" s="159"/>
      <c r="U246" s="159"/>
      <c r="V246" s="159"/>
      <c r="W246" s="159"/>
      <c r="X246" s="159"/>
      <c r="Y246" s="162"/>
      <c r="Z246" s="162"/>
      <c r="AA246" s="297"/>
    </row>
    <row r="247" spans="1:27" s="304" customFormat="1" hidden="1">
      <c r="A247" s="295"/>
      <c r="B247" s="296"/>
      <c r="C247" s="159"/>
      <c r="D247" s="159"/>
      <c r="E247" s="159"/>
      <c r="F247" s="174"/>
      <c r="G247" s="159"/>
      <c r="H247" s="159"/>
      <c r="I247" s="159"/>
      <c r="J247" s="159"/>
      <c r="K247" s="159"/>
      <c r="L247" s="159"/>
      <c r="M247" s="159"/>
      <c r="N247" s="159"/>
      <c r="O247" s="232"/>
      <c r="P247" s="159"/>
      <c r="Q247" s="159"/>
      <c r="R247" s="159"/>
      <c r="S247" s="174"/>
      <c r="T247" s="159"/>
      <c r="U247" s="159"/>
      <c r="V247" s="159"/>
      <c r="W247" s="159"/>
      <c r="X247" s="159"/>
      <c r="Y247" s="162"/>
      <c r="Z247" s="162"/>
      <c r="AA247" s="297"/>
    </row>
    <row r="248" spans="1:27" s="304" customFormat="1" hidden="1">
      <c r="A248" s="295"/>
      <c r="B248" s="296"/>
      <c r="C248" s="159"/>
      <c r="D248" s="159"/>
      <c r="E248" s="159"/>
      <c r="F248" s="174"/>
      <c r="G248" s="159"/>
      <c r="H248" s="159"/>
      <c r="I248" s="159"/>
      <c r="J248" s="159"/>
      <c r="K248" s="159"/>
      <c r="L248" s="159"/>
      <c r="M248" s="159"/>
      <c r="N248" s="159"/>
      <c r="O248" s="232"/>
      <c r="P248" s="159"/>
      <c r="Q248" s="159"/>
      <c r="R248" s="159"/>
      <c r="S248" s="174"/>
      <c r="T248" s="159"/>
      <c r="U248" s="159"/>
      <c r="V248" s="159"/>
      <c r="W248" s="159"/>
      <c r="X248" s="159"/>
      <c r="Y248" s="162"/>
      <c r="Z248" s="162"/>
      <c r="AA248" s="297"/>
    </row>
    <row r="249" spans="1:27" s="304" customFormat="1" hidden="1">
      <c r="A249" s="295"/>
      <c r="B249" s="296"/>
      <c r="C249" s="159"/>
      <c r="D249" s="159"/>
      <c r="E249" s="159"/>
      <c r="F249" s="174"/>
      <c r="G249" s="159"/>
      <c r="H249" s="159"/>
      <c r="I249" s="159"/>
      <c r="J249" s="159"/>
      <c r="K249" s="159"/>
      <c r="L249" s="159"/>
      <c r="M249" s="159"/>
      <c r="N249" s="159"/>
      <c r="O249" s="232"/>
      <c r="P249" s="159"/>
      <c r="Q249" s="159"/>
      <c r="R249" s="159"/>
      <c r="S249" s="174"/>
      <c r="T249" s="159"/>
      <c r="U249" s="159"/>
      <c r="V249" s="159"/>
      <c r="W249" s="159"/>
      <c r="X249" s="159"/>
      <c r="Y249" s="162"/>
      <c r="Z249" s="162"/>
      <c r="AA249" s="297"/>
    </row>
    <row r="250" spans="1:27" s="304" customFormat="1" hidden="1">
      <c r="A250" s="295"/>
      <c r="B250" s="296"/>
      <c r="C250" s="159"/>
      <c r="D250" s="159"/>
      <c r="E250" s="159"/>
      <c r="F250" s="174"/>
      <c r="G250" s="159"/>
      <c r="H250" s="159"/>
      <c r="I250" s="159"/>
      <c r="J250" s="159"/>
      <c r="K250" s="159"/>
      <c r="L250" s="159"/>
      <c r="M250" s="159"/>
      <c r="N250" s="159"/>
      <c r="O250" s="232"/>
      <c r="P250" s="159"/>
      <c r="Q250" s="159"/>
      <c r="R250" s="159"/>
      <c r="S250" s="174"/>
      <c r="T250" s="159"/>
      <c r="U250" s="159"/>
      <c r="V250" s="159"/>
      <c r="W250" s="159"/>
      <c r="X250" s="159"/>
      <c r="Y250" s="162"/>
      <c r="Z250" s="162"/>
      <c r="AA250" s="297"/>
    </row>
    <row r="251" spans="1:27" s="303" customFormat="1" hidden="1">
      <c r="A251" s="290"/>
      <c r="B251" s="248"/>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202"/>
      <c r="Z251" s="202"/>
      <c r="AA251" s="292"/>
    </row>
    <row r="252" spans="1:27" s="304" customFormat="1" hidden="1">
      <c r="A252" s="295"/>
      <c r="B252" s="305"/>
      <c r="C252" s="159"/>
      <c r="D252" s="159"/>
      <c r="E252" s="159"/>
      <c r="F252" s="174"/>
      <c r="G252" s="159"/>
      <c r="H252" s="159"/>
      <c r="I252" s="159"/>
      <c r="J252" s="159"/>
      <c r="K252" s="159"/>
      <c r="L252" s="159"/>
      <c r="M252" s="159"/>
      <c r="N252" s="159"/>
      <c r="O252" s="159"/>
      <c r="P252" s="159"/>
      <c r="Q252" s="159"/>
      <c r="R252" s="159"/>
      <c r="S252" s="174"/>
      <c r="T252" s="159"/>
      <c r="U252" s="159"/>
      <c r="V252" s="159"/>
      <c r="W252" s="159"/>
      <c r="X252" s="159"/>
      <c r="Y252" s="162"/>
      <c r="Z252" s="162"/>
      <c r="AA252" s="297"/>
    </row>
    <row r="253" spans="1:27" s="304" customFormat="1" hidden="1">
      <c r="A253" s="295"/>
      <c r="B253" s="305"/>
      <c r="C253" s="159"/>
      <c r="D253" s="159"/>
      <c r="E253" s="159"/>
      <c r="F253" s="174"/>
      <c r="G253" s="159"/>
      <c r="H253" s="159"/>
      <c r="I253" s="159"/>
      <c r="J253" s="159"/>
      <c r="K253" s="159"/>
      <c r="L253" s="159"/>
      <c r="M253" s="159"/>
      <c r="N253" s="159"/>
      <c r="O253" s="159"/>
      <c r="P253" s="159"/>
      <c r="Q253" s="159"/>
      <c r="R253" s="159"/>
      <c r="S253" s="174"/>
      <c r="T253" s="159"/>
      <c r="U253" s="159"/>
      <c r="V253" s="159"/>
      <c r="W253" s="159"/>
      <c r="X253" s="159"/>
      <c r="Y253" s="162"/>
      <c r="Z253" s="162"/>
      <c r="AA253" s="297"/>
    </row>
    <row r="254" spans="1:27" s="304" customFormat="1" hidden="1">
      <c r="A254" s="295"/>
      <c r="B254" s="305"/>
      <c r="C254" s="159"/>
      <c r="D254" s="159"/>
      <c r="E254" s="159"/>
      <c r="F254" s="174"/>
      <c r="G254" s="159"/>
      <c r="H254" s="159"/>
      <c r="I254" s="159"/>
      <c r="J254" s="159"/>
      <c r="K254" s="159"/>
      <c r="L254" s="159"/>
      <c r="M254" s="159"/>
      <c r="N254" s="159"/>
      <c r="O254" s="159"/>
      <c r="P254" s="159"/>
      <c r="Q254" s="159"/>
      <c r="R254" s="159"/>
      <c r="S254" s="174"/>
      <c r="T254" s="159"/>
      <c r="U254" s="159"/>
      <c r="V254" s="159"/>
      <c r="W254" s="159"/>
      <c r="X254" s="159"/>
      <c r="Y254" s="162"/>
      <c r="Z254" s="162"/>
      <c r="AA254" s="297"/>
    </row>
    <row r="255" spans="1:27" s="304" customFormat="1" hidden="1">
      <c r="A255" s="295"/>
      <c r="B255" s="305"/>
      <c r="C255" s="159"/>
      <c r="D255" s="159"/>
      <c r="E255" s="159"/>
      <c r="F255" s="174"/>
      <c r="G255" s="159"/>
      <c r="H255" s="159"/>
      <c r="I255" s="159"/>
      <c r="J255" s="159"/>
      <c r="K255" s="159"/>
      <c r="L255" s="159"/>
      <c r="M255" s="159"/>
      <c r="N255" s="159"/>
      <c r="O255" s="159"/>
      <c r="P255" s="159"/>
      <c r="Q255" s="159"/>
      <c r="R255" s="159"/>
      <c r="S255" s="174"/>
      <c r="T255" s="159"/>
      <c r="U255" s="159"/>
      <c r="V255" s="159"/>
      <c r="W255" s="159"/>
      <c r="X255" s="159"/>
      <c r="Y255" s="162"/>
      <c r="Z255" s="162"/>
      <c r="AA255" s="297"/>
    </row>
    <row r="256" spans="1:27" s="304" customFormat="1" hidden="1">
      <c r="A256" s="295"/>
      <c r="B256" s="305"/>
      <c r="C256" s="159"/>
      <c r="D256" s="159"/>
      <c r="E256" s="159"/>
      <c r="F256" s="174"/>
      <c r="G256" s="159"/>
      <c r="H256" s="159"/>
      <c r="I256" s="159"/>
      <c r="J256" s="159"/>
      <c r="K256" s="159"/>
      <c r="L256" s="159"/>
      <c r="M256" s="159"/>
      <c r="N256" s="159"/>
      <c r="O256" s="159"/>
      <c r="P256" s="159"/>
      <c r="Q256" s="159"/>
      <c r="R256" s="159"/>
      <c r="S256" s="174"/>
      <c r="T256" s="159"/>
      <c r="U256" s="159"/>
      <c r="V256" s="159"/>
      <c r="W256" s="159"/>
      <c r="X256" s="159"/>
      <c r="Y256" s="162"/>
      <c r="Z256" s="162"/>
      <c r="AA256" s="297"/>
    </row>
    <row r="257" spans="1:27" s="304" customFormat="1" hidden="1">
      <c r="A257" s="295"/>
      <c r="B257" s="305"/>
      <c r="C257" s="159"/>
      <c r="D257" s="159"/>
      <c r="E257" s="159"/>
      <c r="F257" s="174"/>
      <c r="G257" s="159"/>
      <c r="H257" s="159"/>
      <c r="I257" s="159"/>
      <c r="J257" s="159"/>
      <c r="K257" s="159"/>
      <c r="L257" s="159"/>
      <c r="M257" s="159"/>
      <c r="N257" s="159"/>
      <c r="O257" s="159"/>
      <c r="P257" s="159"/>
      <c r="Q257" s="159"/>
      <c r="R257" s="159"/>
      <c r="S257" s="174"/>
      <c r="T257" s="159"/>
      <c r="U257" s="159"/>
      <c r="V257" s="159"/>
      <c r="W257" s="159"/>
      <c r="X257" s="159"/>
      <c r="Y257" s="162"/>
      <c r="Z257" s="162"/>
      <c r="AA257" s="297"/>
    </row>
    <row r="258" spans="1:27" s="303" customFormat="1" hidden="1">
      <c r="A258" s="290"/>
      <c r="B258" s="306"/>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294"/>
      <c r="Z258" s="294"/>
      <c r="AA258" s="292"/>
    </row>
    <row r="259" spans="1:27" s="304" customFormat="1" hidden="1">
      <c r="A259" s="295"/>
      <c r="B259" s="307"/>
      <c r="C259" s="159"/>
      <c r="D259" s="159"/>
      <c r="E259" s="159"/>
      <c r="F259" s="174"/>
      <c r="G259" s="159"/>
      <c r="H259" s="159"/>
      <c r="I259" s="159"/>
      <c r="J259" s="159"/>
      <c r="K259" s="159"/>
      <c r="L259" s="159"/>
      <c r="M259" s="159"/>
      <c r="N259" s="159"/>
      <c r="O259" s="308"/>
      <c r="P259" s="159"/>
      <c r="Q259" s="159"/>
      <c r="R259" s="159"/>
      <c r="S259" s="174"/>
      <c r="T259" s="159"/>
      <c r="U259" s="159"/>
      <c r="V259" s="159"/>
      <c r="W259" s="159"/>
      <c r="X259" s="159"/>
      <c r="Y259" s="162"/>
      <c r="Z259" s="162"/>
      <c r="AA259" s="297"/>
    </row>
    <row r="260" spans="1:27" s="303" customFormat="1" hidden="1">
      <c r="A260" s="290"/>
      <c r="B260" s="306"/>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202"/>
      <c r="Z260" s="202"/>
      <c r="AA260" s="292"/>
    </row>
    <row r="261" spans="1:27" s="304" customFormat="1" hidden="1">
      <c r="A261" s="290"/>
      <c r="B261" s="309"/>
      <c r="C261" s="159"/>
      <c r="D261" s="159"/>
      <c r="E261" s="232"/>
      <c r="F261" s="174"/>
      <c r="G261" s="159"/>
      <c r="H261" s="159"/>
      <c r="I261" s="159"/>
      <c r="J261" s="159"/>
      <c r="K261" s="159"/>
      <c r="L261" s="159"/>
      <c r="M261" s="159"/>
      <c r="N261" s="159"/>
      <c r="O261" s="232"/>
      <c r="P261" s="159"/>
      <c r="Q261" s="159"/>
      <c r="R261" s="159"/>
      <c r="S261" s="174"/>
      <c r="T261" s="159"/>
      <c r="U261" s="159"/>
      <c r="V261" s="159"/>
      <c r="W261" s="232"/>
      <c r="X261" s="159"/>
      <c r="Y261" s="162"/>
      <c r="Z261" s="162"/>
      <c r="AA261" s="297"/>
    </row>
    <row r="262" spans="1:27" s="304" customFormat="1" hidden="1">
      <c r="A262" s="290"/>
      <c r="B262" s="309"/>
      <c r="C262" s="159"/>
      <c r="D262" s="159"/>
      <c r="E262" s="232"/>
      <c r="F262" s="174"/>
      <c r="G262" s="159"/>
      <c r="H262" s="159"/>
      <c r="I262" s="159"/>
      <c r="J262" s="159"/>
      <c r="K262" s="159"/>
      <c r="L262" s="159"/>
      <c r="M262" s="159"/>
      <c r="N262" s="159"/>
      <c r="O262" s="232"/>
      <c r="P262" s="159"/>
      <c r="Q262" s="159"/>
      <c r="R262" s="159"/>
      <c r="S262" s="174"/>
      <c r="T262" s="159"/>
      <c r="U262" s="159"/>
      <c r="V262" s="159"/>
      <c r="W262" s="232"/>
      <c r="X262" s="159"/>
      <c r="Y262" s="162"/>
      <c r="Z262" s="162"/>
      <c r="AA262" s="297"/>
    </row>
    <row r="263" spans="1:27" s="304" customFormat="1" hidden="1">
      <c r="A263" s="290"/>
      <c r="B263" s="309"/>
      <c r="C263" s="159"/>
      <c r="D263" s="159"/>
      <c r="E263" s="232"/>
      <c r="F263" s="174"/>
      <c r="G263" s="159"/>
      <c r="H263" s="159"/>
      <c r="I263" s="159"/>
      <c r="J263" s="159"/>
      <c r="K263" s="159"/>
      <c r="L263" s="159"/>
      <c r="M263" s="159"/>
      <c r="N263" s="159"/>
      <c r="O263" s="232"/>
      <c r="P263" s="159"/>
      <c r="Q263" s="159"/>
      <c r="R263" s="159"/>
      <c r="S263" s="174"/>
      <c r="T263" s="159"/>
      <c r="U263" s="159"/>
      <c r="V263" s="159"/>
      <c r="W263" s="232"/>
      <c r="X263" s="159"/>
      <c r="Y263" s="162"/>
      <c r="Z263" s="162"/>
      <c r="AA263" s="297"/>
    </row>
    <row r="264" spans="1:27" s="304" customFormat="1" hidden="1">
      <c r="A264" s="290"/>
      <c r="B264" s="309"/>
      <c r="C264" s="159"/>
      <c r="D264" s="159"/>
      <c r="E264" s="232"/>
      <c r="F264" s="174"/>
      <c r="G264" s="159"/>
      <c r="H264" s="159"/>
      <c r="I264" s="159"/>
      <c r="J264" s="159"/>
      <c r="K264" s="159"/>
      <c r="L264" s="159"/>
      <c r="M264" s="159"/>
      <c r="N264" s="159"/>
      <c r="O264" s="232"/>
      <c r="P264" s="159"/>
      <c r="Q264" s="159"/>
      <c r="R264" s="159"/>
      <c r="S264" s="174"/>
      <c r="T264" s="159"/>
      <c r="U264" s="159"/>
      <c r="V264" s="159"/>
      <c r="W264" s="232"/>
      <c r="X264" s="159"/>
      <c r="Y264" s="162"/>
      <c r="Z264" s="162"/>
      <c r="AA264" s="297"/>
    </row>
    <row r="265" spans="1:27" s="304" customFormat="1" hidden="1">
      <c r="A265" s="290"/>
      <c r="B265" s="309"/>
      <c r="C265" s="159"/>
      <c r="D265" s="159"/>
      <c r="E265" s="232"/>
      <c r="F265" s="174"/>
      <c r="G265" s="159"/>
      <c r="H265" s="159"/>
      <c r="I265" s="159"/>
      <c r="J265" s="159"/>
      <c r="K265" s="159"/>
      <c r="L265" s="159"/>
      <c r="M265" s="159"/>
      <c r="N265" s="159"/>
      <c r="O265" s="232"/>
      <c r="P265" s="159"/>
      <c r="Q265" s="159"/>
      <c r="R265" s="159"/>
      <c r="S265" s="174"/>
      <c r="T265" s="159"/>
      <c r="U265" s="159"/>
      <c r="V265" s="159"/>
      <c r="W265" s="232"/>
      <c r="X265" s="159"/>
      <c r="Y265" s="162"/>
      <c r="Z265" s="162"/>
      <c r="AA265" s="297"/>
    </row>
    <row r="266" spans="1:27" s="303" customFormat="1" hidden="1">
      <c r="A266" s="290"/>
      <c r="B266" s="310"/>
      <c r="C266" s="175"/>
      <c r="D266" s="175"/>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02"/>
      <c r="AA266" s="292"/>
    </row>
    <row r="267" spans="1:27" s="304" customFormat="1" hidden="1">
      <c r="A267" s="295"/>
      <c r="B267" s="309"/>
      <c r="C267" s="159"/>
      <c r="D267" s="159"/>
      <c r="E267" s="232"/>
      <c r="F267" s="174"/>
      <c r="G267" s="159"/>
      <c r="H267" s="159"/>
      <c r="I267" s="159"/>
      <c r="J267" s="159"/>
      <c r="K267" s="159"/>
      <c r="L267" s="159"/>
      <c r="M267" s="159"/>
      <c r="N267" s="159"/>
      <c r="O267" s="232"/>
      <c r="P267" s="159"/>
      <c r="Q267" s="159"/>
      <c r="R267" s="159"/>
      <c r="S267" s="174"/>
      <c r="T267" s="159"/>
      <c r="U267" s="232"/>
      <c r="V267" s="232"/>
      <c r="W267" s="232"/>
      <c r="X267" s="159"/>
      <c r="Y267" s="162"/>
      <c r="Z267" s="162"/>
      <c r="AA267" s="297"/>
    </row>
    <row r="268" spans="1:27" s="304" customFormat="1" hidden="1">
      <c r="A268" s="295"/>
      <c r="B268" s="309"/>
      <c r="C268" s="159"/>
      <c r="D268" s="159"/>
      <c r="E268" s="232"/>
      <c r="F268" s="174"/>
      <c r="G268" s="159"/>
      <c r="H268" s="159"/>
      <c r="I268" s="159"/>
      <c r="J268" s="159"/>
      <c r="K268" s="159"/>
      <c r="L268" s="159"/>
      <c r="M268" s="159"/>
      <c r="N268" s="159"/>
      <c r="O268" s="232"/>
      <c r="P268" s="159"/>
      <c r="Q268" s="159"/>
      <c r="R268" s="159"/>
      <c r="S268" s="174"/>
      <c r="T268" s="159"/>
      <c r="U268" s="232"/>
      <c r="V268" s="232"/>
      <c r="W268" s="232"/>
      <c r="X268" s="159"/>
      <c r="Y268" s="162"/>
      <c r="Z268" s="162"/>
      <c r="AA268" s="297"/>
    </row>
    <row r="269" spans="1:27" s="304" customFormat="1" hidden="1">
      <c r="A269" s="295"/>
      <c r="B269" s="309"/>
      <c r="C269" s="159"/>
      <c r="D269" s="159"/>
      <c r="E269" s="232"/>
      <c r="F269" s="174"/>
      <c r="G269" s="159"/>
      <c r="H269" s="159"/>
      <c r="I269" s="159"/>
      <c r="J269" s="159"/>
      <c r="K269" s="159"/>
      <c r="L269" s="159"/>
      <c r="M269" s="159"/>
      <c r="N269" s="159"/>
      <c r="O269" s="232"/>
      <c r="P269" s="159"/>
      <c r="Q269" s="159"/>
      <c r="R269" s="159"/>
      <c r="S269" s="174"/>
      <c r="T269" s="159"/>
      <c r="U269" s="159"/>
      <c r="V269" s="159"/>
      <c r="W269" s="232"/>
      <c r="X269" s="159"/>
      <c r="Y269" s="162"/>
      <c r="Z269" s="162"/>
      <c r="AA269" s="297"/>
    </row>
    <row r="270" spans="1:27" s="303" customFormat="1" hidden="1">
      <c r="A270" s="290"/>
      <c r="B270" s="310"/>
      <c r="C270" s="175"/>
      <c r="D270" s="175"/>
      <c r="E270" s="230"/>
      <c r="F270" s="230"/>
      <c r="G270" s="230"/>
      <c r="H270" s="230"/>
      <c r="I270" s="230"/>
      <c r="J270" s="230"/>
      <c r="K270" s="230"/>
      <c r="L270" s="230"/>
      <c r="M270" s="230"/>
      <c r="N270" s="230"/>
      <c r="O270" s="230"/>
      <c r="P270" s="230"/>
      <c r="Q270" s="230"/>
      <c r="R270" s="230"/>
      <c r="S270" s="230"/>
      <c r="T270" s="230"/>
      <c r="U270" s="230"/>
      <c r="V270" s="230"/>
      <c r="W270" s="230"/>
      <c r="X270" s="230"/>
      <c r="Y270" s="202"/>
      <c r="Z270" s="202"/>
      <c r="AA270" s="292"/>
    </row>
    <row r="271" spans="1:27" s="303" customFormat="1" hidden="1">
      <c r="A271" s="290"/>
      <c r="B271" s="310"/>
      <c r="C271" s="175"/>
      <c r="D271" s="175"/>
      <c r="E271" s="230"/>
      <c r="F271" s="311"/>
      <c r="G271" s="230"/>
      <c r="H271" s="230"/>
      <c r="I271" s="230"/>
      <c r="J271" s="230"/>
      <c r="K271" s="230"/>
      <c r="L271" s="230"/>
      <c r="M271" s="230"/>
      <c r="N271" s="230"/>
      <c r="O271" s="230"/>
      <c r="P271" s="230"/>
      <c r="Q271" s="230"/>
      <c r="R271" s="230"/>
      <c r="S271" s="226"/>
      <c r="T271" s="230"/>
      <c r="U271" s="230"/>
      <c r="V271" s="230"/>
      <c r="W271" s="230"/>
      <c r="X271" s="230"/>
      <c r="Y271" s="202"/>
      <c r="Z271" s="202"/>
      <c r="AA271" s="292"/>
    </row>
    <row r="272" spans="1:27" s="304" customFormat="1" hidden="1">
      <c r="A272" s="295"/>
      <c r="B272" s="309"/>
      <c r="C272" s="159"/>
      <c r="D272" s="159"/>
      <c r="E272" s="159"/>
      <c r="F272" s="174"/>
      <c r="G272" s="159"/>
      <c r="H272" s="159"/>
      <c r="I272" s="159"/>
      <c r="J272" s="159"/>
      <c r="K272" s="159"/>
      <c r="L272" s="159"/>
      <c r="M272" s="159"/>
      <c r="N272" s="159"/>
      <c r="O272" s="232"/>
      <c r="P272" s="159"/>
      <c r="Q272" s="159"/>
      <c r="R272" s="159"/>
      <c r="S272" s="174"/>
      <c r="T272" s="159"/>
      <c r="U272" s="159"/>
      <c r="V272" s="159"/>
      <c r="W272" s="232"/>
      <c r="X272" s="159"/>
      <c r="Y272" s="162"/>
      <c r="Z272" s="162"/>
      <c r="AA272" s="297"/>
    </row>
    <row r="273" spans="1:28" s="304" customFormat="1" hidden="1">
      <c r="A273" s="295"/>
      <c r="B273" s="309"/>
      <c r="C273" s="159"/>
      <c r="D273" s="159"/>
      <c r="E273" s="159"/>
      <c r="F273" s="174"/>
      <c r="G273" s="159"/>
      <c r="H273" s="159"/>
      <c r="I273" s="159"/>
      <c r="J273" s="159"/>
      <c r="K273" s="159"/>
      <c r="L273" s="159"/>
      <c r="M273" s="159"/>
      <c r="N273" s="159"/>
      <c r="O273" s="232"/>
      <c r="P273" s="159"/>
      <c r="Q273" s="159"/>
      <c r="R273" s="159"/>
      <c r="S273" s="174"/>
      <c r="T273" s="159"/>
      <c r="U273" s="159"/>
      <c r="V273" s="159"/>
      <c r="W273" s="232"/>
      <c r="X273" s="159"/>
      <c r="Y273" s="162"/>
      <c r="Z273" s="162"/>
      <c r="AA273" s="297"/>
    </row>
    <row r="274" spans="1:28" s="303" customFormat="1" hidden="1">
      <c r="A274" s="290"/>
      <c r="B274" s="310"/>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202"/>
      <c r="Z274" s="202"/>
      <c r="AA274" s="292"/>
    </row>
    <row r="275" spans="1:28" s="304" customFormat="1" hidden="1">
      <c r="A275" s="295"/>
      <c r="B275" s="296"/>
      <c r="C275" s="159"/>
      <c r="D275" s="159"/>
      <c r="E275" s="159"/>
      <c r="F275" s="174"/>
      <c r="G275" s="159"/>
      <c r="H275" s="159"/>
      <c r="I275" s="159"/>
      <c r="J275" s="159"/>
      <c r="K275" s="159"/>
      <c r="L275" s="159"/>
      <c r="M275" s="159"/>
      <c r="N275" s="159"/>
      <c r="O275" s="232"/>
      <c r="P275" s="159"/>
      <c r="Q275" s="159"/>
      <c r="R275" s="159"/>
      <c r="S275" s="174"/>
      <c r="T275" s="159"/>
      <c r="U275" s="159"/>
      <c r="V275" s="159"/>
      <c r="W275" s="159"/>
      <c r="X275" s="159"/>
      <c r="Y275" s="162"/>
      <c r="Z275" s="162"/>
      <c r="AA275" s="297"/>
      <c r="AB275" s="1837"/>
    </row>
    <row r="276" spans="1:28" s="304" customFormat="1" hidden="1">
      <c r="A276" s="295"/>
      <c r="B276" s="312"/>
      <c r="C276" s="159"/>
      <c r="D276" s="159"/>
      <c r="E276" s="159"/>
      <c r="F276" s="174"/>
      <c r="G276" s="159"/>
      <c r="H276" s="159"/>
      <c r="I276" s="159"/>
      <c r="J276" s="159"/>
      <c r="K276" s="159"/>
      <c r="L276" s="159"/>
      <c r="M276" s="159"/>
      <c r="N276" s="159"/>
      <c r="O276" s="232"/>
      <c r="P276" s="159"/>
      <c r="Q276" s="159"/>
      <c r="R276" s="159"/>
      <c r="S276" s="174"/>
      <c r="T276" s="159"/>
      <c r="U276" s="159"/>
      <c r="V276" s="159"/>
      <c r="W276" s="159"/>
      <c r="X276" s="159"/>
      <c r="Y276" s="162"/>
      <c r="Z276" s="162"/>
      <c r="AA276" s="297"/>
      <c r="AB276" s="1837"/>
    </row>
    <row r="277" spans="1:28" s="304" customFormat="1" hidden="1">
      <c r="A277" s="295"/>
      <c r="B277" s="312"/>
      <c r="C277" s="159"/>
      <c r="D277" s="159"/>
      <c r="E277" s="159"/>
      <c r="F277" s="174"/>
      <c r="G277" s="159"/>
      <c r="H277" s="159"/>
      <c r="I277" s="159"/>
      <c r="J277" s="159"/>
      <c r="K277" s="159"/>
      <c r="L277" s="159"/>
      <c r="M277" s="159"/>
      <c r="N277" s="159"/>
      <c r="O277" s="232"/>
      <c r="P277" s="159"/>
      <c r="Q277" s="159"/>
      <c r="R277" s="159"/>
      <c r="S277" s="174"/>
      <c r="T277" s="159"/>
      <c r="U277" s="159"/>
      <c r="V277" s="159"/>
      <c r="W277" s="159"/>
      <c r="X277" s="159"/>
      <c r="Y277" s="162"/>
      <c r="Z277" s="162"/>
      <c r="AA277" s="297"/>
      <c r="AB277" s="1837"/>
    </row>
    <row r="278" spans="1:28" s="303" customFormat="1" hidden="1">
      <c r="A278" s="290"/>
      <c r="B278" s="148"/>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202"/>
      <c r="Z278" s="202"/>
      <c r="AA278" s="292"/>
      <c r="AB278" s="313"/>
    </row>
    <row r="279" spans="1:28" s="304" customFormat="1" hidden="1">
      <c r="A279" s="295"/>
      <c r="B279" s="312"/>
      <c r="C279" s="159"/>
      <c r="D279" s="159"/>
      <c r="E279" s="159"/>
      <c r="F279" s="174"/>
      <c r="G279" s="159"/>
      <c r="H279" s="159"/>
      <c r="I279" s="159"/>
      <c r="J279" s="159"/>
      <c r="K279" s="159"/>
      <c r="L279" s="159"/>
      <c r="M279" s="159"/>
      <c r="N279" s="159"/>
      <c r="O279" s="232"/>
      <c r="P279" s="159"/>
      <c r="Q279" s="159"/>
      <c r="R279" s="159"/>
      <c r="S279" s="174"/>
      <c r="T279" s="159"/>
      <c r="U279" s="159"/>
      <c r="V279" s="159"/>
      <c r="W279" s="159"/>
      <c r="X279" s="159"/>
      <c r="Y279" s="162"/>
      <c r="Z279" s="162"/>
      <c r="AA279" s="297"/>
      <c r="AB279" s="314"/>
    </row>
    <row r="280" spans="1:28" s="304" customFormat="1" hidden="1">
      <c r="A280" s="295"/>
      <c r="B280" s="312"/>
      <c r="C280" s="159"/>
      <c r="D280" s="159"/>
      <c r="E280" s="159"/>
      <c r="F280" s="174"/>
      <c r="G280" s="159"/>
      <c r="H280" s="159"/>
      <c r="I280" s="159"/>
      <c r="J280" s="159"/>
      <c r="K280" s="159"/>
      <c r="L280" s="159"/>
      <c r="M280" s="159"/>
      <c r="N280" s="159"/>
      <c r="O280" s="232"/>
      <c r="P280" s="159"/>
      <c r="Q280" s="159"/>
      <c r="R280" s="159"/>
      <c r="S280" s="174"/>
      <c r="T280" s="159"/>
      <c r="U280" s="159"/>
      <c r="V280" s="159"/>
      <c r="W280" s="159"/>
      <c r="X280" s="159"/>
      <c r="Y280" s="162"/>
      <c r="Z280" s="162"/>
      <c r="AA280" s="297"/>
      <c r="AB280" s="314"/>
    </row>
    <row r="281" spans="1:28" s="304" customFormat="1" hidden="1">
      <c r="A281" s="295"/>
      <c r="B281" s="312"/>
      <c r="C281" s="159"/>
      <c r="D281" s="159"/>
      <c r="E281" s="159"/>
      <c r="F281" s="174"/>
      <c r="G281" s="159"/>
      <c r="H281" s="159"/>
      <c r="I281" s="159"/>
      <c r="J281" s="159"/>
      <c r="K281" s="159"/>
      <c r="L281" s="159"/>
      <c r="M281" s="159"/>
      <c r="N281" s="159"/>
      <c r="O281" s="232"/>
      <c r="P281" s="159"/>
      <c r="Q281" s="159"/>
      <c r="R281" s="159"/>
      <c r="S281" s="174"/>
      <c r="T281" s="159"/>
      <c r="U281" s="159"/>
      <c r="V281" s="159"/>
      <c r="W281" s="159"/>
      <c r="X281" s="159"/>
      <c r="Y281" s="162"/>
      <c r="Z281" s="162"/>
      <c r="AA281" s="297"/>
      <c r="AB281" s="314"/>
    </row>
    <row r="282" spans="1:28" s="303" customFormat="1" hidden="1">
      <c r="A282" s="290"/>
      <c r="B282" s="148"/>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292"/>
      <c r="AB282" s="313"/>
    </row>
    <row r="283" spans="1:28" s="304" customFormat="1" hidden="1">
      <c r="A283" s="295"/>
      <c r="B283" s="312"/>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315"/>
      <c r="AB283" s="314"/>
    </row>
    <row r="284" spans="1:28" s="303" customFormat="1" hidden="1">
      <c r="A284" s="290"/>
      <c r="B284" s="291"/>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202"/>
      <c r="Z284" s="202"/>
      <c r="AA284" s="292"/>
    </row>
    <row r="285" spans="1:28" s="303" customFormat="1" hidden="1">
      <c r="A285" s="290"/>
      <c r="B285" s="291"/>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202"/>
      <c r="Z285" s="202"/>
      <c r="AA285" s="292"/>
    </row>
    <row r="286" spans="1:28" s="318" customFormat="1" ht="15" hidden="1">
      <c r="A286" s="198"/>
      <c r="B286" s="316"/>
      <c r="C286" s="160"/>
      <c r="D286" s="160"/>
      <c r="E286" s="159"/>
      <c r="F286" s="317"/>
      <c r="G286" s="159"/>
      <c r="H286" s="159"/>
      <c r="I286" s="141"/>
      <c r="J286" s="159"/>
      <c r="K286" s="159"/>
      <c r="L286" s="159"/>
      <c r="M286" s="159"/>
      <c r="N286" s="159"/>
      <c r="O286" s="308"/>
      <c r="P286" s="159"/>
      <c r="Q286" s="159"/>
      <c r="R286" s="159"/>
      <c r="S286" s="174"/>
      <c r="T286" s="159"/>
      <c r="U286" s="159"/>
      <c r="V286" s="159"/>
      <c r="W286" s="159"/>
      <c r="X286" s="159"/>
      <c r="Y286" s="162"/>
      <c r="Z286" s="162"/>
      <c r="AA286" s="297"/>
    </row>
    <row r="287" spans="1:28" s="318" customFormat="1" ht="15" hidden="1">
      <c r="A287" s="198"/>
      <c r="B287" s="316"/>
      <c r="C287" s="160"/>
      <c r="D287" s="160"/>
      <c r="E287" s="159"/>
      <c r="F287" s="317"/>
      <c r="G287" s="159"/>
      <c r="H287" s="159"/>
      <c r="I287" s="141"/>
      <c r="J287" s="159"/>
      <c r="K287" s="159"/>
      <c r="L287" s="159"/>
      <c r="M287" s="159"/>
      <c r="N287" s="159"/>
      <c r="O287" s="308"/>
      <c r="P287" s="159"/>
      <c r="Q287" s="159"/>
      <c r="R287" s="159"/>
      <c r="S287" s="174"/>
      <c r="T287" s="159"/>
      <c r="U287" s="159"/>
      <c r="V287" s="159"/>
      <c r="W287" s="159"/>
      <c r="X287" s="159"/>
      <c r="Y287" s="162"/>
      <c r="Z287" s="162"/>
      <c r="AA287" s="297"/>
    </row>
    <row r="288" spans="1:28" s="318" customFormat="1" ht="15" hidden="1">
      <c r="A288" s="198"/>
      <c r="B288" s="316"/>
      <c r="C288" s="160"/>
      <c r="D288" s="160"/>
      <c r="E288" s="159"/>
      <c r="F288" s="317"/>
      <c r="G288" s="159"/>
      <c r="H288" s="159"/>
      <c r="I288" s="141"/>
      <c r="J288" s="159"/>
      <c r="K288" s="159"/>
      <c r="L288" s="159"/>
      <c r="M288" s="159"/>
      <c r="N288" s="159"/>
      <c r="O288" s="308"/>
      <c r="P288" s="159"/>
      <c r="Q288" s="159"/>
      <c r="R288" s="159"/>
      <c r="S288" s="174"/>
      <c r="T288" s="159"/>
      <c r="U288" s="159"/>
      <c r="V288" s="159"/>
      <c r="W288" s="159"/>
      <c r="X288" s="159"/>
      <c r="Y288" s="162"/>
      <c r="Z288" s="162"/>
      <c r="AA288" s="297"/>
    </row>
    <row r="289" spans="1:27" s="318" customFormat="1" ht="15" hidden="1">
      <c r="A289" s="198"/>
      <c r="B289" s="316"/>
      <c r="C289" s="160"/>
      <c r="D289" s="160"/>
      <c r="E289" s="159"/>
      <c r="F289" s="317"/>
      <c r="G289" s="159"/>
      <c r="H289" s="159"/>
      <c r="I289" s="141"/>
      <c r="J289" s="159"/>
      <c r="K289" s="159"/>
      <c r="L289" s="159"/>
      <c r="M289" s="159"/>
      <c r="N289" s="159"/>
      <c r="O289" s="308"/>
      <c r="P289" s="159"/>
      <c r="Q289" s="159"/>
      <c r="R289" s="159"/>
      <c r="S289" s="174"/>
      <c r="T289" s="159"/>
      <c r="U289" s="159"/>
      <c r="V289" s="159"/>
      <c r="W289" s="159"/>
      <c r="X289" s="159"/>
      <c r="Y289" s="162"/>
      <c r="Z289" s="162"/>
      <c r="AA289" s="297"/>
    </row>
    <row r="290" spans="1:27" s="318" customFormat="1" ht="15" hidden="1">
      <c r="A290" s="198"/>
      <c r="B290" s="316"/>
      <c r="C290" s="160"/>
      <c r="D290" s="160"/>
      <c r="E290" s="159"/>
      <c r="F290" s="317"/>
      <c r="G290" s="159"/>
      <c r="H290" s="159"/>
      <c r="I290" s="141"/>
      <c r="J290" s="159"/>
      <c r="K290" s="159"/>
      <c r="L290" s="159"/>
      <c r="M290" s="159"/>
      <c r="N290" s="159"/>
      <c r="O290" s="308"/>
      <c r="P290" s="159"/>
      <c r="Q290" s="159"/>
      <c r="R290" s="159"/>
      <c r="S290" s="174"/>
      <c r="T290" s="159"/>
      <c r="U290" s="159"/>
      <c r="V290" s="159"/>
      <c r="W290" s="159"/>
      <c r="X290" s="159"/>
      <c r="Y290" s="162"/>
      <c r="Z290" s="162"/>
      <c r="AA290" s="297"/>
    </row>
    <row r="291" spans="1:27" s="318" customFormat="1" ht="15" hidden="1">
      <c r="A291" s="198"/>
      <c r="B291" s="316"/>
      <c r="C291" s="160"/>
      <c r="D291" s="160"/>
      <c r="E291" s="159"/>
      <c r="F291" s="317"/>
      <c r="G291" s="159"/>
      <c r="H291" s="159"/>
      <c r="I291" s="141"/>
      <c r="J291" s="159"/>
      <c r="K291" s="159"/>
      <c r="L291" s="159"/>
      <c r="M291" s="159"/>
      <c r="N291" s="159"/>
      <c r="O291" s="308"/>
      <c r="P291" s="159"/>
      <c r="Q291" s="159"/>
      <c r="R291" s="159"/>
      <c r="S291" s="174"/>
      <c r="T291" s="159"/>
      <c r="U291" s="159"/>
      <c r="V291" s="159"/>
      <c r="W291" s="159"/>
      <c r="X291" s="159"/>
      <c r="Y291" s="162"/>
      <c r="Z291" s="162"/>
      <c r="AA291" s="297"/>
    </row>
    <row r="292" spans="1:27" s="318" customFormat="1" ht="15" hidden="1">
      <c r="A292" s="198"/>
      <c r="B292" s="316"/>
      <c r="C292" s="160"/>
      <c r="D292" s="160"/>
      <c r="E292" s="159"/>
      <c r="F292" s="317"/>
      <c r="G292" s="159"/>
      <c r="H292" s="159"/>
      <c r="I292" s="141"/>
      <c r="J292" s="159"/>
      <c r="K292" s="159"/>
      <c r="L292" s="159"/>
      <c r="M292" s="159"/>
      <c r="N292" s="159"/>
      <c r="O292" s="308"/>
      <c r="P292" s="159"/>
      <c r="Q292" s="159"/>
      <c r="R292" s="159"/>
      <c r="S292" s="174"/>
      <c r="T292" s="159"/>
      <c r="U292" s="159"/>
      <c r="V292" s="159"/>
      <c r="W292" s="159"/>
      <c r="X292" s="159"/>
      <c r="Y292" s="162"/>
      <c r="Z292" s="162"/>
      <c r="AA292" s="297"/>
    </row>
    <row r="293" spans="1:27" s="318" customFormat="1" ht="15" hidden="1">
      <c r="A293" s="198"/>
      <c r="B293" s="316"/>
      <c r="C293" s="160"/>
      <c r="D293" s="160"/>
      <c r="E293" s="159"/>
      <c r="F293" s="317"/>
      <c r="G293" s="159"/>
      <c r="H293" s="159"/>
      <c r="I293" s="141"/>
      <c r="J293" s="159"/>
      <c r="K293" s="159"/>
      <c r="L293" s="159"/>
      <c r="M293" s="159"/>
      <c r="N293" s="159"/>
      <c r="O293" s="308"/>
      <c r="P293" s="159"/>
      <c r="Q293" s="159"/>
      <c r="R293" s="159"/>
      <c r="S293" s="174"/>
      <c r="T293" s="159"/>
      <c r="U293" s="159"/>
      <c r="V293" s="159"/>
      <c r="W293" s="159"/>
      <c r="X293" s="159"/>
      <c r="Y293" s="162"/>
      <c r="Z293" s="162"/>
      <c r="AA293" s="297"/>
    </row>
    <row r="294" spans="1:27" s="318" customFormat="1" ht="15" hidden="1">
      <c r="A294" s="198"/>
      <c r="B294" s="316"/>
      <c r="C294" s="160"/>
      <c r="D294" s="160"/>
      <c r="E294" s="159"/>
      <c r="F294" s="317"/>
      <c r="G294" s="159"/>
      <c r="H294" s="159"/>
      <c r="I294" s="141"/>
      <c r="J294" s="159"/>
      <c r="K294" s="159"/>
      <c r="L294" s="159"/>
      <c r="M294" s="159"/>
      <c r="N294" s="159"/>
      <c r="O294" s="308"/>
      <c r="P294" s="159"/>
      <c r="Q294" s="159"/>
      <c r="R294" s="159"/>
      <c r="S294" s="174"/>
      <c r="T294" s="159"/>
      <c r="U294" s="159"/>
      <c r="V294" s="159"/>
      <c r="W294" s="159"/>
      <c r="X294" s="159"/>
      <c r="Y294" s="162"/>
      <c r="Z294" s="162"/>
      <c r="AA294" s="297"/>
    </row>
    <row r="295" spans="1:27" s="318" customFormat="1" ht="15" hidden="1">
      <c r="A295" s="198"/>
      <c r="B295" s="316"/>
      <c r="C295" s="160"/>
      <c r="D295" s="160"/>
      <c r="E295" s="159"/>
      <c r="F295" s="317"/>
      <c r="G295" s="159"/>
      <c r="H295" s="159"/>
      <c r="I295" s="141"/>
      <c r="J295" s="159"/>
      <c r="K295" s="159"/>
      <c r="L295" s="159"/>
      <c r="M295" s="159"/>
      <c r="N295" s="159"/>
      <c r="O295" s="308"/>
      <c r="P295" s="159"/>
      <c r="Q295" s="159"/>
      <c r="R295" s="159"/>
      <c r="S295" s="174"/>
      <c r="T295" s="159"/>
      <c r="U295" s="159"/>
      <c r="V295" s="159"/>
      <c r="W295" s="159"/>
      <c r="X295" s="159"/>
      <c r="Y295" s="162"/>
      <c r="Z295" s="162"/>
      <c r="AA295" s="297"/>
    </row>
    <row r="296" spans="1:27" s="318" customFormat="1" ht="15" hidden="1">
      <c r="A296" s="198"/>
      <c r="B296" s="316"/>
      <c r="C296" s="160"/>
      <c r="D296" s="160"/>
      <c r="E296" s="159"/>
      <c r="F296" s="317"/>
      <c r="G296" s="159"/>
      <c r="H296" s="159"/>
      <c r="I296" s="141"/>
      <c r="J296" s="159"/>
      <c r="K296" s="159"/>
      <c r="L296" s="159"/>
      <c r="M296" s="159"/>
      <c r="N296" s="159"/>
      <c r="O296" s="308"/>
      <c r="P296" s="159"/>
      <c r="Q296" s="159"/>
      <c r="R296" s="159"/>
      <c r="S296" s="174"/>
      <c r="T296" s="159"/>
      <c r="U296" s="159"/>
      <c r="V296" s="159"/>
      <c r="W296" s="159"/>
      <c r="X296" s="159"/>
      <c r="Y296" s="162"/>
      <c r="Z296" s="162"/>
      <c r="AA296" s="297"/>
    </row>
    <row r="297" spans="1:27" s="318" customFormat="1" ht="15" hidden="1">
      <c r="A297" s="198"/>
      <c r="B297" s="316"/>
      <c r="C297" s="160"/>
      <c r="D297" s="160"/>
      <c r="E297" s="159"/>
      <c r="F297" s="317"/>
      <c r="G297" s="159"/>
      <c r="H297" s="159"/>
      <c r="I297" s="141"/>
      <c r="J297" s="159"/>
      <c r="K297" s="159"/>
      <c r="L297" s="159"/>
      <c r="M297" s="159"/>
      <c r="N297" s="159"/>
      <c r="O297" s="308"/>
      <c r="P297" s="159"/>
      <c r="Q297" s="159"/>
      <c r="R297" s="159"/>
      <c r="S297" s="174"/>
      <c r="T297" s="159"/>
      <c r="U297" s="159"/>
      <c r="V297" s="159"/>
      <c r="W297" s="159"/>
      <c r="X297" s="159"/>
      <c r="Y297" s="162"/>
      <c r="Z297" s="162"/>
      <c r="AA297" s="297"/>
    </row>
    <row r="298" spans="1:27" s="318" customFormat="1" ht="15" hidden="1">
      <c r="A298" s="198"/>
      <c r="B298" s="316"/>
      <c r="C298" s="160"/>
      <c r="D298" s="160"/>
      <c r="E298" s="159"/>
      <c r="F298" s="317"/>
      <c r="G298" s="159"/>
      <c r="H298" s="159"/>
      <c r="I298" s="159"/>
      <c r="J298" s="159"/>
      <c r="K298" s="159"/>
      <c r="L298" s="159"/>
      <c r="M298" s="159"/>
      <c r="N298" s="159"/>
      <c r="O298" s="308"/>
      <c r="P298" s="159"/>
      <c r="Q298" s="159"/>
      <c r="R298" s="159"/>
      <c r="S298" s="174"/>
      <c r="T298" s="159"/>
      <c r="U298" s="159"/>
      <c r="V298" s="159"/>
      <c r="W298" s="159"/>
      <c r="X298" s="159"/>
      <c r="Y298" s="162"/>
      <c r="Z298" s="162"/>
      <c r="AA298" s="297"/>
    </row>
    <row r="299" spans="1:27" s="318" customFormat="1" ht="15" hidden="1">
      <c r="A299" s="198"/>
      <c r="B299" s="316"/>
      <c r="C299" s="160"/>
      <c r="D299" s="160"/>
      <c r="E299" s="159"/>
      <c r="F299" s="317"/>
      <c r="G299" s="159"/>
      <c r="H299" s="159"/>
      <c r="I299" s="159"/>
      <c r="J299" s="159"/>
      <c r="K299" s="159"/>
      <c r="L299" s="159"/>
      <c r="M299" s="159"/>
      <c r="N299" s="159"/>
      <c r="O299" s="308"/>
      <c r="P299" s="159"/>
      <c r="Q299" s="159"/>
      <c r="R299" s="159"/>
      <c r="S299" s="174"/>
      <c r="T299" s="159"/>
      <c r="U299" s="159"/>
      <c r="V299" s="159"/>
      <c r="W299" s="159"/>
      <c r="X299" s="159"/>
      <c r="Y299" s="162"/>
      <c r="Z299" s="162"/>
      <c r="AA299" s="297"/>
    </row>
    <row r="300" spans="1:27" s="318" customFormat="1" ht="15" hidden="1">
      <c r="A300" s="198"/>
      <c r="B300" s="316"/>
      <c r="C300" s="160"/>
      <c r="D300" s="160"/>
      <c r="E300" s="159"/>
      <c r="F300" s="317"/>
      <c r="G300" s="159"/>
      <c r="H300" s="159"/>
      <c r="I300" s="159"/>
      <c r="J300" s="159"/>
      <c r="K300" s="159"/>
      <c r="L300" s="159"/>
      <c r="M300" s="159"/>
      <c r="N300" s="159"/>
      <c r="O300" s="308"/>
      <c r="P300" s="159"/>
      <c r="Q300" s="159"/>
      <c r="R300" s="159"/>
      <c r="S300" s="174"/>
      <c r="T300" s="159"/>
      <c r="U300" s="159"/>
      <c r="V300" s="159"/>
      <c r="W300" s="159"/>
      <c r="X300" s="159"/>
      <c r="Y300" s="162"/>
      <c r="Z300" s="162"/>
      <c r="AA300" s="297"/>
    </row>
    <row r="301" spans="1:27" s="318" customFormat="1" ht="15" hidden="1">
      <c r="A301" s="198"/>
      <c r="B301" s="316"/>
      <c r="C301" s="160"/>
      <c r="D301" s="160"/>
      <c r="E301" s="159"/>
      <c r="F301" s="317"/>
      <c r="G301" s="159"/>
      <c r="H301" s="159"/>
      <c r="I301" s="159"/>
      <c r="J301" s="159"/>
      <c r="K301" s="159"/>
      <c r="L301" s="159"/>
      <c r="M301" s="159"/>
      <c r="N301" s="159"/>
      <c r="O301" s="308"/>
      <c r="P301" s="159"/>
      <c r="Q301" s="159"/>
      <c r="R301" s="159"/>
      <c r="S301" s="174"/>
      <c r="T301" s="159"/>
      <c r="U301" s="159"/>
      <c r="V301" s="159"/>
      <c r="W301" s="159"/>
      <c r="X301" s="159"/>
      <c r="Y301" s="162"/>
      <c r="Z301" s="162"/>
      <c r="AA301" s="297"/>
    </row>
    <row r="302" spans="1:27" s="318" customFormat="1" ht="15" hidden="1">
      <c r="A302" s="198"/>
      <c r="B302" s="316"/>
      <c r="C302" s="160"/>
      <c r="D302" s="160"/>
      <c r="E302" s="159"/>
      <c r="F302" s="317"/>
      <c r="G302" s="159"/>
      <c r="H302" s="159"/>
      <c r="I302" s="159"/>
      <c r="J302" s="159"/>
      <c r="K302" s="159"/>
      <c r="L302" s="159"/>
      <c r="M302" s="159"/>
      <c r="N302" s="159"/>
      <c r="O302" s="308"/>
      <c r="P302" s="159"/>
      <c r="Q302" s="159"/>
      <c r="R302" s="159"/>
      <c r="S302" s="174"/>
      <c r="T302" s="159"/>
      <c r="U302" s="159"/>
      <c r="V302" s="159"/>
      <c r="W302" s="159"/>
      <c r="X302" s="159"/>
      <c r="Y302" s="162"/>
      <c r="Z302" s="162"/>
      <c r="AA302" s="297"/>
    </row>
    <row r="303" spans="1:27" s="318" customFormat="1" ht="15" hidden="1">
      <c r="A303" s="198"/>
      <c r="B303" s="316"/>
      <c r="C303" s="160"/>
      <c r="D303" s="160"/>
      <c r="E303" s="159"/>
      <c r="F303" s="317"/>
      <c r="G303" s="159"/>
      <c r="H303" s="159"/>
      <c r="I303" s="159"/>
      <c r="J303" s="159"/>
      <c r="K303" s="159"/>
      <c r="L303" s="159"/>
      <c r="M303" s="159"/>
      <c r="N303" s="159"/>
      <c r="O303" s="308"/>
      <c r="P303" s="159"/>
      <c r="Q303" s="159"/>
      <c r="R303" s="159"/>
      <c r="S303" s="174"/>
      <c r="T303" s="159"/>
      <c r="U303" s="159"/>
      <c r="V303" s="159"/>
      <c r="W303" s="159"/>
      <c r="X303" s="159"/>
      <c r="Y303" s="162"/>
      <c r="Z303" s="162"/>
      <c r="AA303" s="297"/>
    </row>
    <row r="304" spans="1:27" s="318" customFormat="1" ht="15" hidden="1">
      <c r="A304" s="198"/>
      <c r="B304" s="316"/>
      <c r="C304" s="160"/>
      <c r="D304" s="160"/>
      <c r="E304" s="159"/>
      <c r="F304" s="317"/>
      <c r="G304" s="159"/>
      <c r="H304" s="159"/>
      <c r="I304" s="159"/>
      <c r="J304" s="159"/>
      <c r="K304" s="159"/>
      <c r="L304" s="159"/>
      <c r="M304" s="159"/>
      <c r="N304" s="159"/>
      <c r="O304" s="308"/>
      <c r="P304" s="159"/>
      <c r="Q304" s="159"/>
      <c r="R304" s="159"/>
      <c r="S304" s="174"/>
      <c r="T304" s="159"/>
      <c r="U304" s="159"/>
      <c r="V304" s="159"/>
      <c r="W304" s="159"/>
      <c r="X304" s="159"/>
      <c r="Y304" s="162"/>
      <c r="Z304" s="162"/>
      <c r="AA304" s="297"/>
    </row>
    <row r="305" spans="1:28" s="318" customFormat="1" ht="15" hidden="1">
      <c r="A305" s="198"/>
      <c r="B305" s="319"/>
      <c r="C305" s="160"/>
      <c r="D305" s="160"/>
      <c r="E305" s="159"/>
      <c r="F305" s="317"/>
      <c r="G305" s="159"/>
      <c r="H305" s="159"/>
      <c r="I305" s="159"/>
      <c r="J305" s="159"/>
      <c r="K305" s="159"/>
      <c r="L305" s="159"/>
      <c r="M305" s="159"/>
      <c r="N305" s="159"/>
      <c r="O305" s="308"/>
      <c r="P305" s="159"/>
      <c r="Q305" s="159"/>
      <c r="R305" s="159"/>
      <c r="S305" s="174"/>
      <c r="T305" s="159"/>
      <c r="U305" s="159"/>
      <c r="V305" s="159"/>
      <c r="W305" s="159"/>
      <c r="X305" s="159"/>
      <c r="Y305" s="162"/>
      <c r="Z305" s="162"/>
      <c r="AA305" s="297"/>
    </row>
    <row r="306" spans="1:28" s="318" customFormat="1" ht="13.5" hidden="1">
      <c r="A306" s="198"/>
      <c r="B306" s="312"/>
      <c r="C306" s="160"/>
      <c r="D306" s="160"/>
      <c r="E306" s="159"/>
      <c r="F306" s="207"/>
      <c r="G306" s="159"/>
      <c r="H306" s="159"/>
      <c r="I306" s="159"/>
      <c r="J306" s="159"/>
      <c r="K306" s="159"/>
      <c r="L306" s="159"/>
      <c r="M306" s="159"/>
      <c r="N306" s="159"/>
      <c r="O306" s="308"/>
      <c r="P306" s="159"/>
      <c r="Q306" s="159"/>
      <c r="R306" s="159"/>
      <c r="S306" s="174"/>
      <c r="T306" s="159"/>
      <c r="U306" s="159"/>
      <c r="V306" s="159"/>
      <c r="W306" s="159"/>
      <c r="X306" s="159"/>
      <c r="Y306" s="162"/>
      <c r="Z306" s="162"/>
      <c r="AA306" s="297"/>
    </row>
    <row r="307" spans="1:28" s="318" customFormat="1" ht="13.5" hidden="1">
      <c r="A307" s="198"/>
      <c r="B307" s="312"/>
      <c r="C307" s="160"/>
      <c r="D307" s="160"/>
      <c r="E307" s="159"/>
      <c r="F307" s="207"/>
      <c r="G307" s="159"/>
      <c r="H307" s="159"/>
      <c r="I307" s="159"/>
      <c r="J307" s="159"/>
      <c r="K307" s="159"/>
      <c r="L307" s="159"/>
      <c r="M307" s="159"/>
      <c r="N307" s="159"/>
      <c r="O307" s="308"/>
      <c r="P307" s="159"/>
      <c r="Q307" s="159"/>
      <c r="R307" s="159"/>
      <c r="S307" s="174"/>
      <c r="T307" s="159"/>
      <c r="U307" s="159"/>
      <c r="V307" s="159"/>
      <c r="W307" s="159"/>
      <c r="X307" s="159"/>
      <c r="Y307" s="162"/>
      <c r="Z307" s="162"/>
      <c r="AA307" s="297"/>
    </row>
    <row r="308" spans="1:28" s="318" customFormat="1" ht="13.5" hidden="1">
      <c r="A308" s="198"/>
      <c r="B308" s="148"/>
      <c r="C308" s="161"/>
      <c r="D308" s="161"/>
      <c r="E308" s="175"/>
      <c r="F308" s="175"/>
      <c r="G308" s="175"/>
      <c r="H308" s="175"/>
      <c r="I308" s="175"/>
      <c r="J308" s="175"/>
      <c r="K308" s="175"/>
      <c r="L308" s="175"/>
      <c r="M308" s="175"/>
      <c r="N308" s="175"/>
      <c r="O308" s="175"/>
      <c r="P308" s="175"/>
      <c r="Q308" s="175"/>
      <c r="R308" s="175"/>
      <c r="S308" s="175"/>
      <c r="T308" s="175"/>
      <c r="U308" s="175"/>
      <c r="V308" s="175"/>
      <c r="W308" s="175"/>
      <c r="X308" s="175"/>
      <c r="Y308" s="202"/>
      <c r="Z308" s="202"/>
      <c r="AA308" s="292"/>
    </row>
    <row r="309" spans="1:28" s="318" customFormat="1" ht="13.5" hidden="1">
      <c r="A309" s="198"/>
      <c r="B309" s="148"/>
      <c r="C309" s="161"/>
      <c r="D309" s="161"/>
      <c r="E309" s="175"/>
      <c r="F309" s="175"/>
      <c r="G309" s="175"/>
      <c r="H309" s="175"/>
      <c r="I309" s="175"/>
      <c r="J309" s="175"/>
      <c r="K309" s="175"/>
      <c r="L309" s="175"/>
      <c r="M309" s="175"/>
      <c r="N309" s="175"/>
      <c r="O309" s="175"/>
      <c r="P309" s="175"/>
      <c r="Q309" s="175"/>
      <c r="R309" s="175"/>
      <c r="S309" s="175"/>
      <c r="T309" s="175"/>
      <c r="U309" s="175"/>
      <c r="V309" s="175"/>
      <c r="W309" s="175"/>
      <c r="X309" s="175"/>
      <c r="Y309" s="202"/>
      <c r="Z309" s="202"/>
      <c r="AA309" s="292"/>
      <c r="AB309" s="1837"/>
    </row>
    <row r="310" spans="1:28" s="318" customFormat="1" ht="13.5" hidden="1">
      <c r="A310" s="320"/>
      <c r="B310" s="312"/>
      <c r="C310" s="160"/>
      <c r="D310" s="160"/>
      <c r="E310" s="159"/>
      <c r="F310" s="207"/>
      <c r="G310" s="159"/>
      <c r="H310" s="159"/>
      <c r="I310" s="159"/>
      <c r="J310" s="159"/>
      <c r="K310" s="159"/>
      <c r="L310" s="159"/>
      <c r="M310" s="159"/>
      <c r="N310" s="159"/>
      <c r="O310" s="159"/>
      <c r="P310" s="159"/>
      <c r="Q310" s="159"/>
      <c r="R310" s="159"/>
      <c r="S310" s="174"/>
      <c r="T310" s="159"/>
      <c r="U310" s="159"/>
      <c r="V310" s="159"/>
      <c r="W310" s="159"/>
      <c r="X310" s="159"/>
      <c r="Y310" s="162"/>
      <c r="Z310" s="162"/>
      <c r="AA310" s="297"/>
      <c r="AB310" s="1837"/>
    </row>
    <row r="311" spans="1:28" s="318" customFormat="1" ht="13.5" hidden="1">
      <c r="A311" s="320"/>
      <c r="B311" s="312"/>
      <c r="C311" s="160"/>
      <c r="D311" s="160"/>
      <c r="E311" s="159"/>
      <c r="F311" s="207"/>
      <c r="G311" s="159"/>
      <c r="H311" s="159"/>
      <c r="I311" s="159"/>
      <c r="J311" s="159"/>
      <c r="K311" s="159"/>
      <c r="L311" s="159"/>
      <c r="M311" s="159"/>
      <c r="N311" s="159"/>
      <c r="O311" s="159"/>
      <c r="P311" s="159"/>
      <c r="Q311" s="159"/>
      <c r="R311" s="159"/>
      <c r="S311" s="174"/>
      <c r="T311" s="159"/>
      <c r="U311" s="159"/>
      <c r="V311" s="159"/>
      <c r="W311" s="159"/>
      <c r="X311" s="159"/>
      <c r="Y311" s="162"/>
      <c r="Z311" s="162"/>
      <c r="AA311" s="297"/>
      <c r="AB311" s="1837"/>
    </row>
    <row r="312" spans="1:28" s="318" customFormat="1" ht="13.5" hidden="1">
      <c r="A312" s="320"/>
      <c r="B312" s="312"/>
      <c r="C312" s="160"/>
      <c r="D312" s="160"/>
      <c r="E312" s="159"/>
      <c r="F312" s="207"/>
      <c r="G312" s="159"/>
      <c r="H312" s="159"/>
      <c r="I312" s="159"/>
      <c r="J312" s="159"/>
      <c r="K312" s="159"/>
      <c r="L312" s="159"/>
      <c r="M312" s="159"/>
      <c r="N312" s="159"/>
      <c r="O312" s="159"/>
      <c r="P312" s="159"/>
      <c r="Q312" s="159"/>
      <c r="R312" s="159"/>
      <c r="S312" s="174"/>
      <c r="T312" s="159"/>
      <c r="U312" s="159"/>
      <c r="V312" s="159"/>
      <c r="W312" s="159"/>
      <c r="X312" s="159"/>
      <c r="Y312" s="162"/>
      <c r="Z312" s="162"/>
      <c r="AA312" s="297"/>
      <c r="AB312" s="1837"/>
    </row>
    <row r="313" spans="1:28" s="318" customFormat="1" ht="13.5" hidden="1">
      <c r="A313" s="320"/>
      <c r="B313" s="312"/>
      <c r="C313" s="160"/>
      <c r="D313" s="160"/>
      <c r="E313" s="159"/>
      <c r="F313" s="207"/>
      <c r="G313" s="159"/>
      <c r="H313" s="159"/>
      <c r="I313" s="159"/>
      <c r="J313" s="159"/>
      <c r="K313" s="159"/>
      <c r="L313" s="159"/>
      <c r="M313" s="159"/>
      <c r="N313" s="159"/>
      <c r="O313" s="159"/>
      <c r="P313" s="159"/>
      <c r="Q313" s="159"/>
      <c r="R313" s="159"/>
      <c r="S313" s="174"/>
      <c r="T313" s="159"/>
      <c r="U313" s="159"/>
      <c r="V313" s="159"/>
      <c r="W313" s="159"/>
      <c r="X313" s="159"/>
      <c r="Y313" s="162"/>
      <c r="Z313" s="162"/>
      <c r="AA313" s="297"/>
      <c r="AB313" s="1837"/>
    </row>
    <row r="314" spans="1:28" s="318" customFormat="1" ht="13.5" hidden="1">
      <c r="A314" s="198"/>
      <c r="B314" s="148"/>
      <c r="C314" s="161"/>
      <c r="D314" s="161"/>
      <c r="E314" s="175"/>
      <c r="F314" s="226"/>
      <c r="G314" s="175"/>
      <c r="H314" s="175"/>
      <c r="I314" s="175"/>
      <c r="J314" s="175"/>
      <c r="K314" s="175"/>
      <c r="L314" s="175"/>
      <c r="M314" s="175"/>
      <c r="N314" s="175"/>
      <c r="O314" s="175"/>
      <c r="P314" s="175"/>
      <c r="Q314" s="175"/>
      <c r="R314" s="175"/>
      <c r="S314" s="226"/>
      <c r="T314" s="175"/>
      <c r="U314" s="175"/>
      <c r="V314" s="175"/>
      <c r="W314" s="175"/>
      <c r="X314" s="175"/>
      <c r="Y314" s="202"/>
      <c r="Z314" s="202"/>
      <c r="AA314" s="292"/>
      <c r="AB314" s="1837"/>
    </row>
    <row r="315" spans="1:28" s="318" customFormat="1" ht="13.5" hidden="1">
      <c r="A315" s="198"/>
      <c r="B315" s="148"/>
      <c r="C315" s="161"/>
      <c r="D315" s="161"/>
      <c r="E315" s="175"/>
      <c r="F315" s="175"/>
      <c r="G315" s="175"/>
      <c r="H315" s="175"/>
      <c r="I315" s="175"/>
      <c r="J315" s="175"/>
      <c r="K315" s="175"/>
      <c r="L315" s="175"/>
      <c r="M315" s="175"/>
      <c r="N315" s="175"/>
      <c r="O315" s="175"/>
      <c r="P315" s="175"/>
      <c r="Q315" s="175"/>
      <c r="R315" s="175"/>
      <c r="S315" s="175"/>
      <c r="T315" s="175"/>
      <c r="U315" s="175"/>
      <c r="V315" s="175"/>
      <c r="W315" s="175"/>
      <c r="X315" s="175"/>
      <c r="Y315" s="202"/>
      <c r="Z315" s="202"/>
      <c r="AA315" s="292"/>
      <c r="AB315" s="1837"/>
    </row>
    <row r="316" spans="1:28" s="318" customFormat="1" ht="13.5" hidden="1">
      <c r="A316" s="198"/>
      <c r="B316" s="312"/>
      <c r="C316" s="160"/>
      <c r="D316" s="160"/>
      <c r="E316" s="159"/>
      <c r="F316" s="207"/>
      <c r="G316" s="159"/>
      <c r="H316" s="159"/>
      <c r="I316" s="159"/>
      <c r="J316" s="159"/>
      <c r="K316" s="159"/>
      <c r="L316" s="159"/>
      <c r="M316" s="159"/>
      <c r="N316" s="159"/>
      <c r="O316" s="159"/>
      <c r="P316" s="159"/>
      <c r="Q316" s="159"/>
      <c r="R316" s="159"/>
      <c r="S316" s="174"/>
      <c r="T316" s="159"/>
      <c r="U316" s="159"/>
      <c r="V316" s="159"/>
      <c r="W316" s="159"/>
      <c r="X316" s="159"/>
      <c r="Y316" s="162"/>
      <c r="Z316" s="162"/>
      <c r="AA316" s="297"/>
      <c r="AB316" s="1837"/>
    </row>
    <row r="317" spans="1:28" s="318" customFormat="1" ht="13.5" hidden="1">
      <c r="A317" s="198"/>
      <c r="B317" s="312"/>
      <c r="C317" s="160"/>
      <c r="D317" s="160"/>
      <c r="E317" s="159"/>
      <c r="F317" s="207"/>
      <c r="G317" s="159"/>
      <c r="H317" s="159"/>
      <c r="I317" s="159"/>
      <c r="J317" s="159"/>
      <c r="K317" s="159"/>
      <c r="L317" s="159"/>
      <c r="M317" s="159"/>
      <c r="N317" s="159"/>
      <c r="O317" s="159"/>
      <c r="P317" s="159"/>
      <c r="Q317" s="159"/>
      <c r="R317" s="159"/>
      <c r="S317" s="174"/>
      <c r="T317" s="159"/>
      <c r="U317" s="159"/>
      <c r="V317" s="159"/>
      <c r="W317" s="159"/>
      <c r="X317" s="159"/>
      <c r="Y317" s="162"/>
      <c r="Z317" s="162"/>
      <c r="AA317" s="297"/>
      <c r="AB317" s="1837"/>
    </row>
    <row r="318" spans="1:28" s="318" customFormat="1" ht="13.5" hidden="1">
      <c r="A318" s="198"/>
      <c r="B318" s="148"/>
      <c r="C318" s="161"/>
      <c r="D318" s="161"/>
      <c r="E318" s="175"/>
      <c r="F318" s="175"/>
      <c r="G318" s="175"/>
      <c r="H318" s="175"/>
      <c r="I318" s="175"/>
      <c r="J318" s="175"/>
      <c r="K318" s="175"/>
      <c r="L318" s="175"/>
      <c r="M318" s="175"/>
      <c r="N318" s="175"/>
      <c r="O318" s="175"/>
      <c r="P318" s="175"/>
      <c r="Q318" s="175"/>
      <c r="R318" s="175"/>
      <c r="S318" s="175"/>
      <c r="T318" s="175"/>
      <c r="U318" s="175"/>
      <c r="V318" s="175"/>
      <c r="W318" s="175"/>
      <c r="X318" s="175"/>
      <c r="Y318" s="202"/>
      <c r="Z318" s="202"/>
      <c r="AA318" s="292"/>
      <c r="AB318" s="1837"/>
    </row>
    <row r="319" spans="1:28" s="318" customFormat="1" ht="13.5" hidden="1">
      <c r="A319" s="198"/>
      <c r="B319" s="312"/>
      <c r="C319" s="160"/>
      <c r="D319" s="160"/>
      <c r="E319" s="159"/>
      <c r="F319" s="207"/>
      <c r="G319" s="159"/>
      <c r="H319" s="159"/>
      <c r="I319" s="159"/>
      <c r="J319" s="159"/>
      <c r="K319" s="159"/>
      <c r="L319" s="159"/>
      <c r="M319" s="159"/>
      <c r="N319" s="159"/>
      <c r="O319" s="159"/>
      <c r="P319" s="159"/>
      <c r="Q319" s="159"/>
      <c r="R319" s="159"/>
      <c r="S319" s="174"/>
      <c r="T319" s="159"/>
      <c r="U319" s="159"/>
      <c r="V319" s="159"/>
      <c r="W319" s="159"/>
      <c r="X319" s="159"/>
      <c r="Y319" s="162"/>
      <c r="Z319" s="162"/>
      <c r="AA319" s="297"/>
      <c r="AB319" s="1837"/>
    </row>
    <row r="320" spans="1:28" s="318" customFormat="1" ht="13.5" hidden="1">
      <c r="A320" s="198"/>
      <c r="B320" s="148"/>
      <c r="C320" s="161"/>
      <c r="D320" s="161"/>
      <c r="E320" s="175"/>
      <c r="F320" s="175"/>
      <c r="G320" s="175"/>
      <c r="H320" s="175"/>
      <c r="I320" s="175"/>
      <c r="J320" s="175"/>
      <c r="K320" s="175"/>
      <c r="L320" s="175"/>
      <c r="M320" s="175"/>
      <c r="N320" s="175"/>
      <c r="O320" s="175"/>
      <c r="P320" s="175"/>
      <c r="Q320" s="175"/>
      <c r="R320" s="175"/>
      <c r="S320" s="175"/>
      <c r="T320" s="175"/>
      <c r="U320" s="175"/>
      <c r="V320" s="175"/>
      <c r="W320" s="175"/>
      <c r="X320" s="175"/>
      <c r="Y320" s="202"/>
      <c r="Z320" s="202"/>
      <c r="AA320" s="292"/>
      <c r="AB320" s="1837"/>
    </row>
    <row r="321" spans="1:28" s="318" customFormat="1" ht="13.5" hidden="1">
      <c r="A321" s="198"/>
      <c r="B321" s="312"/>
      <c r="C321" s="160"/>
      <c r="D321" s="160"/>
      <c r="E321" s="159"/>
      <c r="F321" s="207"/>
      <c r="G321" s="159"/>
      <c r="H321" s="159"/>
      <c r="I321" s="159"/>
      <c r="J321" s="159"/>
      <c r="K321" s="159"/>
      <c r="L321" s="159"/>
      <c r="M321" s="159"/>
      <c r="N321" s="159"/>
      <c r="O321" s="159"/>
      <c r="P321" s="159"/>
      <c r="Q321" s="159"/>
      <c r="R321" s="159"/>
      <c r="S321" s="174"/>
      <c r="T321" s="159"/>
      <c r="U321" s="159"/>
      <c r="V321" s="159"/>
      <c r="W321" s="159"/>
      <c r="X321" s="159"/>
      <c r="Y321" s="162"/>
      <c r="Z321" s="162"/>
      <c r="AA321" s="297"/>
      <c r="AB321" s="1837"/>
    </row>
    <row r="322" spans="1:28" s="318" customFormat="1" ht="13.5" hidden="1">
      <c r="A322" s="198"/>
      <c r="B322" s="312"/>
      <c r="C322" s="160"/>
      <c r="D322" s="160"/>
      <c r="E322" s="159"/>
      <c r="F322" s="207"/>
      <c r="G322" s="159"/>
      <c r="H322" s="159"/>
      <c r="I322" s="159"/>
      <c r="J322" s="159"/>
      <c r="K322" s="159"/>
      <c r="L322" s="159"/>
      <c r="M322" s="159"/>
      <c r="N322" s="159"/>
      <c r="O322" s="159"/>
      <c r="P322" s="159"/>
      <c r="Q322" s="159"/>
      <c r="R322" s="159"/>
      <c r="S322" s="174"/>
      <c r="T322" s="159"/>
      <c r="U322" s="159"/>
      <c r="V322" s="159"/>
      <c r="W322" s="159"/>
      <c r="X322" s="159"/>
      <c r="Y322" s="162"/>
      <c r="Z322" s="162"/>
      <c r="AA322" s="297"/>
      <c r="AB322" s="1837"/>
    </row>
    <row r="323" spans="1:28" s="318" customFormat="1" ht="13.5" hidden="1">
      <c r="A323" s="198"/>
      <c r="B323" s="312"/>
      <c r="C323" s="160"/>
      <c r="D323" s="160"/>
      <c r="E323" s="159"/>
      <c r="F323" s="207"/>
      <c r="G323" s="159"/>
      <c r="H323" s="159"/>
      <c r="I323" s="159"/>
      <c r="J323" s="159"/>
      <c r="K323" s="159"/>
      <c r="L323" s="159"/>
      <c r="M323" s="159"/>
      <c r="N323" s="159"/>
      <c r="O323" s="159"/>
      <c r="P323" s="159"/>
      <c r="Q323" s="159"/>
      <c r="R323" s="159"/>
      <c r="S323" s="174"/>
      <c r="T323" s="159"/>
      <c r="U323" s="159"/>
      <c r="V323" s="159"/>
      <c r="W323" s="159"/>
      <c r="X323" s="159"/>
      <c r="Y323" s="162"/>
      <c r="Z323" s="162"/>
      <c r="AA323" s="297"/>
      <c r="AB323" s="1837"/>
    </row>
    <row r="324" spans="1:28" s="303" customFormat="1" ht="30.75" hidden="1" customHeight="1">
      <c r="A324" s="224"/>
      <c r="B324" s="321"/>
      <c r="C324" s="175"/>
      <c r="D324" s="175"/>
      <c r="E324" s="175"/>
      <c r="F324" s="226"/>
      <c r="G324" s="175"/>
      <c r="H324" s="175"/>
      <c r="I324" s="175"/>
      <c r="J324" s="175"/>
      <c r="K324" s="175"/>
      <c r="L324" s="175"/>
      <c r="M324" s="175"/>
      <c r="N324" s="175"/>
      <c r="O324" s="175"/>
      <c r="P324" s="175"/>
      <c r="Q324" s="175"/>
      <c r="R324" s="175"/>
      <c r="S324" s="175"/>
      <c r="T324" s="175"/>
      <c r="U324" s="175"/>
      <c r="V324" s="175"/>
      <c r="W324" s="175"/>
      <c r="X324" s="175"/>
      <c r="Y324" s="202"/>
      <c r="Z324" s="202"/>
      <c r="AA324" s="292"/>
    </row>
    <row r="325" spans="1:28" s="303" customFormat="1" hidden="1">
      <c r="A325" s="322"/>
      <c r="B325" s="323"/>
      <c r="C325" s="324"/>
      <c r="D325" s="324"/>
      <c r="E325" s="324"/>
      <c r="F325" s="325"/>
      <c r="G325" s="324"/>
      <c r="H325" s="324"/>
      <c r="I325" s="324"/>
      <c r="J325" s="324"/>
      <c r="K325" s="324"/>
      <c r="L325" s="324"/>
      <c r="M325" s="324"/>
      <c r="N325" s="324"/>
      <c r="O325" s="324"/>
      <c r="P325" s="324"/>
      <c r="Q325" s="324"/>
      <c r="R325" s="324"/>
      <c r="S325" s="324"/>
      <c r="T325" s="324"/>
      <c r="U325" s="324"/>
      <c r="V325" s="324"/>
      <c r="W325" s="324"/>
      <c r="X325" s="324"/>
      <c r="Y325" s="292"/>
      <c r="Z325" s="292"/>
      <c r="AA325" s="292"/>
    </row>
    <row r="326" spans="1:28" s="304" customFormat="1" hidden="1">
      <c r="A326" s="326"/>
      <c r="B326" s="327"/>
      <c r="C326" s="315"/>
      <c r="D326" s="315"/>
      <c r="E326" s="315"/>
      <c r="F326" s="328"/>
      <c r="G326" s="315"/>
      <c r="H326" s="315"/>
      <c r="I326" s="315"/>
      <c r="J326" s="315"/>
      <c r="K326" s="315"/>
      <c r="L326" s="315"/>
      <c r="M326" s="315"/>
      <c r="N326" s="315"/>
      <c r="O326" s="315"/>
      <c r="P326" s="315"/>
      <c r="Q326" s="315"/>
      <c r="R326" s="315"/>
      <c r="S326" s="315"/>
      <c r="T326" s="315"/>
      <c r="U326" s="315"/>
      <c r="V326" s="315"/>
      <c r="W326" s="315"/>
      <c r="X326" s="315"/>
      <c r="Y326" s="297"/>
      <c r="Z326" s="297"/>
      <c r="AA326" s="297"/>
    </row>
    <row r="327" spans="1:28" s="304" customFormat="1" hidden="1">
      <c r="A327" s="326"/>
      <c r="B327" s="327"/>
      <c r="C327" s="315"/>
      <c r="D327" s="315"/>
      <c r="E327" s="315"/>
      <c r="F327" s="328"/>
      <c r="G327" s="315"/>
      <c r="H327" s="315"/>
      <c r="I327" s="315"/>
      <c r="J327" s="315"/>
      <c r="K327" s="315"/>
      <c r="L327" s="315"/>
      <c r="M327" s="315"/>
      <c r="N327" s="315"/>
      <c r="O327" s="315"/>
      <c r="P327" s="315"/>
      <c r="Q327" s="315"/>
      <c r="R327" s="315"/>
      <c r="S327" s="315"/>
      <c r="T327" s="315"/>
      <c r="U327" s="315"/>
      <c r="V327" s="315"/>
      <c r="W327" s="315"/>
      <c r="X327" s="315"/>
      <c r="Y327" s="297"/>
      <c r="Z327" s="297"/>
      <c r="AA327" s="297"/>
    </row>
    <row r="328" spans="1:28" s="304" customFormat="1" hidden="1">
      <c r="A328" s="326"/>
      <c r="B328" s="327"/>
      <c r="C328" s="315"/>
      <c r="D328" s="315"/>
      <c r="E328" s="315"/>
      <c r="F328" s="328"/>
      <c r="G328" s="315"/>
      <c r="H328" s="315"/>
      <c r="I328" s="315"/>
      <c r="J328" s="315"/>
      <c r="K328" s="315"/>
      <c r="L328" s="315"/>
      <c r="M328" s="315"/>
      <c r="N328" s="315"/>
      <c r="O328" s="315"/>
      <c r="P328" s="315"/>
      <c r="Q328" s="315"/>
      <c r="R328" s="315"/>
      <c r="S328" s="315"/>
      <c r="T328" s="315"/>
      <c r="U328" s="315"/>
      <c r="V328" s="315"/>
      <c r="W328" s="315"/>
      <c r="X328" s="315"/>
      <c r="Y328" s="297"/>
      <c r="Z328" s="297"/>
      <c r="AA328" s="297"/>
    </row>
    <row r="329" spans="1:28" s="304" customFormat="1" hidden="1">
      <c r="A329" s="329"/>
      <c r="B329" s="327"/>
      <c r="C329" s="315"/>
      <c r="D329" s="315"/>
      <c r="E329" s="315"/>
      <c r="F329" s="328"/>
      <c r="G329" s="315"/>
      <c r="H329" s="315"/>
      <c r="I329" s="315"/>
      <c r="J329" s="315"/>
      <c r="K329" s="315"/>
      <c r="L329" s="315"/>
      <c r="M329" s="315"/>
      <c r="N329" s="315"/>
      <c r="O329" s="315"/>
      <c r="P329" s="315"/>
      <c r="Q329" s="315"/>
      <c r="R329" s="315"/>
      <c r="S329" s="315"/>
      <c r="T329" s="315"/>
      <c r="U329" s="315"/>
      <c r="V329" s="315"/>
      <c r="W329" s="315"/>
      <c r="X329" s="315"/>
      <c r="Y329" s="297"/>
      <c r="Z329" s="297"/>
      <c r="AA329" s="297"/>
    </row>
    <row r="330" spans="1:28" s="304" customFormat="1" hidden="1">
      <c r="A330" s="329"/>
      <c r="B330" s="327"/>
      <c r="C330" s="315"/>
      <c r="D330" s="315"/>
      <c r="E330" s="315"/>
      <c r="F330" s="328"/>
      <c r="G330" s="315"/>
      <c r="H330" s="315"/>
      <c r="I330" s="315"/>
      <c r="J330" s="315"/>
      <c r="K330" s="315"/>
      <c r="L330" s="315"/>
      <c r="M330" s="315"/>
      <c r="N330" s="315"/>
      <c r="O330" s="315"/>
      <c r="P330" s="315"/>
      <c r="Q330" s="315"/>
      <c r="R330" s="315"/>
      <c r="S330" s="315"/>
      <c r="T330" s="315"/>
      <c r="U330" s="315"/>
      <c r="V330" s="315"/>
      <c r="W330" s="315"/>
      <c r="X330" s="315"/>
      <c r="Y330" s="297"/>
      <c r="Z330" s="297"/>
      <c r="AA330" s="297"/>
    </row>
    <row r="331" spans="1:28" s="303" customFormat="1" hidden="1">
      <c r="A331" s="322"/>
      <c r="B331" s="323"/>
      <c r="C331" s="324"/>
      <c r="D331" s="324"/>
      <c r="E331" s="324"/>
      <c r="F331" s="325"/>
      <c r="G331" s="324"/>
      <c r="H331" s="324"/>
      <c r="I331" s="324"/>
      <c r="J331" s="324"/>
      <c r="K331" s="324"/>
      <c r="L331" s="324"/>
      <c r="M331" s="324"/>
      <c r="N331" s="324"/>
      <c r="O331" s="324"/>
      <c r="P331" s="324"/>
      <c r="Q331" s="324"/>
      <c r="R331" s="324"/>
      <c r="S331" s="324"/>
      <c r="T331" s="324"/>
      <c r="U331" s="324"/>
      <c r="V331" s="324"/>
      <c r="W331" s="324"/>
      <c r="X331" s="324"/>
      <c r="Y331" s="292"/>
      <c r="Z331" s="292"/>
      <c r="AA331" s="292"/>
    </row>
    <row r="332" spans="1:28" s="304" customFormat="1" hidden="1">
      <c r="A332" s="326"/>
      <c r="B332" s="330"/>
      <c r="C332" s="315"/>
      <c r="D332" s="315"/>
      <c r="E332" s="315"/>
      <c r="F332" s="328"/>
      <c r="G332" s="315"/>
      <c r="H332" s="315"/>
      <c r="I332" s="315"/>
      <c r="J332" s="315"/>
      <c r="K332" s="315"/>
      <c r="L332" s="315"/>
      <c r="M332" s="315"/>
      <c r="N332" s="315"/>
      <c r="O332" s="315"/>
      <c r="P332" s="315"/>
      <c r="Q332" s="315"/>
      <c r="R332" s="315"/>
      <c r="S332" s="315"/>
      <c r="T332" s="315"/>
      <c r="U332" s="315"/>
      <c r="V332" s="315"/>
      <c r="W332" s="315"/>
      <c r="X332" s="315"/>
      <c r="Y332" s="297"/>
      <c r="Z332" s="297"/>
      <c r="AA332" s="297"/>
    </row>
    <row r="333" spans="1:28" s="304" customFormat="1" hidden="1">
      <c r="A333" s="326"/>
      <c r="B333" s="330"/>
      <c r="C333" s="315"/>
      <c r="D333" s="315"/>
      <c r="E333" s="315"/>
      <c r="F333" s="328"/>
      <c r="G333" s="315"/>
      <c r="H333" s="315"/>
      <c r="I333" s="315"/>
      <c r="J333" s="315"/>
      <c r="K333" s="315"/>
      <c r="L333" s="315"/>
      <c r="M333" s="315"/>
      <c r="N333" s="315"/>
      <c r="O333" s="315"/>
      <c r="P333" s="315"/>
      <c r="Q333" s="315"/>
      <c r="R333" s="315"/>
      <c r="S333" s="315"/>
      <c r="T333" s="315"/>
      <c r="U333" s="315"/>
      <c r="V333" s="315"/>
      <c r="W333" s="315"/>
      <c r="X333" s="315"/>
      <c r="Y333" s="297"/>
      <c r="Z333" s="297"/>
      <c r="AA333" s="297"/>
    </row>
    <row r="334" spans="1:28" s="303" customFormat="1" hidden="1">
      <c r="A334" s="322"/>
      <c r="B334" s="331"/>
      <c r="C334" s="324"/>
      <c r="D334" s="324"/>
      <c r="E334" s="324"/>
      <c r="F334" s="325"/>
      <c r="G334" s="324"/>
      <c r="H334" s="324"/>
      <c r="I334" s="324"/>
      <c r="J334" s="324"/>
      <c r="K334" s="324"/>
      <c r="L334" s="324"/>
      <c r="M334" s="324"/>
      <c r="N334" s="324"/>
      <c r="O334" s="324"/>
      <c r="P334" s="324"/>
      <c r="Q334" s="324"/>
      <c r="R334" s="324"/>
      <c r="S334" s="325"/>
      <c r="T334" s="324"/>
      <c r="U334" s="324"/>
      <c r="V334" s="324"/>
      <c r="W334" s="324"/>
      <c r="X334" s="324"/>
      <c r="Y334" s="292"/>
      <c r="Z334" s="292"/>
      <c r="AA334" s="292"/>
    </row>
    <row r="335" spans="1:28" s="303" customFormat="1" hidden="1">
      <c r="A335" s="326"/>
      <c r="B335" s="330"/>
      <c r="C335" s="324"/>
      <c r="D335" s="324"/>
      <c r="E335" s="315"/>
      <c r="F335" s="328"/>
      <c r="G335" s="315"/>
      <c r="H335" s="315"/>
      <c r="I335" s="315"/>
      <c r="J335" s="315"/>
      <c r="K335" s="315"/>
      <c r="L335" s="315"/>
      <c r="M335" s="315"/>
      <c r="N335" s="315"/>
      <c r="O335" s="315"/>
      <c r="P335" s="315"/>
      <c r="Q335" s="315"/>
      <c r="R335" s="315"/>
      <c r="S335" s="328"/>
      <c r="T335" s="315"/>
      <c r="U335" s="315"/>
      <c r="V335" s="315"/>
      <c r="W335" s="315"/>
      <c r="X335" s="315"/>
      <c r="Y335" s="297"/>
      <c r="Z335" s="297"/>
      <c r="AA335" s="292"/>
    </row>
    <row r="336" spans="1:28" s="304" customFormat="1" hidden="1">
      <c r="A336" s="326"/>
      <c r="B336" s="330"/>
      <c r="C336" s="315"/>
      <c r="D336" s="315"/>
      <c r="E336" s="315"/>
      <c r="F336" s="328"/>
      <c r="G336" s="315"/>
      <c r="H336" s="315"/>
      <c r="I336" s="315"/>
      <c r="J336" s="315"/>
      <c r="K336" s="315"/>
      <c r="L336" s="315"/>
      <c r="M336" s="315"/>
      <c r="N336" s="315"/>
      <c r="O336" s="315"/>
      <c r="P336" s="315"/>
      <c r="Q336" s="315"/>
      <c r="R336" s="315"/>
      <c r="S336" s="328"/>
      <c r="T336" s="315"/>
      <c r="U336" s="315"/>
      <c r="V336" s="315"/>
      <c r="W336" s="315"/>
      <c r="X336" s="315"/>
      <c r="Y336" s="297"/>
      <c r="Z336" s="297"/>
      <c r="AA336" s="297"/>
    </row>
    <row r="337" spans="1:28" s="304" customFormat="1" hidden="1">
      <c r="A337" s="326"/>
      <c r="B337" s="330"/>
      <c r="C337" s="315"/>
      <c r="D337" s="315"/>
      <c r="E337" s="315"/>
      <c r="F337" s="328"/>
      <c r="G337" s="315"/>
      <c r="H337" s="315"/>
      <c r="I337" s="315"/>
      <c r="J337" s="315"/>
      <c r="K337" s="315"/>
      <c r="L337" s="315"/>
      <c r="M337" s="315"/>
      <c r="N337" s="315"/>
      <c r="O337" s="315"/>
      <c r="P337" s="315"/>
      <c r="Q337" s="315"/>
      <c r="R337" s="315"/>
      <c r="S337" s="328"/>
      <c r="T337" s="315"/>
      <c r="U337" s="315"/>
      <c r="V337" s="315"/>
      <c r="W337" s="315"/>
      <c r="X337" s="315"/>
      <c r="Y337" s="297"/>
      <c r="Z337" s="297"/>
      <c r="AA337" s="297"/>
    </row>
    <row r="338" spans="1:28" s="303" customFormat="1" hidden="1">
      <c r="A338" s="322"/>
      <c r="B338" s="331"/>
      <c r="C338" s="324"/>
      <c r="D338" s="324"/>
      <c r="E338" s="324"/>
      <c r="F338" s="325"/>
      <c r="G338" s="324"/>
      <c r="H338" s="324"/>
      <c r="I338" s="324"/>
      <c r="J338" s="324"/>
      <c r="K338" s="324"/>
      <c r="L338" s="324"/>
      <c r="M338" s="324"/>
      <c r="N338" s="324"/>
      <c r="O338" s="324"/>
      <c r="P338" s="324"/>
      <c r="Q338" s="324"/>
      <c r="R338" s="324"/>
      <c r="S338" s="325"/>
      <c r="T338" s="324"/>
      <c r="U338" s="324"/>
      <c r="V338" s="324"/>
      <c r="W338" s="324"/>
      <c r="X338" s="324"/>
      <c r="Y338" s="292"/>
      <c r="Z338" s="292"/>
      <c r="AA338" s="292"/>
    </row>
    <row r="339" spans="1:28" s="304" customFormat="1" hidden="1">
      <c r="A339" s="326"/>
      <c r="B339" s="330"/>
      <c r="C339" s="315"/>
      <c r="D339" s="315"/>
      <c r="E339" s="315"/>
      <c r="F339" s="328"/>
      <c r="G339" s="315"/>
      <c r="H339" s="315"/>
      <c r="I339" s="315"/>
      <c r="J339" s="315"/>
      <c r="K339" s="315"/>
      <c r="L339" s="315"/>
      <c r="M339" s="315"/>
      <c r="N339" s="315"/>
      <c r="O339" s="315"/>
      <c r="P339" s="315"/>
      <c r="Q339" s="315"/>
      <c r="R339" s="315"/>
      <c r="S339" s="328"/>
      <c r="T339" s="315"/>
      <c r="U339" s="315"/>
      <c r="V339" s="315"/>
      <c r="W339" s="315"/>
      <c r="X339" s="315"/>
      <c r="Y339" s="297"/>
      <c r="Z339" s="297"/>
      <c r="AA339" s="297"/>
    </row>
    <row r="340" spans="1:28" s="304" customFormat="1" hidden="1">
      <c r="A340" s="326"/>
      <c r="B340" s="330"/>
      <c r="C340" s="315"/>
      <c r="D340" s="315"/>
      <c r="E340" s="315"/>
      <c r="F340" s="328"/>
      <c r="G340" s="315"/>
      <c r="H340" s="315"/>
      <c r="I340" s="315"/>
      <c r="J340" s="315"/>
      <c r="K340" s="315"/>
      <c r="L340" s="315"/>
      <c r="M340" s="315"/>
      <c r="N340" s="315"/>
      <c r="O340" s="315"/>
      <c r="P340" s="315"/>
      <c r="Q340" s="315"/>
      <c r="R340" s="315"/>
      <c r="S340" s="328"/>
      <c r="T340" s="315"/>
      <c r="U340" s="315"/>
      <c r="V340" s="315"/>
      <c r="W340" s="315"/>
      <c r="X340" s="315"/>
      <c r="Y340" s="297"/>
      <c r="Z340" s="297"/>
      <c r="AA340" s="297"/>
    </row>
    <row r="341" spans="1:28" s="304" customFormat="1" hidden="1">
      <c r="A341" s="326"/>
      <c r="B341" s="330"/>
      <c r="C341" s="315"/>
      <c r="D341" s="315"/>
      <c r="E341" s="315"/>
      <c r="F341" s="328"/>
      <c r="G341" s="315"/>
      <c r="H341" s="315"/>
      <c r="I341" s="315"/>
      <c r="J341" s="315"/>
      <c r="K341" s="315"/>
      <c r="L341" s="315"/>
      <c r="M341" s="315"/>
      <c r="N341" s="315"/>
      <c r="O341" s="315"/>
      <c r="P341" s="315"/>
      <c r="Q341" s="315"/>
      <c r="R341" s="315"/>
      <c r="S341" s="328"/>
      <c r="T341" s="315"/>
      <c r="U341" s="315"/>
      <c r="V341" s="315"/>
      <c r="W341" s="315"/>
      <c r="X341" s="315"/>
      <c r="Y341" s="297"/>
      <c r="Z341" s="297"/>
      <c r="AA341" s="297"/>
    </row>
    <row r="342" spans="1:28" s="304" customFormat="1" hidden="1">
      <c r="A342" s="326"/>
      <c r="B342" s="330"/>
      <c r="C342" s="315"/>
      <c r="D342" s="315"/>
      <c r="E342" s="315"/>
      <c r="F342" s="328"/>
      <c r="G342" s="315"/>
      <c r="H342" s="315"/>
      <c r="I342" s="315"/>
      <c r="J342" s="315"/>
      <c r="K342" s="315"/>
      <c r="L342" s="315"/>
      <c r="M342" s="315"/>
      <c r="N342" s="315"/>
      <c r="O342" s="315"/>
      <c r="P342" s="315"/>
      <c r="Q342" s="315"/>
      <c r="R342" s="315"/>
      <c r="S342" s="328"/>
      <c r="T342" s="315"/>
      <c r="U342" s="315"/>
      <c r="V342" s="315"/>
      <c r="W342" s="315"/>
      <c r="X342" s="315"/>
      <c r="Y342" s="297"/>
      <c r="Z342" s="297"/>
      <c r="AA342" s="297"/>
    </row>
    <row r="343" spans="1:28" s="121" customFormat="1">
      <c r="A343" s="290" t="s">
        <v>15</v>
      </c>
      <c r="B343" s="291" t="s">
        <v>520</v>
      </c>
      <c r="C343" s="175"/>
      <c r="D343" s="175"/>
      <c r="E343" s="175">
        <f t="shared" ref="E343:U343" si="1">E344+E366+E392</f>
        <v>509.80984999999987</v>
      </c>
      <c r="F343" s="175">
        <f t="shared" si="1"/>
        <v>185.25000000000006</v>
      </c>
      <c r="G343" s="175">
        <f t="shared" si="1"/>
        <v>281.19749999999999</v>
      </c>
      <c r="H343" s="175">
        <f t="shared" si="1"/>
        <v>46.199999999999989</v>
      </c>
      <c r="I343" s="175">
        <f t="shared" si="1"/>
        <v>6.1</v>
      </c>
      <c r="J343" s="175">
        <f t="shared" si="1"/>
        <v>0</v>
      </c>
      <c r="K343" s="175">
        <f t="shared" si="1"/>
        <v>95.675000000000011</v>
      </c>
      <c r="L343" s="175">
        <f t="shared" si="1"/>
        <v>61.606999999999992</v>
      </c>
      <c r="M343" s="175">
        <f t="shared" si="1"/>
        <v>0.123</v>
      </c>
      <c r="N343" s="175">
        <f t="shared" si="1"/>
        <v>0</v>
      </c>
      <c r="O343" s="175">
        <f t="shared" si="1"/>
        <v>47.837500000000006</v>
      </c>
      <c r="P343" s="175">
        <f t="shared" si="1"/>
        <v>0</v>
      </c>
      <c r="Q343" s="175">
        <f t="shared" si="1"/>
        <v>18.399999999999999</v>
      </c>
      <c r="R343" s="175">
        <f t="shared" si="1"/>
        <v>0</v>
      </c>
      <c r="S343" s="175">
        <f t="shared" si="1"/>
        <v>0</v>
      </c>
      <c r="T343" s="175">
        <f t="shared" si="1"/>
        <v>0</v>
      </c>
      <c r="U343" s="175">
        <f t="shared" si="1"/>
        <v>0</v>
      </c>
      <c r="V343" s="175"/>
      <c r="W343" s="175">
        <f>W344+W366+W392</f>
        <v>0</v>
      </c>
      <c r="X343" s="175">
        <f>X344+X366+X392</f>
        <v>43.362349999999999</v>
      </c>
      <c r="Y343" s="202">
        <f>Y344+Y366+Y392</f>
        <v>708635691.5</v>
      </c>
      <c r="Z343" s="202">
        <f>Z344+Z366+Z392</f>
        <v>8970401000</v>
      </c>
      <c r="AA343" s="202">
        <f>+Z343/1490000*280000</f>
        <v>1685712939.5973153</v>
      </c>
      <c r="AB343" s="136">
        <f>+AA343</f>
        <v>1685712939.5973153</v>
      </c>
    </row>
    <row r="344" spans="1:28" s="121" customFormat="1">
      <c r="A344" s="290" t="s">
        <v>1038</v>
      </c>
      <c r="B344" s="291" t="s">
        <v>521</v>
      </c>
      <c r="C344" s="175"/>
      <c r="D344" s="175"/>
      <c r="E344" s="175">
        <f>E345</f>
        <v>168.44349999999997</v>
      </c>
      <c r="F344" s="175">
        <f t="shared" ref="F344:Z344" si="2">F345</f>
        <v>62.370000000000005</v>
      </c>
      <c r="G344" s="175">
        <f t="shared" si="2"/>
        <v>91.624000000000009</v>
      </c>
      <c r="H344" s="175">
        <f t="shared" si="2"/>
        <v>15.399999999999995</v>
      </c>
      <c r="I344" s="175">
        <f t="shared" si="2"/>
        <v>1.8499999999999996</v>
      </c>
      <c r="J344" s="175">
        <f t="shared" si="2"/>
        <v>0</v>
      </c>
      <c r="K344" s="175">
        <f t="shared" si="2"/>
        <v>32.109999999999992</v>
      </c>
      <c r="L344" s="175">
        <f t="shared" si="2"/>
        <v>14.826000000000001</v>
      </c>
      <c r="M344" s="175">
        <f t="shared" si="2"/>
        <v>0.123</v>
      </c>
      <c r="N344" s="175">
        <f t="shared" si="2"/>
        <v>0</v>
      </c>
      <c r="O344" s="175">
        <f t="shared" si="2"/>
        <v>16.054999999999996</v>
      </c>
      <c r="P344" s="175">
        <f t="shared" si="2"/>
        <v>0</v>
      </c>
      <c r="Q344" s="175">
        <f t="shared" si="2"/>
        <v>7.7</v>
      </c>
      <c r="R344" s="175">
        <f t="shared" si="2"/>
        <v>0</v>
      </c>
      <c r="S344" s="175">
        <f t="shared" si="2"/>
        <v>0</v>
      </c>
      <c r="T344" s="175">
        <f t="shared" si="2"/>
        <v>0</v>
      </c>
      <c r="U344" s="175">
        <f t="shared" si="2"/>
        <v>0</v>
      </c>
      <c r="V344" s="175">
        <f t="shared" si="2"/>
        <v>3.56</v>
      </c>
      <c r="W344" s="175">
        <f t="shared" si="2"/>
        <v>0</v>
      </c>
      <c r="X344" s="175">
        <f t="shared" si="2"/>
        <v>14.449499999999999</v>
      </c>
      <c r="Y344" s="202">
        <f t="shared" si="2"/>
        <v>234136465</v>
      </c>
      <c r="Z344" s="202">
        <f t="shared" si="2"/>
        <v>2866770000</v>
      </c>
      <c r="AA344" s="202"/>
      <c r="AB344" s="121">
        <f>+'luong cap huyen cũ'!Z14</f>
        <v>5686239505.4410734</v>
      </c>
    </row>
    <row r="345" spans="1:28" s="338" customFormat="1" ht="13.5">
      <c r="A345" s="332"/>
      <c r="B345" s="333" t="s">
        <v>143</v>
      </c>
      <c r="C345" s="334">
        <v>22</v>
      </c>
      <c r="D345" s="334">
        <v>22</v>
      </c>
      <c r="E345" s="335">
        <f t="shared" ref="E345:Y345" si="3">SUM(E346:E365)</f>
        <v>168.44349999999997</v>
      </c>
      <c r="F345" s="335">
        <f t="shared" si="3"/>
        <v>62.370000000000005</v>
      </c>
      <c r="G345" s="335">
        <f t="shared" si="3"/>
        <v>91.624000000000009</v>
      </c>
      <c r="H345" s="335">
        <f t="shared" si="3"/>
        <v>15.399999999999995</v>
      </c>
      <c r="I345" s="335">
        <f t="shared" si="3"/>
        <v>1.8499999999999996</v>
      </c>
      <c r="J345" s="335">
        <f t="shared" si="3"/>
        <v>0</v>
      </c>
      <c r="K345" s="335">
        <f t="shared" si="3"/>
        <v>32.109999999999992</v>
      </c>
      <c r="L345" s="335">
        <f t="shared" si="3"/>
        <v>14.826000000000001</v>
      </c>
      <c r="M345" s="335">
        <f t="shared" si="3"/>
        <v>0.123</v>
      </c>
      <c r="N345" s="335">
        <f t="shared" si="3"/>
        <v>0</v>
      </c>
      <c r="O345" s="335">
        <f t="shared" si="3"/>
        <v>16.054999999999996</v>
      </c>
      <c r="P345" s="335">
        <f t="shared" si="3"/>
        <v>0</v>
      </c>
      <c r="Q345" s="335">
        <f t="shared" si="3"/>
        <v>7.7</v>
      </c>
      <c r="R345" s="335">
        <f t="shared" si="3"/>
        <v>0</v>
      </c>
      <c r="S345" s="335">
        <f t="shared" si="3"/>
        <v>0</v>
      </c>
      <c r="T345" s="335">
        <f t="shared" si="3"/>
        <v>0</v>
      </c>
      <c r="U345" s="335">
        <f t="shared" si="3"/>
        <v>0</v>
      </c>
      <c r="V345" s="335">
        <f t="shared" si="3"/>
        <v>3.56</v>
      </c>
      <c r="W345" s="335">
        <f t="shared" si="3"/>
        <v>0</v>
      </c>
      <c r="X345" s="335">
        <f t="shared" si="3"/>
        <v>14.449499999999999</v>
      </c>
      <c r="Y345" s="336">
        <f t="shared" si="3"/>
        <v>234136465</v>
      </c>
      <c r="Z345" s="336">
        <f>ROUNDUP(SUM(Z346:Z365),-3)</f>
        <v>2866770000</v>
      </c>
      <c r="AA345" s="337"/>
    </row>
    <row r="346" spans="1:28" s="339" customFormat="1" ht="13.5">
      <c r="A346" s="295">
        <v>1</v>
      </c>
      <c r="B346" s="83" t="s">
        <v>541</v>
      </c>
      <c r="C346" s="161"/>
      <c r="D346" s="340"/>
      <c r="E346" s="159">
        <f t="shared" ref="E346:E365" si="4">F346+G346+X346</f>
        <v>8.6284999999999989</v>
      </c>
      <c r="F346" s="174">
        <v>3.33</v>
      </c>
      <c r="G346" s="159">
        <f t="shared" ref="G346:G365" si="5">SUM(H346:W346)</f>
        <v>4.4929999999999994</v>
      </c>
      <c r="H346" s="159">
        <v>0.7</v>
      </c>
      <c r="I346" s="159">
        <v>0.25</v>
      </c>
      <c r="J346" s="159"/>
      <c r="K346" s="159">
        <f t="shared" ref="K346:K365" si="6">(F346+I346)*0.5</f>
        <v>1.79</v>
      </c>
      <c r="L346" s="159"/>
      <c r="M346" s="159"/>
      <c r="N346" s="159"/>
      <c r="O346" s="159">
        <f t="shared" ref="O346:O365" si="7">(F346+I346)*0.25</f>
        <v>0.89500000000000002</v>
      </c>
      <c r="P346" s="159"/>
      <c r="Q346" s="159">
        <v>0.5</v>
      </c>
      <c r="R346" s="159"/>
      <c r="S346" s="174"/>
      <c r="T346" s="159"/>
      <c r="U346" s="159"/>
      <c r="V346" s="159">
        <f>0.1*(F346+I346)</f>
        <v>0.35800000000000004</v>
      </c>
      <c r="W346" s="159"/>
      <c r="X346" s="159">
        <f t="shared" ref="X346:X365" si="8">(F346+I346)*22.5%</f>
        <v>0.80549999999999999</v>
      </c>
      <c r="Y346" s="162">
        <f t="shared" ref="Y346:Y365" si="9">E346*1390000</f>
        <v>11993614.999999998</v>
      </c>
      <c r="Z346" s="162">
        <f t="shared" ref="Z346:Z365" si="10">E346*1490000*12</f>
        <v>154277579.99999997</v>
      </c>
      <c r="AA346" s="202"/>
      <c r="AB346" s="1163">
        <f>+Z343+'luong cap huyen cũ'!Y11</f>
        <v>58571315023.239998</v>
      </c>
    </row>
    <row r="347" spans="1:28" s="339" customFormat="1" ht="13.5">
      <c r="A347" s="295">
        <v>2</v>
      </c>
      <c r="B347" s="83" t="s">
        <v>523</v>
      </c>
      <c r="C347" s="161"/>
      <c r="D347" s="340"/>
      <c r="E347" s="159">
        <f t="shared" si="4"/>
        <v>11.118999999999998</v>
      </c>
      <c r="F347" s="174">
        <f>5643400/1390000</f>
        <v>4.0599999999999996</v>
      </c>
      <c r="G347" s="159">
        <f t="shared" si="5"/>
        <v>6.0779999999999994</v>
      </c>
      <c r="H347" s="159">
        <v>0.7</v>
      </c>
      <c r="I347" s="159">
        <v>0.3</v>
      </c>
      <c r="J347" s="159"/>
      <c r="K347" s="159">
        <f t="shared" si="6"/>
        <v>2.1799999999999997</v>
      </c>
      <c r="L347" s="159"/>
      <c r="M347" s="159"/>
      <c r="N347" s="159"/>
      <c r="O347" s="159">
        <f t="shared" si="7"/>
        <v>1.0899999999999999</v>
      </c>
      <c r="P347" s="159"/>
      <c r="Q347" s="159">
        <v>0.5</v>
      </c>
      <c r="R347" s="159"/>
      <c r="S347" s="174"/>
      <c r="T347" s="159"/>
      <c r="U347" s="159"/>
      <c r="V347" s="159">
        <f>0.3*(F347+I347)</f>
        <v>1.3079999999999998</v>
      </c>
      <c r="W347" s="159"/>
      <c r="X347" s="159">
        <f t="shared" si="8"/>
        <v>0.98099999999999987</v>
      </c>
      <c r="Y347" s="162">
        <f t="shared" si="9"/>
        <v>15455409.999999998</v>
      </c>
      <c r="Z347" s="162">
        <f t="shared" si="10"/>
        <v>198807719.99999994</v>
      </c>
      <c r="AA347" s="202"/>
    </row>
    <row r="348" spans="1:28" s="339" customFormat="1" ht="13.5">
      <c r="A348" s="295">
        <v>3</v>
      </c>
      <c r="B348" s="83" t="s">
        <v>1428</v>
      </c>
      <c r="C348" s="161"/>
      <c r="D348" s="340"/>
      <c r="E348" s="159">
        <f t="shared" si="4"/>
        <v>7.4944999999999995</v>
      </c>
      <c r="F348" s="174">
        <v>2.34</v>
      </c>
      <c r="G348" s="159">
        <f t="shared" si="5"/>
        <v>4.5829999999999993</v>
      </c>
      <c r="H348" s="159">
        <v>0.7</v>
      </c>
      <c r="I348" s="159">
        <v>0.2</v>
      </c>
      <c r="J348" s="159"/>
      <c r="K348" s="159">
        <f t="shared" si="6"/>
        <v>1.27</v>
      </c>
      <c r="L348" s="159">
        <f>0.7*(F348+I348)</f>
        <v>1.7779999999999998</v>
      </c>
      <c r="M348" s="159"/>
      <c r="N348" s="159"/>
      <c r="O348" s="159">
        <f t="shared" si="7"/>
        <v>0.63500000000000001</v>
      </c>
      <c r="P348" s="159"/>
      <c r="Q348" s="159"/>
      <c r="R348" s="159"/>
      <c r="S348" s="174"/>
      <c r="T348" s="159"/>
      <c r="U348" s="159"/>
      <c r="V348" s="159"/>
      <c r="W348" s="159"/>
      <c r="X348" s="159">
        <f t="shared" si="8"/>
        <v>0.57150000000000001</v>
      </c>
      <c r="Y348" s="162">
        <f t="shared" si="9"/>
        <v>10417355</v>
      </c>
      <c r="Z348" s="162">
        <f t="shared" si="10"/>
        <v>134001660</v>
      </c>
      <c r="AA348" s="202"/>
    </row>
    <row r="349" spans="1:28" s="339" customFormat="1" ht="13.5">
      <c r="A349" s="295">
        <v>4</v>
      </c>
      <c r="B349" s="83" t="s">
        <v>524</v>
      </c>
      <c r="C349" s="161"/>
      <c r="D349" s="340"/>
      <c r="E349" s="159">
        <f t="shared" si="4"/>
        <v>6.8687500000000004</v>
      </c>
      <c r="F349" s="174">
        <v>2.4500000000000002</v>
      </c>
      <c r="G349" s="159">
        <f t="shared" si="5"/>
        <v>3.8675000000000002</v>
      </c>
      <c r="H349" s="159">
        <v>0.7</v>
      </c>
      <c r="I349" s="159"/>
      <c r="J349" s="159"/>
      <c r="K349" s="159">
        <f t="shared" si="6"/>
        <v>1.2250000000000001</v>
      </c>
      <c r="L349" s="159"/>
      <c r="M349" s="159"/>
      <c r="N349" s="159"/>
      <c r="O349" s="159">
        <f t="shared" si="7"/>
        <v>0.61250000000000004</v>
      </c>
      <c r="P349" s="159"/>
      <c r="Q349" s="159">
        <v>0.5</v>
      </c>
      <c r="R349" s="159"/>
      <c r="S349" s="174"/>
      <c r="T349" s="159"/>
      <c r="U349" s="159"/>
      <c r="V349" s="159">
        <f>232400/280000</f>
        <v>0.83</v>
      </c>
      <c r="W349" s="159"/>
      <c r="X349" s="159">
        <f t="shared" si="8"/>
        <v>0.55125000000000002</v>
      </c>
      <c r="Y349" s="162">
        <f t="shared" si="9"/>
        <v>9547562.5</v>
      </c>
      <c r="Z349" s="162">
        <f t="shared" si="10"/>
        <v>122813250</v>
      </c>
      <c r="AA349" s="202"/>
    </row>
    <row r="350" spans="1:28" s="339" customFormat="1" ht="13.5">
      <c r="A350" s="295">
        <v>5</v>
      </c>
      <c r="B350" s="83" t="s">
        <v>525</v>
      </c>
      <c r="C350" s="161"/>
      <c r="D350" s="340"/>
      <c r="E350" s="159">
        <f t="shared" si="4"/>
        <v>7.125</v>
      </c>
      <c r="F350" s="174">
        <v>3</v>
      </c>
      <c r="G350" s="159">
        <f t="shared" si="5"/>
        <v>3.45</v>
      </c>
      <c r="H350" s="159">
        <v>0.7</v>
      </c>
      <c r="I350" s="159"/>
      <c r="J350" s="159"/>
      <c r="K350" s="159">
        <f t="shared" si="6"/>
        <v>1.5</v>
      </c>
      <c r="L350" s="159"/>
      <c r="M350" s="159"/>
      <c r="N350" s="159"/>
      <c r="O350" s="159">
        <f t="shared" si="7"/>
        <v>0.75</v>
      </c>
      <c r="P350" s="159"/>
      <c r="Q350" s="159">
        <v>0.5</v>
      </c>
      <c r="R350" s="159"/>
      <c r="S350" s="174"/>
      <c r="T350" s="159"/>
      <c r="U350" s="159"/>
      <c r="V350" s="159"/>
      <c r="W350" s="159"/>
      <c r="X350" s="159">
        <f t="shared" si="8"/>
        <v>0.67500000000000004</v>
      </c>
      <c r="Y350" s="162">
        <f t="shared" si="9"/>
        <v>9903750</v>
      </c>
      <c r="Z350" s="162">
        <f t="shared" si="10"/>
        <v>127395000</v>
      </c>
      <c r="AA350" s="202"/>
    </row>
    <row r="351" spans="1:28" s="339" customFormat="1" ht="13.5">
      <c r="A351" s="295">
        <v>6</v>
      </c>
      <c r="B351" s="83" t="s">
        <v>526</v>
      </c>
      <c r="C351" s="161"/>
      <c r="D351" s="340"/>
      <c r="E351" s="159">
        <f t="shared" si="4"/>
        <v>7.125</v>
      </c>
      <c r="F351" s="174">
        <v>3</v>
      </c>
      <c r="G351" s="159">
        <f t="shared" si="5"/>
        <v>3.45</v>
      </c>
      <c r="H351" s="159">
        <v>0.7</v>
      </c>
      <c r="I351" s="159"/>
      <c r="J351" s="159"/>
      <c r="K351" s="159">
        <f t="shared" si="6"/>
        <v>1.5</v>
      </c>
      <c r="L351" s="159"/>
      <c r="M351" s="159"/>
      <c r="N351" s="159"/>
      <c r="O351" s="159">
        <f t="shared" si="7"/>
        <v>0.75</v>
      </c>
      <c r="P351" s="159"/>
      <c r="Q351" s="159">
        <v>0.5</v>
      </c>
      <c r="R351" s="159"/>
      <c r="S351" s="174"/>
      <c r="T351" s="159"/>
      <c r="U351" s="159"/>
      <c r="V351" s="159"/>
      <c r="W351" s="159"/>
      <c r="X351" s="159">
        <f t="shared" si="8"/>
        <v>0.67500000000000004</v>
      </c>
      <c r="Y351" s="162">
        <f t="shared" si="9"/>
        <v>9903750</v>
      </c>
      <c r="Z351" s="162">
        <f t="shared" si="10"/>
        <v>127395000</v>
      </c>
      <c r="AA351" s="202"/>
    </row>
    <row r="352" spans="1:28" s="339" customFormat="1" ht="13.5">
      <c r="A352" s="295">
        <v>7</v>
      </c>
      <c r="B352" s="83" t="s">
        <v>527</v>
      </c>
      <c r="C352" s="161"/>
      <c r="D352" s="340"/>
      <c r="E352" s="159">
        <f t="shared" si="4"/>
        <v>6.4732500000000002</v>
      </c>
      <c r="F352" s="174">
        <v>2.67</v>
      </c>
      <c r="G352" s="159">
        <f t="shared" si="5"/>
        <v>3.2025000000000001</v>
      </c>
      <c r="H352" s="159">
        <v>0.7</v>
      </c>
      <c r="I352" s="159"/>
      <c r="J352" s="159"/>
      <c r="K352" s="159">
        <f t="shared" si="6"/>
        <v>1.335</v>
      </c>
      <c r="L352" s="159"/>
      <c r="M352" s="159"/>
      <c r="N352" s="159"/>
      <c r="O352" s="159">
        <f t="shared" si="7"/>
        <v>0.66749999999999998</v>
      </c>
      <c r="P352" s="159"/>
      <c r="Q352" s="159">
        <v>0.5</v>
      </c>
      <c r="R352" s="159"/>
      <c r="S352" s="174"/>
      <c r="T352" s="159"/>
      <c r="U352" s="159"/>
      <c r="V352" s="159"/>
      <c r="W352" s="159"/>
      <c r="X352" s="159">
        <f t="shared" si="8"/>
        <v>0.60075000000000001</v>
      </c>
      <c r="Y352" s="162">
        <f t="shared" si="9"/>
        <v>8997817.5</v>
      </c>
      <c r="Z352" s="162">
        <f t="shared" si="10"/>
        <v>115741710</v>
      </c>
      <c r="AA352" s="202"/>
    </row>
    <row r="353" spans="1:27" s="339" customFormat="1" ht="13.5">
      <c r="A353" s="295">
        <v>8</v>
      </c>
      <c r="B353" s="83" t="s">
        <v>1429</v>
      </c>
      <c r="C353" s="161"/>
      <c r="D353" s="340"/>
      <c r="E353" s="159">
        <f t="shared" si="4"/>
        <v>7.1935000000000002</v>
      </c>
      <c r="F353" s="174">
        <v>2.34</v>
      </c>
      <c r="G353" s="159">
        <f t="shared" si="5"/>
        <v>4.327</v>
      </c>
      <c r="H353" s="159">
        <v>0.7</v>
      </c>
      <c r="I353" s="159"/>
      <c r="J353" s="159"/>
      <c r="K353" s="159">
        <f t="shared" si="6"/>
        <v>1.17</v>
      </c>
      <c r="L353" s="159">
        <f>(F353+I353)*0.7</f>
        <v>1.6379999999999999</v>
      </c>
      <c r="M353" s="159"/>
      <c r="N353" s="159"/>
      <c r="O353" s="159">
        <f t="shared" si="7"/>
        <v>0.58499999999999996</v>
      </c>
      <c r="P353" s="159"/>
      <c r="Q353" s="159"/>
      <c r="R353" s="159"/>
      <c r="S353" s="174"/>
      <c r="T353" s="159"/>
      <c r="U353" s="159"/>
      <c r="V353" s="159">
        <f>0.1*(F353+I353)</f>
        <v>0.23399999999999999</v>
      </c>
      <c r="W353" s="159"/>
      <c r="X353" s="159">
        <f t="shared" si="8"/>
        <v>0.52649999999999997</v>
      </c>
      <c r="Y353" s="162">
        <f t="shared" si="9"/>
        <v>9998965</v>
      </c>
      <c r="Z353" s="162">
        <f t="shared" si="10"/>
        <v>128619780</v>
      </c>
      <c r="AA353" s="202"/>
    </row>
    <row r="354" spans="1:27" s="339" customFormat="1" ht="13.5">
      <c r="A354" s="295">
        <v>9</v>
      </c>
      <c r="B354" s="83" t="s">
        <v>529</v>
      </c>
      <c r="C354" s="161"/>
      <c r="D354" s="340"/>
      <c r="E354" s="159">
        <f t="shared" si="4"/>
        <v>6.4732500000000002</v>
      </c>
      <c r="F354" s="174">
        <v>2.67</v>
      </c>
      <c r="G354" s="159">
        <f t="shared" si="5"/>
        <v>3.2025000000000001</v>
      </c>
      <c r="H354" s="159">
        <v>0.7</v>
      </c>
      <c r="I354" s="159"/>
      <c r="J354" s="159"/>
      <c r="K354" s="159">
        <f t="shared" si="6"/>
        <v>1.335</v>
      </c>
      <c r="L354" s="159"/>
      <c r="M354" s="159"/>
      <c r="N354" s="159"/>
      <c r="O354" s="159">
        <f t="shared" si="7"/>
        <v>0.66749999999999998</v>
      </c>
      <c r="P354" s="159"/>
      <c r="Q354" s="159">
        <v>0.5</v>
      </c>
      <c r="R354" s="159"/>
      <c r="S354" s="174"/>
      <c r="T354" s="159"/>
      <c r="U354" s="159"/>
      <c r="V354" s="159"/>
      <c r="W354" s="159"/>
      <c r="X354" s="159">
        <f t="shared" si="8"/>
        <v>0.60075000000000001</v>
      </c>
      <c r="Y354" s="162">
        <f t="shared" si="9"/>
        <v>8997817.5</v>
      </c>
      <c r="Z354" s="162">
        <f t="shared" si="10"/>
        <v>115741710</v>
      </c>
      <c r="AA354" s="202"/>
    </row>
    <row r="355" spans="1:27" s="90" customFormat="1" ht="13.5">
      <c r="A355" s="295">
        <v>10</v>
      </c>
      <c r="B355" s="83" t="s">
        <v>530</v>
      </c>
      <c r="C355" s="84"/>
      <c r="D355" s="85"/>
      <c r="E355" s="86">
        <f t="shared" si="4"/>
        <v>6.7694999999999999</v>
      </c>
      <c r="F355" s="87">
        <v>2.67</v>
      </c>
      <c r="G355" s="86">
        <f t="shared" si="5"/>
        <v>3.4649999999999999</v>
      </c>
      <c r="H355" s="86">
        <v>0.7</v>
      </c>
      <c r="I355" s="86">
        <v>0.15</v>
      </c>
      <c r="J355" s="86"/>
      <c r="K355" s="86">
        <f t="shared" si="6"/>
        <v>1.41</v>
      </c>
      <c r="L355" s="86"/>
      <c r="M355" s="86"/>
      <c r="N355" s="86"/>
      <c r="O355" s="86">
        <f t="shared" si="7"/>
        <v>0.70499999999999996</v>
      </c>
      <c r="P355" s="86"/>
      <c r="Q355" s="86">
        <v>0.5</v>
      </c>
      <c r="R355" s="86"/>
      <c r="S355" s="87"/>
      <c r="T355" s="86"/>
      <c r="U355" s="86"/>
      <c r="V355" s="86"/>
      <c r="W355" s="86"/>
      <c r="X355" s="86">
        <f t="shared" si="8"/>
        <v>0.63449999999999995</v>
      </c>
      <c r="Y355" s="88">
        <f t="shared" si="9"/>
        <v>9409605</v>
      </c>
      <c r="Z355" s="88">
        <f t="shared" si="10"/>
        <v>121038660</v>
      </c>
      <c r="AA355" s="89"/>
    </row>
    <row r="356" spans="1:27" s="339" customFormat="1" ht="13.5">
      <c r="A356" s="295">
        <v>11</v>
      </c>
      <c r="B356" s="83" t="s">
        <v>531</v>
      </c>
      <c r="C356" s="161"/>
      <c r="D356" s="340"/>
      <c r="E356" s="159">
        <f t="shared" si="4"/>
        <v>6.3152499999999998</v>
      </c>
      <c r="F356" s="174">
        <v>2.34</v>
      </c>
      <c r="G356" s="159">
        <f t="shared" si="5"/>
        <v>3.3925000000000001</v>
      </c>
      <c r="H356" s="159">
        <v>0.7</v>
      </c>
      <c r="I356" s="159">
        <v>0.25</v>
      </c>
      <c r="J356" s="159"/>
      <c r="K356" s="159">
        <f t="shared" si="6"/>
        <v>1.2949999999999999</v>
      </c>
      <c r="L356" s="159"/>
      <c r="M356" s="159"/>
      <c r="N356" s="159"/>
      <c r="O356" s="159">
        <f t="shared" si="7"/>
        <v>0.64749999999999996</v>
      </c>
      <c r="P356" s="159"/>
      <c r="Q356" s="159">
        <v>0.5</v>
      </c>
      <c r="R356" s="159"/>
      <c r="S356" s="174"/>
      <c r="T356" s="159"/>
      <c r="U356" s="159"/>
      <c r="V356" s="159"/>
      <c r="W356" s="159"/>
      <c r="X356" s="159">
        <f t="shared" si="8"/>
        <v>0.58274999999999999</v>
      </c>
      <c r="Y356" s="162">
        <f t="shared" si="9"/>
        <v>8778197.5</v>
      </c>
      <c r="Z356" s="162">
        <f t="shared" si="10"/>
        <v>112916670</v>
      </c>
      <c r="AA356" s="202"/>
    </row>
    <row r="357" spans="1:27" s="339" customFormat="1" ht="13.5">
      <c r="A357" s="295">
        <v>12</v>
      </c>
      <c r="B357" s="83" t="s">
        <v>532</v>
      </c>
      <c r="C357" s="161"/>
      <c r="D357" s="340"/>
      <c r="E357" s="159">
        <f t="shared" si="4"/>
        <v>7.4212500000000006</v>
      </c>
      <c r="F357" s="174">
        <v>3</v>
      </c>
      <c r="G357" s="159">
        <f t="shared" si="5"/>
        <v>3.7124999999999999</v>
      </c>
      <c r="H357" s="159">
        <v>0.7</v>
      </c>
      <c r="I357" s="159">
        <v>0.15</v>
      </c>
      <c r="J357" s="159"/>
      <c r="K357" s="159">
        <f t="shared" si="6"/>
        <v>1.575</v>
      </c>
      <c r="L357" s="159"/>
      <c r="M357" s="159"/>
      <c r="N357" s="159"/>
      <c r="O357" s="159">
        <f t="shared" si="7"/>
        <v>0.78749999999999998</v>
      </c>
      <c r="P357" s="159"/>
      <c r="Q357" s="159">
        <v>0.5</v>
      </c>
      <c r="R357" s="159"/>
      <c r="S357" s="174"/>
      <c r="T357" s="159"/>
      <c r="U357" s="159"/>
      <c r="V357" s="159"/>
      <c r="W357" s="159"/>
      <c r="X357" s="159">
        <f t="shared" si="8"/>
        <v>0.70874999999999999</v>
      </c>
      <c r="Y357" s="162">
        <f t="shared" si="9"/>
        <v>10315537.5</v>
      </c>
      <c r="Z357" s="162">
        <f t="shared" si="10"/>
        <v>132691950</v>
      </c>
      <c r="AA357" s="202"/>
    </row>
    <row r="358" spans="1:27" s="339" customFormat="1" ht="13.5">
      <c r="A358" s="295">
        <v>13</v>
      </c>
      <c r="B358" s="83" t="s">
        <v>534</v>
      </c>
      <c r="C358" s="161"/>
      <c r="D358" s="340"/>
      <c r="E358" s="159">
        <f t="shared" si="4"/>
        <v>5.6437499999999998</v>
      </c>
      <c r="F358" s="174">
        <v>2.25</v>
      </c>
      <c r="G358" s="159">
        <f t="shared" si="5"/>
        <v>2.8875000000000002</v>
      </c>
      <c r="H358" s="159">
        <v>0.7</v>
      </c>
      <c r="I358" s="159"/>
      <c r="J358" s="159"/>
      <c r="K358" s="159">
        <f t="shared" si="6"/>
        <v>1.125</v>
      </c>
      <c r="L358" s="159"/>
      <c r="M358" s="159"/>
      <c r="N358" s="159"/>
      <c r="O358" s="159">
        <f t="shared" si="7"/>
        <v>0.5625</v>
      </c>
      <c r="P358" s="159"/>
      <c r="Q358" s="159">
        <v>0.5</v>
      </c>
      <c r="R358" s="159"/>
      <c r="S358" s="174"/>
      <c r="T358" s="159"/>
      <c r="U358" s="159"/>
      <c r="V358" s="159"/>
      <c r="W358" s="159"/>
      <c r="X358" s="159">
        <f t="shared" si="8"/>
        <v>0.50624999999999998</v>
      </c>
      <c r="Y358" s="162">
        <f t="shared" si="9"/>
        <v>7844812.5</v>
      </c>
      <c r="Z358" s="162">
        <f t="shared" si="10"/>
        <v>100910250</v>
      </c>
      <c r="AA358" s="202"/>
    </row>
    <row r="359" spans="1:27" s="339" customFormat="1" ht="13.5">
      <c r="A359" s="295">
        <v>14</v>
      </c>
      <c r="B359" s="83" t="s">
        <v>535</v>
      </c>
      <c r="C359" s="161"/>
      <c r="D359" s="340"/>
      <c r="E359" s="159">
        <f t="shared" si="4"/>
        <v>6.3547500000000001</v>
      </c>
      <c r="F359" s="174">
        <v>2.41</v>
      </c>
      <c r="G359" s="159">
        <f t="shared" si="5"/>
        <v>3.3574999999999999</v>
      </c>
      <c r="H359" s="159">
        <v>0.7</v>
      </c>
      <c r="I359" s="159">
        <v>0.2</v>
      </c>
      <c r="J359" s="159"/>
      <c r="K359" s="159">
        <f t="shared" si="6"/>
        <v>1.3050000000000002</v>
      </c>
      <c r="L359" s="159"/>
      <c r="M359" s="159"/>
      <c r="N359" s="159"/>
      <c r="O359" s="159">
        <f t="shared" si="7"/>
        <v>0.65250000000000008</v>
      </c>
      <c r="P359" s="159"/>
      <c r="Q359" s="159">
        <v>0.5</v>
      </c>
      <c r="R359" s="159"/>
      <c r="S359" s="174"/>
      <c r="T359" s="159"/>
      <c r="U359" s="159"/>
      <c r="V359" s="159"/>
      <c r="W359" s="159"/>
      <c r="X359" s="159">
        <f t="shared" si="8"/>
        <v>0.58725000000000005</v>
      </c>
      <c r="Y359" s="162">
        <f t="shared" si="9"/>
        <v>8833102.5</v>
      </c>
      <c r="Z359" s="162">
        <f t="shared" si="10"/>
        <v>113622930</v>
      </c>
      <c r="AA359" s="202"/>
    </row>
    <row r="360" spans="1:27" s="339" customFormat="1" ht="13.5">
      <c r="A360" s="295">
        <v>15</v>
      </c>
      <c r="B360" s="83" t="s">
        <v>536</v>
      </c>
      <c r="C360" s="161"/>
      <c r="D360" s="340"/>
      <c r="E360" s="159">
        <f t="shared" si="4"/>
        <v>6.6777499999999996</v>
      </c>
      <c r="F360" s="174">
        <v>2.46</v>
      </c>
      <c r="G360" s="159">
        <f t="shared" si="5"/>
        <v>3.6304999999999996</v>
      </c>
      <c r="H360" s="159">
        <v>0.7</v>
      </c>
      <c r="I360" s="159">
        <v>0.15</v>
      </c>
      <c r="J360" s="159"/>
      <c r="K360" s="159">
        <f t="shared" si="6"/>
        <v>1.3049999999999999</v>
      </c>
      <c r="L360" s="159"/>
      <c r="M360" s="159">
        <f>0.05*F360</f>
        <v>0.123</v>
      </c>
      <c r="N360" s="159"/>
      <c r="O360" s="159">
        <f t="shared" si="7"/>
        <v>0.65249999999999997</v>
      </c>
      <c r="P360" s="159"/>
      <c r="Q360" s="159">
        <v>0.7</v>
      </c>
      <c r="R360" s="159"/>
      <c r="S360" s="174"/>
      <c r="T360" s="159"/>
      <c r="U360" s="159"/>
      <c r="V360" s="159"/>
      <c r="W360" s="159"/>
      <c r="X360" s="159">
        <f t="shared" si="8"/>
        <v>0.58724999999999994</v>
      </c>
      <c r="Y360" s="162">
        <f t="shared" si="9"/>
        <v>9282072.5</v>
      </c>
      <c r="Z360" s="162">
        <f t="shared" si="10"/>
        <v>119398170</v>
      </c>
      <c r="AA360" s="202"/>
    </row>
    <row r="361" spans="1:27" s="339" customFormat="1" ht="13.5">
      <c r="A361" s="295">
        <v>16</v>
      </c>
      <c r="B361" s="83" t="s">
        <v>537</v>
      </c>
      <c r="C361" s="161"/>
      <c r="D361" s="340"/>
      <c r="E361" s="159">
        <f t="shared" si="4"/>
        <v>7.6982499999999998</v>
      </c>
      <c r="F361" s="174">
        <v>2.67</v>
      </c>
      <c r="G361" s="159">
        <f t="shared" si="5"/>
        <v>4.3825000000000003</v>
      </c>
      <c r="H361" s="159">
        <v>0.7</v>
      </c>
      <c r="I361" s="159">
        <v>0.2</v>
      </c>
      <c r="J361" s="159"/>
      <c r="K361" s="159">
        <f t="shared" si="6"/>
        <v>1.4350000000000001</v>
      </c>
      <c r="L361" s="159"/>
      <c r="M361" s="159"/>
      <c r="N361" s="159"/>
      <c r="O361" s="159">
        <f t="shared" si="7"/>
        <v>0.71750000000000003</v>
      </c>
      <c r="P361" s="159"/>
      <c r="Q361" s="159">
        <v>0.5</v>
      </c>
      <c r="R361" s="159"/>
      <c r="S361" s="174"/>
      <c r="T361" s="159"/>
      <c r="V361" s="159">
        <v>0.83</v>
      </c>
      <c r="W361" s="159"/>
      <c r="X361" s="159">
        <f t="shared" si="8"/>
        <v>0.64575000000000005</v>
      </c>
      <c r="Y361" s="162">
        <f t="shared" si="9"/>
        <v>10700567.5</v>
      </c>
      <c r="Z361" s="162">
        <f t="shared" si="10"/>
        <v>137644710</v>
      </c>
      <c r="AA361" s="202"/>
    </row>
    <row r="362" spans="1:27" s="339" customFormat="1" ht="13.5">
      <c r="A362" s="295">
        <v>17</v>
      </c>
      <c r="B362" s="83" t="s">
        <v>538</v>
      </c>
      <c r="C362" s="161"/>
      <c r="D362" s="340"/>
      <c r="E362" s="159">
        <f t="shared" si="4"/>
        <v>5.9597500000000005</v>
      </c>
      <c r="F362" s="174">
        <v>2.41</v>
      </c>
      <c r="G362" s="159">
        <f t="shared" si="5"/>
        <v>3.0075000000000003</v>
      </c>
      <c r="H362" s="159">
        <v>0.7</v>
      </c>
      <c r="I362" s="159"/>
      <c r="J362" s="159"/>
      <c r="K362" s="159">
        <f t="shared" si="6"/>
        <v>1.2050000000000001</v>
      </c>
      <c r="L362" s="159"/>
      <c r="M362" s="159"/>
      <c r="N362" s="159"/>
      <c r="O362" s="159">
        <f t="shared" si="7"/>
        <v>0.60250000000000004</v>
      </c>
      <c r="P362" s="159"/>
      <c r="Q362" s="159">
        <v>0.5</v>
      </c>
      <c r="R362" s="159"/>
      <c r="S362" s="174"/>
      <c r="T362" s="159"/>
      <c r="U362" s="159"/>
      <c r="V362" s="159"/>
      <c r="W362" s="159"/>
      <c r="X362" s="159">
        <f t="shared" si="8"/>
        <v>0.54225000000000001</v>
      </c>
      <c r="Y362" s="162">
        <f t="shared" si="9"/>
        <v>8284052.5000000009</v>
      </c>
      <c r="Z362" s="162">
        <f t="shared" si="10"/>
        <v>106560330</v>
      </c>
      <c r="AA362" s="202"/>
    </row>
    <row r="363" spans="1:27" s="339" customFormat="1" ht="13.5">
      <c r="A363" s="295">
        <v>18</v>
      </c>
      <c r="B363" s="204" t="s">
        <v>1430</v>
      </c>
      <c r="C363" s="161"/>
      <c r="D363" s="340"/>
      <c r="E363" s="159">
        <f>F363+G363+X363</f>
        <v>40.356999999999999</v>
      </c>
      <c r="F363" s="174">
        <f>6*2.34</f>
        <v>14.04</v>
      </c>
      <c r="G363" s="159">
        <f>SUM(H363:W363)</f>
        <v>23.158000000000001</v>
      </c>
      <c r="H363" s="159">
        <f>4*0.7</f>
        <v>2.8</v>
      </c>
      <c r="I363" s="159"/>
      <c r="J363" s="159"/>
      <c r="K363" s="159">
        <f t="shared" si="6"/>
        <v>7.02</v>
      </c>
      <c r="L363" s="159">
        <f>0.7*F363</f>
        <v>9.8279999999999994</v>
      </c>
      <c r="M363" s="159"/>
      <c r="N363" s="159"/>
      <c r="O363" s="159">
        <f t="shared" si="7"/>
        <v>3.51</v>
      </c>
      <c r="P363" s="159"/>
      <c r="Q363" s="159"/>
      <c r="R363" s="159"/>
      <c r="S363" s="174"/>
      <c r="T363" s="159"/>
      <c r="V363" s="159"/>
      <c r="W363" s="159"/>
      <c r="X363" s="159">
        <f>(F363+I363)*22.5%</f>
        <v>3.1589999999999998</v>
      </c>
      <c r="Y363" s="162">
        <f>E363*1390000</f>
        <v>56096230</v>
      </c>
      <c r="Z363" s="162">
        <f>E363*1490000*12-90000000-55000000</f>
        <v>576583160</v>
      </c>
      <c r="AA363" s="202"/>
    </row>
    <row r="364" spans="1:27" s="339" customFormat="1" ht="13.5">
      <c r="A364" s="295">
        <v>19</v>
      </c>
      <c r="B364" s="204" t="s">
        <v>1431</v>
      </c>
      <c r="C364" s="161"/>
      <c r="D364" s="340"/>
      <c r="E364" s="159"/>
      <c r="F364" s="174"/>
      <c r="G364" s="159"/>
      <c r="H364" s="159"/>
      <c r="I364" s="159"/>
      <c r="J364" s="159"/>
      <c r="K364" s="159"/>
      <c r="L364" s="159"/>
      <c r="M364" s="159"/>
      <c r="N364" s="159"/>
      <c r="O364" s="159"/>
      <c r="P364" s="159"/>
      <c r="Q364" s="159"/>
      <c r="R364" s="159"/>
      <c r="S364" s="174"/>
      <c r="T364" s="159"/>
      <c r="V364" s="159"/>
      <c r="W364" s="159"/>
      <c r="X364" s="159"/>
      <c r="Y364" s="162"/>
      <c r="Z364" s="162"/>
      <c r="AA364" s="202"/>
    </row>
    <row r="365" spans="1:27" s="339" customFormat="1" ht="13.5">
      <c r="A365" s="295">
        <v>20</v>
      </c>
      <c r="B365" s="83" t="s">
        <v>539</v>
      </c>
      <c r="C365" s="161"/>
      <c r="D365" s="340"/>
      <c r="E365" s="159">
        <f t="shared" si="4"/>
        <v>6.7454999999999998</v>
      </c>
      <c r="F365" s="174">
        <v>2.2599999999999998</v>
      </c>
      <c r="G365" s="159">
        <f t="shared" si="5"/>
        <v>3.9769999999999999</v>
      </c>
      <c r="H365" s="159">
        <v>0.7</v>
      </c>
      <c r="I365" s="159"/>
      <c r="J365" s="159"/>
      <c r="K365" s="159">
        <f t="shared" si="6"/>
        <v>1.1299999999999999</v>
      </c>
      <c r="L365" s="159">
        <f>(F365+I365)*0.7</f>
        <v>1.5819999999999999</v>
      </c>
      <c r="M365" s="159"/>
      <c r="N365" s="159"/>
      <c r="O365" s="159">
        <f t="shared" si="7"/>
        <v>0.56499999999999995</v>
      </c>
      <c r="P365" s="159"/>
      <c r="Q365" s="159"/>
      <c r="R365" s="159"/>
      <c r="S365" s="174"/>
      <c r="T365" s="159"/>
      <c r="U365" s="159"/>
      <c r="V365" s="159"/>
      <c r="W365" s="159"/>
      <c r="X365" s="159">
        <f t="shared" si="8"/>
        <v>0.50849999999999995</v>
      </c>
      <c r="Y365" s="162">
        <f t="shared" si="9"/>
        <v>9376245</v>
      </c>
      <c r="Z365" s="162">
        <f t="shared" si="10"/>
        <v>120609540</v>
      </c>
      <c r="AA365" s="202"/>
    </row>
    <row r="366" spans="1:27" s="338" customFormat="1" ht="13.5">
      <c r="A366" s="332" t="s">
        <v>1039</v>
      </c>
      <c r="B366" s="341" t="s">
        <v>446</v>
      </c>
      <c r="C366" s="334">
        <v>22</v>
      </c>
      <c r="D366" s="334">
        <v>22</v>
      </c>
      <c r="E366" s="342">
        <f t="shared" ref="E366:Y366" si="11">E367+E390</f>
        <v>152.86659999999998</v>
      </c>
      <c r="F366" s="342">
        <f t="shared" si="11"/>
        <v>59.670000000000016</v>
      </c>
      <c r="G366" s="342">
        <f t="shared" si="11"/>
        <v>79.001000000000005</v>
      </c>
      <c r="H366" s="342">
        <f t="shared" si="11"/>
        <v>15.399999999999993</v>
      </c>
      <c r="I366" s="342">
        <f t="shared" si="11"/>
        <v>2.0499999999999998</v>
      </c>
      <c r="J366" s="342">
        <f t="shared" si="11"/>
        <v>0</v>
      </c>
      <c r="K366" s="342">
        <f t="shared" si="11"/>
        <v>30.860000000000007</v>
      </c>
      <c r="L366" s="342">
        <f t="shared" si="11"/>
        <v>3.766</v>
      </c>
      <c r="M366" s="342">
        <f t="shared" si="11"/>
        <v>0</v>
      </c>
      <c r="N366" s="342">
        <f t="shared" si="11"/>
        <v>0</v>
      </c>
      <c r="O366" s="342">
        <f t="shared" si="11"/>
        <v>15.430000000000003</v>
      </c>
      <c r="P366" s="342">
        <f t="shared" si="11"/>
        <v>0</v>
      </c>
      <c r="Q366" s="342">
        <f t="shared" si="11"/>
        <v>10.199999999999999</v>
      </c>
      <c r="R366" s="342">
        <f t="shared" si="11"/>
        <v>0</v>
      </c>
      <c r="S366" s="342">
        <f t="shared" si="11"/>
        <v>0</v>
      </c>
      <c r="T366" s="342">
        <f t="shared" si="11"/>
        <v>0</v>
      </c>
      <c r="U366" s="342">
        <f t="shared" si="11"/>
        <v>0</v>
      </c>
      <c r="V366" s="342">
        <f t="shared" si="11"/>
        <v>1.2949999999999999</v>
      </c>
      <c r="W366" s="342">
        <f t="shared" si="11"/>
        <v>0</v>
      </c>
      <c r="X366" s="342">
        <f t="shared" si="11"/>
        <v>14.195599999999999</v>
      </c>
      <c r="Y366" s="337">
        <f t="shared" si="11"/>
        <v>212484574</v>
      </c>
      <c r="Z366" s="337">
        <f>Z367</f>
        <v>2733255000</v>
      </c>
      <c r="AA366" s="337">
        <f>Z366*12</f>
        <v>32799060000</v>
      </c>
    </row>
    <row r="367" spans="1:27" s="339" customFormat="1" ht="13.5">
      <c r="A367" s="198"/>
      <c r="B367" s="225" t="s">
        <v>143</v>
      </c>
      <c r="C367" s="161">
        <v>25</v>
      </c>
      <c r="D367" s="161">
        <v>22</v>
      </c>
      <c r="E367" s="343">
        <f>SUM(E368:E390)</f>
        <v>152.86659999999998</v>
      </c>
      <c r="F367" s="343">
        <f t="shared" ref="F367:Y367" si="12">SUM(F368:F390)</f>
        <v>59.670000000000016</v>
      </c>
      <c r="G367" s="343">
        <f t="shared" si="12"/>
        <v>79.001000000000005</v>
      </c>
      <c r="H367" s="343">
        <f t="shared" si="12"/>
        <v>15.399999999999993</v>
      </c>
      <c r="I367" s="343">
        <f t="shared" si="12"/>
        <v>2.0499999999999998</v>
      </c>
      <c r="J367" s="343">
        <f t="shared" si="12"/>
        <v>0</v>
      </c>
      <c r="K367" s="343">
        <f t="shared" si="12"/>
        <v>30.860000000000007</v>
      </c>
      <c r="L367" s="343">
        <f t="shared" si="12"/>
        <v>3.766</v>
      </c>
      <c r="M367" s="343">
        <f t="shared" si="12"/>
        <v>0</v>
      </c>
      <c r="N367" s="343">
        <f t="shared" si="12"/>
        <v>0</v>
      </c>
      <c r="O367" s="343">
        <f t="shared" si="12"/>
        <v>15.430000000000003</v>
      </c>
      <c r="P367" s="343">
        <f t="shared" si="12"/>
        <v>0</v>
      </c>
      <c r="Q367" s="343">
        <f t="shared" si="12"/>
        <v>10.199999999999999</v>
      </c>
      <c r="R367" s="343">
        <f t="shared" si="12"/>
        <v>0</v>
      </c>
      <c r="S367" s="343">
        <f t="shared" si="12"/>
        <v>0</v>
      </c>
      <c r="T367" s="343">
        <f t="shared" si="12"/>
        <v>0</v>
      </c>
      <c r="U367" s="343">
        <f t="shared" si="12"/>
        <v>0</v>
      </c>
      <c r="V367" s="343">
        <f t="shared" si="12"/>
        <v>1.2949999999999999</v>
      </c>
      <c r="W367" s="343">
        <f t="shared" si="12"/>
        <v>0</v>
      </c>
      <c r="X367" s="343">
        <f t="shared" si="12"/>
        <v>14.195599999999999</v>
      </c>
      <c r="Y367" s="343">
        <f t="shared" si="12"/>
        <v>212484574</v>
      </c>
      <c r="Z367" s="343">
        <f>ROUNDUP(SUM(Z368:Z390),-3)</f>
        <v>2733255000</v>
      </c>
      <c r="AA367" s="202"/>
    </row>
    <row r="368" spans="1:27" s="347" customFormat="1">
      <c r="A368" s="320">
        <v>1</v>
      </c>
      <c r="B368" s="91" t="s">
        <v>348</v>
      </c>
      <c r="C368" s="160"/>
      <c r="D368" s="160"/>
      <c r="E368" s="159">
        <f>F368+G368+X368</f>
        <v>9.9545999999999992</v>
      </c>
      <c r="F368" s="345">
        <v>2.67</v>
      </c>
      <c r="G368" s="159">
        <f>SUM(H368:W368)</f>
        <v>6.6014999999999997</v>
      </c>
      <c r="H368" s="159">
        <v>0.7</v>
      </c>
      <c r="I368" s="346">
        <f>0.3</f>
        <v>0.3</v>
      </c>
      <c r="J368" s="159"/>
      <c r="K368" s="159">
        <f>(F368+I368)*50%</f>
        <v>1.4849999999999999</v>
      </c>
      <c r="L368" s="159">
        <f>0.7*(F368+I368)</f>
        <v>2.0789999999999997</v>
      </c>
      <c r="M368" s="159"/>
      <c r="N368" s="159"/>
      <c r="O368" s="159">
        <f>(F368+I368+J368)*0.25</f>
        <v>0.74249999999999994</v>
      </c>
      <c r="P368" s="346"/>
      <c r="Q368" s="159"/>
      <c r="R368" s="159"/>
      <c r="S368" s="174"/>
      <c r="T368" s="159"/>
      <c r="U368" s="159"/>
      <c r="V368" s="159">
        <v>1.2949999999999999</v>
      </c>
      <c r="W368" s="159"/>
      <c r="X368" s="159">
        <f>(F368+I368+J368)*0.23</f>
        <v>0.68309999999999993</v>
      </c>
      <c r="Y368" s="162">
        <f>E368*1390000</f>
        <v>13836893.999999998</v>
      </c>
      <c r="Z368" s="162">
        <f>E368*1490000*12</f>
        <v>177988247.99999997</v>
      </c>
      <c r="AA368" s="162"/>
    </row>
    <row r="369" spans="1:28" s="347" customFormat="1">
      <c r="A369" s="320">
        <v>2</v>
      </c>
      <c r="B369" s="91" t="s">
        <v>367</v>
      </c>
      <c r="C369" s="160"/>
      <c r="D369" s="160"/>
      <c r="E369" s="159">
        <f t="shared" ref="E369:E443" si="13">F369+G369+X369</f>
        <v>6.2291999999999996</v>
      </c>
      <c r="F369" s="345">
        <v>2.34</v>
      </c>
      <c r="G369" s="159">
        <f t="shared" ref="G369:G389" si="14">SUM(H369:W369)</f>
        <v>3.3049999999999997</v>
      </c>
      <c r="H369" s="159">
        <v>0.7</v>
      </c>
      <c r="I369" s="346">
        <v>0.2</v>
      </c>
      <c r="J369" s="159"/>
      <c r="K369" s="159">
        <f t="shared" ref="K369:K389" si="15">(F369+I369)*50%</f>
        <v>1.27</v>
      </c>
      <c r="L369" s="159"/>
      <c r="M369" s="159"/>
      <c r="N369" s="159"/>
      <c r="O369" s="159">
        <f t="shared" ref="O369:O389" si="16">(F369+I369+J369)*0.25</f>
        <v>0.63500000000000001</v>
      </c>
      <c r="P369" s="346"/>
      <c r="Q369" s="159">
        <v>0.5</v>
      </c>
      <c r="R369" s="159"/>
      <c r="S369" s="174"/>
      <c r="T369" s="159"/>
      <c r="U369" s="159"/>
      <c r="V369" s="159"/>
      <c r="W369" s="159"/>
      <c r="X369" s="159">
        <f t="shared" ref="X369:X389" si="17">(F369+I369+J369)*0.23</f>
        <v>0.58420000000000005</v>
      </c>
      <c r="Y369" s="162">
        <f t="shared" ref="Y369:Y389" si="18">E369*1390000</f>
        <v>8658588</v>
      </c>
      <c r="Z369" s="162">
        <f t="shared" ref="Z369:Z389" si="19">E369*1490000*12</f>
        <v>111378096</v>
      </c>
      <c r="AA369" s="162"/>
    </row>
    <row r="370" spans="1:28" s="347" customFormat="1">
      <c r="A370" s="320">
        <v>3</v>
      </c>
      <c r="B370" s="91" t="s">
        <v>1427</v>
      </c>
      <c r="C370" s="160"/>
      <c r="D370" s="160"/>
      <c r="E370" s="159">
        <f>F370+G370+X370</f>
        <v>8.2883999999999993</v>
      </c>
      <c r="F370" s="345">
        <v>3.33</v>
      </c>
      <c r="G370" s="159">
        <f>SUM(H370:W370)</f>
        <v>4.1349999999999998</v>
      </c>
      <c r="H370" s="159">
        <v>0.7</v>
      </c>
      <c r="I370" s="346">
        <v>0.25</v>
      </c>
      <c r="J370" s="159"/>
      <c r="K370" s="159">
        <f>(F370+I370)*50%</f>
        <v>1.79</v>
      </c>
      <c r="L370" s="159"/>
      <c r="M370" s="159"/>
      <c r="N370" s="159"/>
      <c r="O370" s="159">
        <f>(F370+I370+J370)*0.25</f>
        <v>0.89500000000000002</v>
      </c>
      <c r="P370" s="346"/>
      <c r="Q370" s="159">
        <v>0.5</v>
      </c>
      <c r="R370" s="159"/>
      <c r="S370" s="174"/>
      <c r="T370" s="159"/>
      <c r="U370" s="159"/>
      <c r="V370" s="159"/>
      <c r="W370" s="159"/>
      <c r="X370" s="159">
        <f>(F370+I370+J370)*0.23</f>
        <v>0.82340000000000002</v>
      </c>
      <c r="Y370" s="162">
        <f>E370*1390000</f>
        <v>11520875.999999998</v>
      </c>
      <c r="Z370" s="162">
        <f>E370*1490000*12</f>
        <v>148196591.99999997</v>
      </c>
      <c r="AA370" s="162"/>
    </row>
    <row r="371" spans="1:28" s="347" customFormat="1">
      <c r="A371" s="320">
        <v>4</v>
      </c>
      <c r="B371" s="91" t="s">
        <v>540</v>
      </c>
      <c r="C371" s="160"/>
      <c r="D371" s="160"/>
      <c r="E371" s="159">
        <f t="shared" si="13"/>
        <v>9.7952000000000012</v>
      </c>
      <c r="F371" s="345">
        <v>3.99</v>
      </c>
      <c r="G371" s="159">
        <f t="shared" si="14"/>
        <v>4.830000000000001</v>
      </c>
      <c r="H371" s="159">
        <v>0.7</v>
      </c>
      <c r="I371" s="346">
        <v>0.25</v>
      </c>
      <c r="J371" s="159"/>
      <c r="K371" s="159">
        <f t="shared" si="15"/>
        <v>2.12</v>
      </c>
      <c r="L371" s="159"/>
      <c r="M371" s="159"/>
      <c r="N371" s="159"/>
      <c r="O371" s="159">
        <f t="shared" si="16"/>
        <v>1.06</v>
      </c>
      <c r="P371" s="346"/>
      <c r="Q371" s="159">
        <v>0.7</v>
      </c>
      <c r="R371" s="159"/>
      <c r="S371" s="174"/>
      <c r="T371" s="159"/>
      <c r="U371" s="159"/>
      <c r="V371" s="159"/>
      <c r="W371" s="159"/>
      <c r="X371" s="159">
        <f t="shared" si="17"/>
        <v>0.97520000000000007</v>
      </c>
      <c r="Y371" s="162">
        <f t="shared" si="18"/>
        <v>13615328.000000002</v>
      </c>
      <c r="Z371" s="162">
        <f t="shared" si="19"/>
        <v>175138176.00000003</v>
      </c>
      <c r="AA371" s="162"/>
    </row>
    <row r="372" spans="1:28" s="347" customFormat="1">
      <c r="A372" s="320">
        <v>5</v>
      </c>
      <c r="B372" s="91" t="s">
        <v>543</v>
      </c>
      <c r="C372" s="160"/>
      <c r="D372" s="160"/>
      <c r="E372" s="159">
        <f t="shared" si="13"/>
        <v>7.5359999999999996</v>
      </c>
      <c r="F372" s="345">
        <v>3</v>
      </c>
      <c r="G372" s="159">
        <f t="shared" si="14"/>
        <v>3.8</v>
      </c>
      <c r="H372" s="159">
        <v>0.7</v>
      </c>
      <c r="I372" s="346">
        <v>0.2</v>
      </c>
      <c r="J372" s="159"/>
      <c r="K372" s="159">
        <f t="shared" si="15"/>
        <v>1.6</v>
      </c>
      <c r="L372" s="159"/>
      <c r="M372" s="159"/>
      <c r="N372" s="159"/>
      <c r="O372" s="159">
        <f t="shared" si="16"/>
        <v>0.8</v>
      </c>
      <c r="P372" s="346"/>
      <c r="Q372" s="159">
        <v>0.5</v>
      </c>
      <c r="R372" s="159"/>
      <c r="S372" s="174"/>
      <c r="T372" s="159"/>
      <c r="U372" s="159"/>
      <c r="V372" s="159"/>
      <c r="W372" s="159"/>
      <c r="X372" s="159">
        <f t="shared" si="17"/>
        <v>0.7360000000000001</v>
      </c>
      <c r="Y372" s="162">
        <f t="shared" si="18"/>
        <v>10475040</v>
      </c>
      <c r="Z372" s="162">
        <f t="shared" si="19"/>
        <v>134743680</v>
      </c>
      <c r="AA372" s="162"/>
    </row>
    <row r="373" spans="1:28" s="347" customFormat="1">
      <c r="A373" s="320">
        <v>6</v>
      </c>
      <c r="B373" s="91" t="s">
        <v>544</v>
      </c>
      <c r="C373" s="160"/>
      <c r="D373" s="160"/>
      <c r="E373" s="159">
        <f t="shared" si="13"/>
        <v>5.8331999999999997</v>
      </c>
      <c r="F373" s="345">
        <v>2.34</v>
      </c>
      <c r="G373" s="159">
        <f t="shared" si="14"/>
        <v>2.9550000000000001</v>
      </c>
      <c r="H373" s="159">
        <v>0.7</v>
      </c>
      <c r="I373" s="346"/>
      <c r="J373" s="159"/>
      <c r="K373" s="159">
        <f t="shared" si="15"/>
        <v>1.17</v>
      </c>
      <c r="L373" s="159"/>
      <c r="M373" s="159"/>
      <c r="N373" s="159"/>
      <c r="O373" s="159">
        <f t="shared" si="16"/>
        <v>0.58499999999999996</v>
      </c>
      <c r="P373" s="346"/>
      <c r="Q373" s="159">
        <v>0.5</v>
      </c>
      <c r="R373" s="159"/>
      <c r="S373" s="174"/>
      <c r="T373" s="159"/>
      <c r="U373" s="159"/>
      <c r="V373" s="159"/>
      <c r="W373" s="159"/>
      <c r="X373" s="159">
        <f t="shared" si="17"/>
        <v>0.53820000000000001</v>
      </c>
      <c r="Y373" s="162">
        <f t="shared" si="18"/>
        <v>8108148</v>
      </c>
      <c r="Z373" s="162">
        <f t="shared" si="19"/>
        <v>104297616</v>
      </c>
      <c r="AA373" s="162"/>
    </row>
    <row r="374" spans="1:28" s="347" customFormat="1">
      <c r="A374" s="320">
        <v>7</v>
      </c>
      <c r="B374" s="91" t="s">
        <v>545</v>
      </c>
      <c r="C374" s="160"/>
      <c r="D374" s="160"/>
      <c r="E374" s="159">
        <f t="shared" si="13"/>
        <v>7.1400000000000006</v>
      </c>
      <c r="F374" s="345">
        <v>3</v>
      </c>
      <c r="G374" s="159">
        <f t="shared" si="14"/>
        <v>3.45</v>
      </c>
      <c r="H374" s="159">
        <v>0.7</v>
      </c>
      <c r="I374" s="346"/>
      <c r="J374" s="159"/>
      <c r="K374" s="159">
        <f t="shared" si="15"/>
        <v>1.5</v>
      </c>
      <c r="L374" s="159"/>
      <c r="M374" s="159"/>
      <c r="N374" s="159"/>
      <c r="O374" s="159">
        <f t="shared" si="16"/>
        <v>0.75</v>
      </c>
      <c r="P374" s="346"/>
      <c r="Q374" s="159">
        <v>0.5</v>
      </c>
      <c r="R374" s="159"/>
      <c r="S374" s="174"/>
      <c r="T374" s="159"/>
      <c r="U374" s="159"/>
      <c r="V374" s="159"/>
      <c r="W374" s="159"/>
      <c r="X374" s="159">
        <f t="shared" si="17"/>
        <v>0.69000000000000006</v>
      </c>
      <c r="Y374" s="162">
        <f t="shared" si="18"/>
        <v>9924600</v>
      </c>
      <c r="Z374" s="162">
        <f t="shared" si="19"/>
        <v>127663200</v>
      </c>
      <c r="AA374" s="162"/>
    </row>
    <row r="375" spans="1:28" s="347" customFormat="1">
      <c r="A375" s="320">
        <v>8</v>
      </c>
      <c r="B375" s="91" t="s">
        <v>546</v>
      </c>
      <c r="C375" s="160"/>
      <c r="D375" s="160"/>
      <c r="E375" s="159">
        <f t="shared" si="13"/>
        <v>5.8331999999999997</v>
      </c>
      <c r="F375" s="345">
        <v>2.34</v>
      </c>
      <c r="G375" s="159">
        <f t="shared" si="14"/>
        <v>2.9550000000000001</v>
      </c>
      <c r="H375" s="159">
        <v>0.7</v>
      </c>
      <c r="I375" s="346"/>
      <c r="J375" s="159"/>
      <c r="K375" s="159">
        <f t="shared" si="15"/>
        <v>1.17</v>
      </c>
      <c r="L375" s="159"/>
      <c r="M375" s="159"/>
      <c r="N375" s="159"/>
      <c r="O375" s="159">
        <f t="shared" si="16"/>
        <v>0.58499999999999996</v>
      </c>
      <c r="P375" s="346"/>
      <c r="Q375" s="159">
        <v>0.5</v>
      </c>
      <c r="R375" s="159"/>
      <c r="S375" s="174"/>
      <c r="T375" s="159"/>
      <c r="U375" s="159"/>
      <c r="V375" s="159"/>
      <c r="W375" s="159"/>
      <c r="X375" s="159">
        <f t="shared" si="17"/>
        <v>0.53820000000000001</v>
      </c>
      <c r="Y375" s="162">
        <f t="shared" si="18"/>
        <v>8108148</v>
      </c>
      <c r="Z375" s="162">
        <f t="shared" si="19"/>
        <v>104297616</v>
      </c>
      <c r="AA375" s="162"/>
    </row>
    <row r="376" spans="1:28" s="347" customFormat="1">
      <c r="A376" s="320">
        <v>9</v>
      </c>
      <c r="B376" s="91" t="s">
        <v>547</v>
      </c>
      <c r="C376" s="160"/>
      <c r="D376" s="160"/>
      <c r="E376" s="159">
        <f t="shared" si="13"/>
        <v>6.4866000000000001</v>
      </c>
      <c r="F376" s="345">
        <v>2.67</v>
      </c>
      <c r="G376" s="159">
        <f t="shared" si="14"/>
        <v>3.2025000000000001</v>
      </c>
      <c r="H376" s="159">
        <v>0.7</v>
      </c>
      <c r="I376" s="346"/>
      <c r="J376" s="159"/>
      <c r="K376" s="159">
        <f t="shared" si="15"/>
        <v>1.335</v>
      </c>
      <c r="L376" s="159"/>
      <c r="M376" s="159"/>
      <c r="N376" s="159"/>
      <c r="O376" s="159">
        <f t="shared" si="16"/>
        <v>0.66749999999999998</v>
      </c>
      <c r="P376" s="346"/>
      <c r="Q376" s="159">
        <v>0.5</v>
      </c>
      <c r="R376" s="159"/>
      <c r="S376" s="174"/>
      <c r="T376" s="159"/>
      <c r="U376" s="159"/>
      <c r="V376" s="159"/>
      <c r="W376" s="159"/>
      <c r="X376" s="159">
        <f t="shared" si="17"/>
        <v>0.61409999999999998</v>
      </c>
      <c r="Y376" s="162">
        <f t="shared" si="18"/>
        <v>9016374</v>
      </c>
      <c r="Z376" s="162">
        <f t="shared" si="19"/>
        <v>115980408</v>
      </c>
      <c r="AA376" s="162"/>
    </row>
    <row r="377" spans="1:28" s="347" customFormat="1">
      <c r="A377" s="320">
        <v>10</v>
      </c>
      <c r="B377" s="91" t="s">
        <v>548</v>
      </c>
      <c r="C377" s="160"/>
      <c r="D377" s="160"/>
      <c r="E377" s="159">
        <f t="shared" si="13"/>
        <v>5.9718</v>
      </c>
      <c r="F377" s="345">
        <v>2.41</v>
      </c>
      <c r="G377" s="159">
        <f t="shared" si="14"/>
        <v>3.0075000000000003</v>
      </c>
      <c r="H377" s="159">
        <v>0.7</v>
      </c>
      <c r="I377" s="346"/>
      <c r="J377" s="159"/>
      <c r="K377" s="159">
        <f t="shared" si="15"/>
        <v>1.2050000000000001</v>
      </c>
      <c r="L377" s="159"/>
      <c r="M377" s="159"/>
      <c r="N377" s="159"/>
      <c r="O377" s="159">
        <f t="shared" si="16"/>
        <v>0.60250000000000004</v>
      </c>
      <c r="P377" s="346"/>
      <c r="Q377" s="159">
        <v>0.5</v>
      </c>
      <c r="R377" s="159"/>
      <c r="S377" s="174"/>
      <c r="T377" s="159"/>
      <c r="U377" s="159"/>
      <c r="V377" s="159"/>
      <c r="W377" s="159"/>
      <c r="X377" s="159">
        <f t="shared" si="17"/>
        <v>0.55430000000000001</v>
      </c>
      <c r="Y377" s="162">
        <f t="shared" si="18"/>
        <v>8300802</v>
      </c>
      <c r="Z377" s="162">
        <f t="shared" si="19"/>
        <v>106775784</v>
      </c>
      <c r="AA377" s="162"/>
    </row>
    <row r="378" spans="1:28" s="347" customFormat="1">
      <c r="A378" s="320">
        <v>11</v>
      </c>
      <c r="B378" s="91" t="s">
        <v>549</v>
      </c>
      <c r="C378" s="160"/>
      <c r="D378" s="160"/>
      <c r="E378" s="159">
        <f t="shared" si="13"/>
        <v>6.8826000000000001</v>
      </c>
      <c r="F378" s="345">
        <v>2.67</v>
      </c>
      <c r="G378" s="159">
        <f t="shared" si="14"/>
        <v>3.5525000000000002</v>
      </c>
      <c r="H378" s="159">
        <v>0.7</v>
      </c>
      <c r="I378" s="346">
        <v>0.2</v>
      </c>
      <c r="J378" s="159"/>
      <c r="K378" s="159">
        <f t="shared" si="15"/>
        <v>1.4350000000000001</v>
      </c>
      <c r="L378" s="159"/>
      <c r="M378" s="159"/>
      <c r="N378" s="159"/>
      <c r="O378" s="159">
        <f t="shared" si="16"/>
        <v>0.71750000000000003</v>
      </c>
      <c r="P378" s="346"/>
      <c r="Q378" s="159">
        <v>0.5</v>
      </c>
      <c r="R378" s="159"/>
      <c r="S378" s="174"/>
      <c r="T378" s="159"/>
      <c r="U378" s="159"/>
      <c r="V378" s="159"/>
      <c r="W378" s="159"/>
      <c r="X378" s="159">
        <f t="shared" si="17"/>
        <v>0.66010000000000002</v>
      </c>
      <c r="Y378" s="162">
        <f t="shared" si="18"/>
        <v>9566814</v>
      </c>
      <c r="Z378" s="162">
        <f t="shared" si="19"/>
        <v>123060888</v>
      </c>
      <c r="AA378" s="162"/>
    </row>
    <row r="379" spans="1:28" s="347" customFormat="1">
      <c r="A379" s="320">
        <v>12</v>
      </c>
      <c r="B379" s="91" t="s">
        <v>550</v>
      </c>
      <c r="C379" s="160"/>
      <c r="D379" s="160"/>
      <c r="E379" s="159">
        <f t="shared" si="13"/>
        <v>5.9718</v>
      </c>
      <c r="F379" s="345">
        <v>2.41</v>
      </c>
      <c r="G379" s="159">
        <f t="shared" si="14"/>
        <v>3.0075000000000003</v>
      </c>
      <c r="H379" s="159">
        <v>0.7</v>
      </c>
      <c r="I379" s="346"/>
      <c r="J379" s="159"/>
      <c r="K379" s="159">
        <f t="shared" si="15"/>
        <v>1.2050000000000001</v>
      </c>
      <c r="L379" s="159"/>
      <c r="M379" s="159"/>
      <c r="N379" s="159"/>
      <c r="O379" s="159">
        <f t="shared" si="16"/>
        <v>0.60250000000000004</v>
      </c>
      <c r="P379" s="346"/>
      <c r="Q379" s="159">
        <v>0.5</v>
      </c>
      <c r="R379" s="159"/>
      <c r="S379" s="174"/>
      <c r="T379" s="159"/>
      <c r="U379" s="159"/>
      <c r="V379" s="159"/>
      <c r="W379" s="159"/>
      <c r="X379" s="159">
        <f t="shared" si="17"/>
        <v>0.55430000000000001</v>
      </c>
      <c r="Y379" s="162">
        <f t="shared" si="18"/>
        <v>8300802</v>
      </c>
      <c r="Z379" s="162">
        <f t="shared" si="19"/>
        <v>106775784</v>
      </c>
      <c r="AA379" s="162"/>
    </row>
    <row r="380" spans="1:28" s="347" customFormat="1">
      <c r="A380" s="320">
        <v>13</v>
      </c>
      <c r="B380" s="91" t="s">
        <v>551</v>
      </c>
      <c r="C380" s="160"/>
      <c r="D380" s="160"/>
      <c r="E380" s="159">
        <f t="shared" si="13"/>
        <v>6.4866000000000001</v>
      </c>
      <c r="F380" s="345">
        <v>2.67</v>
      </c>
      <c r="G380" s="159">
        <f t="shared" si="14"/>
        <v>3.2025000000000001</v>
      </c>
      <c r="H380" s="159">
        <v>0.7</v>
      </c>
      <c r="I380" s="346"/>
      <c r="J380" s="159"/>
      <c r="K380" s="159">
        <f t="shared" si="15"/>
        <v>1.335</v>
      </c>
      <c r="L380" s="159"/>
      <c r="M380" s="159"/>
      <c r="N380" s="159"/>
      <c r="O380" s="159">
        <f t="shared" si="16"/>
        <v>0.66749999999999998</v>
      </c>
      <c r="P380" s="346"/>
      <c r="Q380" s="159">
        <v>0.5</v>
      </c>
      <c r="R380" s="159"/>
      <c r="S380" s="174"/>
      <c r="T380" s="159"/>
      <c r="U380" s="159"/>
      <c r="V380" s="159"/>
      <c r="W380" s="159"/>
      <c r="X380" s="159">
        <f t="shared" si="17"/>
        <v>0.61409999999999998</v>
      </c>
      <c r="Y380" s="162">
        <f t="shared" si="18"/>
        <v>9016374</v>
      </c>
      <c r="Z380" s="162">
        <f t="shared" si="19"/>
        <v>115980408</v>
      </c>
      <c r="AA380" s="162"/>
    </row>
    <row r="381" spans="1:28" s="347" customFormat="1">
      <c r="A381" s="320">
        <v>14</v>
      </c>
      <c r="B381" s="91" t="s">
        <v>552</v>
      </c>
      <c r="C381" s="160"/>
      <c r="D381" s="160"/>
      <c r="E381" s="159">
        <f t="shared" si="13"/>
        <v>7.1587999999999994</v>
      </c>
      <c r="F381" s="346">
        <v>2.41</v>
      </c>
      <c r="G381" s="159">
        <f t="shared" si="14"/>
        <v>4.1944999999999997</v>
      </c>
      <c r="H381" s="159">
        <v>0.7</v>
      </c>
      <c r="I381" s="346"/>
      <c r="J381" s="159"/>
      <c r="K381" s="159">
        <f t="shared" si="15"/>
        <v>1.2050000000000001</v>
      </c>
      <c r="L381" s="159">
        <f>(F381+I381)*70%</f>
        <v>1.6870000000000001</v>
      </c>
      <c r="M381" s="159"/>
      <c r="N381" s="159"/>
      <c r="O381" s="159">
        <f t="shared" si="16"/>
        <v>0.60250000000000004</v>
      </c>
      <c r="P381" s="346"/>
      <c r="Q381" s="159"/>
      <c r="R381" s="159"/>
      <c r="S381" s="174"/>
      <c r="T381" s="159"/>
      <c r="U381" s="159"/>
      <c r="V381" s="159"/>
      <c r="W381" s="159"/>
      <c r="X381" s="159">
        <f t="shared" si="17"/>
        <v>0.55430000000000001</v>
      </c>
      <c r="Y381" s="162">
        <f t="shared" si="18"/>
        <v>9950732</v>
      </c>
      <c r="Z381" s="162">
        <f t="shared" si="19"/>
        <v>127999344</v>
      </c>
      <c r="AA381" s="162"/>
    </row>
    <row r="382" spans="1:28" s="347" customFormat="1">
      <c r="A382" s="320">
        <v>15</v>
      </c>
      <c r="B382" s="91" t="s">
        <v>553</v>
      </c>
      <c r="C382" s="160"/>
      <c r="D382" s="160"/>
      <c r="E382" s="159">
        <f t="shared" si="13"/>
        <v>6.4866000000000001</v>
      </c>
      <c r="F382" s="346">
        <v>2.67</v>
      </c>
      <c r="G382" s="159">
        <f t="shared" si="14"/>
        <v>3.2025000000000001</v>
      </c>
      <c r="H382" s="159">
        <v>0.7</v>
      </c>
      <c r="I382" s="346"/>
      <c r="J382" s="159"/>
      <c r="K382" s="159">
        <f t="shared" si="15"/>
        <v>1.335</v>
      </c>
      <c r="L382" s="159"/>
      <c r="M382" s="159"/>
      <c r="N382" s="159"/>
      <c r="O382" s="159">
        <f t="shared" si="16"/>
        <v>0.66749999999999998</v>
      </c>
      <c r="P382" s="346"/>
      <c r="Q382" s="159">
        <v>0.5</v>
      </c>
      <c r="R382" s="159"/>
      <c r="S382" s="174"/>
      <c r="T382" s="159"/>
      <c r="U382" s="159"/>
      <c r="V382" s="159"/>
      <c r="W382" s="159"/>
      <c r="X382" s="159">
        <f t="shared" si="17"/>
        <v>0.61409999999999998</v>
      </c>
      <c r="Y382" s="162">
        <f t="shared" si="18"/>
        <v>9016374</v>
      </c>
      <c r="Z382" s="162">
        <f t="shared" si="19"/>
        <v>115980408</v>
      </c>
      <c r="AA382" s="162"/>
    </row>
    <row r="383" spans="1:28" s="347" customFormat="1">
      <c r="A383" s="320">
        <v>16</v>
      </c>
      <c r="B383" s="91" t="s">
        <v>554</v>
      </c>
      <c r="C383" s="160"/>
      <c r="D383" s="160"/>
      <c r="E383" s="159">
        <f t="shared" si="13"/>
        <v>6.2291999999999996</v>
      </c>
      <c r="F383" s="345">
        <v>2.34</v>
      </c>
      <c r="G383" s="159">
        <f t="shared" si="14"/>
        <v>3.3049999999999997</v>
      </c>
      <c r="H383" s="159">
        <v>0.7</v>
      </c>
      <c r="I383" s="346">
        <v>0.2</v>
      </c>
      <c r="J383" s="159"/>
      <c r="K383" s="159">
        <f t="shared" si="15"/>
        <v>1.27</v>
      </c>
      <c r="L383" s="159"/>
      <c r="M383" s="159"/>
      <c r="N383" s="159"/>
      <c r="O383" s="159">
        <f t="shared" si="16"/>
        <v>0.63500000000000001</v>
      </c>
      <c r="P383" s="346"/>
      <c r="Q383" s="159">
        <v>0.5</v>
      </c>
      <c r="R383" s="159"/>
      <c r="S383" s="174"/>
      <c r="T383" s="159"/>
      <c r="U383" s="159"/>
      <c r="V383" s="159"/>
      <c r="W383" s="159"/>
      <c r="X383" s="159">
        <f t="shared" si="17"/>
        <v>0.58420000000000005</v>
      </c>
      <c r="Y383" s="162">
        <f t="shared" si="18"/>
        <v>8658588</v>
      </c>
      <c r="Z383" s="162">
        <f t="shared" si="19"/>
        <v>111378096</v>
      </c>
      <c r="AA383" s="162"/>
    </row>
    <row r="384" spans="1:28" s="347" customFormat="1">
      <c r="A384" s="320">
        <v>17</v>
      </c>
      <c r="B384" s="94" t="s">
        <v>555</v>
      </c>
      <c r="C384" s="160"/>
      <c r="D384" s="160"/>
      <c r="E384" s="159">
        <f t="shared" si="13"/>
        <v>6.1301999999999994</v>
      </c>
      <c r="F384" s="345">
        <v>2.34</v>
      </c>
      <c r="G384" s="159">
        <f t="shared" si="14"/>
        <v>3.2174999999999998</v>
      </c>
      <c r="H384" s="159">
        <v>0.7</v>
      </c>
      <c r="I384" s="346">
        <v>0.15</v>
      </c>
      <c r="J384" s="159"/>
      <c r="K384" s="159">
        <f t="shared" si="15"/>
        <v>1.2449999999999999</v>
      </c>
      <c r="L384" s="159"/>
      <c r="M384" s="159"/>
      <c r="N384" s="159"/>
      <c r="O384" s="159">
        <f t="shared" si="16"/>
        <v>0.62249999999999994</v>
      </c>
      <c r="P384" s="346"/>
      <c r="Q384" s="159">
        <v>0.5</v>
      </c>
      <c r="R384" s="159"/>
      <c r="S384" s="174"/>
      <c r="T384" s="159"/>
      <c r="U384" s="159"/>
      <c r="V384" s="159"/>
      <c r="W384" s="159"/>
      <c r="X384" s="159">
        <f t="shared" si="17"/>
        <v>0.57269999999999999</v>
      </c>
      <c r="Y384" s="162">
        <f t="shared" si="18"/>
        <v>8520978</v>
      </c>
      <c r="Z384" s="162">
        <f t="shared" si="19"/>
        <v>109607976</v>
      </c>
      <c r="AA384" s="162"/>
      <c r="AB384" s="347" t="s">
        <v>556</v>
      </c>
    </row>
    <row r="385" spans="1:27" s="347" customFormat="1">
      <c r="A385" s="320">
        <v>18</v>
      </c>
      <c r="B385" s="94" t="s">
        <v>557</v>
      </c>
      <c r="C385" s="160"/>
      <c r="D385" s="160"/>
      <c r="E385" s="159">
        <f t="shared" si="13"/>
        <v>6.1301999999999994</v>
      </c>
      <c r="F385" s="345">
        <v>2.34</v>
      </c>
      <c r="G385" s="159">
        <f t="shared" si="14"/>
        <v>3.2174999999999998</v>
      </c>
      <c r="H385" s="159">
        <v>0.7</v>
      </c>
      <c r="I385" s="346">
        <v>0.15</v>
      </c>
      <c r="J385" s="159"/>
      <c r="K385" s="159">
        <f t="shared" si="15"/>
        <v>1.2449999999999999</v>
      </c>
      <c r="L385" s="159"/>
      <c r="M385" s="159"/>
      <c r="N385" s="159"/>
      <c r="O385" s="159">
        <f t="shared" si="16"/>
        <v>0.62249999999999994</v>
      </c>
      <c r="P385" s="346"/>
      <c r="Q385" s="159">
        <v>0.5</v>
      </c>
      <c r="R385" s="159"/>
      <c r="S385" s="174"/>
      <c r="T385" s="159"/>
      <c r="U385" s="159"/>
      <c r="V385" s="159"/>
      <c r="W385" s="159"/>
      <c r="X385" s="159">
        <f t="shared" si="17"/>
        <v>0.57269999999999999</v>
      </c>
      <c r="Y385" s="162">
        <f t="shared" si="18"/>
        <v>8520978</v>
      </c>
      <c r="Z385" s="162">
        <f t="shared" si="19"/>
        <v>109607976</v>
      </c>
      <c r="AA385" s="162"/>
    </row>
    <row r="386" spans="1:27" s="347" customFormat="1">
      <c r="A386" s="320">
        <v>19</v>
      </c>
      <c r="B386" s="94" t="s">
        <v>560</v>
      </c>
      <c r="C386" s="160"/>
      <c r="D386" s="160"/>
      <c r="E386" s="159">
        <f t="shared" si="13"/>
        <v>6.1301999999999994</v>
      </c>
      <c r="F386" s="345">
        <v>2.34</v>
      </c>
      <c r="G386" s="159">
        <f t="shared" si="14"/>
        <v>3.2174999999999998</v>
      </c>
      <c r="H386" s="159">
        <v>0.7</v>
      </c>
      <c r="I386" s="346">
        <v>0.15</v>
      </c>
      <c r="J386" s="159"/>
      <c r="K386" s="159">
        <f t="shared" si="15"/>
        <v>1.2449999999999999</v>
      </c>
      <c r="L386" s="159"/>
      <c r="M386" s="159"/>
      <c r="N386" s="159"/>
      <c r="O386" s="159">
        <f t="shared" si="16"/>
        <v>0.62249999999999994</v>
      </c>
      <c r="P386" s="346"/>
      <c r="Q386" s="159">
        <v>0.5</v>
      </c>
      <c r="R386" s="159"/>
      <c r="S386" s="174"/>
      <c r="T386" s="159"/>
      <c r="U386" s="159"/>
      <c r="V386" s="159"/>
      <c r="W386" s="159"/>
      <c r="X386" s="159">
        <f t="shared" si="17"/>
        <v>0.57269999999999999</v>
      </c>
      <c r="Y386" s="162">
        <f t="shared" si="18"/>
        <v>8520978</v>
      </c>
      <c r="Z386" s="162">
        <f t="shared" si="19"/>
        <v>109607976</v>
      </c>
      <c r="AA386" s="162"/>
    </row>
    <row r="387" spans="1:27" s="347" customFormat="1">
      <c r="A387" s="320">
        <v>20</v>
      </c>
      <c r="B387" s="94" t="s">
        <v>558</v>
      </c>
      <c r="C387" s="160"/>
      <c r="D387" s="160"/>
      <c r="E387" s="159">
        <f t="shared" si="13"/>
        <v>5.6550000000000002</v>
      </c>
      <c r="F387" s="345">
        <f>0.5+1.75</f>
        <v>2.25</v>
      </c>
      <c r="G387" s="159">
        <f t="shared" si="14"/>
        <v>2.8875000000000002</v>
      </c>
      <c r="H387" s="159">
        <v>0.7</v>
      </c>
      <c r="I387" s="346"/>
      <c r="J387" s="159"/>
      <c r="K387" s="159">
        <f t="shared" si="15"/>
        <v>1.125</v>
      </c>
      <c r="L387" s="159"/>
      <c r="M387" s="159"/>
      <c r="N387" s="159"/>
      <c r="O387" s="159">
        <f t="shared" si="16"/>
        <v>0.5625</v>
      </c>
      <c r="P387" s="346"/>
      <c r="Q387" s="159">
        <v>0.5</v>
      </c>
      <c r="R387" s="159"/>
      <c r="S387" s="174"/>
      <c r="T387" s="159"/>
      <c r="U387" s="159"/>
      <c r="V387" s="159"/>
      <c r="W387" s="159"/>
      <c r="X387" s="159">
        <f t="shared" si="17"/>
        <v>0.51750000000000007</v>
      </c>
      <c r="Y387" s="162">
        <f t="shared" si="18"/>
        <v>7860450</v>
      </c>
      <c r="Z387" s="162">
        <f t="shared" si="19"/>
        <v>101111400</v>
      </c>
      <c r="AA387" s="162"/>
    </row>
    <row r="388" spans="1:27" s="347" customFormat="1">
      <c r="A388" s="320">
        <v>21</v>
      </c>
      <c r="B388" s="94" t="s">
        <v>1314</v>
      </c>
      <c r="C388" s="160"/>
      <c r="D388" s="160"/>
      <c r="E388" s="159">
        <f>F388+G388+X388</f>
        <v>10.4664</v>
      </c>
      <c r="F388" s="345">
        <f>2*2.34</f>
        <v>4.68</v>
      </c>
      <c r="G388" s="159">
        <f>SUM(H388:W388)</f>
        <v>4.71</v>
      </c>
      <c r="H388" s="159">
        <v>0.7</v>
      </c>
      <c r="I388" s="346"/>
      <c r="J388" s="159"/>
      <c r="K388" s="159">
        <f>(F388+I388)*50%</f>
        <v>2.34</v>
      </c>
      <c r="L388" s="159"/>
      <c r="M388" s="159"/>
      <c r="N388" s="159"/>
      <c r="O388" s="159">
        <f>(F388+I388+J388)*0.25</f>
        <v>1.17</v>
      </c>
      <c r="P388" s="346"/>
      <c r="Q388" s="159">
        <v>0.5</v>
      </c>
      <c r="R388" s="159"/>
      <c r="S388" s="174"/>
      <c r="T388" s="159"/>
      <c r="U388" s="159"/>
      <c r="V388" s="159"/>
      <c r="W388" s="159"/>
      <c r="X388" s="159">
        <f>(F388+I388+J388)*0.23</f>
        <v>1.0764</v>
      </c>
      <c r="Y388" s="162">
        <f>E388*1390000</f>
        <v>14548296</v>
      </c>
      <c r="Z388" s="162">
        <f>E388*1490000*12</f>
        <v>187139232</v>
      </c>
      <c r="AA388" s="162"/>
    </row>
    <row r="389" spans="1:27" s="339" customFormat="1" ht="13.5">
      <c r="A389" s="320">
        <v>22</v>
      </c>
      <c r="B389" s="91" t="s">
        <v>559</v>
      </c>
      <c r="C389" s="161"/>
      <c r="D389" s="161"/>
      <c r="E389" s="159">
        <f t="shared" si="13"/>
        <v>6.0708000000000002</v>
      </c>
      <c r="F389" s="346">
        <v>2.46</v>
      </c>
      <c r="G389" s="159">
        <f t="shared" si="14"/>
        <v>3.0449999999999999</v>
      </c>
      <c r="H389" s="159">
        <v>0.7</v>
      </c>
      <c r="I389" s="346"/>
      <c r="J389" s="175">
        <f t="shared" ref="J389:W389" si="20">J391</f>
        <v>0</v>
      </c>
      <c r="K389" s="159">
        <f t="shared" si="15"/>
        <v>1.23</v>
      </c>
      <c r="L389" s="159"/>
      <c r="M389" s="175">
        <f t="shared" si="20"/>
        <v>0</v>
      </c>
      <c r="N389" s="175">
        <f t="shared" si="20"/>
        <v>0</v>
      </c>
      <c r="O389" s="159">
        <f t="shared" si="16"/>
        <v>0.61499999999999999</v>
      </c>
      <c r="P389" s="346"/>
      <c r="Q389" s="175">
        <v>0.5</v>
      </c>
      <c r="R389" s="175">
        <f t="shared" si="20"/>
        <v>0</v>
      </c>
      <c r="S389" s="226">
        <f t="shared" si="20"/>
        <v>0</v>
      </c>
      <c r="T389" s="175">
        <f t="shared" si="20"/>
        <v>0</v>
      </c>
      <c r="U389" s="175">
        <f t="shared" si="20"/>
        <v>0</v>
      </c>
      <c r="V389" s="175"/>
      <c r="W389" s="175">
        <f t="shared" si="20"/>
        <v>0</v>
      </c>
      <c r="X389" s="159">
        <f t="shared" si="17"/>
        <v>0.56579999999999997</v>
      </c>
      <c r="Y389" s="162">
        <f t="shared" si="18"/>
        <v>8438412</v>
      </c>
      <c r="Z389" s="162">
        <f t="shared" si="19"/>
        <v>108545904</v>
      </c>
      <c r="AA389" s="202"/>
    </row>
    <row r="390" spans="1:27" s="347" customFormat="1">
      <c r="A390" s="320">
        <v>23</v>
      </c>
      <c r="B390" s="344"/>
      <c r="C390" s="160"/>
      <c r="D390" s="160"/>
      <c r="E390" s="159">
        <f>F390+G390+X390</f>
        <v>0</v>
      </c>
      <c r="F390" s="345"/>
      <c r="G390" s="159">
        <f>SUM(H390:W390)</f>
        <v>0</v>
      </c>
      <c r="H390" s="159"/>
      <c r="I390" s="346"/>
      <c r="J390" s="159"/>
      <c r="K390" s="159"/>
      <c r="L390" s="159"/>
      <c r="M390" s="159"/>
      <c r="N390" s="159"/>
      <c r="O390" s="159"/>
      <c r="P390" s="346"/>
      <c r="Q390" s="159"/>
      <c r="R390" s="159"/>
      <c r="S390" s="174"/>
      <c r="T390" s="159"/>
      <c r="U390" s="159"/>
      <c r="V390" s="159"/>
      <c r="W390" s="159"/>
      <c r="X390" s="159">
        <f>(F390+I390+J390)*0.23</f>
        <v>0</v>
      </c>
      <c r="Y390" s="162">
        <f>E390*1390000</f>
        <v>0</v>
      </c>
      <c r="Z390" s="162"/>
      <c r="AA390" s="162"/>
    </row>
    <row r="391" spans="1:27" s="347" customFormat="1">
      <c r="A391" s="320"/>
      <c r="B391" s="204"/>
      <c r="C391" s="160"/>
      <c r="D391" s="160"/>
      <c r="E391" s="159"/>
      <c r="F391" s="348"/>
      <c r="G391" s="159"/>
      <c r="H391" s="159"/>
      <c r="I391" s="349"/>
      <c r="J391" s="159"/>
      <c r="K391" s="159"/>
      <c r="L391" s="159"/>
      <c r="M391" s="159"/>
      <c r="N391" s="159"/>
      <c r="O391" s="159"/>
      <c r="P391" s="159"/>
      <c r="Q391" s="159"/>
      <c r="R391" s="159"/>
      <c r="S391" s="174"/>
      <c r="T391" s="159"/>
      <c r="U391" s="159"/>
      <c r="V391" s="159"/>
      <c r="W391" s="159"/>
      <c r="X391" s="159"/>
      <c r="Y391" s="162"/>
      <c r="Z391" s="162"/>
      <c r="AA391" s="162"/>
    </row>
    <row r="392" spans="1:27" s="352" customFormat="1">
      <c r="A392" s="350" t="s">
        <v>1040</v>
      </c>
      <c r="B392" s="351" t="s">
        <v>448</v>
      </c>
      <c r="C392" s="350">
        <v>22</v>
      </c>
      <c r="D392" s="350">
        <v>22</v>
      </c>
      <c r="E392" s="350">
        <f t="shared" ref="E392:Y392" si="21">SUM(E393:E414)</f>
        <v>188.49974999999995</v>
      </c>
      <c r="F392" s="350">
        <f t="shared" si="21"/>
        <v>63.210000000000022</v>
      </c>
      <c r="G392" s="350">
        <f t="shared" si="21"/>
        <v>110.57249999999999</v>
      </c>
      <c r="H392" s="350">
        <f t="shared" si="21"/>
        <v>15.399999999999995</v>
      </c>
      <c r="I392" s="350">
        <f t="shared" si="21"/>
        <v>2.1999999999999997</v>
      </c>
      <c r="J392" s="350">
        <f t="shared" si="21"/>
        <v>0</v>
      </c>
      <c r="K392" s="350">
        <f t="shared" si="21"/>
        <v>32.705000000000005</v>
      </c>
      <c r="L392" s="350">
        <f t="shared" si="21"/>
        <v>43.014999999999993</v>
      </c>
      <c r="M392" s="350">
        <f t="shared" si="21"/>
        <v>0</v>
      </c>
      <c r="N392" s="350">
        <f t="shared" si="21"/>
        <v>0</v>
      </c>
      <c r="O392" s="350">
        <f t="shared" si="21"/>
        <v>16.352500000000003</v>
      </c>
      <c r="P392" s="350">
        <f t="shared" si="21"/>
        <v>0</v>
      </c>
      <c r="Q392" s="350">
        <f t="shared" si="21"/>
        <v>0.5</v>
      </c>
      <c r="R392" s="350">
        <f t="shared" si="21"/>
        <v>0</v>
      </c>
      <c r="S392" s="350">
        <f t="shared" si="21"/>
        <v>0</v>
      </c>
      <c r="T392" s="350">
        <f t="shared" si="21"/>
        <v>0</v>
      </c>
      <c r="U392" s="350">
        <f t="shared" si="21"/>
        <v>0</v>
      </c>
      <c r="V392" s="350">
        <f t="shared" si="21"/>
        <v>0.4</v>
      </c>
      <c r="W392" s="350">
        <f t="shared" si="21"/>
        <v>0</v>
      </c>
      <c r="X392" s="350">
        <f t="shared" si="21"/>
        <v>14.71725</v>
      </c>
      <c r="Y392" s="350">
        <f t="shared" si="21"/>
        <v>262014652.5</v>
      </c>
      <c r="Z392" s="350">
        <f>ROUNDUP(SUM(Z393:Z414),-3)</f>
        <v>3370376000</v>
      </c>
      <c r="AA392" s="350">
        <f>Z392*12</f>
        <v>40444512000</v>
      </c>
    </row>
    <row r="393" spans="1:27" s="93" customFormat="1">
      <c r="A393" s="95">
        <v>1</v>
      </c>
      <c r="B393" s="98" t="s">
        <v>561</v>
      </c>
      <c r="C393" s="92"/>
      <c r="D393" s="92"/>
      <c r="E393" s="86">
        <f t="shared" si="13"/>
        <v>9.59375</v>
      </c>
      <c r="F393" s="96">
        <v>3</v>
      </c>
      <c r="G393" s="86">
        <f t="shared" ref="G393:G412" si="22">SUM(H393:W393)</f>
        <v>5.8624999999999998</v>
      </c>
      <c r="H393" s="86">
        <v>0.7</v>
      </c>
      <c r="I393" s="95">
        <v>0.25</v>
      </c>
      <c r="J393" s="86"/>
      <c r="K393" s="97">
        <f t="shared" ref="K393:K412" si="23">(F393+I393)*50%</f>
        <v>1.625</v>
      </c>
      <c r="L393" s="86">
        <f>0.7*(F393+I393)</f>
        <v>2.2749999999999999</v>
      </c>
      <c r="M393" s="86"/>
      <c r="N393" s="86"/>
      <c r="O393" s="97">
        <f t="shared" ref="O393:O412" si="24">(F393+I393)*25%</f>
        <v>0.8125</v>
      </c>
      <c r="P393" s="97"/>
      <c r="Q393" s="86"/>
      <c r="R393" s="86"/>
      <c r="S393" s="87"/>
      <c r="T393" s="86"/>
      <c r="U393" s="97"/>
      <c r="V393" s="97">
        <f>1*0.2</f>
        <v>0.2</v>
      </c>
      <c r="W393" s="86"/>
      <c r="X393" s="97">
        <f t="shared" ref="X393:X412" si="25">(F393+I393)*22.5%</f>
        <v>0.73125000000000007</v>
      </c>
      <c r="Y393" s="88">
        <f t="shared" ref="Y393:Y412" si="26">E393*1390000</f>
        <v>13335312.5</v>
      </c>
      <c r="Z393" s="88">
        <f t="shared" ref="Z393:Z412" si="27">E393*1490000*12</f>
        <v>171536250</v>
      </c>
      <c r="AA393" s="88"/>
    </row>
    <row r="394" spans="1:27" s="93" customFormat="1">
      <c r="A394" s="95">
        <v>2</v>
      </c>
      <c r="B394" s="98" t="s">
        <v>562</v>
      </c>
      <c r="C394" s="92"/>
      <c r="D394" s="92"/>
      <c r="E394" s="86">
        <f t="shared" si="13"/>
        <v>9.2210000000000001</v>
      </c>
      <c r="F394" s="96">
        <v>3.66</v>
      </c>
      <c r="G394" s="86">
        <f>SUM(H394:W394)</f>
        <v>4.67</v>
      </c>
      <c r="H394" s="86">
        <v>0.7</v>
      </c>
      <c r="I394" s="95">
        <v>0.3</v>
      </c>
      <c r="J394" s="86"/>
      <c r="K394" s="97">
        <f t="shared" si="23"/>
        <v>1.98</v>
      </c>
      <c r="L394" s="86"/>
      <c r="M394" s="86"/>
      <c r="N394" s="86"/>
      <c r="O394" s="97">
        <f t="shared" si="24"/>
        <v>0.99</v>
      </c>
      <c r="P394" s="97"/>
      <c r="Q394" s="86">
        <v>0.5</v>
      </c>
      <c r="R394" s="86"/>
      <c r="S394" s="87"/>
      <c r="T394" s="86"/>
      <c r="U394" s="97"/>
      <c r="V394" s="97">
        <f>1*0.2</f>
        <v>0.2</v>
      </c>
      <c r="W394" s="86"/>
      <c r="X394" s="97">
        <f t="shared" si="25"/>
        <v>0.89100000000000001</v>
      </c>
      <c r="Y394" s="88">
        <f t="shared" si="26"/>
        <v>12817190</v>
      </c>
      <c r="Z394" s="88">
        <f t="shared" si="27"/>
        <v>164871480</v>
      </c>
      <c r="AA394" s="88"/>
    </row>
    <row r="395" spans="1:27" s="347" customFormat="1">
      <c r="A395" s="95">
        <v>3</v>
      </c>
      <c r="B395" s="98" t="s">
        <v>563</v>
      </c>
      <c r="C395" s="160"/>
      <c r="D395" s="160"/>
      <c r="E395" s="159">
        <f t="shared" si="13"/>
        <v>9.26</v>
      </c>
      <c r="F395" s="353">
        <v>3</v>
      </c>
      <c r="G395" s="159">
        <f t="shared" si="22"/>
        <v>5.54</v>
      </c>
      <c r="H395" s="159">
        <v>0.7</v>
      </c>
      <c r="I395" s="295">
        <v>0.2</v>
      </c>
      <c r="J395" s="159"/>
      <c r="K395" s="354">
        <f t="shared" si="23"/>
        <v>1.6</v>
      </c>
      <c r="L395" s="86">
        <f>0.7*(F395+I395)</f>
        <v>2.2399999999999998</v>
      </c>
      <c r="M395" s="159"/>
      <c r="N395" s="159"/>
      <c r="O395" s="354">
        <f t="shared" si="24"/>
        <v>0.8</v>
      </c>
      <c r="P395" s="354"/>
      <c r="Q395" s="159"/>
      <c r="R395" s="159"/>
      <c r="S395" s="174"/>
      <c r="T395" s="159"/>
      <c r="U395" s="354"/>
      <c r="V395" s="354"/>
      <c r="W395" s="159"/>
      <c r="X395" s="354">
        <f t="shared" si="25"/>
        <v>0.72000000000000008</v>
      </c>
      <c r="Y395" s="162">
        <f t="shared" si="26"/>
        <v>12871400</v>
      </c>
      <c r="Z395" s="162">
        <f t="shared" si="27"/>
        <v>165568800</v>
      </c>
      <c r="AA395" s="162"/>
    </row>
    <row r="396" spans="1:27" s="93" customFormat="1">
      <c r="A396" s="95">
        <v>4</v>
      </c>
      <c r="B396" s="98" t="s">
        <v>564</v>
      </c>
      <c r="C396" s="92"/>
      <c r="D396" s="92"/>
      <c r="E396" s="86">
        <f t="shared" si="13"/>
        <v>9.3937499999999989</v>
      </c>
      <c r="F396" s="96">
        <v>3</v>
      </c>
      <c r="G396" s="86">
        <f t="shared" si="22"/>
        <v>5.6624999999999996</v>
      </c>
      <c r="H396" s="86">
        <v>0.7</v>
      </c>
      <c r="I396" s="95">
        <v>0.25</v>
      </c>
      <c r="J396" s="86"/>
      <c r="K396" s="97">
        <f t="shared" si="23"/>
        <v>1.625</v>
      </c>
      <c r="L396" s="86">
        <f>0.7*(F396+I396)</f>
        <v>2.2749999999999999</v>
      </c>
      <c r="M396" s="86"/>
      <c r="N396" s="86"/>
      <c r="O396" s="97">
        <f t="shared" si="24"/>
        <v>0.8125</v>
      </c>
      <c r="P396" s="97"/>
      <c r="Q396" s="86"/>
      <c r="R396" s="86"/>
      <c r="S396" s="87"/>
      <c r="T396" s="86"/>
      <c r="U396" s="97"/>
      <c r="V396" s="97"/>
      <c r="W396" s="86"/>
      <c r="X396" s="97">
        <f t="shared" si="25"/>
        <v>0.73125000000000007</v>
      </c>
      <c r="Y396" s="88">
        <f t="shared" si="26"/>
        <v>13057312.499999998</v>
      </c>
      <c r="Z396" s="88">
        <f t="shared" si="27"/>
        <v>167960249.99999997</v>
      </c>
      <c r="AA396" s="88"/>
    </row>
    <row r="397" spans="1:27" s="347" customFormat="1">
      <c r="A397" s="95">
        <v>5</v>
      </c>
      <c r="B397" s="98" t="s">
        <v>565</v>
      </c>
      <c r="C397" s="160"/>
      <c r="D397" s="160"/>
      <c r="E397" s="159">
        <f t="shared" si="13"/>
        <v>8.3772500000000001</v>
      </c>
      <c r="F397" s="353">
        <v>2.67</v>
      </c>
      <c r="G397" s="159">
        <f t="shared" si="22"/>
        <v>5.0614999999999997</v>
      </c>
      <c r="H397" s="159">
        <v>0.7</v>
      </c>
      <c r="I397" s="295">
        <v>0.2</v>
      </c>
      <c r="J397" s="159"/>
      <c r="K397" s="354">
        <f t="shared" si="23"/>
        <v>1.4350000000000001</v>
      </c>
      <c r="L397" s="86">
        <f>0.7*(F397+I397)</f>
        <v>2.0089999999999999</v>
      </c>
      <c r="M397" s="159"/>
      <c r="N397" s="159"/>
      <c r="O397" s="354">
        <f t="shared" si="24"/>
        <v>0.71750000000000003</v>
      </c>
      <c r="P397" s="354"/>
      <c r="Q397" s="159"/>
      <c r="R397" s="159"/>
      <c r="S397" s="174"/>
      <c r="T397" s="159"/>
      <c r="U397" s="354"/>
      <c r="V397" s="354"/>
      <c r="W397" s="159"/>
      <c r="X397" s="354">
        <f t="shared" si="25"/>
        <v>0.64575000000000005</v>
      </c>
      <c r="Y397" s="162">
        <f t="shared" si="26"/>
        <v>11644377.5</v>
      </c>
      <c r="Z397" s="162">
        <f t="shared" si="27"/>
        <v>149785230</v>
      </c>
      <c r="AA397" s="162"/>
    </row>
    <row r="398" spans="1:27" s="347" customFormat="1">
      <c r="A398" s="95">
        <v>6</v>
      </c>
      <c r="B398" s="98" t="s">
        <v>566</v>
      </c>
      <c r="C398" s="160"/>
      <c r="D398" s="160"/>
      <c r="E398" s="159">
        <f t="shared" si="13"/>
        <v>8.7250000000000014</v>
      </c>
      <c r="F398" s="353">
        <v>3</v>
      </c>
      <c r="G398" s="159">
        <f t="shared" si="22"/>
        <v>5.05</v>
      </c>
      <c r="H398" s="159">
        <v>0.7</v>
      </c>
      <c r="I398" s="295"/>
      <c r="J398" s="159"/>
      <c r="K398" s="354">
        <f t="shared" si="23"/>
        <v>1.5</v>
      </c>
      <c r="L398" s="86">
        <f t="shared" ref="L398:L404" si="28">0.7*(F398+I398)</f>
        <v>2.0999999999999996</v>
      </c>
      <c r="M398" s="159"/>
      <c r="N398" s="159"/>
      <c r="O398" s="354">
        <f t="shared" si="24"/>
        <v>0.75</v>
      </c>
      <c r="P398" s="295"/>
      <c r="Q398" s="159"/>
      <c r="R398" s="159"/>
      <c r="S398" s="174"/>
      <c r="T398" s="159"/>
      <c r="U398" s="354"/>
      <c r="V398" s="354"/>
      <c r="W398" s="159"/>
      <c r="X398" s="354">
        <f t="shared" si="25"/>
        <v>0.67500000000000004</v>
      </c>
      <c r="Y398" s="162">
        <f t="shared" si="26"/>
        <v>12127750.000000002</v>
      </c>
      <c r="Z398" s="162">
        <f t="shared" si="27"/>
        <v>156003000.00000003</v>
      </c>
      <c r="AA398" s="162"/>
    </row>
    <row r="399" spans="1:27" s="347" customFormat="1">
      <c r="A399" s="95">
        <v>7</v>
      </c>
      <c r="B399" s="98" t="s">
        <v>567</v>
      </c>
      <c r="C399" s="160"/>
      <c r="D399" s="160"/>
      <c r="E399" s="159">
        <f t="shared" si="13"/>
        <v>7.8422499999999999</v>
      </c>
      <c r="F399" s="353">
        <v>2.67</v>
      </c>
      <c r="G399" s="159">
        <f t="shared" si="22"/>
        <v>4.5715000000000003</v>
      </c>
      <c r="H399" s="159">
        <v>0.7</v>
      </c>
      <c r="I399" s="295"/>
      <c r="J399" s="159"/>
      <c r="K399" s="354">
        <f t="shared" si="23"/>
        <v>1.335</v>
      </c>
      <c r="L399" s="86">
        <f t="shared" si="28"/>
        <v>1.8689999999999998</v>
      </c>
      <c r="M399" s="159"/>
      <c r="N399" s="159"/>
      <c r="O399" s="354">
        <f t="shared" si="24"/>
        <v>0.66749999999999998</v>
      </c>
      <c r="P399" s="295"/>
      <c r="Q399" s="159"/>
      <c r="R399" s="159"/>
      <c r="S399" s="174"/>
      <c r="T399" s="159"/>
      <c r="U399" s="354"/>
      <c r="V399" s="354"/>
      <c r="W399" s="159"/>
      <c r="X399" s="354">
        <f t="shared" si="25"/>
        <v>0.60075000000000001</v>
      </c>
      <c r="Y399" s="162">
        <f t="shared" si="26"/>
        <v>10900727.5</v>
      </c>
      <c r="Z399" s="162">
        <f t="shared" si="27"/>
        <v>140219430</v>
      </c>
      <c r="AA399" s="162"/>
    </row>
    <row r="400" spans="1:27" s="347" customFormat="1">
      <c r="A400" s="95">
        <v>8</v>
      </c>
      <c r="B400" s="98" t="s">
        <v>568</v>
      </c>
      <c r="C400" s="160"/>
      <c r="D400" s="160"/>
      <c r="E400" s="159">
        <f t="shared" si="13"/>
        <v>7.8422499999999999</v>
      </c>
      <c r="F400" s="353">
        <v>2.67</v>
      </c>
      <c r="G400" s="159">
        <f t="shared" si="22"/>
        <v>4.5715000000000003</v>
      </c>
      <c r="H400" s="159">
        <v>0.7</v>
      </c>
      <c r="I400" s="295"/>
      <c r="J400" s="159"/>
      <c r="K400" s="354">
        <f t="shared" si="23"/>
        <v>1.335</v>
      </c>
      <c r="L400" s="86">
        <f t="shared" si="28"/>
        <v>1.8689999999999998</v>
      </c>
      <c r="M400" s="159"/>
      <c r="N400" s="159"/>
      <c r="O400" s="354">
        <f t="shared" si="24"/>
        <v>0.66749999999999998</v>
      </c>
      <c r="P400" s="295"/>
      <c r="Q400" s="159"/>
      <c r="R400" s="159"/>
      <c r="S400" s="174"/>
      <c r="T400" s="159"/>
      <c r="U400" s="354"/>
      <c r="V400" s="354"/>
      <c r="W400" s="159"/>
      <c r="X400" s="354">
        <f t="shared" si="25"/>
        <v>0.60075000000000001</v>
      </c>
      <c r="Y400" s="162">
        <f t="shared" si="26"/>
        <v>10900727.5</v>
      </c>
      <c r="Z400" s="162">
        <f t="shared" si="27"/>
        <v>140219430</v>
      </c>
      <c r="AA400" s="162"/>
    </row>
    <row r="401" spans="1:27" s="347" customFormat="1">
      <c r="A401" s="95">
        <v>9</v>
      </c>
      <c r="B401" s="98" t="s">
        <v>569</v>
      </c>
      <c r="C401" s="160"/>
      <c r="D401" s="160"/>
      <c r="E401" s="159">
        <f t="shared" si="13"/>
        <v>7.8422499999999999</v>
      </c>
      <c r="F401" s="353">
        <v>2.67</v>
      </c>
      <c r="G401" s="159">
        <f t="shared" si="22"/>
        <v>4.5715000000000003</v>
      </c>
      <c r="H401" s="159">
        <v>0.7</v>
      </c>
      <c r="I401" s="295"/>
      <c r="J401" s="159"/>
      <c r="K401" s="354">
        <f t="shared" si="23"/>
        <v>1.335</v>
      </c>
      <c r="L401" s="86">
        <f t="shared" si="28"/>
        <v>1.8689999999999998</v>
      </c>
      <c r="M401" s="159"/>
      <c r="N401" s="159"/>
      <c r="O401" s="354">
        <f t="shared" si="24"/>
        <v>0.66749999999999998</v>
      </c>
      <c r="P401" s="295"/>
      <c r="Q401" s="159"/>
      <c r="R401" s="159"/>
      <c r="S401" s="174"/>
      <c r="T401" s="159"/>
      <c r="U401" s="354"/>
      <c r="V401" s="354"/>
      <c r="W401" s="159"/>
      <c r="X401" s="354">
        <f t="shared" si="25"/>
        <v>0.60075000000000001</v>
      </c>
      <c r="Y401" s="162">
        <f t="shared" si="26"/>
        <v>10900727.5</v>
      </c>
      <c r="Z401" s="162">
        <f t="shared" si="27"/>
        <v>140219430</v>
      </c>
      <c r="AA401" s="162"/>
    </row>
    <row r="402" spans="1:27" s="347" customFormat="1">
      <c r="A402" s="95">
        <v>10</v>
      </c>
      <c r="B402" s="98" t="s">
        <v>570</v>
      </c>
      <c r="C402" s="160"/>
      <c r="E402" s="159">
        <f t="shared" si="13"/>
        <v>7.2805</v>
      </c>
      <c r="F402" s="353">
        <v>2.46</v>
      </c>
      <c r="G402" s="159">
        <f t="shared" si="22"/>
        <v>4.2670000000000003</v>
      </c>
      <c r="H402" s="159">
        <v>0.7</v>
      </c>
      <c r="I402" s="295"/>
      <c r="J402" s="159"/>
      <c r="K402" s="354">
        <f t="shared" si="23"/>
        <v>1.23</v>
      </c>
      <c r="L402" s="86">
        <f t="shared" si="28"/>
        <v>1.722</v>
      </c>
      <c r="M402" s="159"/>
      <c r="N402" s="159"/>
      <c r="O402" s="354">
        <f t="shared" si="24"/>
        <v>0.61499999999999999</v>
      </c>
      <c r="P402" s="295"/>
      <c r="Q402" s="159"/>
      <c r="R402" s="159"/>
      <c r="S402" s="174"/>
      <c r="T402" s="159"/>
      <c r="U402" s="354"/>
      <c r="V402" s="354"/>
      <c r="W402" s="159"/>
      <c r="X402" s="354">
        <f t="shared" si="25"/>
        <v>0.55349999999999999</v>
      </c>
      <c r="Y402" s="162">
        <f t="shared" si="26"/>
        <v>10119895</v>
      </c>
      <c r="Z402" s="162">
        <f t="shared" si="27"/>
        <v>130175340</v>
      </c>
      <c r="AA402" s="162"/>
    </row>
    <row r="403" spans="1:27" s="347" customFormat="1">
      <c r="A403" s="95">
        <v>11</v>
      </c>
      <c r="B403" s="98" t="s">
        <v>364</v>
      </c>
      <c r="C403" s="160"/>
      <c r="D403" s="160"/>
      <c r="E403" s="159">
        <f t="shared" si="13"/>
        <v>7.8422499999999999</v>
      </c>
      <c r="F403" s="353">
        <v>2.67</v>
      </c>
      <c r="G403" s="159">
        <f t="shared" si="22"/>
        <v>4.5715000000000003</v>
      </c>
      <c r="H403" s="159">
        <v>0.7</v>
      </c>
      <c r="I403" s="295"/>
      <c r="J403" s="159"/>
      <c r="K403" s="354">
        <f t="shared" si="23"/>
        <v>1.335</v>
      </c>
      <c r="L403" s="86">
        <f t="shared" si="28"/>
        <v>1.8689999999999998</v>
      </c>
      <c r="M403" s="159"/>
      <c r="N403" s="159"/>
      <c r="O403" s="354">
        <f t="shared" si="24"/>
        <v>0.66749999999999998</v>
      </c>
      <c r="P403" s="295"/>
      <c r="Q403" s="159"/>
      <c r="R403" s="159"/>
      <c r="S403" s="174"/>
      <c r="T403" s="159"/>
      <c r="U403" s="354"/>
      <c r="V403" s="354"/>
      <c r="W403" s="159"/>
      <c r="X403" s="354">
        <f t="shared" si="25"/>
        <v>0.60075000000000001</v>
      </c>
      <c r="Y403" s="162">
        <f t="shared" si="26"/>
        <v>10900727.5</v>
      </c>
      <c r="Z403" s="162">
        <f t="shared" si="27"/>
        <v>140219430</v>
      </c>
      <c r="AA403" s="162"/>
    </row>
    <row r="404" spans="1:27" s="347" customFormat="1">
      <c r="A404" s="95">
        <v>12</v>
      </c>
      <c r="B404" s="98" t="s">
        <v>571</v>
      </c>
      <c r="C404" s="160"/>
      <c r="D404" s="160"/>
      <c r="E404" s="159">
        <f t="shared" si="13"/>
        <v>7.3607499999999986</v>
      </c>
      <c r="F404" s="353">
        <v>2.34</v>
      </c>
      <c r="G404" s="159">
        <f t="shared" si="22"/>
        <v>4.4604999999999988</v>
      </c>
      <c r="H404" s="159">
        <v>0.7</v>
      </c>
      <c r="I404" s="295">
        <v>0.15</v>
      </c>
      <c r="J404" s="159"/>
      <c r="K404" s="354">
        <f t="shared" si="23"/>
        <v>1.2449999999999999</v>
      </c>
      <c r="L404" s="86">
        <f t="shared" si="28"/>
        <v>1.7429999999999997</v>
      </c>
      <c r="M404" s="159"/>
      <c r="N404" s="159"/>
      <c r="O404" s="354">
        <f t="shared" si="24"/>
        <v>0.62249999999999994</v>
      </c>
      <c r="P404" s="295"/>
      <c r="Q404" s="159"/>
      <c r="R404" s="159"/>
      <c r="S404" s="174"/>
      <c r="T404" s="159"/>
      <c r="U404" s="354"/>
      <c r="V404" s="354"/>
      <c r="W404" s="159"/>
      <c r="X404" s="354">
        <f t="shared" si="25"/>
        <v>0.56024999999999991</v>
      </c>
      <c r="Y404" s="162">
        <f t="shared" si="26"/>
        <v>10231442.499999998</v>
      </c>
      <c r="Z404" s="162">
        <f t="shared" si="27"/>
        <v>131610209.99999997</v>
      </c>
      <c r="AA404" s="162"/>
    </row>
    <row r="405" spans="1:27" s="347" customFormat="1">
      <c r="A405" s="95">
        <v>13</v>
      </c>
      <c r="B405" s="98" t="s">
        <v>572</v>
      </c>
      <c r="C405" s="160"/>
      <c r="D405" s="160"/>
      <c r="E405" s="159">
        <f t="shared" si="13"/>
        <v>8.3772500000000001</v>
      </c>
      <c r="F405" s="353">
        <v>2.67</v>
      </c>
      <c r="G405" s="159">
        <f t="shared" si="22"/>
        <v>5.0614999999999997</v>
      </c>
      <c r="H405" s="159">
        <v>0.7</v>
      </c>
      <c r="I405" s="295">
        <v>0.2</v>
      </c>
      <c r="J405" s="159"/>
      <c r="K405" s="354">
        <f t="shared" si="23"/>
        <v>1.4350000000000001</v>
      </c>
      <c r="L405" s="159">
        <f>0.7*(F405+I405)</f>
        <v>2.0089999999999999</v>
      </c>
      <c r="M405" s="159"/>
      <c r="N405" s="159"/>
      <c r="O405" s="354">
        <f t="shared" si="24"/>
        <v>0.71750000000000003</v>
      </c>
      <c r="P405" s="295"/>
      <c r="Q405" s="159"/>
      <c r="R405" s="159"/>
      <c r="S405" s="174"/>
      <c r="T405" s="159"/>
      <c r="U405" s="354"/>
      <c r="V405" s="354"/>
      <c r="W405" s="159"/>
      <c r="X405" s="354">
        <f t="shared" si="25"/>
        <v>0.64575000000000005</v>
      </c>
      <c r="Y405" s="162">
        <f t="shared" si="26"/>
        <v>11644377.5</v>
      </c>
      <c r="Z405" s="162">
        <f t="shared" si="27"/>
        <v>149785230</v>
      </c>
      <c r="AA405" s="162"/>
    </row>
    <row r="406" spans="1:27" s="347" customFormat="1">
      <c r="A406" s="95">
        <v>14</v>
      </c>
      <c r="B406" s="98" t="s">
        <v>573</v>
      </c>
      <c r="C406" s="160"/>
      <c r="D406" s="160"/>
      <c r="E406" s="159">
        <f t="shared" si="13"/>
        <v>7.4944999999999995</v>
      </c>
      <c r="F406" s="353">
        <v>2.34</v>
      </c>
      <c r="G406" s="159">
        <f t="shared" si="22"/>
        <v>4.5829999999999993</v>
      </c>
      <c r="H406" s="159">
        <v>0.7</v>
      </c>
      <c r="I406" s="295">
        <v>0.2</v>
      </c>
      <c r="J406" s="159"/>
      <c r="K406" s="354">
        <f t="shared" si="23"/>
        <v>1.27</v>
      </c>
      <c r="L406" s="159">
        <f t="shared" ref="L406:L412" si="29">0.7*(F406+I406)</f>
        <v>1.7779999999999998</v>
      </c>
      <c r="M406" s="159"/>
      <c r="N406" s="159"/>
      <c r="O406" s="354">
        <f t="shared" si="24"/>
        <v>0.63500000000000001</v>
      </c>
      <c r="P406" s="295"/>
      <c r="Q406" s="159"/>
      <c r="R406" s="159"/>
      <c r="S406" s="174"/>
      <c r="T406" s="159"/>
      <c r="U406" s="354"/>
      <c r="V406" s="354"/>
      <c r="W406" s="159"/>
      <c r="X406" s="354">
        <f t="shared" si="25"/>
        <v>0.57150000000000001</v>
      </c>
      <c r="Y406" s="162">
        <f t="shared" si="26"/>
        <v>10417355</v>
      </c>
      <c r="Z406" s="162">
        <f t="shared" si="27"/>
        <v>134001660</v>
      </c>
      <c r="AA406" s="162"/>
    </row>
    <row r="407" spans="1:27" s="347" customFormat="1">
      <c r="A407" s="95">
        <v>15</v>
      </c>
      <c r="B407" s="98" t="s">
        <v>574</v>
      </c>
      <c r="C407" s="160"/>
      <c r="D407" s="160"/>
      <c r="E407" s="159">
        <f t="shared" si="13"/>
        <v>8.2434999999999992</v>
      </c>
      <c r="F407" s="353">
        <v>2.67</v>
      </c>
      <c r="G407" s="159">
        <f t="shared" si="22"/>
        <v>4.9390000000000001</v>
      </c>
      <c r="H407" s="159">
        <v>0.7</v>
      </c>
      <c r="I407" s="295">
        <v>0.15</v>
      </c>
      <c r="J407" s="159"/>
      <c r="K407" s="354">
        <f t="shared" si="23"/>
        <v>1.41</v>
      </c>
      <c r="L407" s="159">
        <f t="shared" si="29"/>
        <v>1.9739999999999998</v>
      </c>
      <c r="M407" s="159"/>
      <c r="N407" s="159"/>
      <c r="O407" s="354">
        <f t="shared" si="24"/>
        <v>0.70499999999999996</v>
      </c>
      <c r="P407" s="295"/>
      <c r="Q407" s="159"/>
      <c r="R407" s="159"/>
      <c r="S407" s="174"/>
      <c r="T407" s="159"/>
      <c r="U407" s="354"/>
      <c r="V407" s="354"/>
      <c r="W407" s="159"/>
      <c r="X407" s="354">
        <f t="shared" si="25"/>
        <v>0.63449999999999995</v>
      </c>
      <c r="Y407" s="162">
        <f t="shared" si="26"/>
        <v>11458464.999999998</v>
      </c>
      <c r="Z407" s="162">
        <f t="shared" si="27"/>
        <v>147393779.99999997</v>
      </c>
      <c r="AA407" s="162"/>
    </row>
    <row r="408" spans="1:27" s="347" customFormat="1">
      <c r="A408" s="95">
        <v>16</v>
      </c>
      <c r="B408" s="98" t="s">
        <v>575</v>
      </c>
      <c r="C408" s="160"/>
      <c r="D408" s="160"/>
      <c r="E408" s="159">
        <f t="shared" si="13"/>
        <v>7.3607499999999986</v>
      </c>
      <c r="F408" s="353">
        <v>2.34</v>
      </c>
      <c r="G408" s="159">
        <f t="shared" si="22"/>
        <v>4.4604999999999988</v>
      </c>
      <c r="H408" s="159">
        <v>0.7</v>
      </c>
      <c r="I408" s="295">
        <v>0.15</v>
      </c>
      <c r="J408" s="159"/>
      <c r="K408" s="354">
        <f t="shared" si="23"/>
        <v>1.2449999999999999</v>
      </c>
      <c r="L408" s="159">
        <f t="shared" si="29"/>
        <v>1.7429999999999997</v>
      </c>
      <c r="M408" s="159"/>
      <c r="N408" s="159"/>
      <c r="O408" s="354">
        <f t="shared" si="24"/>
        <v>0.62249999999999994</v>
      </c>
      <c r="P408" s="295"/>
      <c r="Q408" s="159"/>
      <c r="R408" s="159"/>
      <c r="S408" s="174"/>
      <c r="T408" s="159"/>
      <c r="U408" s="354"/>
      <c r="V408" s="354"/>
      <c r="W408" s="159"/>
      <c r="X408" s="354">
        <f t="shared" si="25"/>
        <v>0.56024999999999991</v>
      </c>
      <c r="Y408" s="162">
        <f t="shared" si="26"/>
        <v>10231442.499999998</v>
      </c>
      <c r="Z408" s="162">
        <f t="shared" si="27"/>
        <v>131610209.99999997</v>
      </c>
      <c r="AA408" s="162"/>
    </row>
    <row r="409" spans="1:27" s="347" customFormat="1">
      <c r="A409" s="95">
        <v>17</v>
      </c>
      <c r="B409" s="98" t="s">
        <v>576</v>
      </c>
      <c r="C409" s="160"/>
      <c r="D409" s="160"/>
      <c r="E409" s="159">
        <f t="shared" si="13"/>
        <v>7.3607499999999986</v>
      </c>
      <c r="F409" s="353">
        <v>2.34</v>
      </c>
      <c r="G409" s="159">
        <f t="shared" si="22"/>
        <v>4.4604999999999988</v>
      </c>
      <c r="H409" s="159">
        <v>0.7</v>
      </c>
      <c r="I409" s="295">
        <v>0.15</v>
      </c>
      <c r="J409" s="159"/>
      <c r="K409" s="354">
        <f t="shared" si="23"/>
        <v>1.2449999999999999</v>
      </c>
      <c r="L409" s="159">
        <f t="shared" si="29"/>
        <v>1.7429999999999997</v>
      </c>
      <c r="M409" s="159"/>
      <c r="N409" s="159"/>
      <c r="O409" s="354">
        <f t="shared" si="24"/>
        <v>0.62249999999999994</v>
      </c>
      <c r="P409" s="295"/>
      <c r="Q409" s="159"/>
      <c r="R409" s="159"/>
      <c r="S409" s="174"/>
      <c r="T409" s="159"/>
      <c r="U409" s="354"/>
      <c r="V409" s="354"/>
      <c r="W409" s="159"/>
      <c r="X409" s="354">
        <f t="shared" si="25"/>
        <v>0.56024999999999991</v>
      </c>
      <c r="Y409" s="162">
        <f t="shared" si="26"/>
        <v>10231442.499999998</v>
      </c>
      <c r="Z409" s="162">
        <f t="shared" si="27"/>
        <v>131610209.99999997</v>
      </c>
      <c r="AA409" s="162"/>
    </row>
    <row r="410" spans="1:27" s="347" customFormat="1">
      <c r="A410" s="95">
        <v>18</v>
      </c>
      <c r="B410" s="98" t="s">
        <v>577</v>
      </c>
      <c r="C410" s="160"/>
      <c r="D410" s="160"/>
      <c r="E410" s="159">
        <f t="shared" si="13"/>
        <v>8.7250000000000014</v>
      </c>
      <c r="F410" s="353">
        <v>3</v>
      </c>
      <c r="G410" s="159">
        <f t="shared" si="22"/>
        <v>5.05</v>
      </c>
      <c r="H410" s="159">
        <v>0.7</v>
      </c>
      <c r="I410" s="295"/>
      <c r="J410" s="159"/>
      <c r="K410" s="354">
        <f t="shared" si="23"/>
        <v>1.5</v>
      </c>
      <c r="L410" s="159">
        <f t="shared" si="29"/>
        <v>2.0999999999999996</v>
      </c>
      <c r="M410" s="159"/>
      <c r="N410" s="159"/>
      <c r="O410" s="354">
        <f t="shared" si="24"/>
        <v>0.75</v>
      </c>
      <c r="P410" s="295"/>
      <c r="Q410" s="159"/>
      <c r="R410" s="159"/>
      <c r="S410" s="174"/>
      <c r="T410" s="159"/>
      <c r="U410" s="354"/>
      <c r="V410" s="354"/>
      <c r="W410" s="159"/>
      <c r="X410" s="354">
        <f t="shared" si="25"/>
        <v>0.67500000000000004</v>
      </c>
      <c r="Y410" s="162">
        <f t="shared" si="26"/>
        <v>12127750.000000002</v>
      </c>
      <c r="Z410" s="162">
        <f t="shared" si="27"/>
        <v>156003000.00000003</v>
      </c>
      <c r="AA410" s="162"/>
    </row>
    <row r="411" spans="1:27" s="347" customFormat="1">
      <c r="A411" s="95">
        <v>19</v>
      </c>
      <c r="B411" s="98" t="s">
        <v>578</v>
      </c>
      <c r="C411" s="160"/>
      <c r="D411" s="160"/>
      <c r="E411" s="159">
        <f t="shared" si="13"/>
        <v>6.9595000000000002</v>
      </c>
      <c r="F411" s="353">
        <v>2.34</v>
      </c>
      <c r="G411" s="159">
        <f t="shared" si="22"/>
        <v>4.093</v>
      </c>
      <c r="H411" s="159">
        <v>0.7</v>
      </c>
      <c r="I411" s="295"/>
      <c r="J411" s="159"/>
      <c r="K411" s="354">
        <f t="shared" si="23"/>
        <v>1.17</v>
      </c>
      <c r="L411" s="159">
        <f t="shared" si="29"/>
        <v>1.6379999999999999</v>
      </c>
      <c r="M411" s="159"/>
      <c r="N411" s="159"/>
      <c r="O411" s="354">
        <f t="shared" si="24"/>
        <v>0.58499999999999996</v>
      </c>
      <c r="P411" s="295"/>
      <c r="Q411" s="159"/>
      <c r="R411" s="159"/>
      <c r="S411" s="174"/>
      <c r="T411" s="159"/>
      <c r="U411" s="354"/>
      <c r="V411" s="354"/>
      <c r="W411" s="159"/>
      <c r="X411" s="354">
        <f t="shared" si="25"/>
        <v>0.52649999999999997</v>
      </c>
      <c r="Y411" s="162">
        <f t="shared" si="26"/>
        <v>9673705</v>
      </c>
      <c r="Z411" s="162">
        <f t="shared" si="27"/>
        <v>124435860</v>
      </c>
      <c r="AA411" s="162"/>
    </row>
    <row r="412" spans="1:27" s="347" customFormat="1">
      <c r="A412" s="95">
        <v>20</v>
      </c>
      <c r="B412" s="98" t="s">
        <v>717</v>
      </c>
      <c r="C412" s="160"/>
      <c r="D412" s="160"/>
      <c r="E412" s="159">
        <f t="shared" si="13"/>
        <v>6.9595000000000002</v>
      </c>
      <c r="F412" s="353">
        <v>2.34</v>
      </c>
      <c r="G412" s="159">
        <f t="shared" si="22"/>
        <v>4.093</v>
      </c>
      <c r="H412" s="159">
        <v>0.7</v>
      </c>
      <c r="I412" s="295"/>
      <c r="J412" s="159"/>
      <c r="K412" s="354">
        <f t="shared" si="23"/>
        <v>1.17</v>
      </c>
      <c r="L412" s="159">
        <f t="shared" si="29"/>
        <v>1.6379999999999999</v>
      </c>
      <c r="M412" s="159"/>
      <c r="N412" s="159"/>
      <c r="O412" s="354">
        <f t="shared" si="24"/>
        <v>0.58499999999999996</v>
      </c>
      <c r="P412" s="295"/>
      <c r="Q412" s="159"/>
      <c r="R412" s="159"/>
      <c r="S412" s="174"/>
      <c r="T412" s="159"/>
      <c r="U412" s="354"/>
      <c r="V412" s="354"/>
      <c r="W412" s="159"/>
      <c r="X412" s="354">
        <f t="shared" si="25"/>
        <v>0.52649999999999997</v>
      </c>
      <c r="Y412" s="162">
        <f t="shared" si="26"/>
        <v>9673705</v>
      </c>
      <c r="Z412" s="162">
        <f t="shared" si="27"/>
        <v>124435860</v>
      </c>
      <c r="AA412" s="162"/>
    </row>
    <row r="413" spans="1:27" s="347" customFormat="1">
      <c r="A413" s="95">
        <v>21</v>
      </c>
      <c r="B413" s="98" t="s">
        <v>1373</v>
      </c>
      <c r="C413" s="160"/>
      <c r="D413" s="160"/>
      <c r="E413" s="159">
        <f>F413+G413+X413</f>
        <v>26.438000000000002</v>
      </c>
      <c r="F413" s="353">
        <f>4*2.34</f>
        <v>9.36</v>
      </c>
      <c r="G413" s="159">
        <f>SUM(H413:W413)</f>
        <v>14.972</v>
      </c>
      <c r="H413" s="159">
        <f>2*0.7</f>
        <v>1.4</v>
      </c>
      <c r="I413" s="295"/>
      <c r="J413" s="159"/>
      <c r="K413" s="354">
        <f>(F413+I413)*50%</f>
        <v>4.68</v>
      </c>
      <c r="L413" s="159">
        <f>0.7*(F413+I413)</f>
        <v>6.5519999999999996</v>
      </c>
      <c r="M413" s="159"/>
      <c r="N413" s="159"/>
      <c r="O413" s="354">
        <f>(F413+I413)*25%</f>
        <v>2.34</v>
      </c>
      <c r="P413" s="295"/>
      <c r="Q413" s="159"/>
      <c r="R413" s="159"/>
      <c r="S413" s="174"/>
      <c r="T413" s="159"/>
      <c r="U413" s="354"/>
      <c r="V413" s="354"/>
      <c r="W413" s="159"/>
      <c r="X413" s="354">
        <f>(F413+I413)*22.5%</f>
        <v>2.1059999999999999</v>
      </c>
      <c r="Y413" s="162">
        <f>E413*1390000</f>
        <v>36748820</v>
      </c>
      <c r="Z413" s="162">
        <f>E413*1490000*12</f>
        <v>472711440</v>
      </c>
      <c r="AA413" s="162"/>
    </row>
    <row r="414" spans="1:27" s="347" customFormat="1">
      <c r="A414" s="95">
        <v>22</v>
      </c>
      <c r="B414" s="287" t="s">
        <v>1321</v>
      </c>
      <c r="C414" s="160"/>
      <c r="D414" s="160"/>
      <c r="E414" s="159">
        <f>F414+G414+X414</f>
        <v>0</v>
      </c>
      <c r="F414" s="353"/>
      <c r="G414" s="159">
        <f>H414+I414+J414+K414+L414+M414+N414+O414+P414+Q414+R414+S414+T414+U414+W414</f>
        <v>0</v>
      </c>
      <c r="H414" s="159"/>
      <c r="I414" s="295"/>
      <c r="J414" s="159"/>
      <c r="K414" s="354"/>
      <c r="L414" s="159"/>
      <c r="M414" s="159"/>
      <c r="N414" s="159"/>
      <c r="O414" s="354"/>
      <c r="P414" s="295"/>
      <c r="Q414" s="159"/>
      <c r="R414" s="159"/>
      <c r="S414" s="174"/>
      <c r="T414" s="159"/>
      <c r="U414" s="354"/>
      <c r="V414" s="354"/>
      <c r="W414" s="159"/>
      <c r="X414" s="354">
        <f>(F414+I414)*22.5%</f>
        <v>0</v>
      </c>
      <c r="Y414" s="162">
        <f>E414*1390000</f>
        <v>0</v>
      </c>
      <c r="Z414" s="162"/>
      <c r="AA414" s="162"/>
    </row>
    <row r="415" spans="1:27" s="339" customFormat="1" ht="25.5">
      <c r="A415" s="355" t="s">
        <v>18</v>
      </c>
      <c r="B415" s="356" t="s">
        <v>722</v>
      </c>
      <c r="C415" s="161"/>
      <c r="D415" s="161"/>
      <c r="E415" s="175"/>
      <c r="F415" s="175">
        <f t="shared" ref="F415:Z415" si="30">F416+F478+F553</f>
        <v>0</v>
      </c>
      <c r="G415" s="175">
        <f t="shared" si="30"/>
        <v>156.46</v>
      </c>
      <c r="H415" s="175">
        <f t="shared" si="30"/>
        <v>0</v>
      </c>
      <c r="I415" s="175">
        <f t="shared" si="30"/>
        <v>0</v>
      </c>
      <c r="J415" s="175">
        <f t="shared" si="30"/>
        <v>0</v>
      </c>
      <c r="K415" s="175">
        <f t="shared" si="30"/>
        <v>0</v>
      </c>
      <c r="L415" s="175">
        <f t="shared" si="30"/>
        <v>0</v>
      </c>
      <c r="M415" s="175">
        <f t="shared" si="30"/>
        <v>0</v>
      </c>
      <c r="N415" s="175">
        <f t="shared" si="30"/>
        <v>0</v>
      </c>
      <c r="O415" s="175">
        <f t="shared" si="30"/>
        <v>0</v>
      </c>
      <c r="P415" s="175"/>
      <c r="Q415" s="175">
        <f t="shared" si="30"/>
        <v>0</v>
      </c>
      <c r="R415" s="175">
        <f t="shared" si="30"/>
        <v>0</v>
      </c>
      <c r="S415" s="175">
        <f t="shared" si="30"/>
        <v>0</v>
      </c>
      <c r="T415" s="175">
        <f t="shared" si="30"/>
        <v>0</v>
      </c>
      <c r="U415" s="175">
        <f t="shared" si="30"/>
        <v>0</v>
      </c>
      <c r="V415" s="175">
        <f t="shared" si="30"/>
        <v>0</v>
      </c>
      <c r="W415" s="175">
        <f t="shared" si="30"/>
        <v>156.46</v>
      </c>
      <c r="X415" s="175">
        <f t="shared" si="30"/>
        <v>7.0000000000000036</v>
      </c>
      <c r="Y415" s="343">
        <f t="shared" si="30"/>
        <v>227313400</v>
      </c>
      <c r="Z415" s="343">
        <f t="shared" si="30"/>
        <v>2922665800.0000005</v>
      </c>
      <c r="AA415" s="202"/>
    </row>
    <row r="416" spans="1:27" s="339" customFormat="1" ht="13.5">
      <c r="A416" s="198">
        <v>1</v>
      </c>
      <c r="B416" s="199" t="s">
        <v>446</v>
      </c>
      <c r="C416" s="161"/>
      <c r="D416" s="161"/>
      <c r="E416" s="175">
        <f>E417+E444+E458+E462+E467</f>
        <v>52.05</v>
      </c>
      <c r="F416" s="175">
        <f t="shared" ref="F416:Y416" si="31">F417+F444+F458+F462+F467</f>
        <v>0</v>
      </c>
      <c r="G416" s="175">
        <f t="shared" si="31"/>
        <v>49.67</v>
      </c>
      <c r="H416" s="175">
        <f t="shared" si="31"/>
        <v>0</v>
      </c>
      <c r="I416" s="175">
        <f t="shared" si="31"/>
        <v>0</v>
      </c>
      <c r="J416" s="175">
        <f t="shared" si="31"/>
        <v>0</v>
      </c>
      <c r="K416" s="175">
        <f t="shared" si="31"/>
        <v>0</v>
      </c>
      <c r="L416" s="175">
        <f t="shared" si="31"/>
        <v>0</v>
      </c>
      <c r="M416" s="175">
        <f t="shared" si="31"/>
        <v>0</v>
      </c>
      <c r="N416" s="175">
        <f t="shared" si="31"/>
        <v>0</v>
      </c>
      <c r="O416" s="175">
        <f t="shared" si="31"/>
        <v>0</v>
      </c>
      <c r="P416" s="175">
        <f t="shared" si="31"/>
        <v>0</v>
      </c>
      <c r="Q416" s="175">
        <f t="shared" si="31"/>
        <v>0</v>
      </c>
      <c r="R416" s="175">
        <f t="shared" si="31"/>
        <v>0</v>
      </c>
      <c r="S416" s="175">
        <f t="shared" si="31"/>
        <v>0</v>
      </c>
      <c r="T416" s="175">
        <f t="shared" si="31"/>
        <v>0</v>
      </c>
      <c r="U416" s="175">
        <f t="shared" si="31"/>
        <v>0</v>
      </c>
      <c r="V416" s="175">
        <f t="shared" si="31"/>
        <v>0</v>
      </c>
      <c r="W416" s="175">
        <f t="shared" si="31"/>
        <v>49.67</v>
      </c>
      <c r="X416" s="175">
        <f t="shared" si="31"/>
        <v>2.3800000000000012</v>
      </c>
      <c r="Y416" s="175">
        <f t="shared" si="31"/>
        <v>72453500</v>
      </c>
      <c r="Z416" s="343">
        <f>Z417+Z444+Z458+Z462+Z467</f>
        <v>930655000</v>
      </c>
      <c r="AA416" s="202"/>
    </row>
    <row r="417" spans="1:27" s="339" customFormat="1" ht="13.5">
      <c r="A417" s="198" t="s">
        <v>21</v>
      </c>
      <c r="B417" s="357" t="s">
        <v>579</v>
      </c>
      <c r="C417" s="161"/>
      <c r="D417" s="161"/>
      <c r="E417" s="175">
        <f>SUM(E418:E443)</f>
        <v>21.81</v>
      </c>
      <c r="F417" s="175">
        <f t="shared" ref="F417:Y417" si="32">SUM(F418:F443)</f>
        <v>0</v>
      </c>
      <c r="G417" s="175">
        <f t="shared" si="32"/>
        <v>19.43</v>
      </c>
      <c r="H417" s="175">
        <f t="shared" si="32"/>
        <v>0</v>
      </c>
      <c r="I417" s="175">
        <f t="shared" si="32"/>
        <v>0</v>
      </c>
      <c r="J417" s="175">
        <f t="shared" si="32"/>
        <v>0</v>
      </c>
      <c r="K417" s="175">
        <f t="shared" si="32"/>
        <v>0</v>
      </c>
      <c r="L417" s="175">
        <f t="shared" si="32"/>
        <v>0</v>
      </c>
      <c r="M417" s="175">
        <f t="shared" si="32"/>
        <v>0</v>
      </c>
      <c r="N417" s="175">
        <f t="shared" si="32"/>
        <v>0</v>
      </c>
      <c r="O417" s="175">
        <f t="shared" si="32"/>
        <v>0</v>
      </c>
      <c r="P417" s="175">
        <f t="shared" si="32"/>
        <v>0</v>
      </c>
      <c r="Q417" s="175">
        <f t="shared" si="32"/>
        <v>0</v>
      </c>
      <c r="R417" s="175">
        <f t="shared" si="32"/>
        <v>0</v>
      </c>
      <c r="S417" s="175">
        <f t="shared" si="32"/>
        <v>0</v>
      </c>
      <c r="T417" s="175">
        <f t="shared" si="32"/>
        <v>0</v>
      </c>
      <c r="U417" s="175">
        <f t="shared" si="32"/>
        <v>0</v>
      </c>
      <c r="V417" s="175">
        <f t="shared" si="32"/>
        <v>0</v>
      </c>
      <c r="W417" s="175">
        <f t="shared" si="32"/>
        <v>19.43</v>
      </c>
      <c r="X417" s="175">
        <f t="shared" si="32"/>
        <v>2.3800000000000012</v>
      </c>
      <c r="Y417" s="175">
        <f t="shared" si="32"/>
        <v>30419900</v>
      </c>
      <c r="Z417" s="343">
        <f>ROUNDUP(SUM(Z418:Z443),-3)</f>
        <v>389963000</v>
      </c>
      <c r="AA417" s="202"/>
    </row>
    <row r="418" spans="1:27" s="361" customFormat="1" ht="15.75">
      <c r="A418" s="358">
        <v>1</v>
      </c>
      <c r="B418" s="359" t="s">
        <v>708</v>
      </c>
      <c r="C418" s="159"/>
      <c r="D418" s="159"/>
      <c r="E418" s="159">
        <f t="shared" si="13"/>
        <v>1.04</v>
      </c>
      <c r="F418" s="174"/>
      <c r="G418" s="159">
        <f t="shared" ref="G418:G461" si="33">H418+I418+J418+K418+L418+M418+N418+O418+P418+Q418+R418+S418+T418+U418+W418</f>
        <v>0.9</v>
      </c>
      <c r="H418" s="159"/>
      <c r="I418" s="159"/>
      <c r="J418" s="159"/>
      <c r="K418" s="159"/>
      <c r="L418" s="159"/>
      <c r="M418" s="159"/>
      <c r="N418" s="159"/>
      <c r="O418" s="159"/>
      <c r="P418" s="159"/>
      <c r="Q418" s="159"/>
      <c r="R418" s="159"/>
      <c r="S418" s="174"/>
      <c r="T418" s="159"/>
      <c r="U418" s="159"/>
      <c r="V418" s="159"/>
      <c r="W418" s="360">
        <v>0.9</v>
      </c>
      <c r="X418" s="159">
        <v>0.14000000000000001</v>
      </c>
      <c r="Y418" s="162">
        <f>E418*1490000</f>
        <v>1549600</v>
      </c>
      <c r="Z418" s="162">
        <f>E418*1490000*12</f>
        <v>18595200</v>
      </c>
      <c r="AA418" s="162"/>
    </row>
    <row r="419" spans="1:27" s="361" customFormat="1" ht="15.75">
      <c r="A419" s="358">
        <v>2</v>
      </c>
      <c r="B419" s="359" t="s">
        <v>723</v>
      </c>
      <c r="C419" s="159"/>
      <c r="D419" s="159"/>
      <c r="E419" s="159">
        <f t="shared" si="13"/>
        <v>1.1400000000000001</v>
      </c>
      <c r="F419" s="174"/>
      <c r="G419" s="159">
        <f t="shared" si="33"/>
        <v>1</v>
      </c>
      <c r="H419" s="159"/>
      <c r="I419" s="159"/>
      <c r="J419" s="159"/>
      <c r="K419" s="159"/>
      <c r="L419" s="159"/>
      <c r="M419" s="159"/>
      <c r="N419" s="159"/>
      <c r="O419" s="159"/>
      <c r="P419" s="159"/>
      <c r="Q419" s="159"/>
      <c r="R419" s="159"/>
      <c r="S419" s="174"/>
      <c r="T419" s="159"/>
      <c r="U419" s="159"/>
      <c r="V419" s="159"/>
      <c r="W419" s="360">
        <v>1</v>
      </c>
      <c r="X419" s="159">
        <v>0.14000000000000001</v>
      </c>
      <c r="Y419" s="162">
        <f t="shared" ref="Y419:Y477" si="34">E419*1390000</f>
        <v>1584600.0000000002</v>
      </c>
      <c r="Z419" s="162">
        <f t="shared" ref="Z419:Z459" si="35">E419*1490000*12</f>
        <v>20383200.000000004</v>
      </c>
      <c r="AA419" s="162"/>
    </row>
    <row r="420" spans="1:27" s="361" customFormat="1" ht="15.75">
      <c r="A420" s="358">
        <v>3</v>
      </c>
      <c r="B420" s="362" t="s">
        <v>580</v>
      </c>
      <c r="C420" s="159"/>
      <c r="D420" s="159"/>
      <c r="E420" s="159">
        <f t="shared" si="13"/>
        <v>1.4900000000000002</v>
      </c>
      <c r="F420" s="174"/>
      <c r="G420" s="159">
        <f t="shared" si="33"/>
        <v>1.35</v>
      </c>
      <c r="H420" s="159"/>
      <c r="I420" s="159"/>
      <c r="J420" s="159"/>
      <c r="K420" s="159"/>
      <c r="L420" s="159"/>
      <c r="M420" s="159"/>
      <c r="N420" s="159"/>
      <c r="O420" s="159"/>
      <c r="P420" s="159"/>
      <c r="Q420" s="159"/>
      <c r="R420" s="159"/>
      <c r="S420" s="174"/>
      <c r="T420" s="159"/>
      <c r="U420" s="159"/>
      <c r="V420" s="159"/>
      <c r="W420" s="363">
        <f>0.9+0.9*0.5</f>
        <v>1.35</v>
      </c>
      <c r="X420" s="159">
        <v>0.14000000000000001</v>
      </c>
      <c r="Y420" s="162">
        <f t="shared" si="34"/>
        <v>2071100.0000000002</v>
      </c>
      <c r="Z420" s="162">
        <f t="shared" si="35"/>
        <v>26641200.000000007</v>
      </c>
      <c r="AA420" s="162"/>
    </row>
    <row r="421" spans="1:27" s="361" customFormat="1" ht="15.75">
      <c r="A421" s="358">
        <v>4</v>
      </c>
      <c r="B421" s="359" t="s">
        <v>581</v>
      </c>
      <c r="C421" s="159"/>
      <c r="D421" s="159"/>
      <c r="E421" s="159">
        <f t="shared" si="13"/>
        <v>1.04</v>
      </c>
      <c r="F421" s="174"/>
      <c r="G421" s="159">
        <f t="shared" si="33"/>
        <v>0.9</v>
      </c>
      <c r="H421" s="159"/>
      <c r="I421" s="159"/>
      <c r="J421" s="159"/>
      <c r="K421" s="159"/>
      <c r="L421" s="159"/>
      <c r="M421" s="159"/>
      <c r="N421" s="159"/>
      <c r="O421" s="159"/>
      <c r="P421" s="159"/>
      <c r="Q421" s="159"/>
      <c r="R421" s="159"/>
      <c r="S421" s="174"/>
      <c r="T421" s="159"/>
      <c r="U421" s="159"/>
      <c r="V421" s="159"/>
      <c r="W421" s="360">
        <v>0.9</v>
      </c>
      <c r="X421" s="159">
        <v>0.14000000000000001</v>
      </c>
      <c r="Y421" s="162">
        <f t="shared" si="34"/>
        <v>1445600</v>
      </c>
      <c r="Z421" s="162">
        <f t="shared" si="35"/>
        <v>18595200</v>
      </c>
      <c r="AA421" s="162"/>
    </row>
    <row r="422" spans="1:27" s="361" customFormat="1" ht="15.75">
      <c r="A422" s="358">
        <v>5</v>
      </c>
      <c r="B422" s="359" t="s">
        <v>582</v>
      </c>
      <c r="C422" s="159"/>
      <c r="D422" s="159"/>
      <c r="E422" s="159">
        <f t="shared" si="13"/>
        <v>1.1400000000000001</v>
      </c>
      <c r="F422" s="174"/>
      <c r="G422" s="159">
        <f t="shared" si="33"/>
        <v>1</v>
      </c>
      <c r="H422" s="159"/>
      <c r="I422" s="159"/>
      <c r="J422" s="159"/>
      <c r="K422" s="159"/>
      <c r="L422" s="159"/>
      <c r="M422" s="159"/>
      <c r="N422" s="159"/>
      <c r="O422" s="159"/>
      <c r="P422" s="159"/>
      <c r="Q422" s="159"/>
      <c r="R422" s="159"/>
      <c r="S422" s="174"/>
      <c r="T422" s="159"/>
      <c r="U422" s="159"/>
      <c r="V422" s="159"/>
      <c r="W422" s="360">
        <v>1</v>
      </c>
      <c r="X422" s="159">
        <v>0.14000000000000001</v>
      </c>
      <c r="Y422" s="162">
        <f t="shared" si="34"/>
        <v>1584600.0000000002</v>
      </c>
      <c r="Z422" s="162">
        <f t="shared" si="35"/>
        <v>20383200.000000004</v>
      </c>
      <c r="AA422" s="162"/>
    </row>
    <row r="423" spans="1:27" s="361" customFormat="1" ht="15.75">
      <c r="A423" s="358">
        <v>6</v>
      </c>
      <c r="B423" s="359" t="s">
        <v>583</v>
      </c>
      <c r="C423" s="159"/>
      <c r="D423" s="159"/>
      <c r="E423" s="159">
        <f t="shared" si="13"/>
        <v>1.1400000000000001</v>
      </c>
      <c r="F423" s="174"/>
      <c r="G423" s="159">
        <f t="shared" si="33"/>
        <v>1</v>
      </c>
      <c r="H423" s="159"/>
      <c r="I423" s="159"/>
      <c r="J423" s="159"/>
      <c r="K423" s="159"/>
      <c r="L423" s="159"/>
      <c r="M423" s="159"/>
      <c r="N423" s="159"/>
      <c r="O423" s="159"/>
      <c r="P423" s="159"/>
      <c r="Q423" s="159"/>
      <c r="R423" s="159"/>
      <c r="S423" s="174"/>
      <c r="T423" s="159"/>
      <c r="U423" s="159"/>
      <c r="V423" s="159"/>
      <c r="W423" s="360">
        <v>1</v>
      </c>
      <c r="X423" s="159">
        <v>0.14000000000000001</v>
      </c>
      <c r="Y423" s="162">
        <f t="shared" si="34"/>
        <v>1584600.0000000002</v>
      </c>
      <c r="Z423" s="162">
        <f t="shared" si="35"/>
        <v>20383200.000000004</v>
      </c>
      <c r="AA423" s="162"/>
    </row>
    <row r="424" spans="1:27" s="361" customFormat="1" ht="15.75">
      <c r="A424" s="358">
        <v>7</v>
      </c>
      <c r="B424" s="364" t="s">
        <v>547</v>
      </c>
      <c r="C424" s="159"/>
      <c r="D424" s="159"/>
      <c r="E424" s="159">
        <f t="shared" si="13"/>
        <v>0.34</v>
      </c>
      <c r="F424" s="174"/>
      <c r="G424" s="159">
        <f t="shared" si="33"/>
        <v>0.2</v>
      </c>
      <c r="H424" s="159"/>
      <c r="I424" s="159"/>
      <c r="J424" s="159"/>
      <c r="K424" s="159"/>
      <c r="L424" s="159"/>
      <c r="M424" s="159"/>
      <c r="N424" s="159"/>
      <c r="O424" s="159"/>
      <c r="P424" s="159"/>
      <c r="Q424" s="159"/>
      <c r="R424" s="159"/>
      <c r="S424" s="174"/>
      <c r="T424" s="159"/>
      <c r="U424" s="159"/>
      <c r="V424" s="159"/>
      <c r="W424" s="360">
        <v>0.2</v>
      </c>
      <c r="X424" s="159">
        <v>0.14000000000000001</v>
      </c>
      <c r="Y424" s="162">
        <f t="shared" si="34"/>
        <v>472600.00000000006</v>
      </c>
      <c r="Z424" s="162">
        <f t="shared" si="35"/>
        <v>6079200.0000000009</v>
      </c>
      <c r="AA424" s="162"/>
    </row>
    <row r="425" spans="1:27" s="361" customFormat="1" ht="15.75">
      <c r="A425" s="358">
        <v>8</v>
      </c>
      <c r="B425" s="364" t="s">
        <v>552</v>
      </c>
      <c r="C425" s="159"/>
      <c r="D425" s="159"/>
      <c r="E425" s="159">
        <f t="shared" si="13"/>
        <v>0.34</v>
      </c>
      <c r="F425" s="174"/>
      <c r="G425" s="159">
        <f t="shared" si="33"/>
        <v>0.2</v>
      </c>
      <c r="H425" s="159"/>
      <c r="I425" s="159"/>
      <c r="J425" s="159"/>
      <c r="K425" s="159"/>
      <c r="L425" s="159"/>
      <c r="M425" s="159"/>
      <c r="N425" s="159"/>
      <c r="O425" s="159"/>
      <c r="P425" s="159"/>
      <c r="Q425" s="159"/>
      <c r="R425" s="159"/>
      <c r="S425" s="174"/>
      <c r="T425" s="159"/>
      <c r="U425" s="159"/>
      <c r="V425" s="159"/>
      <c r="W425" s="360">
        <v>0.2</v>
      </c>
      <c r="X425" s="159">
        <v>0.14000000000000001</v>
      </c>
      <c r="Y425" s="162">
        <f t="shared" si="34"/>
        <v>472600.00000000006</v>
      </c>
      <c r="Z425" s="162">
        <f>E425*1490000*12</f>
        <v>6079200.0000000009</v>
      </c>
      <c r="AA425" s="162"/>
    </row>
    <row r="426" spans="1:27" s="361" customFormat="1" ht="15.75">
      <c r="A426" s="358">
        <v>9</v>
      </c>
      <c r="B426" s="359" t="s">
        <v>541</v>
      </c>
      <c r="C426" s="159"/>
      <c r="D426" s="159"/>
      <c r="E426" s="159">
        <f t="shared" si="13"/>
        <v>0.34</v>
      </c>
      <c r="F426" s="174"/>
      <c r="G426" s="159">
        <f t="shared" si="33"/>
        <v>0.2</v>
      </c>
      <c r="H426" s="159"/>
      <c r="I426" s="159"/>
      <c r="J426" s="159"/>
      <c r="K426" s="159"/>
      <c r="L426" s="159"/>
      <c r="M426" s="159"/>
      <c r="N426" s="159"/>
      <c r="O426" s="159"/>
      <c r="P426" s="159"/>
      <c r="Q426" s="159"/>
      <c r="R426" s="159"/>
      <c r="S426" s="174"/>
      <c r="T426" s="159"/>
      <c r="U426" s="159"/>
      <c r="V426" s="159"/>
      <c r="W426" s="360">
        <v>0.2</v>
      </c>
      <c r="X426" s="159">
        <v>0.14000000000000001</v>
      </c>
      <c r="Y426" s="162">
        <f t="shared" si="34"/>
        <v>472600.00000000006</v>
      </c>
      <c r="Z426" s="162">
        <f t="shared" si="35"/>
        <v>6079200.0000000009</v>
      </c>
      <c r="AA426" s="162"/>
    </row>
    <row r="427" spans="1:27" s="361" customFormat="1" ht="15.75">
      <c r="A427" s="358">
        <v>10</v>
      </c>
      <c r="B427" s="359" t="s">
        <v>354</v>
      </c>
      <c r="C427" s="159"/>
      <c r="D427" s="159"/>
      <c r="E427" s="159">
        <f>F427+G427+X427</f>
        <v>0.34</v>
      </c>
      <c r="F427" s="174"/>
      <c r="G427" s="159">
        <f t="shared" si="33"/>
        <v>0.2</v>
      </c>
      <c r="H427" s="159"/>
      <c r="I427" s="159"/>
      <c r="J427" s="159"/>
      <c r="K427" s="159"/>
      <c r="L427" s="159"/>
      <c r="M427" s="159"/>
      <c r="N427" s="159"/>
      <c r="O427" s="159"/>
      <c r="P427" s="159"/>
      <c r="Q427" s="159"/>
      <c r="R427" s="159"/>
      <c r="S427" s="174"/>
      <c r="T427" s="159"/>
      <c r="U427" s="159"/>
      <c r="V427" s="159"/>
      <c r="W427" s="360">
        <v>0.2</v>
      </c>
      <c r="X427" s="159">
        <v>0.14000000000000001</v>
      </c>
      <c r="Y427" s="162">
        <f t="shared" si="34"/>
        <v>472600.00000000006</v>
      </c>
      <c r="Z427" s="162">
        <f t="shared" si="35"/>
        <v>6079200.0000000009</v>
      </c>
      <c r="AA427" s="162"/>
    </row>
    <row r="428" spans="1:27" s="361" customFormat="1" ht="15.75">
      <c r="A428" s="358">
        <v>11</v>
      </c>
      <c r="B428" s="359" t="s">
        <v>584</v>
      </c>
      <c r="C428" s="159"/>
      <c r="D428" s="159"/>
      <c r="E428" s="159">
        <f t="shared" si="13"/>
        <v>0.34</v>
      </c>
      <c r="F428" s="174"/>
      <c r="G428" s="159">
        <f t="shared" si="33"/>
        <v>0.2</v>
      </c>
      <c r="H428" s="159"/>
      <c r="I428" s="159"/>
      <c r="J428" s="159"/>
      <c r="K428" s="159"/>
      <c r="L428" s="159"/>
      <c r="M428" s="159"/>
      <c r="N428" s="159"/>
      <c r="O428" s="159"/>
      <c r="P428" s="159"/>
      <c r="Q428" s="159"/>
      <c r="R428" s="159"/>
      <c r="S428" s="174"/>
      <c r="T428" s="159"/>
      <c r="U428" s="159"/>
      <c r="V428" s="159"/>
      <c r="W428" s="360">
        <v>0.2</v>
      </c>
      <c r="X428" s="159">
        <v>0.14000000000000001</v>
      </c>
      <c r="Y428" s="162">
        <f t="shared" si="34"/>
        <v>472600.00000000006</v>
      </c>
      <c r="Z428" s="162">
        <f t="shared" si="35"/>
        <v>6079200.0000000009</v>
      </c>
      <c r="AA428" s="162"/>
    </row>
    <row r="429" spans="1:27" s="361" customFormat="1" ht="15.75">
      <c r="A429" s="358">
        <v>12</v>
      </c>
      <c r="B429" s="364" t="s">
        <v>585</v>
      </c>
      <c r="C429" s="159"/>
      <c r="D429" s="159"/>
      <c r="E429" s="159">
        <f t="shared" si="13"/>
        <v>0.9</v>
      </c>
      <c r="F429" s="174"/>
      <c r="G429" s="159">
        <f t="shared" si="33"/>
        <v>0.9</v>
      </c>
      <c r="H429" s="159"/>
      <c r="I429" s="159"/>
      <c r="J429" s="159"/>
      <c r="K429" s="159"/>
      <c r="L429" s="159"/>
      <c r="M429" s="159"/>
      <c r="N429" s="159"/>
      <c r="O429" s="159"/>
      <c r="P429" s="159"/>
      <c r="Q429" s="159"/>
      <c r="R429" s="159"/>
      <c r="S429" s="174"/>
      <c r="T429" s="159"/>
      <c r="U429" s="159"/>
      <c r="V429" s="159"/>
      <c r="W429" s="360">
        <v>0.9</v>
      </c>
      <c r="X429" s="159"/>
      <c r="Y429" s="162">
        <f t="shared" si="34"/>
        <v>1251000</v>
      </c>
      <c r="Z429" s="162">
        <f t="shared" si="35"/>
        <v>16092000</v>
      </c>
      <c r="AA429" s="162"/>
    </row>
    <row r="430" spans="1:27" s="361" customFormat="1" ht="15.75">
      <c r="A430" s="358">
        <v>13</v>
      </c>
      <c r="B430" s="364" t="s">
        <v>724</v>
      </c>
      <c r="C430" s="159"/>
      <c r="D430" s="159"/>
      <c r="E430" s="159">
        <f t="shared" si="13"/>
        <v>0.9</v>
      </c>
      <c r="F430" s="174"/>
      <c r="G430" s="159">
        <f t="shared" si="33"/>
        <v>0.9</v>
      </c>
      <c r="H430" s="159"/>
      <c r="I430" s="159"/>
      <c r="J430" s="159"/>
      <c r="K430" s="159"/>
      <c r="L430" s="159"/>
      <c r="M430" s="159"/>
      <c r="N430" s="159"/>
      <c r="O430" s="159"/>
      <c r="P430" s="159"/>
      <c r="Q430" s="159"/>
      <c r="R430" s="159"/>
      <c r="S430" s="174"/>
      <c r="T430" s="159"/>
      <c r="U430" s="159"/>
      <c r="V430" s="159"/>
      <c r="W430" s="360">
        <v>0.9</v>
      </c>
      <c r="X430" s="159"/>
      <c r="Y430" s="162">
        <f t="shared" si="34"/>
        <v>1251000</v>
      </c>
      <c r="Z430" s="162">
        <f t="shared" si="35"/>
        <v>16092000</v>
      </c>
      <c r="AA430" s="162"/>
    </row>
    <row r="431" spans="1:27" s="361" customFormat="1" ht="15.75">
      <c r="A431" s="358">
        <v>14</v>
      </c>
      <c r="B431" s="359" t="s">
        <v>586</v>
      </c>
      <c r="C431" s="159"/>
      <c r="D431" s="159"/>
      <c r="E431" s="159">
        <f t="shared" si="13"/>
        <v>0.9</v>
      </c>
      <c r="F431" s="174"/>
      <c r="G431" s="159">
        <f t="shared" si="33"/>
        <v>0.9</v>
      </c>
      <c r="H431" s="159"/>
      <c r="I431" s="159"/>
      <c r="J431" s="159"/>
      <c r="K431" s="159"/>
      <c r="L431" s="159"/>
      <c r="M431" s="159"/>
      <c r="N431" s="159"/>
      <c r="O431" s="159"/>
      <c r="P431" s="159"/>
      <c r="Q431" s="159"/>
      <c r="R431" s="159"/>
      <c r="S431" s="174"/>
      <c r="T431" s="159"/>
      <c r="U431" s="159"/>
      <c r="V431" s="159"/>
      <c r="W431" s="360">
        <v>0.9</v>
      </c>
      <c r="X431" s="159"/>
      <c r="Y431" s="162">
        <f t="shared" si="34"/>
        <v>1251000</v>
      </c>
      <c r="Z431" s="162">
        <f t="shared" si="35"/>
        <v>16092000</v>
      </c>
      <c r="AA431" s="162"/>
    </row>
    <row r="432" spans="1:27" s="361" customFormat="1" ht="15.75">
      <c r="A432" s="358">
        <v>15</v>
      </c>
      <c r="B432" s="359" t="s">
        <v>725</v>
      </c>
      <c r="C432" s="159"/>
      <c r="D432" s="159"/>
      <c r="E432" s="159">
        <f t="shared" si="13"/>
        <v>0.9</v>
      </c>
      <c r="F432" s="174"/>
      <c r="G432" s="159">
        <f t="shared" si="33"/>
        <v>0.9</v>
      </c>
      <c r="H432" s="159"/>
      <c r="I432" s="159"/>
      <c r="J432" s="159"/>
      <c r="K432" s="159"/>
      <c r="L432" s="159"/>
      <c r="M432" s="159"/>
      <c r="N432" s="159"/>
      <c r="O432" s="159"/>
      <c r="P432" s="159"/>
      <c r="Q432" s="159"/>
      <c r="R432" s="159"/>
      <c r="S432" s="174"/>
      <c r="T432" s="159"/>
      <c r="U432" s="159"/>
      <c r="V432" s="159"/>
      <c r="W432" s="360">
        <v>0.9</v>
      </c>
      <c r="X432" s="159"/>
      <c r="Y432" s="162">
        <f t="shared" si="34"/>
        <v>1251000</v>
      </c>
      <c r="Z432" s="162">
        <f t="shared" si="35"/>
        <v>16092000</v>
      </c>
      <c r="AA432" s="162"/>
    </row>
    <row r="433" spans="1:27" s="361" customFormat="1" ht="15.75">
      <c r="A433" s="358">
        <v>16</v>
      </c>
      <c r="B433" s="359" t="s">
        <v>588</v>
      </c>
      <c r="C433" s="159"/>
      <c r="D433" s="159"/>
      <c r="E433" s="159">
        <f t="shared" si="13"/>
        <v>0.9</v>
      </c>
      <c r="F433" s="174"/>
      <c r="G433" s="159">
        <f t="shared" si="33"/>
        <v>0.9</v>
      </c>
      <c r="H433" s="159"/>
      <c r="I433" s="159"/>
      <c r="J433" s="159"/>
      <c r="K433" s="159"/>
      <c r="L433" s="159"/>
      <c r="M433" s="159"/>
      <c r="N433" s="159"/>
      <c r="O433" s="159"/>
      <c r="P433" s="159"/>
      <c r="Q433" s="159"/>
      <c r="R433" s="159"/>
      <c r="S433" s="174"/>
      <c r="T433" s="159"/>
      <c r="U433" s="159"/>
      <c r="V433" s="159"/>
      <c r="W433" s="360">
        <v>0.9</v>
      </c>
      <c r="X433" s="159"/>
      <c r="Y433" s="162">
        <f t="shared" si="34"/>
        <v>1251000</v>
      </c>
      <c r="Z433" s="162">
        <f t="shared" si="35"/>
        <v>16092000</v>
      </c>
      <c r="AA433" s="162"/>
    </row>
    <row r="434" spans="1:27" s="361" customFormat="1" ht="15.75">
      <c r="A434" s="358">
        <v>17</v>
      </c>
      <c r="B434" s="359" t="s">
        <v>590</v>
      </c>
      <c r="C434" s="159"/>
      <c r="D434" s="159"/>
      <c r="E434" s="159">
        <f t="shared" si="13"/>
        <v>0.94000000000000006</v>
      </c>
      <c r="F434" s="174"/>
      <c r="G434" s="159">
        <f t="shared" si="33"/>
        <v>0.8</v>
      </c>
      <c r="H434" s="159"/>
      <c r="I434" s="159"/>
      <c r="J434" s="159"/>
      <c r="K434" s="159"/>
      <c r="L434" s="159"/>
      <c r="M434" s="159"/>
      <c r="N434" s="159"/>
      <c r="O434" s="159"/>
      <c r="P434" s="159"/>
      <c r="Q434" s="159"/>
      <c r="R434" s="159"/>
      <c r="S434" s="174"/>
      <c r="T434" s="159"/>
      <c r="U434" s="159"/>
      <c r="V434" s="159"/>
      <c r="W434" s="360">
        <v>0.8</v>
      </c>
      <c r="X434" s="159">
        <v>0.14000000000000001</v>
      </c>
      <c r="Y434" s="162">
        <f t="shared" si="34"/>
        <v>1306600</v>
      </c>
      <c r="Z434" s="162">
        <f t="shared" si="35"/>
        <v>16807200</v>
      </c>
      <c r="AA434" s="162"/>
    </row>
    <row r="435" spans="1:27" s="361" customFormat="1" ht="15.75">
      <c r="A435" s="358">
        <v>18</v>
      </c>
      <c r="B435" s="364" t="s">
        <v>591</v>
      </c>
      <c r="C435" s="159"/>
      <c r="D435" s="159"/>
      <c r="E435" s="159">
        <f t="shared" si="13"/>
        <v>0.94000000000000006</v>
      </c>
      <c r="F435" s="174"/>
      <c r="G435" s="159">
        <f t="shared" si="33"/>
        <v>0.8</v>
      </c>
      <c r="H435" s="159"/>
      <c r="I435" s="159"/>
      <c r="J435" s="159"/>
      <c r="K435" s="159"/>
      <c r="L435" s="159"/>
      <c r="M435" s="159"/>
      <c r="N435" s="159"/>
      <c r="O435" s="159"/>
      <c r="P435" s="159"/>
      <c r="Q435" s="159"/>
      <c r="R435" s="159"/>
      <c r="S435" s="174"/>
      <c r="T435" s="159"/>
      <c r="U435" s="159"/>
      <c r="V435" s="159"/>
      <c r="W435" s="360">
        <v>0.8</v>
      </c>
      <c r="X435" s="159">
        <v>0.14000000000000001</v>
      </c>
      <c r="Y435" s="162">
        <f t="shared" si="34"/>
        <v>1306600</v>
      </c>
      <c r="Z435" s="162">
        <f t="shared" si="35"/>
        <v>16807200</v>
      </c>
      <c r="AA435" s="162"/>
    </row>
    <row r="436" spans="1:27" s="361" customFormat="1" ht="15.75">
      <c r="A436" s="358">
        <v>19</v>
      </c>
      <c r="B436" s="364" t="s">
        <v>726</v>
      </c>
      <c r="C436" s="159"/>
      <c r="D436" s="159"/>
      <c r="E436" s="159">
        <f t="shared" si="13"/>
        <v>0.94000000000000006</v>
      </c>
      <c r="F436" s="174"/>
      <c r="G436" s="159">
        <f t="shared" si="33"/>
        <v>0.8</v>
      </c>
      <c r="H436" s="159"/>
      <c r="I436" s="159"/>
      <c r="J436" s="159"/>
      <c r="K436" s="159"/>
      <c r="L436" s="159"/>
      <c r="M436" s="159"/>
      <c r="N436" s="159"/>
      <c r="O436" s="159"/>
      <c r="P436" s="159"/>
      <c r="Q436" s="159"/>
      <c r="R436" s="159"/>
      <c r="S436" s="174"/>
      <c r="T436" s="159"/>
      <c r="U436" s="159"/>
      <c r="V436" s="159"/>
      <c r="W436" s="360">
        <v>0.8</v>
      </c>
      <c r="X436" s="159">
        <v>0.14000000000000001</v>
      </c>
      <c r="Y436" s="162">
        <f t="shared" si="34"/>
        <v>1306600</v>
      </c>
      <c r="Z436" s="162">
        <f t="shared" si="35"/>
        <v>16807200</v>
      </c>
      <c r="AA436" s="162"/>
    </row>
    <row r="437" spans="1:27" s="361" customFormat="1" ht="15.75">
      <c r="A437" s="358">
        <v>20</v>
      </c>
      <c r="B437" s="364" t="s">
        <v>727</v>
      </c>
      <c r="C437" s="159"/>
      <c r="D437" s="159"/>
      <c r="E437" s="159">
        <f t="shared" si="13"/>
        <v>0.94000000000000006</v>
      </c>
      <c r="F437" s="174"/>
      <c r="G437" s="159">
        <f t="shared" si="33"/>
        <v>0.8</v>
      </c>
      <c r="H437" s="159"/>
      <c r="I437" s="159"/>
      <c r="J437" s="159"/>
      <c r="K437" s="159"/>
      <c r="L437" s="159"/>
      <c r="M437" s="159"/>
      <c r="N437" s="159"/>
      <c r="O437" s="159"/>
      <c r="P437" s="159"/>
      <c r="Q437" s="159"/>
      <c r="R437" s="159"/>
      <c r="S437" s="174"/>
      <c r="T437" s="159"/>
      <c r="U437" s="159"/>
      <c r="V437" s="159"/>
      <c r="W437" s="360">
        <v>0.8</v>
      </c>
      <c r="X437" s="159">
        <v>0.14000000000000001</v>
      </c>
      <c r="Y437" s="162">
        <f t="shared" si="34"/>
        <v>1306600</v>
      </c>
      <c r="Z437" s="162">
        <f t="shared" si="35"/>
        <v>16807200</v>
      </c>
      <c r="AA437" s="162"/>
    </row>
    <row r="438" spans="1:27" s="361" customFormat="1" ht="15.75">
      <c r="A438" s="358">
        <v>21</v>
      </c>
      <c r="B438" s="364" t="s">
        <v>592</v>
      </c>
      <c r="C438" s="159"/>
      <c r="D438" s="159"/>
      <c r="E438" s="159">
        <f t="shared" si="13"/>
        <v>0.94000000000000006</v>
      </c>
      <c r="F438" s="174"/>
      <c r="G438" s="159">
        <f t="shared" si="33"/>
        <v>0.8</v>
      </c>
      <c r="H438" s="159"/>
      <c r="I438" s="159"/>
      <c r="J438" s="159"/>
      <c r="K438" s="159"/>
      <c r="L438" s="159"/>
      <c r="M438" s="159"/>
      <c r="N438" s="159"/>
      <c r="O438" s="159"/>
      <c r="P438" s="159"/>
      <c r="Q438" s="159"/>
      <c r="R438" s="159"/>
      <c r="S438" s="174"/>
      <c r="T438" s="159"/>
      <c r="U438" s="159"/>
      <c r="V438" s="159"/>
      <c r="W438" s="360">
        <v>0.8</v>
      </c>
      <c r="X438" s="159">
        <v>0.14000000000000001</v>
      </c>
      <c r="Y438" s="162">
        <f t="shared" si="34"/>
        <v>1306600</v>
      </c>
      <c r="Z438" s="162">
        <f t="shared" si="35"/>
        <v>16807200</v>
      </c>
      <c r="AA438" s="162"/>
    </row>
    <row r="439" spans="1:27" s="361" customFormat="1" ht="15.75">
      <c r="A439" s="358">
        <v>22</v>
      </c>
      <c r="B439" s="359" t="s">
        <v>593</v>
      </c>
      <c r="C439" s="159"/>
      <c r="D439" s="159"/>
      <c r="E439" s="159">
        <f t="shared" si="13"/>
        <v>1.04</v>
      </c>
      <c r="F439" s="174"/>
      <c r="G439" s="159">
        <f t="shared" si="33"/>
        <v>0.9</v>
      </c>
      <c r="H439" s="159"/>
      <c r="I439" s="159"/>
      <c r="J439" s="159"/>
      <c r="K439" s="159"/>
      <c r="L439" s="159"/>
      <c r="M439" s="159"/>
      <c r="N439" s="159"/>
      <c r="O439" s="159"/>
      <c r="P439" s="159"/>
      <c r="Q439" s="159"/>
      <c r="R439" s="159"/>
      <c r="S439" s="174"/>
      <c r="T439" s="159"/>
      <c r="U439" s="159"/>
      <c r="V439" s="159"/>
      <c r="W439" s="360">
        <v>0.9</v>
      </c>
      <c r="X439" s="159">
        <v>0.14000000000000001</v>
      </c>
      <c r="Y439" s="162">
        <f t="shared" si="34"/>
        <v>1445600</v>
      </c>
      <c r="Z439" s="162">
        <f t="shared" si="35"/>
        <v>18595200</v>
      </c>
      <c r="AA439" s="162"/>
    </row>
    <row r="440" spans="1:27" s="361" customFormat="1" ht="15.75">
      <c r="A440" s="358">
        <v>23</v>
      </c>
      <c r="B440" s="359" t="s">
        <v>594</v>
      </c>
      <c r="C440" s="159"/>
      <c r="D440" s="159"/>
      <c r="E440" s="159">
        <f>F440+G440+X440</f>
        <v>0.9</v>
      </c>
      <c r="F440" s="174"/>
      <c r="G440" s="159">
        <f>H440+I440+J440+K440+L440+M440+N440+O440+P440+Q440+R440+S440+T440+U440+W440</f>
        <v>0.9</v>
      </c>
      <c r="H440" s="159"/>
      <c r="I440" s="159"/>
      <c r="J440" s="159"/>
      <c r="K440" s="159"/>
      <c r="L440" s="159"/>
      <c r="M440" s="159"/>
      <c r="N440" s="159"/>
      <c r="O440" s="159"/>
      <c r="P440" s="159"/>
      <c r="Q440" s="159"/>
      <c r="R440" s="159"/>
      <c r="S440" s="174"/>
      <c r="T440" s="159"/>
      <c r="U440" s="159"/>
      <c r="V440" s="159"/>
      <c r="W440" s="360">
        <v>0.9</v>
      </c>
      <c r="X440" s="159"/>
      <c r="Y440" s="162">
        <f>E440*1390000</f>
        <v>1251000</v>
      </c>
      <c r="Z440" s="162">
        <f>E440*1490000*12</f>
        <v>16092000</v>
      </c>
      <c r="AA440" s="162"/>
    </row>
    <row r="441" spans="1:27" s="361" customFormat="1" ht="15.75">
      <c r="A441" s="358">
        <v>24</v>
      </c>
      <c r="B441" s="359" t="s">
        <v>589</v>
      </c>
      <c r="C441" s="159"/>
      <c r="D441" s="159"/>
      <c r="E441" s="159">
        <f>F441+G441+X441</f>
        <v>0.9</v>
      </c>
      <c r="F441" s="174"/>
      <c r="G441" s="159">
        <f>H441+I441+J441+K441+L441+M441+N441+O441+P441+Q441+R441+S441+T441+U441+W441</f>
        <v>0.9</v>
      </c>
      <c r="H441" s="159"/>
      <c r="I441" s="159"/>
      <c r="J441" s="159"/>
      <c r="K441" s="159"/>
      <c r="L441" s="159"/>
      <c r="M441" s="159"/>
      <c r="N441" s="159"/>
      <c r="O441" s="159"/>
      <c r="P441" s="159"/>
      <c r="Q441" s="159"/>
      <c r="R441" s="159"/>
      <c r="S441" s="174"/>
      <c r="T441" s="159"/>
      <c r="U441" s="159"/>
      <c r="V441" s="159"/>
      <c r="W441" s="360">
        <v>0.9</v>
      </c>
      <c r="X441" s="159"/>
      <c r="Y441" s="162">
        <f>E441*1390000</f>
        <v>1251000</v>
      </c>
      <c r="Z441" s="162">
        <f>E441*1490000*12</f>
        <v>16092000</v>
      </c>
      <c r="AA441" s="162"/>
    </row>
    <row r="442" spans="1:27" s="361" customFormat="1" ht="15.75">
      <c r="A442" s="358">
        <v>25</v>
      </c>
      <c r="B442" s="364" t="s">
        <v>728</v>
      </c>
      <c r="C442" s="159"/>
      <c r="D442" s="159"/>
      <c r="E442" s="159">
        <f>F442+G442+X442</f>
        <v>0.9</v>
      </c>
      <c r="F442" s="174"/>
      <c r="G442" s="159">
        <f>H442+I442+J442+K442+L442+M442+N442+O442+P442+Q442+R442+S442+T442+U442+W442</f>
        <v>0.9</v>
      </c>
      <c r="H442" s="159"/>
      <c r="I442" s="159"/>
      <c r="J442" s="159"/>
      <c r="K442" s="159"/>
      <c r="L442" s="159"/>
      <c r="M442" s="159"/>
      <c r="N442" s="159"/>
      <c r="O442" s="159"/>
      <c r="P442" s="159"/>
      <c r="Q442" s="159"/>
      <c r="R442" s="159"/>
      <c r="S442" s="174"/>
      <c r="T442" s="159"/>
      <c r="U442" s="159"/>
      <c r="V442" s="159"/>
      <c r="W442" s="360">
        <v>0.9</v>
      </c>
      <c r="X442" s="159"/>
      <c r="Y442" s="162">
        <f>E442*1390000</f>
        <v>1251000</v>
      </c>
      <c r="Z442" s="162">
        <f>E442*1490000*12</f>
        <v>16092000</v>
      </c>
      <c r="AA442" s="162"/>
    </row>
    <row r="443" spans="1:27" s="361" customFormat="1" ht="15.75">
      <c r="A443" s="358">
        <v>26</v>
      </c>
      <c r="B443" s="362" t="s">
        <v>544</v>
      </c>
      <c r="C443" s="159"/>
      <c r="D443" s="159"/>
      <c r="E443" s="159">
        <f t="shared" si="13"/>
        <v>0.18000000000000002</v>
      </c>
      <c r="F443" s="174"/>
      <c r="G443" s="159">
        <f t="shared" si="33"/>
        <v>0.18000000000000002</v>
      </c>
      <c r="H443" s="159"/>
      <c r="I443" s="159"/>
      <c r="J443" s="159"/>
      <c r="K443" s="159"/>
      <c r="L443" s="159"/>
      <c r="M443" s="159"/>
      <c r="N443" s="159"/>
      <c r="O443" s="159"/>
      <c r="P443" s="159"/>
      <c r="Q443" s="159"/>
      <c r="R443" s="159"/>
      <c r="S443" s="174"/>
      <c r="T443" s="159"/>
      <c r="U443" s="159"/>
      <c r="V443" s="159"/>
      <c r="W443" s="363">
        <f>0.9*20%</f>
        <v>0.18000000000000002</v>
      </c>
      <c r="X443" s="159"/>
      <c r="Y443" s="162">
        <f t="shared" si="34"/>
        <v>250200.00000000003</v>
      </c>
      <c r="Z443" s="162">
        <f t="shared" si="35"/>
        <v>3218400.0000000009</v>
      </c>
      <c r="AA443" s="162"/>
    </row>
    <row r="444" spans="1:27" s="121" customFormat="1">
      <c r="A444" s="290" t="s">
        <v>24</v>
      </c>
      <c r="B444" s="365" t="s">
        <v>595</v>
      </c>
      <c r="C444" s="175"/>
      <c r="D444" s="175"/>
      <c r="E444" s="175">
        <f>SUM(E445:E457)</f>
        <v>2.1200000000000006</v>
      </c>
      <c r="F444" s="175">
        <f t="shared" ref="F444:W444" si="36">SUM(F445:F457)</f>
        <v>0</v>
      </c>
      <c r="G444" s="175">
        <f t="shared" si="36"/>
        <v>2.1200000000000006</v>
      </c>
      <c r="H444" s="175">
        <f t="shared" si="36"/>
        <v>0</v>
      </c>
      <c r="I444" s="175">
        <f t="shared" si="36"/>
        <v>0</v>
      </c>
      <c r="J444" s="175">
        <f t="shared" si="36"/>
        <v>0</v>
      </c>
      <c r="K444" s="175">
        <f t="shared" si="36"/>
        <v>0</v>
      </c>
      <c r="L444" s="175">
        <f t="shared" si="36"/>
        <v>0</v>
      </c>
      <c r="M444" s="175">
        <f t="shared" si="36"/>
        <v>0</v>
      </c>
      <c r="N444" s="175">
        <f t="shared" si="36"/>
        <v>0</v>
      </c>
      <c r="O444" s="175">
        <f t="shared" si="36"/>
        <v>0</v>
      </c>
      <c r="P444" s="175">
        <f t="shared" si="36"/>
        <v>0</v>
      </c>
      <c r="Q444" s="175">
        <f t="shared" si="36"/>
        <v>0</v>
      </c>
      <c r="R444" s="175">
        <f t="shared" si="36"/>
        <v>0</v>
      </c>
      <c r="S444" s="175">
        <f t="shared" si="36"/>
        <v>0</v>
      </c>
      <c r="T444" s="175">
        <f t="shared" si="36"/>
        <v>0</v>
      </c>
      <c r="U444" s="175">
        <f t="shared" si="36"/>
        <v>0</v>
      </c>
      <c r="V444" s="175">
        <f t="shared" si="36"/>
        <v>0</v>
      </c>
      <c r="W444" s="202">
        <f t="shared" si="36"/>
        <v>2.1200000000000006</v>
      </c>
      <c r="X444" s="202">
        <f>SUM(X445:X457)</f>
        <v>0</v>
      </c>
      <c r="Y444" s="202">
        <f>SUM(Y445:Y457)</f>
        <v>2946800</v>
      </c>
      <c r="Z444" s="202">
        <f>ROUNDUP(SUM(Z445:Z457),-3)</f>
        <v>37906000</v>
      </c>
      <c r="AA444" s="202"/>
    </row>
    <row r="445" spans="1:27" s="361" customFormat="1">
      <c r="A445" s="295">
        <v>1</v>
      </c>
      <c r="B445" s="366" t="s">
        <v>354</v>
      </c>
      <c r="C445" s="159"/>
      <c r="D445" s="159"/>
      <c r="E445" s="159">
        <f t="shared" ref="E445:E477" si="37">F445+G445+X445</f>
        <v>0.24</v>
      </c>
      <c r="F445" s="174"/>
      <c r="G445" s="159">
        <f t="shared" si="33"/>
        <v>0.24</v>
      </c>
      <c r="H445" s="159"/>
      <c r="I445" s="159"/>
      <c r="J445" s="159"/>
      <c r="K445" s="159"/>
      <c r="L445" s="159"/>
      <c r="M445" s="159"/>
      <c r="N445" s="159"/>
      <c r="O445" s="159"/>
      <c r="P445" s="159"/>
      <c r="Q445" s="159"/>
      <c r="R445" s="159"/>
      <c r="S445" s="174"/>
      <c r="T445" s="159"/>
      <c r="U445" s="159"/>
      <c r="V445" s="159"/>
      <c r="W445" s="367">
        <f>0.24</f>
        <v>0.24</v>
      </c>
      <c r="X445" s="159"/>
      <c r="Y445" s="162">
        <f t="shared" si="34"/>
        <v>333600</v>
      </c>
      <c r="Z445" s="162">
        <f t="shared" si="35"/>
        <v>4291200</v>
      </c>
      <c r="AA445" s="162"/>
    </row>
    <row r="446" spans="1:27" s="361" customFormat="1">
      <c r="A446" s="295">
        <v>2</v>
      </c>
      <c r="B446" s="368" t="s">
        <v>559</v>
      </c>
      <c r="C446" s="159"/>
      <c r="D446" s="159"/>
      <c r="E446" s="159">
        <f t="shared" si="37"/>
        <v>0.24</v>
      </c>
      <c r="F446" s="174"/>
      <c r="G446" s="159">
        <f t="shared" si="33"/>
        <v>0.24</v>
      </c>
      <c r="H446" s="159"/>
      <c r="I446" s="159"/>
      <c r="J446" s="159"/>
      <c r="K446" s="159"/>
      <c r="L446" s="159"/>
      <c r="M446" s="159"/>
      <c r="N446" s="159"/>
      <c r="O446" s="159"/>
      <c r="P446" s="159"/>
      <c r="Q446" s="159"/>
      <c r="R446" s="159"/>
      <c r="S446" s="174"/>
      <c r="T446" s="159"/>
      <c r="U446" s="159"/>
      <c r="V446" s="159"/>
      <c r="W446" s="369">
        <f>0.24</f>
        <v>0.24</v>
      </c>
      <c r="X446" s="159"/>
      <c r="Y446" s="162">
        <f t="shared" si="34"/>
        <v>333600</v>
      </c>
      <c r="Z446" s="162">
        <f t="shared" si="35"/>
        <v>4291200</v>
      </c>
      <c r="AA446" s="162"/>
    </row>
    <row r="447" spans="1:27" s="361" customFormat="1">
      <c r="A447" s="295">
        <v>3</v>
      </c>
      <c r="B447" s="368" t="s">
        <v>543</v>
      </c>
      <c r="C447" s="159"/>
      <c r="D447" s="159"/>
      <c r="E447" s="159">
        <f t="shared" si="37"/>
        <v>0.22</v>
      </c>
      <c r="F447" s="174"/>
      <c r="G447" s="159">
        <f t="shared" si="33"/>
        <v>0.22</v>
      </c>
      <c r="H447" s="159"/>
      <c r="I447" s="159"/>
      <c r="J447" s="159"/>
      <c r="K447" s="159"/>
      <c r="L447" s="159"/>
      <c r="M447" s="159"/>
      <c r="N447" s="159"/>
      <c r="O447" s="159"/>
      <c r="P447" s="159"/>
      <c r="Q447" s="159"/>
      <c r="R447" s="159"/>
      <c r="S447" s="174"/>
      <c r="T447" s="159"/>
      <c r="U447" s="159"/>
      <c r="V447" s="159"/>
      <c r="W447" s="369">
        <f>0.22</f>
        <v>0.22</v>
      </c>
      <c r="X447" s="159"/>
      <c r="Y447" s="162">
        <f t="shared" si="34"/>
        <v>305800</v>
      </c>
      <c r="Z447" s="162">
        <f t="shared" si="35"/>
        <v>3933600</v>
      </c>
      <c r="AA447" s="162"/>
    </row>
    <row r="448" spans="1:27" s="361" customFormat="1">
      <c r="A448" s="295">
        <v>4</v>
      </c>
      <c r="B448" s="370" t="s">
        <v>582</v>
      </c>
      <c r="C448" s="159"/>
      <c r="D448" s="159"/>
      <c r="E448" s="159">
        <f t="shared" si="37"/>
        <v>0.22</v>
      </c>
      <c r="F448" s="174"/>
      <c r="G448" s="159">
        <f t="shared" si="33"/>
        <v>0.22</v>
      </c>
      <c r="H448" s="159"/>
      <c r="I448" s="159"/>
      <c r="J448" s="159"/>
      <c r="K448" s="159"/>
      <c r="L448" s="159"/>
      <c r="M448" s="159"/>
      <c r="N448" s="159"/>
      <c r="O448" s="159"/>
      <c r="P448" s="159"/>
      <c r="Q448" s="159"/>
      <c r="R448" s="159"/>
      <c r="S448" s="174"/>
      <c r="T448" s="159"/>
      <c r="U448" s="159"/>
      <c r="V448" s="159"/>
      <c r="W448" s="369">
        <f>0.22</f>
        <v>0.22</v>
      </c>
      <c r="X448" s="159"/>
      <c r="Y448" s="162">
        <f t="shared" si="34"/>
        <v>305800</v>
      </c>
      <c r="Z448" s="162">
        <f t="shared" si="35"/>
        <v>3933600</v>
      </c>
      <c r="AA448" s="162"/>
    </row>
    <row r="449" spans="1:27" s="361" customFormat="1">
      <c r="A449" s="295">
        <v>5</v>
      </c>
      <c r="B449" s="368" t="s">
        <v>583</v>
      </c>
      <c r="C449" s="159"/>
      <c r="D449" s="159"/>
      <c r="E449" s="159">
        <f t="shared" si="37"/>
        <v>0.22</v>
      </c>
      <c r="F449" s="174"/>
      <c r="G449" s="159">
        <f t="shared" si="33"/>
        <v>0.22</v>
      </c>
      <c r="H449" s="159"/>
      <c r="I449" s="159"/>
      <c r="J449" s="159"/>
      <c r="K449" s="159"/>
      <c r="L449" s="159"/>
      <c r="M449" s="159"/>
      <c r="N449" s="159"/>
      <c r="O449" s="159"/>
      <c r="P449" s="159"/>
      <c r="Q449" s="159"/>
      <c r="R449" s="159"/>
      <c r="S449" s="174"/>
      <c r="T449" s="159"/>
      <c r="U449" s="159"/>
      <c r="V449" s="159"/>
      <c r="W449" s="369">
        <f>0.22</f>
        <v>0.22</v>
      </c>
      <c r="X449" s="159"/>
      <c r="Y449" s="162">
        <f t="shared" si="34"/>
        <v>305800</v>
      </c>
      <c r="Z449" s="162">
        <f t="shared" si="35"/>
        <v>3933600</v>
      </c>
      <c r="AA449" s="162"/>
    </row>
    <row r="450" spans="1:27" s="361" customFormat="1">
      <c r="A450" s="295">
        <v>6</v>
      </c>
      <c r="B450" s="368" t="s">
        <v>596</v>
      </c>
      <c r="C450" s="159"/>
      <c r="D450" s="159"/>
      <c r="E450" s="159">
        <f t="shared" si="37"/>
        <v>0.2</v>
      </c>
      <c r="F450" s="174"/>
      <c r="G450" s="159">
        <f t="shared" si="33"/>
        <v>0.2</v>
      </c>
      <c r="H450" s="159"/>
      <c r="I450" s="159"/>
      <c r="J450" s="159"/>
      <c r="K450" s="159"/>
      <c r="L450" s="159"/>
      <c r="M450" s="159"/>
      <c r="N450" s="159"/>
      <c r="O450" s="159"/>
      <c r="P450" s="159"/>
      <c r="Q450" s="159"/>
      <c r="R450" s="159"/>
      <c r="S450" s="174"/>
      <c r="T450" s="159"/>
      <c r="U450" s="159"/>
      <c r="V450" s="159"/>
      <c r="W450" s="371">
        <v>0.2</v>
      </c>
      <c r="X450" s="159"/>
      <c r="Y450" s="162">
        <f t="shared" si="34"/>
        <v>278000</v>
      </c>
      <c r="Z450" s="162">
        <f t="shared" si="35"/>
        <v>3576000</v>
      </c>
      <c r="AA450" s="162"/>
    </row>
    <row r="451" spans="1:27" s="361" customFormat="1">
      <c r="A451" s="295">
        <v>7</v>
      </c>
      <c r="B451" s="368" t="s">
        <v>597</v>
      </c>
      <c r="C451" s="159"/>
      <c r="D451" s="159"/>
      <c r="E451" s="159">
        <f t="shared" si="37"/>
        <v>0.1</v>
      </c>
      <c r="F451" s="174"/>
      <c r="G451" s="159">
        <f t="shared" si="33"/>
        <v>0.1</v>
      </c>
      <c r="H451" s="159"/>
      <c r="I451" s="159"/>
      <c r="J451" s="159"/>
      <c r="K451" s="159"/>
      <c r="L451" s="159"/>
      <c r="M451" s="159"/>
      <c r="N451" s="159"/>
      <c r="O451" s="159"/>
      <c r="P451" s="159"/>
      <c r="Q451" s="159"/>
      <c r="R451" s="159"/>
      <c r="S451" s="174"/>
      <c r="T451" s="159"/>
      <c r="U451" s="159"/>
      <c r="V451" s="159"/>
      <c r="W451" s="371">
        <f>0.1</f>
        <v>0.1</v>
      </c>
      <c r="X451" s="159"/>
      <c r="Y451" s="162">
        <f t="shared" si="34"/>
        <v>139000</v>
      </c>
      <c r="Z451" s="162">
        <f t="shared" si="35"/>
        <v>1788000</v>
      </c>
      <c r="AA451" s="162"/>
    </row>
    <row r="452" spans="1:27" s="361" customFormat="1">
      <c r="A452" s="295">
        <v>8</v>
      </c>
      <c r="B452" s="368" t="s">
        <v>729</v>
      </c>
      <c r="C452" s="159"/>
      <c r="D452" s="159"/>
      <c r="E452" s="159">
        <f t="shared" si="37"/>
        <v>0.1</v>
      </c>
      <c r="F452" s="174"/>
      <c r="G452" s="159">
        <f t="shared" si="33"/>
        <v>0.1</v>
      </c>
      <c r="H452" s="159"/>
      <c r="I452" s="159"/>
      <c r="J452" s="159"/>
      <c r="K452" s="159"/>
      <c r="L452" s="159"/>
      <c r="M452" s="159"/>
      <c r="N452" s="159"/>
      <c r="O452" s="159"/>
      <c r="P452" s="159"/>
      <c r="Q452" s="159"/>
      <c r="R452" s="159"/>
      <c r="S452" s="174"/>
      <c r="T452" s="159"/>
      <c r="U452" s="159"/>
      <c r="V452" s="159"/>
      <c r="W452" s="371">
        <f>0.1</f>
        <v>0.1</v>
      </c>
      <c r="X452" s="159"/>
      <c r="Y452" s="162">
        <f t="shared" si="34"/>
        <v>139000</v>
      </c>
      <c r="Z452" s="162">
        <f t="shared" si="35"/>
        <v>1788000</v>
      </c>
      <c r="AA452" s="162"/>
    </row>
    <row r="453" spans="1:27" s="361" customFormat="1">
      <c r="A453" s="295">
        <v>9</v>
      </c>
      <c r="B453" s="368" t="s">
        <v>599</v>
      </c>
      <c r="C453" s="159"/>
      <c r="D453" s="159"/>
      <c r="E453" s="159">
        <f t="shared" si="37"/>
        <v>0.1</v>
      </c>
      <c r="F453" s="174"/>
      <c r="G453" s="159">
        <f t="shared" si="33"/>
        <v>0.1</v>
      </c>
      <c r="H453" s="159"/>
      <c r="I453" s="159"/>
      <c r="J453" s="159"/>
      <c r="K453" s="159"/>
      <c r="L453" s="159"/>
      <c r="M453" s="159"/>
      <c r="N453" s="159"/>
      <c r="O453" s="159"/>
      <c r="P453" s="159"/>
      <c r="Q453" s="159"/>
      <c r="R453" s="159"/>
      <c r="S453" s="174"/>
      <c r="T453" s="159"/>
      <c r="U453" s="159"/>
      <c r="V453" s="159"/>
      <c r="W453" s="371">
        <f>0.1</f>
        <v>0.1</v>
      </c>
      <c r="X453" s="159"/>
      <c r="Y453" s="162">
        <f t="shared" si="34"/>
        <v>139000</v>
      </c>
      <c r="Z453" s="162">
        <f t="shared" si="35"/>
        <v>1788000</v>
      </c>
      <c r="AA453" s="162"/>
    </row>
    <row r="454" spans="1:27" s="361" customFormat="1">
      <c r="A454" s="295">
        <v>10</v>
      </c>
      <c r="B454" s="368" t="s">
        <v>600</v>
      </c>
      <c r="C454" s="159"/>
      <c r="D454" s="159"/>
      <c r="E454" s="159">
        <f t="shared" si="37"/>
        <v>0.12</v>
      </c>
      <c r="F454" s="174"/>
      <c r="G454" s="159">
        <f t="shared" si="33"/>
        <v>0.12</v>
      </c>
      <c r="H454" s="159"/>
      <c r="I454" s="159"/>
      <c r="J454" s="159"/>
      <c r="K454" s="159"/>
      <c r="L454" s="159"/>
      <c r="M454" s="159"/>
      <c r="N454" s="159"/>
      <c r="O454" s="159"/>
      <c r="P454" s="159"/>
      <c r="Q454" s="159"/>
      <c r="R454" s="159"/>
      <c r="S454" s="174"/>
      <c r="T454" s="159"/>
      <c r="U454" s="159"/>
      <c r="V454" s="159"/>
      <c r="W454" s="369">
        <f>0.12</f>
        <v>0.12</v>
      </c>
      <c r="X454" s="159"/>
      <c r="Y454" s="162">
        <f t="shared" si="34"/>
        <v>166800</v>
      </c>
      <c r="Z454" s="162">
        <f t="shared" si="35"/>
        <v>2145600</v>
      </c>
      <c r="AA454" s="162"/>
    </row>
    <row r="455" spans="1:27" s="361" customFormat="1">
      <c r="A455" s="295">
        <v>11</v>
      </c>
      <c r="B455" s="368" t="s">
        <v>601</v>
      </c>
      <c r="C455" s="159"/>
      <c r="D455" s="159"/>
      <c r="E455" s="159">
        <f t="shared" si="37"/>
        <v>0.12</v>
      </c>
      <c r="F455" s="174"/>
      <c r="G455" s="159">
        <f t="shared" si="33"/>
        <v>0.12</v>
      </c>
      <c r="H455" s="159"/>
      <c r="I455" s="159"/>
      <c r="J455" s="159"/>
      <c r="K455" s="159"/>
      <c r="L455" s="159"/>
      <c r="M455" s="159"/>
      <c r="N455" s="159"/>
      <c r="O455" s="159"/>
      <c r="P455" s="159"/>
      <c r="Q455" s="159"/>
      <c r="R455" s="159"/>
      <c r="S455" s="174"/>
      <c r="T455" s="159"/>
      <c r="U455" s="159"/>
      <c r="V455" s="159"/>
      <c r="W455" s="369">
        <f>0.12</f>
        <v>0.12</v>
      </c>
      <c r="X455" s="159"/>
      <c r="Y455" s="162">
        <f t="shared" si="34"/>
        <v>166800</v>
      </c>
      <c r="Z455" s="162">
        <f t="shared" si="35"/>
        <v>2145600</v>
      </c>
      <c r="AA455" s="162"/>
    </row>
    <row r="456" spans="1:27" s="361" customFormat="1">
      <c r="A456" s="295">
        <v>12</v>
      </c>
      <c r="B456" s="368" t="s">
        <v>602</v>
      </c>
      <c r="C456" s="159"/>
      <c r="D456" s="159"/>
      <c r="E456" s="159">
        <f t="shared" si="37"/>
        <v>0.12</v>
      </c>
      <c r="F456" s="174"/>
      <c r="G456" s="159">
        <f t="shared" si="33"/>
        <v>0.12</v>
      </c>
      <c r="H456" s="159"/>
      <c r="I456" s="159"/>
      <c r="J456" s="159"/>
      <c r="K456" s="159"/>
      <c r="L456" s="159"/>
      <c r="M456" s="159"/>
      <c r="N456" s="159"/>
      <c r="O456" s="159"/>
      <c r="P456" s="159"/>
      <c r="Q456" s="159"/>
      <c r="R456" s="159"/>
      <c r="S456" s="174"/>
      <c r="T456" s="159"/>
      <c r="U456" s="159"/>
      <c r="V456" s="159"/>
      <c r="W456" s="369">
        <f>0.12</f>
        <v>0.12</v>
      </c>
      <c r="X456" s="159"/>
      <c r="Y456" s="162">
        <f t="shared" si="34"/>
        <v>166800</v>
      </c>
      <c r="Z456" s="162">
        <f t="shared" si="35"/>
        <v>2145600</v>
      </c>
      <c r="AA456" s="162"/>
    </row>
    <row r="457" spans="1:27" s="361" customFormat="1">
      <c r="A457" s="295">
        <v>13</v>
      </c>
      <c r="B457" s="372" t="s">
        <v>587</v>
      </c>
      <c r="C457" s="159"/>
      <c r="D457" s="159"/>
      <c r="E457" s="159">
        <f t="shared" si="37"/>
        <v>0.12</v>
      </c>
      <c r="F457" s="174"/>
      <c r="G457" s="159">
        <f t="shared" si="33"/>
        <v>0.12</v>
      </c>
      <c r="H457" s="159"/>
      <c r="I457" s="159"/>
      <c r="J457" s="159"/>
      <c r="K457" s="159"/>
      <c r="L457" s="159"/>
      <c r="M457" s="159"/>
      <c r="N457" s="159"/>
      <c r="O457" s="159"/>
      <c r="P457" s="159"/>
      <c r="Q457" s="159"/>
      <c r="R457" s="159"/>
      <c r="S457" s="174"/>
      <c r="T457" s="159"/>
      <c r="U457" s="159"/>
      <c r="V457" s="159"/>
      <c r="W457" s="373">
        <f>0.12</f>
        <v>0.12</v>
      </c>
      <c r="X457" s="159"/>
      <c r="Y457" s="162">
        <f t="shared" si="34"/>
        <v>166800</v>
      </c>
      <c r="Z457" s="162">
        <f t="shared" si="35"/>
        <v>2145600</v>
      </c>
      <c r="AA457" s="162"/>
    </row>
    <row r="458" spans="1:27" s="121" customFormat="1">
      <c r="A458" s="290" t="s">
        <v>603</v>
      </c>
      <c r="B458" s="365" t="s">
        <v>604</v>
      </c>
      <c r="C458" s="175"/>
      <c r="D458" s="175"/>
      <c r="E458" s="175">
        <f>SUM(E459:E461)</f>
        <v>1.32</v>
      </c>
      <c r="F458" s="175">
        <f t="shared" ref="F458:X458" si="38">SUM(F459:F461)</f>
        <v>0</v>
      </c>
      <c r="G458" s="175">
        <f t="shared" si="38"/>
        <v>1.32</v>
      </c>
      <c r="H458" s="175">
        <f t="shared" si="38"/>
        <v>0</v>
      </c>
      <c r="I458" s="175">
        <f t="shared" si="38"/>
        <v>0</v>
      </c>
      <c r="J458" s="175">
        <f t="shared" si="38"/>
        <v>0</v>
      </c>
      <c r="K458" s="175">
        <f t="shared" si="38"/>
        <v>0</v>
      </c>
      <c r="L458" s="175">
        <f t="shared" si="38"/>
        <v>0</v>
      </c>
      <c r="M458" s="175">
        <f t="shared" si="38"/>
        <v>0</v>
      </c>
      <c r="N458" s="175">
        <f t="shared" si="38"/>
        <v>0</v>
      </c>
      <c r="O458" s="175">
        <f t="shared" si="38"/>
        <v>0</v>
      </c>
      <c r="P458" s="175">
        <f t="shared" si="38"/>
        <v>0</v>
      </c>
      <c r="Q458" s="175">
        <f t="shared" si="38"/>
        <v>0</v>
      </c>
      <c r="R458" s="175">
        <f t="shared" si="38"/>
        <v>0</v>
      </c>
      <c r="S458" s="175">
        <f t="shared" si="38"/>
        <v>0</v>
      </c>
      <c r="T458" s="175">
        <f t="shared" si="38"/>
        <v>0</v>
      </c>
      <c r="U458" s="175">
        <f t="shared" si="38"/>
        <v>0</v>
      </c>
      <c r="V458" s="175">
        <f t="shared" si="38"/>
        <v>0</v>
      </c>
      <c r="W458" s="175">
        <f t="shared" si="38"/>
        <v>1.32</v>
      </c>
      <c r="X458" s="175">
        <f t="shared" si="38"/>
        <v>0</v>
      </c>
      <c r="Y458" s="202">
        <f>SUM(Y459:Y461)</f>
        <v>1834800</v>
      </c>
      <c r="Z458" s="202">
        <f>ROUNDUP(SUM(Z459:Z461),-3)</f>
        <v>23602000</v>
      </c>
      <c r="AA458" s="202"/>
    </row>
    <row r="459" spans="1:27" s="361" customFormat="1">
      <c r="A459" s="295">
        <v>1</v>
      </c>
      <c r="B459" s="374" t="s">
        <v>583</v>
      </c>
      <c r="C459" s="159"/>
      <c r="D459" s="159"/>
      <c r="E459" s="159">
        <f t="shared" si="37"/>
        <v>0.61</v>
      </c>
      <c r="F459" s="174"/>
      <c r="G459" s="159">
        <f t="shared" si="33"/>
        <v>0.61</v>
      </c>
      <c r="H459" s="159"/>
      <c r="I459" s="159"/>
      <c r="J459" s="159"/>
      <c r="K459" s="159"/>
      <c r="L459" s="159"/>
      <c r="M459" s="159"/>
      <c r="N459" s="159"/>
      <c r="O459" s="159"/>
      <c r="P459" s="159"/>
      <c r="Q459" s="159"/>
      <c r="R459" s="159"/>
      <c r="S459" s="174"/>
      <c r="T459" s="159"/>
      <c r="U459" s="159"/>
      <c r="V459" s="159"/>
      <c r="W459" s="375">
        <f>0.5*1.22</f>
        <v>0.61</v>
      </c>
      <c r="X459" s="159"/>
      <c r="Y459" s="162">
        <f t="shared" si="34"/>
        <v>847900</v>
      </c>
      <c r="Z459" s="162">
        <f t="shared" si="35"/>
        <v>10906800</v>
      </c>
      <c r="AA459" s="162"/>
    </row>
    <row r="460" spans="1:27" s="361" customFormat="1">
      <c r="A460" s="295">
        <v>2</v>
      </c>
      <c r="B460" s="370" t="s">
        <v>582</v>
      </c>
      <c r="C460" s="159"/>
      <c r="D460" s="159"/>
      <c r="E460" s="159">
        <f t="shared" si="37"/>
        <v>0.61</v>
      </c>
      <c r="F460" s="174"/>
      <c r="G460" s="159">
        <f t="shared" si="33"/>
        <v>0.61</v>
      </c>
      <c r="H460" s="159"/>
      <c r="I460" s="159"/>
      <c r="J460" s="159"/>
      <c r="K460" s="159"/>
      <c r="L460" s="159"/>
      <c r="M460" s="159"/>
      <c r="N460" s="159"/>
      <c r="O460" s="159"/>
      <c r="P460" s="159"/>
      <c r="Q460" s="159"/>
      <c r="R460" s="159"/>
      <c r="S460" s="174"/>
      <c r="T460" s="159"/>
      <c r="U460" s="159"/>
      <c r="V460" s="159"/>
      <c r="W460" s="375">
        <f>0.5*1.22</f>
        <v>0.61</v>
      </c>
      <c r="X460" s="159"/>
      <c r="Y460" s="162">
        <f t="shared" si="34"/>
        <v>847900</v>
      </c>
      <c r="Z460" s="162">
        <f t="shared" ref="Z460:Z521" si="39">E460*1490000*12</f>
        <v>10906800</v>
      </c>
      <c r="AA460" s="162"/>
    </row>
    <row r="461" spans="1:27" s="361" customFormat="1">
      <c r="A461" s="295">
        <v>3</v>
      </c>
      <c r="B461" s="372" t="s">
        <v>596</v>
      </c>
      <c r="C461" s="159"/>
      <c r="D461" s="159"/>
      <c r="E461" s="159">
        <f t="shared" si="37"/>
        <v>0.1</v>
      </c>
      <c r="F461" s="174"/>
      <c r="G461" s="159">
        <f t="shared" si="33"/>
        <v>0.1</v>
      </c>
      <c r="H461" s="159"/>
      <c r="I461" s="159"/>
      <c r="J461" s="159"/>
      <c r="K461" s="159"/>
      <c r="L461" s="159"/>
      <c r="M461" s="159"/>
      <c r="N461" s="159"/>
      <c r="O461" s="159"/>
      <c r="P461" s="159"/>
      <c r="Q461" s="159"/>
      <c r="R461" s="159"/>
      <c r="S461" s="174"/>
      <c r="T461" s="159"/>
      <c r="U461" s="159"/>
      <c r="V461" s="159"/>
      <c r="W461" s="375">
        <f>0.5*0.2</f>
        <v>0.1</v>
      </c>
      <c r="X461" s="159"/>
      <c r="Y461" s="162">
        <f t="shared" si="34"/>
        <v>139000</v>
      </c>
      <c r="Z461" s="162">
        <f t="shared" si="39"/>
        <v>1788000</v>
      </c>
      <c r="AA461" s="162"/>
    </row>
    <row r="462" spans="1:27" s="361" customFormat="1">
      <c r="A462" s="290" t="s">
        <v>172</v>
      </c>
      <c r="B462" s="365" t="s">
        <v>605</v>
      </c>
      <c r="C462" s="159"/>
      <c r="D462" s="159"/>
      <c r="E462" s="175">
        <f>SUM(E463:E466)</f>
        <v>2</v>
      </c>
      <c r="F462" s="175">
        <f t="shared" ref="F462:X462" si="40">SUM(F463:F466)</f>
        <v>0</v>
      </c>
      <c r="G462" s="175">
        <f t="shared" si="40"/>
        <v>2</v>
      </c>
      <c r="H462" s="175">
        <f t="shared" si="40"/>
        <v>0</v>
      </c>
      <c r="I462" s="175">
        <f t="shared" si="40"/>
        <v>0</v>
      </c>
      <c r="J462" s="175">
        <f t="shared" si="40"/>
        <v>0</v>
      </c>
      <c r="K462" s="175">
        <f t="shared" si="40"/>
        <v>0</v>
      </c>
      <c r="L462" s="175">
        <f t="shared" si="40"/>
        <v>0</v>
      </c>
      <c r="M462" s="175">
        <f t="shared" si="40"/>
        <v>0</v>
      </c>
      <c r="N462" s="175">
        <f t="shared" si="40"/>
        <v>0</v>
      </c>
      <c r="O462" s="175">
        <f t="shared" si="40"/>
        <v>0</v>
      </c>
      <c r="P462" s="175">
        <f t="shared" si="40"/>
        <v>0</v>
      </c>
      <c r="Q462" s="175">
        <f t="shared" si="40"/>
        <v>0</v>
      </c>
      <c r="R462" s="175">
        <f t="shared" si="40"/>
        <v>0</v>
      </c>
      <c r="S462" s="175">
        <f t="shared" si="40"/>
        <v>0</v>
      </c>
      <c r="T462" s="175">
        <f t="shared" si="40"/>
        <v>0</v>
      </c>
      <c r="U462" s="175">
        <f t="shared" si="40"/>
        <v>0</v>
      </c>
      <c r="V462" s="175">
        <f t="shared" si="40"/>
        <v>0</v>
      </c>
      <c r="W462" s="175">
        <f t="shared" si="40"/>
        <v>2</v>
      </c>
      <c r="X462" s="175">
        <f t="shared" si="40"/>
        <v>0</v>
      </c>
      <c r="Y462" s="202">
        <f>SUM(Y463:Y466)</f>
        <v>2780000</v>
      </c>
      <c r="Z462" s="202">
        <f>SUM(Z463:Z466)</f>
        <v>35760000</v>
      </c>
      <c r="AA462" s="162"/>
    </row>
    <row r="463" spans="1:27" s="361" customFormat="1">
      <c r="A463" s="295">
        <v>1</v>
      </c>
      <c r="B463" s="374" t="s">
        <v>600</v>
      </c>
      <c r="C463" s="159"/>
      <c r="D463" s="159"/>
      <c r="E463" s="159">
        <f t="shared" si="37"/>
        <v>0.5</v>
      </c>
      <c r="F463" s="174"/>
      <c r="G463" s="159">
        <f t="shared" ref="G463:G477" si="41">H463+I463+J463+K463+L463+M463+N463+O463+P463+Q463+R463+S463+T463+U463+W463</f>
        <v>0.5</v>
      </c>
      <c r="H463" s="159"/>
      <c r="I463" s="159"/>
      <c r="J463" s="159"/>
      <c r="K463" s="159"/>
      <c r="L463" s="159"/>
      <c r="M463" s="159"/>
      <c r="N463" s="159"/>
      <c r="O463" s="159"/>
      <c r="P463" s="159"/>
      <c r="Q463" s="159"/>
      <c r="R463" s="159"/>
      <c r="S463" s="174"/>
      <c r="T463" s="159"/>
      <c r="U463" s="159"/>
      <c r="V463" s="159"/>
      <c r="W463" s="375">
        <v>0.5</v>
      </c>
      <c r="X463" s="159"/>
      <c r="Y463" s="162">
        <f t="shared" si="34"/>
        <v>695000</v>
      </c>
      <c r="Z463" s="162">
        <f t="shared" si="39"/>
        <v>8940000</v>
      </c>
      <c r="AA463" s="162"/>
    </row>
    <row r="464" spans="1:27" s="361" customFormat="1">
      <c r="A464" s="295">
        <v>2</v>
      </c>
      <c r="B464" s="368" t="s">
        <v>601</v>
      </c>
      <c r="C464" s="159"/>
      <c r="D464" s="159"/>
      <c r="E464" s="159">
        <f t="shared" si="37"/>
        <v>0.5</v>
      </c>
      <c r="F464" s="174"/>
      <c r="G464" s="159">
        <f t="shared" si="41"/>
        <v>0.5</v>
      </c>
      <c r="H464" s="159"/>
      <c r="I464" s="159"/>
      <c r="J464" s="159"/>
      <c r="K464" s="159"/>
      <c r="L464" s="159"/>
      <c r="M464" s="159"/>
      <c r="N464" s="159"/>
      <c r="O464" s="159"/>
      <c r="P464" s="159"/>
      <c r="Q464" s="159"/>
      <c r="R464" s="159"/>
      <c r="S464" s="174"/>
      <c r="T464" s="159"/>
      <c r="U464" s="159"/>
      <c r="V464" s="159"/>
      <c r="W464" s="375">
        <v>0.5</v>
      </c>
      <c r="X464" s="159"/>
      <c r="Y464" s="162">
        <f t="shared" si="34"/>
        <v>695000</v>
      </c>
      <c r="Z464" s="162">
        <f t="shared" si="39"/>
        <v>8940000</v>
      </c>
      <c r="AA464" s="162"/>
    </row>
    <row r="465" spans="1:27" s="361" customFormat="1">
      <c r="A465" s="295">
        <v>3</v>
      </c>
      <c r="B465" s="368" t="s">
        <v>602</v>
      </c>
      <c r="C465" s="159"/>
      <c r="D465" s="159"/>
      <c r="E465" s="159">
        <f t="shared" si="37"/>
        <v>0.5</v>
      </c>
      <c r="F465" s="174"/>
      <c r="G465" s="159">
        <f t="shared" si="41"/>
        <v>0.5</v>
      </c>
      <c r="H465" s="159"/>
      <c r="I465" s="159"/>
      <c r="J465" s="159"/>
      <c r="K465" s="159"/>
      <c r="L465" s="159"/>
      <c r="M465" s="159"/>
      <c r="N465" s="159"/>
      <c r="O465" s="159"/>
      <c r="P465" s="159"/>
      <c r="Q465" s="159"/>
      <c r="R465" s="159"/>
      <c r="S465" s="174"/>
      <c r="T465" s="159"/>
      <c r="U465" s="159"/>
      <c r="V465" s="159"/>
      <c r="W465" s="375">
        <v>0.5</v>
      </c>
      <c r="X465" s="159"/>
      <c r="Y465" s="162">
        <f t="shared" si="34"/>
        <v>695000</v>
      </c>
      <c r="Z465" s="162">
        <f t="shared" si="39"/>
        <v>8940000</v>
      </c>
      <c r="AA465" s="162"/>
    </row>
    <row r="466" spans="1:27" s="361" customFormat="1">
      <c r="A466" s="295">
        <v>4</v>
      </c>
      <c r="B466" s="372" t="s">
        <v>587</v>
      </c>
      <c r="C466" s="159"/>
      <c r="D466" s="159"/>
      <c r="E466" s="159">
        <f t="shared" si="37"/>
        <v>0.5</v>
      </c>
      <c r="F466" s="174"/>
      <c r="G466" s="159">
        <f t="shared" si="41"/>
        <v>0.5</v>
      </c>
      <c r="H466" s="159"/>
      <c r="I466" s="159"/>
      <c r="J466" s="159"/>
      <c r="K466" s="159"/>
      <c r="L466" s="159"/>
      <c r="M466" s="159"/>
      <c r="N466" s="159"/>
      <c r="O466" s="159"/>
      <c r="P466" s="159"/>
      <c r="Q466" s="159"/>
      <c r="R466" s="159"/>
      <c r="S466" s="174"/>
      <c r="T466" s="159"/>
      <c r="U466" s="159"/>
      <c r="V466" s="159"/>
      <c r="W466" s="375">
        <v>0.5</v>
      </c>
      <c r="X466" s="159"/>
      <c r="Y466" s="162">
        <f t="shared" si="34"/>
        <v>695000</v>
      </c>
      <c r="Z466" s="162">
        <f t="shared" si="39"/>
        <v>8940000</v>
      </c>
      <c r="AA466" s="162"/>
    </row>
    <row r="467" spans="1:27" s="361" customFormat="1">
      <c r="A467" s="290" t="s">
        <v>188</v>
      </c>
      <c r="B467" s="376" t="s">
        <v>469</v>
      </c>
      <c r="C467" s="159"/>
      <c r="D467" s="159"/>
      <c r="E467" s="175">
        <f>SUM(E468:E477)</f>
        <v>24.8</v>
      </c>
      <c r="F467" s="175">
        <f t="shared" ref="F467:Y467" si="42">SUM(F468:F477)</f>
        <v>0</v>
      </c>
      <c r="G467" s="175">
        <f t="shared" si="42"/>
        <v>24.8</v>
      </c>
      <c r="H467" s="175">
        <f t="shared" si="42"/>
        <v>0</v>
      </c>
      <c r="I467" s="175">
        <f t="shared" si="42"/>
        <v>0</v>
      </c>
      <c r="J467" s="175">
        <f t="shared" si="42"/>
        <v>0</v>
      </c>
      <c r="K467" s="175">
        <f t="shared" si="42"/>
        <v>0</v>
      </c>
      <c r="L467" s="175">
        <f t="shared" si="42"/>
        <v>0</v>
      </c>
      <c r="M467" s="175">
        <f t="shared" si="42"/>
        <v>0</v>
      </c>
      <c r="N467" s="175">
        <f t="shared" si="42"/>
        <v>0</v>
      </c>
      <c r="O467" s="175">
        <f t="shared" si="42"/>
        <v>0</v>
      </c>
      <c r="P467" s="175">
        <f t="shared" si="42"/>
        <v>0</v>
      </c>
      <c r="Q467" s="175">
        <f t="shared" si="42"/>
        <v>0</v>
      </c>
      <c r="R467" s="175">
        <f t="shared" si="42"/>
        <v>0</v>
      </c>
      <c r="S467" s="175">
        <f t="shared" si="42"/>
        <v>0</v>
      </c>
      <c r="T467" s="175">
        <f t="shared" si="42"/>
        <v>0</v>
      </c>
      <c r="U467" s="175">
        <f t="shared" si="42"/>
        <v>0</v>
      </c>
      <c r="V467" s="175">
        <f t="shared" si="42"/>
        <v>0</v>
      </c>
      <c r="W467" s="175">
        <f t="shared" si="42"/>
        <v>24.8</v>
      </c>
      <c r="X467" s="175">
        <f t="shared" si="42"/>
        <v>0</v>
      </c>
      <c r="Y467" s="175">
        <f t="shared" si="42"/>
        <v>34472000</v>
      </c>
      <c r="Z467" s="162">
        <f t="shared" si="39"/>
        <v>443424000</v>
      </c>
      <c r="AA467" s="162"/>
    </row>
    <row r="468" spans="1:27" s="361" customFormat="1">
      <c r="A468" s="295">
        <v>1</v>
      </c>
      <c r="B468" s="374" t="s">
        <v>606</v>
      </c>
      <c r="C468" s="159"/>
      <c r="D468" s="159"/>
      <c r="E468" s="159">
        <f t="shared" si="37"/>
        <v>2.48</v>
      </c>
      <c r="F468" s="174"/>
      <c r="G468" s="159">
        <f t="shared" si="41"/>
        <v>2.48</v>
      </c>
      <c r="H468" s="159"/>
      <c r="I468" s="159"/>
      <c r="J468" s="159"/>
      <c r="K468" s="159"/>
      <c r="L468" s="159"/>
      <c r="M468" s="159"/>
      <c r="N468" s="159"/>
      <c r="O468" s="159"/>
      <c r="P468" s="159"/>
      <c r="Q468" s="159"/>
      <c r="R468" s="159"/>
      <c r="S468" s="174"/>
      <c r="T468" s="159"/>
      <c r="U468" s="159"/>
      <c r="V468" s="159"/>
      <c r="W468" s="375">
        <v>2.48</v>
      </c>
      <c r="X468" s="159"/>
      <c r="Y468" s="162">
        <f t="shared" si="34"/>
        <v>3447200</v>
      </c>
      <c r="Z468" s="162">
        <f t="shared" si="39"/>
        <v>44342400</v>
      </c>
      <c r="AA468" s="162"/>
    </row>
    <row r="469" spans="1:27" s="361" customFormat="1">
      <c r="A469" s="295">
        <v>2</v>
      </c>
      <c r="B469" s="368" t="s">
        <v>607</v>
      </c>
      <c r="C469" s="159"/>
      <c r="D469" s="159"/>
      <c r="E469" s="159">
        <f t="shared" si="37"/>
        <v>2.48</v>
      </c>
      <c r="F469" s="174"/>
      <c r="G469" s="159">
        <f t="shared" si="41"/>
        <v>2.48</v>
      </c>
      <c r="H469" s="159"/>
      <c r="I469" s="159"/>
      <c r="J469" s="159"/>
      <c r="K469" s="159"/>
      <c r="L469" s="159"/>
      <c r="M469" s="159"/>
      <c r="N469" s="159"/>
      <c r="O469" s="159"/>
      <c r="P469" s="159"/>
      <c r="Q469" s="159"/>
      <c r="R469" s="159"/>
      <c r="S469" s="174"/>
      <c r="T469" s="159"/>
      <c r="U469" s="159"/>
      <c r="V469" s="159"/>
      <c r="W469" s="375">
        <v>2.48</v>
      </c>
      <c r="X469" s="159"/>
      <c r="Y469" s="162">
        <f t="shared" si="34"/>
        <v>3447200</v>
      </c>
      <c r="Z469" s="162">
        <f t="shared" si="39"/>
        <v>44342400</v>
      </c>
      <c r="AA469" s="162"/>
    </row>
    <row r="470" spans="1:27" s="361" customFormat="1">
      <c r="A470" s="295">
        <v>3</v>
      </c>
      <c r="B470" s="368" t="s">
        <v>608</v>
      </c>
      <c r="C470" s="159"/>
      <c r="D470" s="159"/>
      <c r="E470" s="159">
        <f t="shared" si="37"/>
        <v>2.48</v>
      </c>
      <c r="F470" s="174"/>
      <c r="G470" s="159">
        <f t="shared" si="41"/>
        <v>2.48</v>
      </c>
      <c r="H470" s="159"/>
      <c r="I470" s="159"/>
      <c r="J470" s="159"/>
      <c r="K470" s="159"/>
      <c r="L470" s="159"/>
      <c r="M470" s="159"/>
      <c r="N470" s="159"/>
      <c r="O470" s="159"/>
      <c r="P470" s="159"/>
      <c r="Q470" s="159"/>
      <c r="R470" s="159"/>
      <c r="S470" s="174"/>
      <c r="T470" s="159"/>
      <c r="U470" s="159"/>
      <c r="V470" s="159"/>
      <c r="W470" s="375">
        <v>2.48</v>
      </c>
      <c r="X470" s="159"/>
      <c r="Y470" s="162">
        <f t="shared" si="34"/>
        <v>3447200</v>
      </c>
      <c r="Z470" s="162">
        <f t="shared" si="39"/>
        <v>44342400</v>
      </c>
      <c r="AA470" s="162"/>
    </row>
    <row r="471" spans="1:27" s="361" customFormat="1">
      <c r="A471" s="295">
        <v>4</v>
      </c>
      <c r="B471" s="368" t="s">
        <v>609</v>
      </c>
      <c r="C471" s="159"/>
      <c r="D471" s="159"/>
      <c r="E471" s="159">
        <f t="shared" si="37"/>
        <v>2.48</v>
      </c>
      <c r="F471" s="174"/>
      <c r="G471" s="159">
        <f t="shared" si="41"/>
        <v>2.48</v>
      </c>
      <c r="H471" s="159"/>
      <c r="I471" s="159"/>
      <c r="J471" s="159"/>
      <c r="K471" s="159"/>
      <c r="L471" s="159"/>
      <c r="M471" s="159"/>
      <c r="N471" s="159"/>
      <c r="O471" s="159"/>
      <c r="P471" s="159"/>
      <c r="Q471" s="159"/>
      <c r="R471" s="159"/>
      <c r="S471" s="174"/>
      <c r="T471" s="159"/>
      <c r="U471" s="159"/>
      <c r="V471" s="159"/>
      <c r="W471" s="375">
        <v>2.48</v>
      </c>
      <c r="X471" s="159"/>
      <c r="Y471" s="162">
        <f t="shared" si="34"/>
        <v>3447200</v>
      </c>
      <c r="Z471" s="162">
        <f t="shared" si="39"/>
        <v>44342400</v>
      </c>
      <c r="AA471" s="162"/>
    </row>
    <row r="472" spans="1:27" s="361" customFormat="1">
      <c r="A472" s="295">
        <v>5</v>
      </c>
      <c r="B472" s="368" t="s">
        <v>610</v>
      </c>
      <c r="C472" s="159"/>
      <c r="D472" s="159"/>
      <c r="E472" s="159">
        <f t="shared" si="37"/>
        <v>2.48</v>
      </c>
      <c r="F472" s="174"/>
      <c r="G472" s="159">
        <f t="shared" si="41"/>
        <v>2.48</v>
      </c>
      <c r="H472" s="159"/>
      <c r="I472" s="159"/>
      <c r="J472" s="159"/>
      <c r="K472" s="159"/>
      <c r="L472" s="159"/>
      <c r="M472" s="159"/>
      <c r="N472" s="159"/>
      <c r="O472" s="159"/>
      <c r="P472" s="159"/>
      <c r="Q472" s="159"/>
      <c r="R472" s="159"/>
      <c r="S472" s="174"/>
      <c r="T472" s="159"/>
      <c r="U472" s="159"/>
      <c r="V472" s="159"/>
      <c r="W472" s="375">
        <v>2.48</v>
      </c>
      <c r="X472" s="159"/>
      <c r="Y472" s="162">
        <f t="shared" si="34"/>
        <v>3447200</v>
      </c>
      <c r="Z472" s="162">
        <f t="shared" si="39"/>
        <v>44342400</v>
      </c>
      <c r="AA472" s="162"/>
    </row>
    <row r="473" spans="1:27" s="361" customFormat="1">
      <c r="A473" s="295">
        <v>6</v>
      </c>
      <c r="B473" s="368" t="s">
        <v>611</v>
      </c>
      <c r="C473" s="159"/>
      <c r="D473" s="159"/>
      <c r="E473" s="159">
        <f t="shared" si="37"/>
        <v>2.48</v>
      </c>
      <c r="F473" s="174"/>
      <c r="G473" s="159">
        <f t="shared" si="41"/>
        <v>2.48</v>
      </c>
      <c r="H473" s="159"/>
      <c r="I473" s="159"/>
      <c r="J473" s="159"/>
      <c r="K473" s="159"/>
      <c r="L473" s="159"/>
      <c r="M473" s="159"/>
      <c r="N473" s="159"/>
      <c r="O473" s="159"/>
      <c r="P473" s="159"/>
      <c r="Q473" s="159"/>
      <c r="R473" s="159"/>
      <c r="S473" s="174"/>
      <c r="T473" s="159"/>
      <c r="U473" s="159"/>
      <c r="V473" s="159"/>
      <c r="W473" s="375">
        <v>2.48</v>
      </c>
      <c r="X473" s="159"/>
      <c r="Y473" s="162">
        <f t="shared" si="34"/>
        <v>3447200</v>
      </c>
      <c r="Z473" s="162">
        <f t="shared" si="39"/>
        <v>44342400</v>
      </c>
      <c r="AA473" s="162"/>
    </row>
    <row r="474" spans="1:27" s="361" customFormat="1">
      <c r="A474" s="295">
        <v>7</v>
      </c>
      <c r="B474" s="368" t="s">
        <v>598</v>
      </c>
      <c r="C474" s="159"/>
      <c r="D474" s="159"/>
      <c r="E474" s="159">
        <f t="shared" si="37"/>
        <v>2.48</v>
      </c>
      <c r="F474" s="174"/>
      <c r="G474" s="159">
        <f t="shared" si="41"/>
        <v>2.48</v>
      </c>
      <c r="H474" s="159"/>
      <c r="I474" s="159"/>
      <c r="J474" s="159"/>
      <c r="K474" s="159"/>
      <c r="L474" s="159"/>
      <c r="M474" s="159"/>
      <c r="N474" s="159"/>
      <c r="O474" s="159"/>
      <c r="P474" s="159"/>
      <c r="Q474" s="159"/>
      <c r="R474" s="159"/>
      <c r="S474" s="174"/>
      <c r="T474" s="159"/>
      <c r="U474" s="159"/>
      <c r="V474" s="159"/>
      <c r="W474" s="375">
        <v>2.48</v>
      </c>
      <c r="X474" s="159"/>
      <c r="Y474" s="162">
        <f t="shared" si="34"/>
        <v>3447200</v>
      </c>
      <c r="Z474" s="162">
        <f t="shared" si="39"/>
        <v>44342400</v>
      </c>
      <c r="AA474" s="162"/>
    </row>
    <row r="475" spans="1:27" s="361" customFormat="1">
      <c r="A475" s="295">
        <v>8</v>
      </c>
      <c r="B475" s="368" t="s">
        <v>612</v>
      </c>
      <c r="C475" s="159"/>
      <c r="D475" s="159"/>
      <c r="E475" s="159">
        <f t="shared" si="37"/>
        <v>2.48</v>
      </c>
      <c r="F475" s="174"/>
      <c r="G475" s="159">
        <f t="shared" si="41"/>
        <v>2.48</v>
      </c>
      <c r="H475" s="159"/>
      <c r="I475" s="159"/>
      <c r="J475" s="159"/>
      <c r="K475" s="159"/>
      <c r="L475" s="159"/>
      <c r="M475" s="159"/>
      <c r="N475" s="159"/>
      <c r="O475" s="159"/>
      <c r="P475" s="159"/>
      <c r="Q475" s="159"/>
      <c r="R475" s="159"/>
      <c r="S475" s="174"/>
      <c r="T475" s="159"/>
      <c r="U475" s="159"/>
      <c r="V475" s="159"/>
      <c r="W475" s="375">
        <v>2.48</v>
      </c>
      <c r="X475" s="159"/>
      <c r="Y475" s="162">
        <f t="shared" si="34"/>
        <v>3447200</v>
      </c>
      <c r="Z475" s="162">
        <f t="shared" si="39"/>
        <v>44342400</v>
      </c>
      <c r="AA475" s="162"/>
    </row>
    <row r="476" spans="1:27" s="361" customFormat="1">
      <c r="A476" s="295">
        <v>9</v>
      </c>
      <c r="B476" s="368" t="s">
        <v>613</v>
      </c>
      <c r="C476" s="159"/>
      <c r="D476" s="159"/>
      <c r="E476" s="159">
        <f t="shared" si="37"/>
        <v>2.48</v>
      </c>
      <c r="F476" s="174"/>
      <c r="G476" s="159">
        <f t="shared" si="41"/>
        <v>2.48</v>
      </c>
      <c r="H476" s="159"/>
      <c r="I476" s="159"/>
      <c r="J476" s="159"/>
      <c r="K476" s="159"/>
      <c r="L476" s="159"/>
      <c r="M476" s="159"/>
      <c r="N476" s="159"/>
      <c r="O476" s="159"/>
      <c r="P476" s="159"/>
      <c r="Q476" s="159"/>
      <c r="R476" s="159"/>
      <c r="S476" s="174"/>
      <c r="T476" s="159"/>
      <c r="U476" s="159"/>
      <c r="V476" s="159"/>
      <c r="W476" s="375">
        <v>2.48</v>
      </c>
      <c r="X476" s="159"/>
      <c r="Y476" s="162">
        <f t="shared" si="34"/>
        <v>3447200</v>
      </c>
      <c r="Z476" s="162">
        <f t="shared" si="39"/>
        <v>44342400</v>
      </c>
      <c r="AA476" s="162"/>
    </row>
    <row r="477" spans="1:27" s="361" customFormat="1">
      <c r="A477" s="295">
        <v>10</v>
      </c>
      <c r="B477" s="377" t="s">
        <v>614</v>
      </c>
      <c r="C477" s="159"/>
      <c r="D477" s="159"/>
      <c r="E477" s="159">
        <f t="shared" si="37"/>
        <v>2.48</v>
      </c>
      <c r="F477" s="174"/>
      <c r="G477" s="159">
        <f t="shared" si="41"/>
        <v>2.48</v>
      </c>
      <c r="H477" s="159"/>
      <c r="I477" s="159"/>
      <c r="J477" s="159"/>
      <c r="K477" s="159"/>
      <c r="L477" s="159"/>
      <c r="M477" s="159"/>
      <c r="N477" s="159"/>
      <c r="O477" s="159"/>
      <c r="P477" s="159"/>
      <c r="Q477" s="159"/>
      <c r="R477" s="159"/>
      <c r="S477" s="174"/>
      <c r="T477" s="159"/>
      <c r="U477" s="159"/>
      <c r="V477" s="159"/>
      <c r="W477" s="375">
        <v>2.48</v>
      </c>
      <c r="X477" s="159"/>
      <c r="Y477" s="162">
        <f t="shared" si="34"/>
        <v>3447200</v>
      </c>
      <c r="Z477" s="162">
        <f t="shared" si="39"/>
        <v>44342400</v>
      </c>
      <c r="AA477" s="162"/>
    </row>
    <row r="478" spans="1:27" s="338" customFormat="1" ht="13.5">
      <c r="A478" s="332">
        <v>2</v>
      </c>
      <c r="B478" s="333" t="s">
        <v>615</v>
      </c>
      <c r="C478" s="334"/>
      <c r="D478" s="334"/>
      <c r="E478" s="342">
        <f t="shared" ref="E478:Y478" si="43">E479+E511+E523+E529+E538+E542</f>
        <v>62.120000000000019</v>
      </c>
      <c r="F478" s="342">
        <f t="shared" si="43"/>
        <v>0</v>
      </c>
      <c r="G478" s="342">
        <f t="shared" si="43"/>
        <v>59.320000000000007</v>
      </c>
      <c r="H478" s="342">
        <f t="shared" si="43"/>
        <v>0</v>
      </c>
      <c r="I478" s="342">
        <f t="shared" si="43"/>
        <v>0</v>
      </c>
      <c r="J478" s="342">
        <f t="shared" si="43"/>
        <v>0</v>
      </c>
      <c r="K478" s="342">
        <f t="shared" si="43"/>
        <v>0</v>
      </c>
      <c r="L478" s="342">
        <f t="shared" si="43"/>
        <v>0</v>
      </c>
      <c r="M478" s="342">
        <f t="shared" si="43"/>
        <v>0</v>
      </c>
      <c r="N478" s="342">
        <f t="shared" si="43"/>
        <v>0</v>
      </c>
      <c r="O478" s="342">
        <f t="shared" si="43"/>
        <v>0</v>
      </c>
      <c r="P478" s="342">
        <f t="shared" si="43"/>
        <v>0</v>
      </c>
      <c r="Q478" s="342">
        <f t="shared" si="43"/>
        <v>0</v>
      </c>
      <c r="R478" s="342">
        <f t="shared" si="43"/>
        <v>0</v>
      </c>
      <c r="S478" s="342">
        <f t="shared" si="43"/>
        <v>0</v>
      </c>
      <c r="T478" s="342">
        <f t="shared" si="43"/>
        <v>0</v>
      </c>
      <c r="U478" s="342">
        <f t="shared" si="43"/>
        <v>0</v>
      </c>
      <c r="V478" s="342">
        <f t="shared" si="43"/>
        <v>0</v>
      </c>
      <c r="W478" s="342">
        <f t="shared" si="43"/>
        <v>59.320000000000007</v>
      </c>
      <c r="X478" s="342">
        <f t="shared" si="43"/>
        <v>2.8000000000000016</v>
      </c>
      <c r="Y478" s="342">
        <f t="shared" si="43"/>
        <v>86346800</v>
      </c>
      <c r="Z478" s="378">
        <f t="shared" si="39"/>
        <v>1110705600.0000005</v>
      </c>
      <c r="AA478" s="337"/>
    </row>
    <row r="479" spans="1:27" s="338" customFormat="1" ht="13.5">
      <c r="A479" s="332" t="s">
        <v>616</v>
      </c>
      <c r="B479" s="333" t="s">
        <v>617</v>
      </c>
      <c r="C479" s="334"/>
      <c r="D479" s="334"/>
      <c r="E479" s="342">
        <f t="shared" ref="E479:Y479" si="44">SUM(E480:E510)</f>
        <v>29.200000000000017</v>
      </c>
      <c r="F479" s="342">
        <f t="shared" si="44"/>
        <v>0</v>
      </c>
      <c r="G479" s="342">
        <f t="shared" si="44"/>
        <v>26.400000000000009</v>
      </c>
      <c r="H479" s="342">
        <f t="shared" si="44"/>
        <v>0</v>
      </c>
      <c r="I479" s="342">
        <f t="shared" si="44"/>
        <v>0</v>
      </c>
      <c r="J479" s="342">
        <f t="shared" si="44"/>
        <v>0</v>
      </c>
      <c r="K479" s="342">
        <f t="shared" si="44"/>
        <v>0</v>
      </c>
      <c r="L479" s="342">
        <f t="shared" si="44"/>
        <v>0</v>
      </c>
      <c r="M479" s="342">
        <f t="shared" si="44"/>
        <v>0</v>
      </c>
      <c r="N479" s="342">
        <f t="shared" si="44"/>
        <v>0</v>
      </c>
      <c r="O479" s="342">
        <f t="shared" si="44"/>
        <v>0</v>
      </c>
      <c r="P479" s="342">
        <f t="shared" si="44"/>
        <v>0</v>
      </c>
      <c r="Q479" s="342">
        <f t="shared" si="44"/>
        <v>0</v>
      </c>
      <c r="R479" s="342">
        <f t="shared" si="44"/>
        <v>0</v>
      </c>
      <c r="S479" s="342">
        <f t="shared" si="44"/>
        <v>0</v>
      </c>
      <c r="T479" s="342">
        <f t="shared" si="44"/>
        <v>0</v>
      </c>
      <c r="U479" s="342">
        <f t="shared" si="44"/>
        <v>0</v>
      </c>
      <c r="V479" s="342">
        <f t="shared" si="44"/>
        <v>0</v>
      </c>
      <c r="W479" s="342">
        <f t="shared" si="44"/>
        <v>26.400000000000009</v>
      </c>
      <c r="X479" s="342">
        <f t="shared" si="44"/>
        <v>2.8000000000000016</v>
      </c>
      <c r="Y479" s="337">
        <f t="shared" si="44"/>
        <v>40588000</v>
      </c>
      <c r="Z479" s="337">
        <f>SUM(Z480:Z510)</f>
        <v>522096000</v>
      </c>
      <c r="AA479" s="337"/>
    </row>
    <row r="480" spans="1:27" s="339" customFormat="1" ht="13.5">
      <c r="A480" s="320">
        <v>1</v>
      </c>
      <c r="B480" s="296" t="s">
        <v>618</v>
      </c>
      <c r="C480" s="161"/>
      <c r="D480" s="161"/>
      <c r="E480" s="159">
        <f>G480+X480</f>
        <v>1.04</v>
      </c>
      <c r="F480" s="174"/>
      <c r="G480" s="159">
        <f>SUM(H480:W480)</f>
        <v>0.9</v>
      </c>
      <c r="H480" s="159"/>
      <c r="I480" s="159"/>
      <c r="J480" s="159"/>
      <c r="K480" s="159">
        <f>(F480+I480)*0.5</f>
        <v>0</v>
      </c>
      <c r="L480" s="159">
        <f>(F480+I480)*0.7</f>
        <v>0</v>
      </c>
      <c r="M480" s="159"/>
      <c r="N480" s="159"/>
      <c r="O480" s="159"/>
      <c r="P480" s="159"/>
      <c r="Q480" s="159"/>
      <c r="R480" s="159"/>
      <c r="S480" s="174"/>
      <c r="T480" s="159"/>
      <c r="U480" s="159"/>
      <c r="V480" s="159"/>
      <c r="W480" s="159">
        <v>0.9</v>
      </c>
      <c r="X480" s="159">
        <v>0.14000000000000001</v>
      </c>
      <c r="Y480" s="162">
        <f>E480*1390000</f>
        <v>1445600</v>
      </c>
      <c r="Z480" s="162">
        <f t="shared" si="39"/>
        <v>18595200</v>
      </c>
      <c r="AA480" s="202"/>
    </row>
    <row r="481" spans="1:27" s="339" customFormat="1" ht="13.5">
      <c r="A481" s="320">
        <v>2</v>
      </c>
      <c r="B481" s="296" t="s">
        <v>619</v>
      </c>
      <c r="C481" s="161"/>
      <c r="D481" s="161"/>
      <c r="E481" s="159">
        <f t="shared" ref="E481:E510" si="45">G481+X481</f>
        <v>1.1400000000000001</v>
      </c>
      <c r="F481" s="174"/>
      <c r="G481" s="159">
        <f t="shared" ref="G481:G510" si="46">SUM(H481:W481)</f>
        <v>1</v>
      </c>
      <c r="H481" s="159"/>
      <c r="I481" s="159"/>
      <c r="J481" s="159"/>
      <c r="K481" s="159">
        <f>(F481+I481)*0.5</f>
        <v>0</v>
      </c>
      <c r="L481" s="159">
        <f>(F481+I481)*0.7</f>
        <v>0</v>
      </c>
      <c r="M481" s="159"/>
      <c r="N481" s="159"/>
      <c r="O481" s="159"/>
      <c r="P481" s="159"/>
      <c r="Q481" s="159"/>
      <c r="R481" s="159"/>
      <c r="S481" s="174"/>
      <c r="T481" s="159"/>
      <c r="U481" s="159"/>
      <c r="V481" s="159"/>
      <c r="W481" s="159">
        <v>1</v>
      </c>
      <c r="X481" s="159">
        <v>0.14000000000000001</v>
      </c>
      <c r="Y481" s="162">
        <f t="shared" ref="Y481:Y510" si="47">E481*1390000</f>
        <v>1584600.0000000002</v>
      </c>
      <c r="Z481" s="162">
        <f t="shared" si="39"/>
        <v>20383200.000000004</v>
      </c>
      <c r="AA481" s="202"/>
    </row>
    <row r="482" spans="1:27" s="339" customFormat="1" ht="13.5">
      <c r="A482" s="320">
        <v>3</v>
      </c>
      <c r="B482" s="296" t="s">
        <v>751</v>
      </c>
      <c r="C482" s="161"/>
      <c r="D482" s="161"/>
      <c r="E482" s="159">
        <f>G482+X482</f>
        <v>1.1400000000000001</v>
      </c>
      <c r="F482" s="174"/>
      <c r="G482" s="159">
        <f>SUM(H482:W482)</f>
        <v>1</v>
      </c>
      <c r="H482" s="159"/>
      <c r="I482" s="159"/>
      <c r="J482" s="159"/>
      <c r="K482" s="159">
        <f>(F482+I482)*0.5</f>
        <v>0</v>
      </c>
      <c r="L482" s="159">
        <f>(F482+I482)*0.7</f>
        <v>0</v>
      </c>
      <c r="M482" s="159"/>
      <c r="N482" s="159"/>
      <c r="O482" s="159"/>
      <c r="P482" s="159"/>
      <c r="Q482" s="159"/>
      <c r="R482" s="159"/>
      <c r="S482" s="174"/>
      <c r="T482" s="159"/>
      <c r="U482" s="159"/>
      <c r="V482" s="159"/>
      <c r="W482" s="159">
        <v>1</v>
      </c>
      <c r="X482" s="159">
        <v>0.14000000000000001</v>
      </c>
      <c r="Y482" s="162">
        <f>E482*1390000</f>
        <v>1584600.0000000002</v>
      </c>
      <c r="Z482" s="162">
        <f>E482*1490000*12</f>
        <v>20383200.000000004</v>
      </c>
      <c r="AA482" s="202"/>
    </row>
    <row r="483" spans="1:27" s="339" customFormat="1" ht="13.5">
      <c r="A483" s="320">
        <v>4</v>
      </c>
      <c r="B483" s="296" t="s">
        <v>620</v>
      </c>
      <c r="C483" s="161"/>
      <c r="D483" s="161"/>
      <c r="E483" s="159">
        <f t="shared" si="45"/>
        <v>1.04</v>
      </c>
      <c r="F483" s="174"/>
      <c r="G483" s="159">
        <f t="shared" si="46"/>
        <v>0.9</v>
      </c>
      <c r="H483" s="159"/>
      <c r="I483" s="159"/>
      <c r="J483" s="159"/>
      <c r="K483" s="159">
        <f>(F483+I483)*0.5</f>
        <v>0</v>
      </c>
      <c r="L483" s="159">
        <f>(F483+I483)*0.7</f>
        <v>0</v>
      </c>
      <c r="M483" s="159"/>
      <c r="N483" s="159"/>
      <c r="O483" s="159"/>
      <c r="P483" s="159"/>
      <c r="Q483" s="159"/>
      <c r="R483" s="159"/>
      <c r="S483" s="174"/>
      <c r="T483" s="159"/>
      <c r="U483" s="159"/>
      <c r="V483" s="159"/>
      <c r="W483" s="159">
        <v>0.9</v>
      </c>
      <c r="X483" s="159">
        <v>0.14000000000000001</v>
      </c>
      <c r="Y483" s="162">
        <f t="shared" si="47"/>
        <v>1445600</v>
      </c>
      <c r="Z483" s="162">
        <f t="shared" si="39"/>
        <v>18595200</v>
      </c>
      <c r="AA483" s="202"/>
    </row>
    <row r="484" spans="1:27" s="339" customFormat="1" ht="13.5">
      <c r="A484" s="320">
        <v>5</v>
      </c>
      <c r="B484" s="296" t="s">
        <v>622</v>
      </c>
      <c r="C484" s="161"/>
      <c r="D484" s="161"/>
      <c r="E484" s="159">
        <f t="shared" si="45"/>
        <v>0.34</v>
      </c>
      <c r="F484" s="174"/>
      <c r="G484" s="159">
        <f t="shared" si="46"/>
        <v>0.2</v>
      </c>
      <c r="H484" s="159"/>
      <c r="I484" s="159"/>
      <c r="J484" s="159"/>
      <c r="K484" s="159">
        <f>(F484+I484)*0.5</f>
        <v>0</v>
      </c>
      <c r="L484" s="159">
        <f>(F484+I484)*0.7</f>
        <v>0</v>
      </c>
      <c r="M484" s="159"/>
      <c r="N484" s="159"/>
      <c r="O484" s="159"/>
      <c r="P484" s="159"/>
      <c r="Q484" s="159"/>
      <c r="R484" s="159"/>
      <c r="S484" s="174"/>
      <c r="T484" s="159"/>
      <c r="U484" s="159"/>
      <c r="V484" s="159"/>
      <c r="W484" s="159">
        <f>278000/1390000</f>
        <v>0.2</v>
      </c>
      <c r="X484" s="159">
        <v>0.14000000000000001</v>
      </c>
      <c r="Y484" s="162">
        <f t="shared" si="47"/>
        <v>472600.00000000006</v>
      </c>
      <c r="Z484" s="162">
        <f t="shared" si="39"/>
        <v>6079200.0000000009</v>
      </c>
      <c r="AA484" s="202"/>
    </row>
    <row r="485" spans="1:27" s="339" customFormat="1" ht="13.5">
      <c r="A485" s="320">
        <v>6</v>
      </c>
      <c r="B485" s="296" t="s">
        <v>624</v>
      </c>
      <c r="C485" s="161"/>
      <c r="D485" s="161"/>
      <c r="E485" s="159">
        <f t="shared" si="45"/>
        <v>1.04</v>
      </c>
      <c r="F485" s="174"/>
      <c r="G485" s="159">
        <f t="shared" si="46"/>
        <v>0.9</v>
      </c>
      <c r="H485" s="159"/>
      <c r="I485" s="159"/>
      <c r="J485" s="159"/>
      <c r="K485" s="159">
        <f t="shared" ref="K485:K507" si="48">(F485+I485)*0.5</f>
        <v>0</v>
      </c>
      <c r="L485" s="159">
        <f t="shared" ref="L485:L507" si="49">(F485+I485)*0.7</f>
        <v>0</v>
      </c>
      <c r="M485" s="159"/>
      <c r="N485" s="159"/>
      <c r="O485" s="159"/>
      <c r="P485" s="159"/>
      <c r="Q485" s="159"/>
      <c r="R485" s="159"/>
      <c r="S485" s="174"/>
      <c r="T485" s="159"/>
      <c r="U485" s="159"/>
      <c r="V485" s="159"/>
      <c r="W485" s="159">
        <v>0.9</v>
      </c>
      <c r="X485" s="159">
        <v>0.14000000000000001</v>
      </c>
      <c r="Y485" s="162">
        <f t="shared" si="47"/>
        <v>1445600</v>
      </c>
      <c r="Z485" s="162">
        <f t="shared" si="39"/>
        <v>18595200</v>
      </c>
      <c r="AA485" s="202"/>
    </row>
    <row r="486" spans="1:27" s="339" customFormat="1" ht="13.5">
      <c r="A486" s="320">
        <v>7</v>
      </c>
      <c r="B486" s="379" t="s">
        <v>625</v>
      </c>
      <c r="C486" s="161"/>
      <c r="D486" s="161"/>
      <c r="E486" s="159">
        <f t="shared" si="45"/>
        <v>0.9</v>
      </c>
      <c r="F486" s="174"/>
      <c r="G486" s="159">
        <f t="shared" si="46"/>
        <v>0.9</v>
      </c>
      <c r="H486" s="159"/>
      <c r="I486" s="159"/>
      <c r="J486" s="159"/>
      <c r="K486" s="159">
        <f t="shared" si="48"/>
        <v>0</v>
      </c>
      <c r="L486" s="159">
        <f t="shared" si="49"/>
        <v>0</v>
      </c>
      <c r="M486" s="159"/>
      <c r="N486" s="159"/>
      <c r="O486" s="159"/>
      <c r="P486" s="159"/>
      <c r="Q486" s="159"/>
      <c r="R486" s="159"/>
      <c r="S486" s="174"/>
      <c r="T486" s="159"/>
      <c r="U486" s="159"/>
      <c r="V486" s="159"/>
      <c r="W486" s="380">
        <v>0.9</v>
      </c>
      <c r="X486" s="159"/>
      <c r="Y486" s="162">
        <f t="shared" si="47"/>
        <v>1251000</v>
      </c>
      <c r="Z486" s="162">
        <f t="shared" si="39"/>
        <v>16092000</v>
      </c>
      <c r="AA486" s="202"/>
    </row>
    <row r="487" spans="1:27" s="339" customFormat="1" ht="13.5">
      <c r="A487" s="320">
        <v>8</v>
      </c>
      <c r="B487" s="379" t="s">
        <v>730</v>
      </c>
      <c r="C487" s="161"/>
      <c r="D487" s="161"/>
      <c r="E487" s="159">
        <f t="shared" si="45"/>
        <v>0.9</v>
      </c>
      <c r="F487" s="174"/>
      <c r="G487" s="159">
        <f t="shared" si="46"/>
        <v>0.9</v>
      </c>
      <c r="H487" s="159"/>
      <c r="I487" s="159"/>
      <c r="J487" s="159"/>
      <c r="K487" s="159">
        <f t="shared" si="48"/>
        <v>0</v>
      </c>
      <c r="L487" s="159">
        <f t="shared" si="49"/>
        <v>0</v>
      </c>
      <c r="M487" s="159"/>
      <c r="N487" s="159"/>
      <c r="O487" s="159"/>
      <c r="P487" s="159"/>
      <c r="Q487" s="159"/>
      <c r="R487" s="159"/>
      <c r="S487" s="174"/>
      <c r="T487" s="159"/>
      <c r="U487" s="159"/>
      <c r="V487" s="159"/>
      <c r="W487" s="380">
        <v>0.9</v>
      </c>
      <c r="X487" s="159"/>
      <c r="Y487" s="162">
        <f t="shared" si="47"/>
        <v>1251000</v>
      </c>
      <c r="Z487" s="162">
        <f t="shared" si="39"/>
        <v>16092000</v>
      </c>
      <c r="AA487" s="202"/>
    </row>
    <row r="488" spans="1:27" s="339" customFormat="1" ht="13.5">
      <c r="A488" s="320">
        <v>9</v>
      </c>
      <c r="B488" s="379" t="s">
        <v>626</v>
      </c>
      <c r="C488" s="161"/>
      <c r="D488" s="161"/>
      <c r="E488" s="159">
        <f t="shared" si="45"/>
        <v>0.9</v>
      </c>
      <c r="F488" s="174"/>
      <c r="G488" s="159">
        <f t="shared" si="46"/>
        <v>0.9</v>
      </c>
      <c r="H488" s="159"/>
      <c r="I488" s="159"/>
      <c r="J488" s="159"/>
      <c r="K488" s="159">
        <f t="shared" si="48"/>
        <v>0</v>
      </c>
      <c r="L488" s="159">
        <f t="shared" si="49"/>
        <v>0</v>
      </c>
      <c r="M488" s="159"/>
      <c r="N488" s="159"/>
      <c r="O488" s="159"/>
      <c r="P488" s="159"/>
      <c r="Q488" s="159"/>
      <c r="R488" s="159"/>
      <c r="S488" s="174"/>
      <c r="T488" s="159"/>
      <c r="U488" s="159"/>
      <c r="V488" s="159"/>
      <c r="W488" s="380">
        <v>0.9</v>
      </c>
      <c r="X488" s="159"/>
      <c r="Y488" s="162">
        <f t="shared" si="47"/>
        <v>1251000</v>
      </c>
      <c r="Z488" s="162">
        <f t="shared" si="39"/>
        <v>16092000</v>
      </c>
      <c r="AA488" s="202"/>
    </row>
    <row r="489" spans="1:27" s="339" customFormat="1" ht="13.5">
      <c r="A489" s="320">
        <v>10</v>
      </c>
      <c r="B489" s="379" t="s">
        <v>731</v>
      </c>
      <c r="C489" s="161"/>
      <c r="D489" s="161"/>
      <c r="E489" s="159">
        <f t="shared" si="45"/>
        <v>0.9</v>
      </c>
      <c r="F489" s="174"/>
      <c r="G489" s="159">
        <f t="shared" si="46"/>
        <v>0.9</v>
      </c>
      <c r="H489" s="159"/>
      <c r="I489" s="159"/>
      <c r="J489" s="159"/>
      <c r="K489" s="159">
        <f t="shared" si="48"/>
        <v>0</v>
      </c>
      <c r="L489" s="159">
        <f t="shared" si="49"/>
        <v>0</v>
      </c>
      <c r="M489" s="159"/>
      <c r="N489" s="159"/>
      <c r="O489" s="159"/>
      <c r="P489" s="159"/>
      <c r="Q489" s="159"/>
      <c r="R489" s="159"/>
      <c r="S489" s="174"/>
      <c r="T489" s="159"/>
      <c r="U489" s="159"/>
      <c r="V489" s="159"/>
      <c r="W489" s="380">
        <v>0.9</v>
      </c>
      <c r="X489" s="159"/>
      <c r="Y489" s="162">
        <f t="shared" si="47"/>
        <v>1251000</v>
      </c>
      <c r="Z489" s="162">
        <f t="shared" si="39"/>
        <v>16092000</v>
      </c>
      <c r="AA489" s="202"/>
    </row>
    <row r="490" spans="1:27" s="339" customFormat="1" ht="13.5">
      <c r="A490" s="320">
        <v>11</v>
      </c>
      <c r="B490" s="379" t="s">
        <v>627</v>
      </c>
      <c r="C490" s="161"/>
      <c r="D490" s="161"/>
      <c r="E490" s="159">
        <f t="shared" si="45"/>
        <v>0.9</v>
      </c>
      <c r="F490" s="174"/>
      <c r="G490" s="159">
        <f t="shared" si="46"/>
        <v>0.9</v>
      </c>
      <c r="H490" s="159"/>
      <c r="I490" s="159"/>
      <c r="J490" s="159"/>
      <c r="K490" s="159">
        <f t="shared" si="48"/>
        <v>0</v>
      </c>
      <c r="L490" s="159">
        <f t="shared" si="49"/>
        <v>0</v>
      </c>
      <c r="M490" s="159"/>
      <c r="N490" s="159"/>
      <c r="O490" s="159"/>
      <c r="P490" s="159"/>
      <c r="Q490" s="159"/>
      <c r="R490" s="159"/>
      <c r="S490" s="174"/>
      <c r="T490" s="159"/>
      <c r="U490" s="159"/>
      <c r="V490" s="159"/>
      <c r="W490" s="380">
        <v>0.9</v>
      </c>
      <c r="X490" s="159"/>
      <c r="Y490" s="162">
        <f t="shared" si="47"/>
        <v>1251000</v>
      </c>
      <c r="Z490" s="162">
        <f t="shared" si="39"/>
        <v>16092000</v>
      </c>
      <c r="AA490" s="202"/>
    </row>
    <row r="491" spans="1:27" s="339" customFormat="1" ht="13.5">
      <c r="A491" s="320">
        <v>12</v>
      </c>
      <c r="B491" s="379" t="s">
        <v>628</v>
      </c>
      <c r="C491" s="161"/>
      <c r="D491" s="161"/>
      <c r="E491" s="159">
        <f t="shared" si="45"/>
        <v>0.9</v>
      </c>
      <c r="F491" s="174"/>
      <c r="G491" s="159">
        <f t="shared" si="46"/>
        <v>0.9</v>
      </c>
      <c r="H491" s="159"/>
      <c r="I491" s="159"/>
      <c r="J491" s="159"/>
      <c r="K491" s="159">
        <f t="shared" si="48"/>
        <v>0</v>
      </c>
      <c r="L491" s="159">
        <f t="shared" si="49"/>
        <v>0</v>
      </c>
      <c r="M491" s="159"/>
      <c r="N491" s="159"/>
      <c r="O491" s="159"/>
      <c r="P491" s="159"/>
      <c r="Q491" s="159"/>
      <c r="R491" s="159"/>
      <c r="S491" s="174"/>
      <c r="T491" s="159"/>
      <c r="U491" s="159"/>
      <c r="V491" s="159"/>
      <c r="W491" s="380">
        <v>0.9</v>
      </c>
      <c r="X491" s="159"/>
      <c r="Y491" s="162">
        <f t="shared" si="47"/>
        <v>1251000</v>
      </c>
      <c r="Z491" s="162">
        <f t="shared" si="39"/>
        <v>16092000</v>
      </c>
      <c r="AA491" s="202"/>
    </row>
    <row r="492" spans="1:27" s="339" customFormat="1" ht="13.5">
      <c r="A492" s="320">
        <v>13</v>
      </c>
      <c r="B492" s="379" t="s">
        <v>629</v>
      </c>
      <c r="C492" s="161"/>
      <c r="D492" s="161"/>
      <c r="E492" s="159">
        <f t="shared" si="45"/>
        <v>0.9</v>
      </c>
      <c r="F492" s="174"/>
      <c r="G492" s="159">
        <f t="shared" si="46"/>
        <v>0.9</v>
      </c>
      <c r="H492" s="159"/>
      <c r="I492" s="159"/>
      <c r="J492" s="159"/>
      <c r="K492" s="159">
        <f t="shared" si="48"/>
        <v>0</v>
      </c>
      <c r="L492" s="159">
        <f t="shared" si="49"/>
        <v>0</v>
      </c>
      <c r="M492" s="159"/>
      <c r="N492" s="159"/>
      <c r="O492" s="159"/>
      <c r="P492" s="159"/>
      <c r="Q492" s="159"/>
      <c r="R492" s="159"/>
      <c r="S492" s="174"/>
      <c r="T492" s="159"/>
      <c r="U492" s="159"/>
      <c r="V492" s="159"/>
      <c r="W492" s="380">
        <v>0.9</v>
      </c>
      <c r="X492" s="159"/>
      <c r="Y492" s="162">
        <f t="shared" si="47"/>
        <v>1251000</v>
      </c>
      <c r="Z492" s="162">
        <f t="shared" si="39"/>
        <v>16092000</v>
      </c>
      <c r="AA492" s="202"/>
    </row>
    <row r="493" spans="1:27" s="339" customFormat="1" ht="13.5">
      <c r="A493" s="320">
        <v>14</v>
      </c>
      <c r="B493" s="379" t="s">
        <v>630</v>
      </c>
      <c r="C493" s="161"/>
      <c r="D493" s="161"/>
      <c r="E493" s="159">
        <f t="shared" si="45"/>
        <v>0.9</v>
      </c>
      <c r="F493" s="174"/>
      <c r="G493" s="159">
        <f t="shared" si="46"/>
        <v>0.9</v>
      </c>
      <c r="H493" s="159"/>
      <c r="I493" s="159"/>
      <c r="J493" s="159"/>
      <c r="K493" s="159">
        <f t="shared" si="48"/>
        <v>0</v>
      </c>
      <c r="L493" s="159">
        <f t="shared" si="49"/>
        <v>0</v>
      </c>
      <c r="M493" s="159"/>
      <c r="N493" s="159"/>
      <c r="O493" s="159"/>
      <c r="P493" s="159"/>
      <c r="Q493" s="159"/>
      <c r="R493" s="159"/>
      <c r="S493" s="174"/>
      <c r="T493" s="159"/>
      <c r="U493" s="159"/>
      <c r="V493" s="159"/>
      <c r="W493" s="380">
        <v>0.9</v>
      </c>
      <c r="X493" s="159"/>
      <c r="Y493" s="162">
        <f t="shared" si="47"/>
        <v>1251000</v>
      </c>
      <c r="Z493" s="162">
        <f t="shared" si="39"/>
        <v>16092000</v>
      </c>
      <c r="AA493" s="202"/>
    </row>
    <row r="494" spans="1:27" s="339" customFormat="1" ht="13.5">
      <c r="A494" s="320">
        <v>15</v>
      </c>
      <c r="B494" s="379" t="s">
        <v>631</v>
      </c>
      <c r="C494" s="161"/>
      <c r="D494" s="161"/>
      <c r="E494" s="159">
        <f t="shared" si="45"/>
        <v>0.9</v>
      </c>
      <c r="F494" s="174"/>
      <c r="G494" s="159">
        <f t="shared" si="46"/>
        <v>0.9</v>
      </c>
      <c r="H494" s="159"/>
      <c r="I494" s="159"/>
      <c r="J494" s="159"/>
      <c r="K494" s="159">
        <f t="shared" si="48"/>
        <v>0</v>
      </c>
      <c r="L494" s="159">
        <f t="shared" si="49"/>
        <v>0</v>
      </c>
      <c r="M494" s="159"/>
      <c r="N494" s="159"/>
      <c r="O494" s="159"/>
      <c r="P494" s="159"/>
      <c r="Q494" s="159"/>
      <c r="R494" s="159"/>
      <c r="S494" s="174"/>
      <c r="T494" s="159"/>
      <c r="U494" s="159"/>
      <c r="V494" s="159"/>
      <c r="W494" s="380">
        <v>0.9</v>
      </c>
      <c r="X494" s="159"/>
      <c r="Y494" s="162">
        <f t="shared" si="47"/>
        <v>1251000</v>
      </c>
      <c r="Z494" s="162">
        <f t="shared" si="39"/>
        <v>16092000</v>
      </c>
      <c r="AA494" s="202"/>
    </row>
    <row r="495" spans="1:27" s="339" customFormat="1" ht="13.5">
      <c r="A495" s="320">
        <v>16</v>
      </c>
      <c r="B495" s="379" t="s">
        <v>632</v>
      </c>
      <c r="C495" s="161"/>
      <c r="D495" s="161"/>
      <c r="E495" s="159">
        <f t="shared" si="45"/>
        <v>0.9</v>
      </c>
      <c r="F495" s="174"/>
      <c r="G495" s="159">
        <f t="shared" si="46"/>
        <v>0.9</v>
      </c>
      <c r="H495" s="159"/>
      <c r="I495" s="159"/>
      <c r="J495" s="159"/>
      <c r="K495" s="159">
        <f t="shared" si="48"/>
        <v>0</v>
      </c>
      <c r="L495" s="159">
        <f t="shared" si="49"/>
        <v>0</v>
      </c>
      <c r="M495" s="159"/>
      <c r="N495" s="159"/>
      <c r="O495" s="159"/>
      <c r="P495" s="159"/>
      <c r="Q495" s="159"/>
      <c r="R495" s="159"/>
      <c r="S495" s="174"/>
      <c r="T495" s="159"/>
      <c r="U495" s="159"/>
      <c r="V495" s="159"/>
      <c r="W495" s="380">
        <v>0.9</v>
      </c>
      <c r="X495" s="159"/>
      <c r="Y495" s="162">
        <f t="shared" si="47"/>
        <v>1251000</v>
      </c>
      <c r="Z495" s="162">
        <f t="shared" si="39"/>
        <v>16092000</v>
      </c>
      <c r="AA495" s="202"/>
    </row>
    <row r="496" spans="1:27" s="339" customFormat="1" ht="13.5">
      <c r="A496" s="320">
        <v>17</v>
      </c>
      <c r="B496" s="379" t="s">
        <v>732</v>
      </c>
      <c r="C496" s="161"/>
      <c r="D496" s="161"/>
      <c r="E496" s="159">
        <f t="shared" si="45"/>
        <v>0.9</v>
      </c>
      <c r="F496" s="174"/>
      <c r="G496" s="159">
        <f t="shared" si="46"/>
        <v>0.9</v>
      </c>
      <c r="H496" s="159"/>
      <c r="I496" s="159"/>
      <c r="J496" s="159"/>
      <c r="K496" s="159">
        <f t="shared" si="48"/>
        <v>0</v>
      </c>
      <c r="L496" s="159">
        <f t="shared" si="49"/>
        <v>0</v>
      </c>
      <c r="M496" s="159"/>
      <c r="N496" s="159"/>
      <c r="O496" s="159"/>
      <c r="P496" s="159"/>
      <c r="Q496" s="159"/>
      <c r="R496" s="159"/>
      <c r="S496" s="174"/>
      <c r="T496" s="159"/>
      <c r="U496" s="159"/>
      <c r="V496" s="159"/>
      <c r="W496" s="380">
        <v>0.9</v>
      </c>
      <c r="X496" s="159"/>
      <c r="Y496" s="162">
        <f t="shared" si="47"/>
        <v>1251000</v>
      </c>
      <c r="Z496" s="162">
        <f t="shared" si="39"/>
        <v>16092000</v>
      </c>
      <c r="AA496" s="202"/>
    </row>
    <row r="497" spans="1:27" s="339" customFormat="1" ht="13.5">
      <c r="A497" s="320">
        <v>18</v>
      </c>
      <c r="B497" s="379" t="s">
        <v>733</v>
      </c>
      <c r="C497" s="161"/>
      <c r="D497" s="161"/>
      <c r="E497" s="159">
        <f t="shared" si="45"/>
        <v>0.94000000000000006</v>
      </c>
      <c r="F497" s="174"/>
      <c r="G497" s="159">
        <f t="shared" si="46"/>
        <v>0.8</v>
      </c>
      <c r="H497" s="159"/>
      <c r="I497" s="159"/>
      <c r="J497" s="159"/>
      <c r="K497" s="159">
        <f t="shared" si="48"/>
        <v>0</v>
      </c>
      <c r="L497" s="159">
        <f t="shared" si="49"/>
        <v>0</v>
      </c>
      <c r="M497" s="159"/>
      <c r="N497" s="159"/>
      <c r="O497" s="159"/>
      <c r="P497" s="159"/>
      <c r="Q497" s="159"/>
      <c r="R497" s="159"/>
      <c r="S497" s="174"/>
      <c r="T497" s="159"/>
      <c r="U497" s="159"/>
      <c r="V497" s="159"/>
      <c r="W497" s="380">
        <v>0.8</v>
      </c>
      <c r="X497" s="159">
        <v>0.14000000000000001</v>
      </c>
      <c r="Y497" s="162">
        <f t="shared" si="47"/>
        <v>1306600</v>
      </c>
      <c r="Z497" s="162">
        <f t="shared" si="39"/>
        <v>16807200</v>
      </c>
      <c r="AA497" s="202"/>
    </row>
    <row r="498" spans="1:27" s="339" customFormat="1" ht="13.5">
      <c r="A498" s="320">
        <v>19</v>
      </c>
      <c r="B498" s="379" t="s">
        <v>633</v>
      </c>
      <c r="C498" s="161"/>
      <c r="D498" s="161"/>
      <c r="E498" s="159">
        <f t="shared" si="45"/>
        <v>0.94000000000000006</v>
      </c>
      <c r="F498" s="174"/>
      <c r="G498" s="159">
        <f t="shared" si="46"/>
        <v>0.8</v>
      </c>
      <c r="H498" s="159"/>
      <c r="I498" s="159"/>
      <c r="J498" s="159"/>
      <c r="K498" s="159">
        <f t="shared" si="48"/>
        <v>0</v>
      </c>
      <c r="L498" s="159">
        <f t="shared" si="49"/>
        <v>0</v>
      </c>
      <c r="M498" s="159"/>
      <c r="N498" s="159"/>
      <c r="O498" s="159"/>
      <c r="P498" s="159"/>
      <c r="Q498" s="159"/>
      <c r="R498" s="159"/>
      <c r="S498" s="174"/>
      <c r="T498" s="159"/>
      <c r="U498" s="159"/>
      <c r="V498" s="159"/>
      <c r="W498" s="380">
        <v>0.8</v>
      </c>
      <c r="X498" s="159">
        <v>0.14000000000000001</v>
      </c>
      <c r="Y498" s="162">
        <f t="shared" si="47"/>
        <v>1306600</v>
      </c>
      <c r="Z498" s="162">
        <f t="shared" si="39"/>
        <v>16807200</v>
      </c>
      <c r="AA498" s="202"/>
    </row>
    <row r="499" spans="1:27" s="339" customFormat="1" ht="13.5">
      <c r="A499" s="320">
        <v>20</v>
      </c>
      <c r="B499" s="379" t="s">
        <v>734</v>
      </c>
      <c r="C499" s="161"/>
      <c r="D499" s="161"/>
      <c r="E499" s="159">
        <f t="shared" si="45"/>
        <v>0.94000000000000006</v>
      </c>
      <c r="F499" s="174"/>
      <c r="G499" s="159">
        <f t="shared" si="46"/>
        <v>0.8</v>
      </c>
      <c r="H499" s="159"/>
      <c r="I499" s="159"/>
      <c r="J499" s="159"/>
      <c r="K499" s="159">
        <f t="shared" si="48"/>
        <v>0</v>
      </c>
      <c r="L499" s="159">
        <f t="shared" si="49"/>
        <v>0</v>
      </c>
      <c r="M499" s="159"/>
      <c r="N499" s="159"/>
      <c r="O499" s="159"/>
      <c r="P499" s="159"/>
      <c r="Q499" s="159"/>
      <c r="R499" s="159"/>
      <c r="S499" s="174"/>
      <c r="T499" s="159"/>
      <c r="U499" s="159"/>
      <c r="V499" s="159"/>
      <c r="W499" s="380">
        <v>0.8</v>
      </c>
      <c r="X499" s="159">
        <v>0.14000000000000001</v>
      </c>
      <c r="Y499" s="162">
        <f t="shared" si="47"/>
        <v>1306600</v>
      </c>
      <c r="Z499" s="162">
        <f t="shared" si="39"/>
        <v>16807200</v>
      </c>
      <c r="AA499" s="202"/>
    </row>
    <row r="500" spans="1:27" s="339" customFormat="1" ht="13.5">
      <c r="A500" s="320">
        <v>21</v>
      </c>
      <c r="B500" s="379" t="s">
        <v>634</v>
      </c>
      <c r="C500" s="161"/>
      <c r="D500" s="161"/>
      <c r="E500" s="159">
        <f t="shared" si="45"/>
        <v>0.94000000000000006</v>
      </c>
      <c r="F500" s="174"/>
      <c r="G500" s="159">
        <f t="shared" si="46"/>
        <v>0.8</v>
      </c>
      <c r="H500" s="159"/>
      <c r="I500" s="159"/>
      <c r="J500" s="159"/>
      <c r="K500" s="159">
        <f t="shared" si="48"/>
        <v>0</v>
      </c>
      <c r="L500" s="159">
        <f t="shared" si="49"/>
        <v>0</v>
      </c>
      <c r="M500" s="159"/>
      <c r="N500" s="159"/>
      <c r="O500" s="159"/>
      <c r="P500" s="159"/>
      <c r="Q500" s="159"/>
      <c r="R500" s="159"/>
      <c r="S500" s="174"/>
      <c r="T500" s="159"/>
      <c r="U500" s="159"/>
      <c r="V500" s="159"/>
      <c r="W500" s="380">
        <v>0.8</v>
      </c>
      <c r="X500" s="159">
        <v>0.14000000000000001</v>
      </c>
      <c r="Y500" s="162">
        <f t="shared" si="47"/>
        <v>1306600</v>
      </c>
      <c r="Z500" s="162">
        <f t="shared" si="39"/>
        <v>16807200</v>
      </c>
      <c r="AA500" s="202"/>
    </row>
    <row r="501" spans="1:27" s="339" customFormat="1" ht="13.5">
      <c r="A501" s="320">
        <v>22</v>
      </c>
      <c r="B501" s="379" t="s">
        <v>735</v>
      </c>
      <c r="C501" s="161"/>
      <c r="D501" s="161"/>
      <c r="E501" s="159">
        <f t="shared" si="45"/>
        <v>0.94000000000000006</v>
      </c>
      <c r="F501" s="174"/>
      <c r="G501" s="159">
        <f t="shared" si="46"/>
        <v>0.8</v>
      </c>
      <c r="H501" s="159"/>
      <c r="I501" s="159"/>
      <c r="J501" s="159"/>
      <c r="K501" s="159">
        <f t="shared" si="48"/>
        <v>0</v>
      </c>
      <c r="L501" s="159">
        <f t="shared" si="49"/>
        <v>0</v>
      </c>
      <c r="M501" s="159"/>
      <c r="N501" s="159"/>
      <c r="O501" s="159"/>
      <c r="P501" s="159"/>
      <c r="Q501" s="159"/>
      <c r="R501" s="159"/>
      <c r="S501" s="174"/>
      <c r="T501" s="159"/>
      <c r="U501" s="159"/>
      <c r="V501" s="159"/>
      <c r="W501" s="380">
        <v>0.8</v>
      </c>
      <c r="X501" s="159">
        <v>0.14000000000000001</v>
      </c>
      <c r="Y501" s="162">
        <f t="shared" si="47"/>
        <v>1306600</v>
      </c>
      <c r="Z501" s="162">
        <f t="shared" si="39"/>
        <v>16807200</v>
      </c>
      <c r="AA501" s="202"/>
    </row>
    <row r="502" spans="1:27" s="339" customFormat="1" ht="13.5">
      <c r="A502" s="320">
        <v>23</v>
      </c>
      <c r="B502" s="379" t="s">
        <v>736</v>
      </c>
      <c r="C502" s="161"/>
      <c r="D502" s="161"/>
      <c r="E502" s="159">
        <f t="shared" si="45"/>
        <v>0.94000000000000006</v>
      </c>
      <c r="F502" s="174"/>
      <c r="G502" s="159">
        <f t="shared" si="46"/>
        <v>0.8</v>
      </c>
      <c r="H502" s="159"/>
      <c r="I502" s="159"/>
      <c r="J502" s="159"/>
      <c r="K502" s="159">
        <f t="shared" si="48"/>
        <v>0</v>
      </c>
      <c r="L502" s="159">
        <f t="shared" si="49"/>
        <v>0</v>
      </c>
      <c r="M502" s="159"/>
      <c r="N502" s="159"/>
      <c r="O502" s="159"/>
      <c r="P502" s="159"/>
      <c r="Q502" s="159"/>
      <c r="R502" s="159"/>
      <c r="S502" s="174"/>
      <c r="T502" s="159"/>
      <c r="U502" s="159"/>
      <c r="V502" s="159"/>
      <c r="W502" s="380">
        <v>0.8</v>
      </c>
      <c r="X502" s="159">
        <v>0.14000000000000001</v>
      </c>
      <c r="Y502" s="162">
        <f t="shared" si="47"/>
        <v>1306600</v>
      </c>
      <c r="Z502" s="162">
        <f t="shared" si="39"/>
        <v>16807200</v>
      </c>
      <c r="AA502" s="202"/>
    </row>
    <row r="503" spans="1:27" s="339" customFormat="1" ht="13.5">
      <c r="A503" s="320">
        <v>24</v>
      </c>
      <c r="B503" s="379" t="s">
        <v>737</v>
      </c>
      <c r="C503" s="161"/>
      <c r="D503" s="161"/>
      <c r="E503" s="159">
        <f t="shared" si="45"/>
        <v>0.94000000000000006</v>
      </c>
      <c r="F503" s="174"/>
      <c r="G503" s="159">
        <f t="shared" si="46"/>
        <v>0.8</v>
      </c>
      <c r="H503" s="159"/>
      <c r="I503" s="159"/>
      <c r="J503" s="159"/>
      <c r="K503" s="159">
        <f t="shared" si="48"/>
        <v>0</v>
      </c>
      <c r="L503" s="159">
        <f t="shared" si="49"/>
        <v>0</v>
      </c>
      <c r="M503" s="159"/>
      <c r="N503" s="159"/>
      <c r="O503" s="159"/>
      <c r="P503" s="159"/>
      <c r="Q503" s="159"/>
      <c r="R503" s="159"/>
      <c r="S503" s="174"/>
      <c r="T503" s="159"/>
      <c r="U503" s="159"/>
      <c r="V503" s="159"/>
      <c r="W503" s="380">
        <v>0.8</v>
      </c>
      <c r="X503" s="159">
        <v>0.14000000000000001</v>
      </c>
      <c r="Y503" s="162">
        <f t="shared" si="47"/>
        <v>1306600</v>
      </c>
      <c r="Z503" s="162">
        <f t="shared" si="39"/>
        <v>16807200</v>
      </c>
      <c r="AA503" s="202"/>
    </row>
    <row r="504" spans="1:27" s="339" customFormat="1" ht="13.5">
      <c r="A504" s="320">
        <v>25</v>
      </c>
      <c r="B504" s="379" t="s">
        <v>635</v>
      </c>
      <c r="C504" s="161"/>
      <c r="D504" s="161"/>
      <c r="E504" s="159">
        <f t="shared" si="45"/>
        <v>0.94000000000000006</v>
      </c>
      <c r="F504" s="174"/>
      <c r="G504" s="159">
        <f t="shared" si="46"/>
        <v>0.8</v>
      </c>
      <c r="H504" s="159"/>
      <c r="I504" s="159"/>
      <c r="J504" s="159"/>
      <c r="K504" s="159">
        <f t="shared" si="48"/>
        <v>0</v>
      </c>
      <c r="L504" s="159">
        <f t="shared" si="49"/>
        <v>0</v>
      </c>
      <c r="M504" s="159"/>
      <c r="N504" s="159"/>
      <c r="O504" s="159"/>
      <c r="P504" s="159"/>
      <c r="Q504" s="159"/>
      <c r="R504" s="159"/>
      <c r="S504" s="174"/>
      <c r="T504" s="159"/>
      <c r="U504" s="159"/>
      <c r="V504" s="159"/>
      <c r="W504" s="380">
        <v>0.8</v>
      </c>
      <c r="X504" s="159">
        <v>0.14000000000000001</v>
      </c>
      <c r="Y504" s="162">
        <f t="shared" si="47"/>
        <v>1306600</v>
      </c>
      <c r="Z504" s="162">
        <f t="shared" si="39"/>
        <v>16807200</v>
      </c>
      <c r="AA504" s="202"/>
    </row>
    <row r="505" spans="1:27" s="339" customFormat="1" ht="13.5">
      <c r="A505" s="320">
        <v>26</v>
      </c>
      <c r="B505" s="379" t="s">
        <v>738</v>
      </c>
      <c r="C505" s="161"/>
      <c r="D505" s="161"/>
      <c r="E505" s="159">
        <f t="shared" si="45"/>
        <v>0.94000000000000006</v>
      </c>
      <c r="F505" s="174"/>
      <c r="G505" s="159">
        <f t="shared" si="46"/>
        <v>0.8</v>
      </c>
      <c r="H505" s="159"/>
      <c r="I505" s="159"/>
      <c r="J505" s="159"/>
      <c r="K505" s="159">
        <f t="shared" si="48"/>
        <v>0</v>
      </c>
      <c r="L505" s="159">
        <f t="shared" si="49"/>
        <v>0</v>
      </c>
      <c r="M505" s="159"/>
      <c r="N505" s="159"/>
      <c r="O505" s="159"/>
      <c r="P505" s="159"/>
      <c r="Q505" s="159"/>
      <c r="R505" s="159"/>
      <c r="S505" s="174"/>
      <c r="T505" s="159"/>
      <c r="U505" s="159"/>
      <c r="V505" s="159"/>
      <c r="W505" s="380">
        <v>0.8</v>
      </c>
      <c r="X505" s="159">
        <v>0.14000000000000001</v>
      </c>
      <c r="Y505" s="162">
        <f t="shared" si="47"/>
        <v>1306600</v>
      </c>
      <c r="Z505" s="162">
        <f t="shared" si="39"/>
        <v>16807200</v>
      </c>
      <c r="AA505" s="202"/>
    </row>
    <row r="506" spans="1:27" s="339" customFormat="1" ht="13.5">
      <c r="A506" s="320">
        <v>27</v>
      </c>
      <c r="B506" s="379" t="s">
        <v>739</v>
      </c>
      <c r="C506" s="161"/>
      <c r="D506" s="161"/>
      <c r="E506" s="159">
        <f t="shared" si="45"/>
        <v>0.94000000000000006</v>
      </c>
      <c r="F506" s="174"/>
      <c r="G506" s="159">
        <f t="shared" si="46"/>
        <v>0.8</v>
      </c>
      <c r="H506" s="159"/>
      <c r="I506" s="159"/>
      <c r="J506" s="159"/>
      <c r="K506" s="159">
        <f t="shared" si="48"/>
        <v>0</v>
      </c>
      <c r="L506" s="159">
        <f t="shared" si="49"/>
        <v>0</v>
      </c>
      <c r="M506" s="159"/>
      <c r="N506" s="159"/>
      <c r="O506" s="159"/>
      <c r="P506" s="159"/>
      <c r="Q506" s="159"/>
      <c r="R506" s="159"/>
      <c r="S506" s="174"/>
      <c r="T506" s="159"/>
      <c r="U506" s="159"/>
      <c r="V506" s="159"/>
      <c r="W506" s="380">
        <v>0.8</v>
      </c>
      <c r="X506" s="159">
        <v>0.14000000000000001</v>
      </c>
      <c r="Y506" s="162">
        <f t="shared" si="47"/>
        <v>1306600</v>
      </c>
      <c r="Z506" s="162">
        <f t="shared" si="39"/>
        <v>16807200</v>
      </c>
      <c r="AA506" s="202"/>
    </row>
    <row r="507" spans="1:27" s="339" customFormat="1" ht="13.5">
      <c r="A507" s="320">
        <v>28</v>
      </c>
      <c r="B507" s="379" t="s">
        <v>636</v>
      </c>
      <c r="C507" s="161"/>
      <c r="D507" s="161"/>
      <c r="E507" s="159">
        <f t="shared" si="45"/>
        <v>0.94000000000000006</v>
      </c>
      <c r="F507" s="174"/>
      <c r="G507" s="159">
        <f t="shared" si="46"/>
        <v>0.8</v>
      </c>
      <c r="H507" s="159"/>
      <c r="I507" s="159"/>
      <c r="J507" s="159"/>
      <c r="K507" s="159">
        <f t="shared" si="48"/>
        <v>0</v>
      </c>
      <c r="L507" s="159">
        <f t="shared" si="49"/>
        <v>0</v>
      </c>
      <c r="M507" s="159"/>
      <c r="N507" s="159"/>
      <c r="O507" s="159"/>
      <c r="P507" s="159"/>
      <c r="Q507" s="159"/>
      <c r="R507" s="159"/>
      <c r="S507" s="174"/>
      <c r="T507" s="159"/>
      <c r="U507" s="159"/>
      <c r="V507" s="159"/>
      <c r="W507" s="380">
        <v>0.8</v>
      </c>
      <c r="X507" s="159">
        <v>0.14000000000000001</v>
      </c>
      <c r="Y507" s="162">
        <f t="shared" si="47"/>
        <v>1306600</v>
      </c>
      <c r="Z507" s="162">
        <f t="shared" si="39"/>
        <v>16807200</v>
      </c>
      <c r="AA507" s="202"/>
    </row>
    <row r="508" spans="1:27" s="339" customFormat="1" ht="13.5">
      <c r="A508" s="320">
        <v>29</v>
      </c>
      <c r="B508" s="379" t="s">
        <v>740</v>
      </c>
      <c r="C508" s="161"/>
      <c r="D508" s="161"/>
      <c r="E508" s="159">
        <f t="shared" si="45"/>
        <v>1.1400000000000001</v>
      </c>
      <c r="F508" s="174"/>
      <c r="G508" s="159">
        <f t="shared" si="46"/>
        <v>1</v>
      </c>
      <c r="H508" s="159"/>
      <c r="I508" s="159"/>
      <c r="J508" s="159"/>
      <c r="K508" s="159"/>
      <c r="L508" s="159"/>
      <c r="M508" s="159"/>
      <c r="N508" s="159"/>
      <c r="O508" s="159"/>
      <c r="P508" s="159"/>
      <c r="Q508" s="159"/>
      <c r="R508" s="159"/>
      <c r="S508" s="174"/>
      <c r="T508" s="159"/>
      <c r="U508" s="159"/>
      <c r="V508" s="159"/>
      <c r="W508" s="380">
        <v>1</v>
      </c>
      <c r="X508" s="159">
        <v>0.14000000000000001</v>
      </c>
      <c r="Y508" s="162">
        <f t="shared" si="47"/>
        <v>1584600.0000000002</v>
      </c>
      <c r="Z508" s="162">
        <f t="shared" si="39"/>
        <v>20383200.000000004</v>
      </c>
      <c r="AA508" s="202"/>
    </row>
    <row r="509" spans="1:27" s="339" customFormat="1" ht="13.5">
      <c r="A509" s="320">
        <v>30</v>
      </c>
      <c r="B509" s="379" t="s">
        <v>741</v>
      </c>
      <c r="C509" s="161"/>
      <c r="D509" s="161"/>
      <c r="E509" s="159">
        <f t="shared" si="45"/>
        <v>1.04</v>
      </c>
      <c r="F509" s="174"/>
      <c r="G509" s="159">
        <f t="shared" si="46"/>
        <v>0.9</v>
      </c>
      <c r="H509" s="159"/>
      <c r="I509" s="159"/>
      <c r="J509" s="159"/>
      <c r="K509" s="159"/>
      <c r="L509" s="159"/>
      <c r="M509" s="159"/>
      <c r="N509" s="159"/>
      <c r="O509" s="159"/>
      <c r="P509" s="159"/>
      <c r="Q509" s="159"/>
      <c r="R509" s="159"/>
      <c r="S509" s="174"/>
      <c r="T509" s="159"/>
      <c r="U509" s="159"/>
      <c r="V509" s="159"/>
      <c r="W509" s="380">
        <v>0.9</v>
      </c>
      <c r="X509" s="159">
        <v>0.14000000000000001</v>
      </c>
      <c r="Y509" s="162">
        <f t="shared" si="47"/>
        <v>1445600</v>
      </c>
      <c r="Z509" s="162">
        <f t="shared" si="39"/>
        <v>18595200</v>
      </c>
      <c r="AA509" s="202"/>
    </row>
    <row r="510" spans="1:27" s="339" customFormat="1" ht="13.5">
      <c r="A510" s="320">
        <v>31</v>
      </c>
      <c r="B510" s="379" t="s">
        <v>742</v>
      </c>
      <c r="C510" s="161"/>
      <c r="D510" s="161"/>
      <c r="E510" s="159">
        <f t="shared" si="45"/>
        <v>1.04</v>
      </c>
      <c r="F510" s="174"/>
      <c r="G510" s="159">
        <f t="shared" si="46"/>
        <v>0.9</v>
      </c>
      <c r="H510" s="159"/>
      <c r="I510" s="159"/>
      <c r="J510" s="159"/>
      <c r="K510" s="159"/>
      <c r="L510" s="159"/>
      <c r="M510" s="159"/>
      <c r="N510" s="159"/>
      <c r="O510" s="159"/>
      <c r="P510" s="159"/>
      <c r="Q510" s="159"/>
      <c r="R510" s="159"/>
      <c r="S510" s="174"/>
      <c r="T510" s="159"/>
      <c r="U510" s="159"/>
      <c r="V510" s="159"/>
      <c r="W510" s="380">
        <v>0.9</v>
      </c>
      <c r="X510" s="159">
        <v>0.14000000000000001</v>
      </c>
      <c r="Y510" s="162">
        <f t="shared" si="47"/>
        <v>1445600</v>
      </c>
      <c r="Z510" s="162">
        <f t="shared" si="39"/>
        <v>18595200</v>
      </c>
      <c r="AA510" s="202"/>
    </row>
    <row r="511" spans="1:27" s="338" customFormat="1" ht="13.5">
      <c r="A511" s="332" t="s">
        <v>638</v>
      </c>
      <c r="B511" s="381" t="s">
        <v>468</v>
      </c>
      <c r="C511" s="334"/>
      <c r="D511" s="334"/>
      <c r="E511" s="342">
        <f>SUM(E512:E522)</f>
        <v>5.5</v>
      </c>
      <c r="F511" s="342">
        <f t="shared" ref="F511:Y511" si="50">SUM(F512:F522)</f>
        <v>0</v>
      </c>
      <c r="G511" s="342">
        <f t="shared" si="50"/>
        <v>5.5</v>
      </c>
      <c r="H511" s="342">
        <f t="shared" si="50"/>
        <v>0</v>
      </c>
      <c r="I511" s="342">
        <f t="shared" si="50"/>
        <v>0</v>
      </c>
      <c r="J511" s="342">
        <f t="shared" si="50"/>
        <v>0</v>
      </c>
      <c r="K511" s="342">
        <f t="shared" si="50"/>
        <v>0</v>
      </c>
      <c r="L511" s="342">
        <f t="shared" si="50"/>
        <v>0</v>
      </c>
      <c r="M511" s="342">
        <f t="shared" si="50"/>
        <v>0</v>
      </c>
      <c r="N511" s="342">
        <f t="shared" si="50"/>
        <v>0</v>
      </c>
      <c r="O511" s="342">
        <f t="shared" si="50"/>
        <v>0</v>
      </c>
      <c r="P511" s="342">
        <f t="shared" si="50"/>
        <v>0</v>
      </c>
      <c r="Q511" s="342">
        <f t="shared" si="50"/>
        <v>0</v>
      </c>
      <c r="R511" s="342">
        <f t="shared" si="50"/>
        <v>0</v>
      </c>
      <c r="S511" s="342">
        <f t="shared" si="50"/>
        <v>0</v>
      </c>
      <c r="T511" s="342">
        <f t="shared" si="50"/>
        <v>0</v>
      </c>
      <c r="U511" s="342">
        <f t="shared" si="50"/>
        <v>0</v>
      </c>
      <c r="V511" s="342">
        <f t="shared" si="50"/>
        <v>0</v>
      </c>
      <c r="W511" s="342">
        <f t="shared" si="50"/>
        <v>5.5</v>
      </c>
      <c r="X511" s="342">
        <f t="shared" si="50"/>
        <v>0</v>
      </c>
      <c r="Y511" s="337">
        <f t="shared" si="50"/>
        <v>7645000</v>
      </c>
      <c r="Z511" s="378">
        <f t="shared" si="39"/>
        <v>98340000</v>
      </c>
      <c r="AA511" s="337"/>
    </row>
    <row r="512" spans="1:27" s="339" customFormat="1" ht="13.5">
      <c r="A512" s="382">
        <v>1</v>
      </c>
      <c r="B512" s="383" t="s">
        <v>743</v>
      </c>
      <c r="C512" s="161"/>
      <c r="D512" s="161"/>
      <c r="E512" s="159">
        <f t="shared" ref="E512:E522" si="51">G512+X512</f>
        <v>0.5</v>
      </c>
      <c r="F512" s="174"/>
      <c r="G512" s="159">
        <f t="shared" ref="G512:G522" si="52">SUM(H512:W512)</f>
        <v>0.5</v>
      </c>
      <c r="H512" s="159"/>
      <c r="I512" s="159"/>
      <c r="J512" s="159"/>
      <c r="K512" s="159">
        <f t="shared" ref="K512:K522" si="53">(F512+I512)*0.5</f>
        <v>0</v>
      </c>
      <c r="L512" s="159">
        <f t="shared" ref="L512:L522" si="54">(F512+I512)*0.7</f>
        <v>0</v>
      </c>
      <c r="M512" s="159"/>
      <c r="N512" s="159"/>
      <c r="O512" s="159"/>
      <c r="P512" s="159"/>
      <c r="Q512" s="159"/>
      <c r="R512" s="159"/>
      <c r="S512" s="174"/>
      <c r="T512" s="159"/>
      <c r="U512" s="159"/>
      <c r="V512" s="159"/>
      <c r="W512" s="159">
        <v>0.5</v>
      </c>
      <c r="X512" s="159"/>
      <c r="Y512" s="162">
        <f t="shared" ref="Y512:Y522" si="55">E512*1390000</f>
        <v>695000</v>
      </c>
      <c r="Z512" s="162">
        <f t="shared" si="39"/>
        <v>8940000</v>
      </c>
      <c r="AA512" s="202"/>
    </row>
    <row r="513" spans="1:27" s="339" customFormat="1" ht="13.5">
      <c r="A513" s="382">
        <v>2</v>
      </c>
      <c r="B513" s="383" t="s">
        <v>744</v>
      </c>
      <c r="C513" s="161"/>
      <c r="D513" s="161"/>
      <c r="E513" s="159">
        <f t="shared" si="51"/>
        <v>0.5</v>
      </c>
      <c r="F513" s="174"/>
      <c r="G513" s="159">
        <f t="shared" si="52"/>
        <v>0.5</v>
      </c>
      <c r="H513" s="159"/>
      <c r="I513" s="159"/>
      <c r="J513" s="159"/>
      <c r="K513" s="159">
        <f t="shared" si="53"/>
        <v>0</v>
      </c>
      <c r="L513" s="159">
        <f t="shared" si="54"/>
        <v>0</v>
      </c>
      <c r="M513" s="159"/>
      <c r="N513" s="159"/>
      <c r="O513" s="159"/>
      <c r="P513" s="159"/>
      <c r="Q513" s="159"/>
      <c r="R513" s="159"/>
      <c r="S513" s="174"/>
      <c r="T513" s="159"/>
      <c r="U513" s="159"/>
      <c r="V513" s="159"/>
      <c r="W513" s="159">
        <v>0.5</v>
      </c>
      <c r="X513" s="159"/>
      <c r="Y513" s="162">
        <f t="shared" si="55"/>
        <v>695000</v>
      </c>
      <c r="Z513" s="162">
        <f t="shared" si="39"/>
        <v>8940000</v>
      </c>
      <c r="AA513" s="202"/>
    </row>
    <row r="514" spans="1:27" s="339" customFormat="1" ht="13.5">
      <c r="A514" s="382">
        <v>3</v>
      </c>
      <c r="B514" s="383" t="s">
        <v>745</v>
      </c>
      <c r="C514" s="161"/>
      <c r="D514" s="161"/>
      <c r="E514" s="159">
        <f t="shared" si="51"/>
        <v>0.5</v>
      </c>
      <c r="F514" s="174"/>
      <c r="G514" s="159">
        <f t="shared" si="52"/>
        <v>0.5</v>
      </c>
      <c r="H514" s="159"/>
      <c r="I514" s="159"/>
      <c r="J514" s="159"/>
      <c r="K514" s="159">
        <f t="shared" si="53"/>
        <v>0</v>
      </c>
      <c r="L514" s="159">
        <f t="shared" si="54"/>
        <v>0</v>
      </c>
      <c r="M514" s="159"/>
      <c r="N514" s="159"/>
      <c r="O514" s="159"/>
      <c r="P514" s="159"/>
      <c r="Q514" s="159"/>
      <c r="R514" s="159"/>
      <c r="S514" s="174"/>
      <c r="T514" s="159"/>
      <c r="U514" s="159"/>
      <c r="V514" s="159"/>
      <c r="W514" s="159">
        <v>0.5</v>
      </c>
      <c r="X514" s="159"/>
      <c r="Y514" s="162">
        <f t="shared" si="55"/>
        <v>695000</v>
      </c>
      <c r="Z514" s="162">
        <f t="shared" si="39"/>
        <v>8940000</v>
      </c>
      <c r="AA514" s="202"/>
    </row>
    <row r="515" spans="1:27" s="339" customFormat="1" ht="13.5">
      <c r="A515" s="382">
        <v>4</v>
      </c>
      <c r="B515" s="379" t="s">
        <v>639</v>
      </c>
      <c r="C515" s="161"/>
      <c r="D515" s="161"/>
      <c r="E515" s="159">
        <f t="shared" si="51"/>
        <v>0.5</v>
      </c>
      <c r="F515" s="174"/>
      <c r="G515" s="159">
        <f t="shared" si="52"/>
        <v>0.5</v>
      </c>
      <c r="H515" s="159"/>
      <c r="I515" s="159"/>
      <c r="J515" s="159"/>
      <c r="K515" s="159">
        <f t="shared" si="53"/>
        <v>0</v>
      </c>
      <c r="L515" s="159">
        <f t="shared" si="54"/>
        <v>0</v>
      </c>
      <c r="M515" s="159"/>
      <c r="N515" s="159"/>
      <c r="O515" s="159"/>
      <c r="P515" s="159"/>
      <c r="Q515" s="159"/>
      <c r="R515" s="159"/>
      <c r="S515" s="174"/>
      <c r="T515" s="159"/>
      <c r="U515" s="159"/>
      <c r="V515" s="159"/>
      <c r="W515" s="159">
        <v>0.5</v>
      </c>
      <c r="X515" s="159"/>
      <c r="Y515" s="162">
        <f t="shared" si="55"/>
        <v>695000</v>
      </c>
      <c r="Z515" s="162">
        <f t="shared" si="39"/>
        <v>8940000</v>
      </c>
      <c r="AA515" s="202"/>
    </row>
    <row r="516" spans="1:27" s="339" customFormat="1" ht="13.5">
      <c r="A516" s="382">
        <v>5</v>
      </c>
      <c r="B516" s="379" t="s">
        <v>640</v>
      </c>
      <c r="C516" s="161"/>
      <c r="D516" s="161"/>
      <c r="E516" s="159">
        <f t="shared" si="51"/>
        <v>0.5</v>
      </c>
      <c r="F516" s="174"/>
      <c r="G516" s="159">
        <f t="shared" si="52"/>
        <v>0.5</v>
      </c>
      <c r="H516" s="159"/>
      <c r="I516" s="159"/>
      <c r="J516" s="159"/>
      <c r="K516" s="159">
        <f t="shared" si="53"/>
        <v>0</v>
      </c>
      <c r="L516" s="159">
        <f t="shared" si="54"/>
        <v>0</v>
      </c>
      <c r="M516" s="159"/>
      <c r="N516" s="159"/>
      <c r="O516" s="159"/>
      <c r="P516" s="159"/>
      <c r="Q516" s="159"/>
      <c r="R516" s="159"/>
      <c r="S516" s="174"/>
      <c r="T516" s="159"/>
      <c r="U516" s="159"/>
      <c r="V516" s="159"/>
      <c r="W516" s="159">
        <v>0.5</v>
      </c>
      <c r="X516" s="159"/>
      <c r="Y516" s="162">
        <f t="shared" si="55"/>
        <v>695000</v>
      </c>
      <c r="Z516" s="162">
        <f t="shared" si="39"/>
        <v>8940000</v>
      </c>
      <c r="AA516" s="202"/>
    </row>
    <row r="517" spans="1:27" s="339" customFormat="1" ht="13.5">
      <c r="A517" s="382">
        <v>6</v>
      </c>
      <c r="B517" s="379" t="s">
        <v>641</v>
      </c>
      <c r="C517" s="161"/>
      <c r="D517" s="161"/>
      <c r="E517" s="159">
        <f t="shared" si="51"/>
        <v>0.5</v>
      </c>
      <c r="F517" s="174"/>
      <c r="G517" s="159">
        <f t="shared" si="52"/>
        <v>0.5</v>
      </c>
      <c r="H517" s="159"/>
      <c r="I517" s="159"/>
      <c r="J517" s="159"/>
      <c r="K517" s="159">
        <f t="shared" si="53"/>
        <v>0</v>
      </c>
      <c r="L517" s="159">
        <f t="shared" si="54"/>
        <v>0</v>
      </c>
      <c r="M517" s="159"/>
      <c r="N517" s="159"/>
      <c r="O517" s="159"/>
      <c r="P517" s="159"/>
      <c r="Q517" s="159"/>
      <c r="R517" s="159"/>
      <c r="S517" s="174"/>
      <c r="T517" s="159"/>
      <c r="U517" s="159"/>
      <c r="V517" s="159"/>
      <c r="W517" s="159">
        <v>0.5</v>
      </c>
      <c r="X517" s="159"/>
      <c r="Y517" s="162">
        <f t="shared" si="55"/>
        <v>695000</v>
      </c>
      <c r="Z517" s="162">
        <f t="shared" si="39"/>
        <v>8940000</v>
      </c>
      <c r="AA517" s="202"/>
    </row>
    <row r="518" spans="1:27" s="339" customFormat="1" ht="13.5">
      <c r="A518" s="382">
        <v>7</v>
      </c>
      <c r="B518" s="379" t="s">
        <v>642</v>
      </c>
      <c r="C518" s="161"/>
      <c r="D518" s="161"/>
      <c r="E518" s="159">
        <f t="shared" si="51"/>
        <v>0.5</v>
      </c>
      <c r="F518" s="174"/>
      <c r="G518" s="159">
        <f t="shared" si="52"/>
        <v>0.5</v>
      </c>
      <c r="H518" s="159"/>
      <c r="I518" s="159"/>
      <c r="J518" s="159"/>
      <c r="K518" s="159">
        <f t="shared" si="53"/>
        <v>0</v>
      </c>
      <c r="L518" s="159">
        <f t="shared" si="54"/>
        <v>0</v>
      </c>
      <c r="M518" s="159"/>
      <c r="N518" s="159"/>
      <c r="O518" s="159"/>
      <c r="P518" s="159"/>
      <c r="Q518" s="159"/>
      <c r="R518" s="159"/>
      <c r="S518" s="174"/>
      <c r="T518" s="159"/>
      <c r="U518" s="159"/>
      <c r="V518" s="159"/>
      <c r="W518" s="159">
        <v>0.5</v>
      </c>
      <c r="X518" s="159"/>
      <c r="Y518" s="162">
        <f t="shared" si="55"/>
        <v>695000</v>
      </c>
      <c r="Z518" s="162">
        <f t="shared" si="39"/>
        <v>8940000</v>
      </c>
      <c r="AA518" s="202"/>
    </row>
    <row r="519" spans="1:27" s="339" customFormat="1" ht="13.5">
      <c r="A519" s="382">
        <v>8</v>
      </c>
      <c r="B519" s="379" t="s">
        <v>643</v>
      </c>
      <c r="C519" s="161"/>
      <c r="D519" s="161"/>
      <c r="E519" s="159">
        <f t="shared" si="51"/>
        <v>0.5</v>
      </c>
      <c r="F519" s="174"/>
      <c r="G519" s="159">
        <f t="shared" si="52"/>
        <v>0.5</v>
      </c>
      <c r="H519" s="159"/>
      <c r="I519" s="159"/>
      <c r="J519" s="159"/>
      <c r="K519" s="159">
        <f t="shared" si="53"/>
        <v>0</v>
      </c>
      <c r="L519" s="159">
        <f t="shared" si="54"/>
        <v>0</v>
      </c>
      <c r="M519" s="159"/>
      <c r="N519" s="159"/>
      <c r="O519" s="159"/>
      <c r="P519" s="159"/>
      <c r="Q519" s="159"/>
      <c r="R519" s="159"/>
      <c r="S519" s="174"/>
      <c r="T519" s="159"/>
      <c r="U519" s="159"/>
      <c r="V519" s="159"/>
      <c r="W519" s="159">
        <v>0.5</v>
      </c>
      <c r="X519" s="159"/>
      <c r="Y519" s="162">
        <f t="shared" si="55"/>
        <v>695000</v>
      </c>
      <c r="Z519" s="162">
        <f t="shared" si="39"/>
        <v>8940000</v>
      </c>
      <c r="AA519" s="202"/>
    </row>
    <row r="520" spans="1:27" s="339" customFormat="1" ht="13.5">
      <c r="A520" s="382">
        <v>9</v>
      </c>
      <c r="B520" s="379" t="s">
        <v>644</v>
      </c>
      <c r="C520" s="161"/>
      <c r="D520" s="161"/>
      <c r="E520" s="159">
        <f t="shared" si="51"/>
        <v>0.5</v>
      </c>
      <c r="F520" s="174"/>
      <c r="G520" s="159">
        <f t="shared" si="52"/>
        <v>0.5</v>
      </c>
      <c r="H520" s="159"/>
      <c r="I520" s="159"/>
      <c r="J520" s="159"/>
      <c r="K520" s="159">
        <f t="shared" si="53"/>
        <v>0</v>
      </c>
      <c r="L520" s="159">
        <f t="shared" si="54"/>
        <v>0</v>
      </c>
      <c r="M520" s="159"/>
      <c r="N520" s="159"/>
      <c r="O520" s="159"/>
      <c r="P520" s="159"/>
      <c r="Q520" s="159"/>
      <c r="R520" s="159"/>
      <c r="S520" s="174"/>
      <c r="T520" s="159"/>
      <c r="U520" s="159"/>
      <c r="V520" s="159"/>
      <c r="W520" s="159">
        <v>0.5</v>
      </c>
      <c r="X520" s="159"/>
      <c r="Y520" s="162">
        <f t="shared" si="55"/>
        <v>695000</v>
      </c>
      <c r="Z520" s="162">
        <f t="shared" si="39"/>
        <v>8940000</v>
      </c>
      <c r="AA520" s="202"/>
    </row>
    <row r="521" spans="1:27" s="339" customFormat="1" ht="13.5">
      <c r="A521" s="382">
        <v>10</v>
      </c>
      <c r="B521" s="379" t="s">
        <v>645</v>
      </c>
      <c r="C521" s="161"/>
      <c r="D521" s="161"/>
      <c r="E521" s="159">
        <f t="shared" si="51"/>
        <v>0.5</v>
      </c>
      <c r="F521" s="174"/>
      <c r="G521" s="159">
        <f t="shared" si="52"/>
        <v>0.5</v>
      </c>
      <c r="H521" s="159"/>
      <c r="I521" s="159"/>
      <c r="J521" s="159"/>
      <c r="K521" s="159">
        <f t="shared" si="53"/>
        <v>0</v>
      </c>
      <c r="L521" s="159">
        <f t="shared" si="54"/>
        <v>0</v>
      </c>
      <c r="M521" s="159"/>
      <c r="N521" s="159"/>
      <c r="O521" s="159"/>
      <c r="P521" s="159"/>
      <c r="Q521" s="159"/>
      <c r="R521" s="159"/>
      <c r="S521" s="174"/>
      <c r="T521" s="159"/>
      <c r="U521" s="159"/>
      <c r="V521" s="159"/>
      <c r="W521" s="159">
        <v>0.5</v>
      </c>
      <c r="X521" s="159"/>
      <c r="Y521" s="162">
        <f t="shared" si="55"/>
        <v>695000</v>
      </c>
      <c r="Z521" s="162">
        <f t="shared" si="39"/>
        <v>8940000</v>
      </c>
      <c r="AA521" s="202"/>
    </row>
    <row r="522" spans="1:27" s="339" customFormat="1" ht="13.5">
      <c r="A522" s="382">
        <v>11</v>
      </c>
      <c r="B522" s="379" t="s">
        <v>746</v>
      </c>
      <c r="C522" s="161"/>
      <c r="D522" s="161"/>
      <c r="E522" s="159">
        <f t="shared" si="51"/>
        <v>0.5</v>
      </c>
      <c r="F522" s="174"/>
      <c r="G522" s="159">
        <f t="shared" si="52"/>
        <v>0.5</v>
      </c>
      <c r="H522" s="159"/>
      <c r="I522" s="159"/>
      <c r="J522" s="159"/>
      <c r="K522" s="159">
        <f t="shared" si="53"/>
        <v>0</v>
      </c>
      <c r="L522" s="159">
        <f t="shared" si="54"/>
        <v>0</v>
      </c>
      <c r="M522" s="159"/>
      <c r="N522" s="159"/>
      <c r="O522" s="159"/>
      <c r="P522" s="159"/>
      <c r="Q522" s="159"/>
      <c r="R522" s="159"/>
      <c r="S522" s="174"/>
      <c r="T522" s="159"/>
      <c r="U522" s="159"/>
      <c r="V522" s="159"/>
      <c r="W522" s="159">
        <v>0.5</v>
      </c>
      <c r="X522" s="159"/>
      <c r="Y522" s="162">
        <f t="shared" si="55"/>
        <v>695000</v>
      </c>
      <c r="Z522" s="162">
        <f t="shared" ref="Z522:Z574" si="56">E522*1490000*12</f>
        <v>8940000</v>
      </c>
      <c r="AA522" s="202"/>
    </row>
    <row r="523" spans="1:27" s="339" customFormat="1" ht="13.5">
      <c r="A523" s="198" t="s">
        <v>646</v>
      </c>
      <c r="B523" s="291" t="s">
        <v>647</v>
      </c>
      <c r="C523" s="161"/>
      <c r="D523" s="161"/>
      <c r="E523" s="175">
        <f>SUM(E524:E528)</f>
        <v>0</v>
      </c>
      <c r="F523" s="175">
        <f t="shared" ref="F523:Y523" si="57">SUM(F524:F528)</f>
        <v>0</v>
      </c>
      <c r="G523" s="175">
        <f t="shared" si="57"/>
        <v>0</v>
      </c>
      <c r="H523" s="175">
        <f t="shared" si="57"/>
        <v>0</v>
      </c>
      <c r="I523" s="175">
        <f t="shared" si="57"/>
        <v>0</v>
      </c>
      <c r="J523" s="175">
        <f t="shared" si="57"/>
        <v>0</v>
      </c>
      <c r="K523" s="175">
        <f t="shared" si="57"/>
        <v>0</v>
      </c>
      <c r="L523" s="175">
        <f t="shared" si="57"/>
        <v>0</v>
      </c>
      <c r="M523" s="175">
        <f t="shared" si="57"/>
        <v>0</v>
      </c>
      <c r="N523" s="175">
        <f t="shared" si="57"/>
        <v>0</v>
      </c>
      <c r="O523" s="175">
        <f t="shared" si="57"/>
        <v>0</v>
      </c>
      <c r="P523" s="175">
        <f t="shared" si="57"/>
        <v>0</v>
      </c>
      <c r="Q523" s="175">
        <f t="shared" si="57"/>
        <v>0</v>
      </c>
      <c r="R523" s="175">
        <f t="shared" si="57"/>
        <v>0</v>
      </c>
      <c r="S523" s="175">
        <f t="shared" si="57"/>
        <v>0</v>
      </c>
      <c r="T523" s="175">
        <f t="shared" si="57"/>
        <v>0</v>
      </c>
      <c r="U523" s="175">
        <f t="shared" si="57"/>
        <v>0</v>
      </c>
      <c r="V523" s="175">
        <f t="shared" si="57"/>
        <v>0</v>
      </c>
      <c r="W523" s="175">
        <f t="shared" si="57"/>
        <v>0</v>
      </c>
      <c r="X523" s="175">
        <f t="shared" si="57"/>
        <v>0</v>
      </c>
      <c r="Y523" s="202">
        <f t="shared" si="57"/>
        <v>0</v>
      </c>
      <c r="Z523" s="162">
        <f t="shared" si="56"/>
        <v>0</v>
      </c>
      <c r="AA523" s="202"/>
    </row>
    <row r="524" spans="1:27" s="339" customFormat="1" ht="13.5">
      <c r="A524" s="320"/>
      <c r="B524" s="296"/>
      <c r="C524" s="161"/>
      <c r="D524" s="161"/>
      <c r="E524" s="159"/>
      <c r="F524" s="174"/>
      <c r="G524" s="159"/>
      <c r="H524" s="159"/>
      <c r="I524" s="159"/>
      <c r="J524" s="159"/>
      <c r="K524" s="159"/>
      <c r="L524" s="159"/>
      <c r="M524" s="159"/>
      <c r="N524" s="159"/>
      <c r="O524" s="159"/>
      <c r="P524" s="159"/>
      <c r="Q524" s="159"/>
      <c r="R524" s="159"/>
      <c r="S524" s="174"/>
      <c r="T524" s="159"/>
      <c r="U524" s="159"/>
      <c r="V524" s="159"/>
      <c r="W524" s="159"/>
      <c r="X524" s="159"/>
      <c r="Y524" s="162"/>
      <c r="Z524" s="162"/>
      <c r="AA524" s="202"/>
    </row>
    <row r="525" spans="1:27" s="339" customFormat="1" ht="13.5">
      <c r="A525" s="320"/>
      <c r="B525" s="296"/>
      <c r="C525" s="161"/>
      <c r="D525" s="161"/>
      <c r="E525" s="159"/>
      <c r="F525" s="174"/>
      <c r="G525" s="159"/>
      <c r="H525" s="159"/>
      <c r="I525" s="159"/>
      <c r="J525" s="159"/>
      <c r="K525" s="159"/>
      <c r="L525" s="159"/>
      <c r="M525" s="159"/>
      <c r="N525" s="159"/>
      <c r="O525" s="159"/>
      <c r="P525" s="159"/>
      <c r="Q525" s="159"/>
      <c r="R525" s="159"/>
      <c r="S525" s="174"/>
      <c r="T525" s="159"/>
      <c r="U525" s="159"/>
      <c r="V525" s="159"/>
      <c r="W525" s="159"/>
      <c r="X525" s="159"/>
      <c r="Y525" s="162"/>
      <c r="Z525" s="162"/>
      <c r="AA525" s="202"/>
    </row>
    <row r="526" spans="1:27" s="339" customFormat="1" ht="13.5">
      <c r="A526" s="320"/>
      <c r="B526" s="296"/>
      <c r="C526" s="161"/>
      <c r="D526" s="161"/>
      <c r="E526" s="159"/>
      <c r="F526" s="174"/>
      <c r="G526" s="159"/>
      <c r="H526" s="159"/>
      <c r="I526" s="159"/>
      <c r="J526" s="159"/>
      <c r="K526" s="159"/>
      <c r="L526" s="159"/>
      <c r="M526" s="159"/>
      <c r="N526" s="159"/>
      <c r="O526" s="159"/>
      <c r="P526" s="159"/>
      <c r="Q526" s="159"/>
      <c r="R526" s="159"/>
      <c r="S526" s="174"/>
      <c r="T526" s="159"/>
      <c r="U526" s="159"/>
      <c r="V526" s="159"/>
      <c r="W526" s="159"/>
      <c r="X526" s="159"/>
      <c r="Y526" s="162"/>
      <c r="Z526" s="162"/>
      <c r="AA526" s="202"/>
    </row>
    <row r="527" spans="1:27" s="339" customFormat="1" ht="13.5">
      <c r="A527" s="320"/>
      <c r="B527" s="296"/>
      <c r="C527" s="161"/>
      <c r="D527" s="161"/>
      <c r="E527" s="159"/>
      <c r="F527" s="174"/>
      <c r="G527" s="159"/>
      <c r="H527" s="159"/>
      <c r="I527" s="159"/>
      <c r="J527" s="159"/>
      <c r="K527" s="159"/>
      <c r="L527" s="159"/>
      <c r="M527" s="159"/>
      <c r="N527" s="159"/>
      <c r="O527" s="159"/>
      <c r="P527" s="159"/>
      <c r="Q527" s="159"/>
      <c r="R527" s="159"/>
      <c r="S527" s="174"/>
      <c r="T527" s="159"/>
      <c r="U527" s="159"/>
      <c r="V527" s="159"/>
      <c r="W527" s="159"/>
      <c r="X527" s="159"/>
      <c r="Y527" s="162"/>
      <c r="Z527" s="162"/>
      <c r="AA527" s="202"/>
    </row>
    <row r="528" spans="1:27" s="339" customFormat="1" ht="13.5">
      <c r="A528" s="320"/>
      <c r="B528" s="296"/>
      <c r="C528" s="161"/>
      <c r="D528" s="161"/>
      <c r="E528" s="159"/>
      <c r="F528" s="174"/>
      <c r="G528" s="159"/>
      <c r="H528" s="159"/>
      <c r="I528" s="159"/>
      <c r="J528" s="159"/>
      <c r="K528" s="159"/>
      <c r="L528" s="159"/>
      <c r="M528" s="159"/>
      <c r="N528" s="159"/>
      <c r="O528" s="159"/>
      <c r="P528" s="159"/>
      <c r="Q528" s="159"/>
      <c r="R528" s="159"/>
      <c r="S528" s="174"/>
      <c r="T528" s="159"/>
      <c r="U528" s="159"/>
      <c r="V528" s="159"/>
      <c r="W528" s="159"/>
      <c r="X528" s="159"/>
      <c r="Y528" s="162"/>
      <c r="Z528" s="162"/>
      <c r="AA528" s="202"/>
    </row>
    <row r="529" spans="1:27" s="339" customFormat="1" ht="13.5">
      <c r="A529" s="198" t="s">
        <v>648</v>
      </c>
      <c r="B529" s="291" t="s">
        <v>649</v>
      </c>
      <c r="C529" s="161"/>
      <c r="D529" s="161"/>
      <c r="E529" s="202">
        <f t="shared" ref="E529:Z529" si="58">SUM(E530:E537)</f>
        <v>1.4</v>
      </c>
      <c r="F529" s="202">
        <f t="shared" si="58"/>
        <v>0</v>
      </c>
      <c r="G529" s="202">
        <f t="shared" si="58"/>
        <v>1.4</v>
      </c>
      <c r="H529" s="202">
        <f t="shared" si="58"/>
        <v>0</v>
      </c>
      <c r="I529" s="202">
        <f t="shared" si="58"/>
        <v>0</v>
      </c>
      <c r="J529" s="202">
        <f t="shared" si="58"/>
        <v>0</v>
      </c>
      <c r="K529" s="202">
        <f t="shared" si="58"/>
        <v>0</v>
      </c>
      <c r="L529" s="202">
        <f t="shared" si="58"/>
        <v>0</v>
      </c>
      <c r="M529" s="202">
        <f t="shared" si="58"/>
        <v>0</v>
      </c>
      <c r="N529" s="202">
        <f t="shared" si="58"/>
        <v>0</v>
      </c>
      <c r="O529" s="202">
        <f t="shared" si="58"/>
        <v>0</v>
      </c>
      <c r="P529" s="202">
        <f t="shared" si="58"/>
        <v>0</v>
      </c>
      <c r="Q529" s="202">
        <f t="shared" si="58"/>
        <v>0</v>
      </c>
      <c r="R529" s="202">
        <f t="shared" si="58"/>
        <v>0</v>
      </c>
      <c r="S529" s="202">
        <f t="shared" si="58"/>
        <v>0</v>
      </c>
      <c r="T529" s="202">
        <f t="shared" si="58"/>
        <v>0</v>
      </c>
      <c r="U529" s="202">
        <f t="shared" si="58"/>
        <v>0</v>
      </c>
      <c r="V529" s="202">
        <f t="shared" si="58"/>
        <v>0</v>
      </c>
      <c r="W529" s="202">
        <f t="shared" si="58"/>
        <v>1.4</v>
      </c>
      <c r="X529" s="202">
        <f t="shared" si="58"/>
        <v>0</v>
      </c>
      <c r="Y529" s="202">
        <f t="shared" si="58"/>
        <v>1946000</v>
      </c>
      <c r="Z529" s="202">
        <f t="shared" si="58"/>
        <v>25032000</v>
      </c>
      <c r="AA529" s="202"/>
    </row>
    <row r="530" spans="1:27" s="339" customFormat="1" ht="13.5">
      <c r="A530" s="320">
        <v>1</v>
      </c>
      <c r="B530" s="296" t="s">
        <v>623</v>
      </c>
      <c r="C530" s="161"/>
      <c r="D530" s="161"/>
      <c r="E530" s="159">
        <f>G530+X530</f>
        <v>0.22</v>
      </c>
      <c r="F530" s="174"/>
      <c r="G530" s="159">
        <f>SUM(H530:W530)</f>
        <v>0.22</v>
      </c>
      <c r="H530" s="159"/>
      <c r="I530" s="159"/>
      <c r="J530" s="159"/>
      <c r="K530" s="159">
        <f t="shared" ref="K530:K536" si="59">(F530+I530)*0.5</f>
        <v>0</v>
      </c>
      <c r="L530" s="159">
        <f t="shared" ref="L530:L536" si="60">(F530+I530)*0.7</f>
        <v>0</v>
      </c>
      <c r="M530" s="159"/>
      <c r="N530" s="159"/>
      <c r="O530" s="159"/>
      <c r="P530" s="159"/>
      <c r="Q530" s="159"/>
      <c r="R530" s="159"/>
      <c r="S530" s="174"/>
      <c r="T530" s="159"/>
      <c r="U530" s="159"/>
      <c r="V530" s="159"/>
      <c r="W530" s="159">
        <v>0.22</v>
      </c>
      <c r="X530" s="159"/>
      <c r="Y530" s="162">
        <f>E530*1390000</f>
        <v>305800</v>
      </c>
      <c r="Z530" s="162">
        <f t="shared" si="56"/>
        <v>3933600</v>
      </c>
      <c r="AA530" s="202"/>
    </row>
    <row r="531" spans="1:27" s="339" customFormat="1" ht="13.5">
      <c r="A531" s="320">
        <v>2</v>
      </c>
      <c r="B531" s="384" t="s">
        <v>759</v>
      </c>
      <c r="C531" s="161"/>
      <c r="D531" s="161"/>
      <c r="E531" s="159">
        <f>G531+X531</f>
        <v>0.24</v>
      </c>
      <c r="F531" s="174"/>
      <c r="G531" s="159">
        <f>SUM(H531:W531)</f>
        <v>0.24</v>
      </c>
      <c r="H531" s="159"/>
      <c r="I531" s="159"/>
      <c r="J531" s="159"/>
      <c r="K531" s="159">
        <f t="shared" si="59"/>
        <v>0</v>
      </c>
      <c r="L531" s="159">
        <f t="shared" si="60"/>
        <v>0</v>
      </c>
      <c r="M531" s="159"/>
      <c r="N531" s="159"/>
      <c r="O531" s="159"/>
      <c r="P531" s="159"/>
      <c r="Q531" s="159"/>
      <c r="R531" s="159"/>
      <c r="S531" s="174"/>
      <c r="T531" s="159"/>
      <c r="U531" s="159"/>
      <c r="V531" s="159"/>
      <c r="W531" s="159">
        <v>0.24</v>
      </c>
      <c r="X531" s="159"/>
      <c r="Y531" s="162">
        <f>E531*1390000</f>
        <v>333600</v>
      </c>
      <c r="Z531" s="162">
        <f>E531*1490000*12</f>
        <v>4291200</v>
      </c>
      <c r="AA531" s="202"/>
    </row>
    <row r="532" spans="1:27" s="339" customFormat="1" ht="13.5">
      <c r="A532" s="320">
        <v>3</v>
      </c>
      <c r="B532" s="383" t="s">
        <v>760</v>
      </c>
      <c r="C532" s="161"/>
      <c r="D532" s="161"/>
      <c r="E532" s="159">
        <f>G532+X532</f>
        <v>0.22</v>
      </c>
      <c r="F532" s="174"/>
      <c r="G532" s="159">
        <f>SUM(H532:W532)</f>
        <v>0.22</v>
      </c>
      <c r="H532" s="159"/>
      <c r="I532" s="159"/>
      <c r="J532" s="159"/>
      <c r="K532" s="159">
        <f t="shared" si="59"/>
        <v>0</v>
      </c>
      <c r="L532" s="159">
        <f t="shared" si="60"/>
        <v>0</v>
      </c>
      <c r="M532" s="159"/>
      <c r="N532" s="159"/>
      <c r="O532" s="159"/>
      <c r="P532" s="159"/>
      <c r="Q532" s="159"/>
      <c r="R532" s="159"/>
      <c r="S532" s="174"/>
      <c r="T532" s="159"/>
      <c r="U532" s="159"/>
      <c r="V532" s="159"/>
      <c r="W532" s="159">
        <v>0.22</v>
      </c>
      <c r="X532" s="159"/>
      <c r="Y532" s="162">
        <f>E532*1390000</f>
        <v>305800</v>
      </c>
      <c r="Z532" s="162">
        <f>E532*1490000*12</f>
        <v>3933600</v>
      </c>
      <c r="AA532" s="202"/>
    </row>
    <row r="533" spans="1:27" s="339" customFormat="1" ht="13.5">
      <c r="A533" s="320">
        <v>4</v>
      </c>
      <c r="B533" s="384" t="s">
        <v>747</v>
      </c>
      <c r="C533" s="161"/>
      <c r="D533" s="161"/>
      <c r="E533" s="159">
        <f t="shared" ref="E533:E552" si="61">G533+X533</f>
        <v>0.2</v>
      </c>
      <c r="F533" s="174"/>
      <c r="G533" s="159">
        <f t="shared" ref="G533:G552" si="62">SUM(H533:W533)</f>
        <v>0.2</v>
      </c>
      <c r="H533" s="159"/>
      <c r="I533" s="159"/>
      <c r="J533" s="159"/>
      <c r="K533" s="159">
        <f t="shared" si="59"/>
        <v>0</v>
      </c>
      <c r="L533" s="159">
        <f t="shared" si="60"/>
        <v>0</v>
      </c>
      <c r="M533" s="159"/>
      <c r="N533" s="159"/>
      <c r="O533" s="159"/>
      <c r="P533" s="159"/>
      <c r="Q533" s="159"/>
      <c r="R533" s="159"/>
      <c r="S533" s="174"/>
      <c r="T533" s="159"/>
      <c r="U533" s="159"/>
      <c r="V533" s="159"/>
      <c r="W533" s="159">
        <v>0.2</v>
      </c>
      <c r="X533" s="159"/>
      <c r="Y533" s="162">
        <f t="shared" ref="Y533:Y552" si="63">E533*1390000</f>
        <v>278000</v>
      </c>
      <c r="Z533" s="162">
        <f t="shared" si="56"/>
        <v>3576000</v>
      </c>
      <c r="AA533" s="202"/>
    </row>
    <row r="534" spans="1:27" s="339" customFormat="1" ht="13.5">
      <c r="A534" s="320">
        <v>5</v>
      </c>
      <c r="B534" s="383" t="s">
        <v>748</v>
      </c>
      <c r="C534" s="161"/>
      <c r="D534" s="161"/>
      <c r="E534" s="159">
        <f t="shared" si="61"/>
        <v>0.1</v>
      </c>
      <c r="F534" s="174"/>
      <c r="G534" s="159">
        <f t="shared" si="62"/>
        <v>0.1</v>
      </c>
      <c r="H534" s="159"/>
      <c r="I534" s="159"/>
      <c r="J534" s="159"/>
      <c r="K534" s="159">
        <f t="shared" si="59"/>
        <v>0</v>
      </c>
      <c r="L534" s="159">
        <f t="shared" si="60"/>
        <v>0</v>
      </c>
      <c r="M534" s="159"/>
      <c r="N534" s="159"/>
      <c r="O534" s="159"/>
      <c r="P534" s="159"/>
      <c r="Q534" s="159"/>
      <c r="R534" s="159"/>
      <c r="S534" s="174"/>
      <c r="T534" s="159"/>
      <c r="U534" s="159"/>
      <c r="V534" s="159"/>
      <c r="W534" s="159">
        <v>0.1</v>
      </c>
      <c r="X534" s="159"/>
      <c r="Y534" s="162">
        <f t="shared" si="63"/>
        <v>139000</v>
      </c>
      <c r="Z534" s="162">
        <f t="shared" si="56"/>
        <v>1788000</v>
      </c>
      <c r="AA534" s="202"/>
    </row>
    <row r="535" spans="1:27" s="339" customFormat="1" ht="13.5">
      <c r="A535" s="320">
        <v>6</v>
      </c>
      <c r="B535" s="383" t="s">
        <v>749</v>
      </c>
      <c r="C535" s="161"/>
      <c r="D535" s="161"/>
      <c r="E535" s="159">
        <f t="shared" si="61"/>
        <v>0.1</v>
      </c>
      <c r="F535" s="174"/>
      <c r="G535" s="159">
        <f t="shared" si="62"/>
        <v>0.1</v>
      </c>
      <c r="H535" s="159"/>
      <c r="I535" s="159"/>
      <c r="J535" s="159"/>
      <c r="K535" s="159">
        <f t="shared" si="59"/>
        <v>0</v>
      </c>
      <c r="L535" s="159">
        <f t="shared" si="60"/>
        <v>0</v>
      </c>
      <c r="M535" s="159"/>
      <c r="N535" s="159"/>
      <c r="O535" s="159"/>
      <c r="P535" s="159"/>
      <c r="Q535" s="159"/>
      <c r="R535" s="159"/>
      <c r="S535" s="174"/>
      <c r="T535" s="159"/>
      <c r="U535" s="159"/>
      <c r="V535" s="159"/>
      <c r="W535" s="159">
        <v>0.1</v>
      </c>
      <c r="X535" s="159"/>
      <c r="Y535" s="162">
        <f t="shared" si="63"/>
        <v>139000</v>
      </c>
      <c r="Z535" s="162">
        <f t="shared" si="56"/>
        <v>1788000</v>
      </c>
      <c r="AA535" s="202"/>
    </row>
    <row r="536" spans="1:27" s="339" customFormat="1" ht="13.5">
      <c r="A536" s="320">
        <v>7</v>
      </c>
      <c r="B536" s="383" t="s">
        <v>750</v>
      </c>
      <c r="C536" s="161"/>
      <c r="D536" s="161"/>
      <c r="E536" s="159">
        <f t="shared" si="61"/>
        <v>0.1</v>
      </c>
      <c r="F536" s="174"/>
      <c r="G536" s="159">
        <f t="shared" si="62"/>
        <v>0.1</v>
      </c>
      <c r="H536" s="159"/>
      <c r="I536" s="159"/>
      <c r="J536" s="159"/>
      <c r="K536" s="159">
        <f t="shared" si="59"/>
        <v>0</v>
      </c>
      <c r="L536" s="159">
        <f t="shared" si="60"/>
        <v>0</v>
      </c>
      <c r="M536" s="159"/>
      <c r="N536" s="159"/>
      <c r="O536" s="159"/>
      <c r="P536" s="159"/>
      <c r="Q536" s="159"/>
      <c r="R536" s="159"/>
      <c r="S536" s="174"/>
      <c r="T536" s="159"/>
      <c r="U536" s="159"/>
      <c r="V536" s="159"/>
      <c r="W536" s="159">
        <v>0.1</v>
      </c>
      <c r="X536" s="159"/>
      <c r="Y536" s="162">
        <f t="shared" si="63"/>
        <v>139000</v>
      </c>
      <c r="Z536" s="162">
        <f t="shared" si="56"/>
        <v>1788000</v>
      </c>
      <c r="AA536" s="202"/>
    </row>
    <row r="537" spans="1:27" s="339" customFormat="1" ht="13.5">
      <c r="A537" s="320">
        <v>8</v>
      </c>
      <c r="B537" s="296" t="s">
        <v>652</v>
      </c>
      <c r="C537" s="161"/>
      <c r="D537" s="161"/>
      <c r="E537" s="159">
        <f t="shared" si="61"/>
        <v>0.22</v>
      </c>
      <c r="F537" s="174"/>
      <c r="G537" s="159">
        <f t="shared" si="62"/>
        <v>0.22</v>
      </c>
      <c r="H537" s="159"/>
      <c r="I537" s="159"/>
      <c r="J537" s="159"/>
      <c r="K537" s="159"/>
      <c r="L537" s="159"/>
      <c r="M537" s="159"/>
      <c r="N537" s="159"/>
      <c r="O537" s="159"/>
      <c r="P537" s="159"/>
      <c r="Q537" s="159"/>
      <c r="R537" s="159"/>
      <c r="S537" s="174"/>
      <c r="T537" s="159"/>
      <c r="U537" s="159"/>
      <c r="V537" s="159"/>
      <c r="W537" s="159">
        <f>305800/1390000</f>
        <v>0.22</v>
      </c>
      <c r="X537" s="159"/>
      <c r="Y537" s="162">
        <f t="shared" si="63"/>
        <v>305800</v>
      </c>
      <c r="Z537" s="162">
        <f t="shared" si="56"/>
        <v>3933600</v>
      </c>
      <c r="AA537" s="202"/>
    </row>
    <row r="538" spans="1:27" s="339" customFormat="1" ht="13.5">
      <c r="A538" s="198" t="s">
        <v>653</v>
      </c>
      <c r="B538" s="291" t="s">
        <v>463</v>
      </c>
      <c r="C538" s="161"/>
      <c r="D538" s="161"/>
      <c r="E538" s="175">
        <f t="shared" ref="E538:Y538" si="64">E539+E541</f>
        <v>1.22</v>
      </c>
      <c r="F538" s="175">
        <f t="shared" si="64"/>
        <v>0</v>
      </c>
      <c r="G538" s="175">
        <f t="shared" si="64"/>
        <v>1.22</v>
      </c>
      <c r="H538" s="175">
        <f t="shared" si="64"/>
        <v>0</v>
      </c>
      <c r="I538" s="175">
        <f t="shared" si="64"/>
        <v>0</v>
      </c>
      <c r="J538" s="175">
        <f t="shared" si="64"/>
        <v>0</v>
      </c>
      <c r="K538" s="175">
        <f t="shared" si="64"/>
        <v>0</v>
      </c>
      <c r="L538" s="175">
        <f t="shared" si="64"/>
        <v>0</v>
      </c>
      <c r="M538" s="175">
        <f t="shared" si="64"/>
        <v>0</v>
      </c>
      <c r="N538" s="175">
        <f t="shared" si="64"/>
        <v>0</v>
      </c>
      <c r="O538" s="175">
        <f t="shared" si="64"/>
        <v>0</v>
      </c>
      <c r="P538" s="175">
        <f t="shared" si="64"/>
        <v>0</v>
      </c>
      <c r="Q538" s="175">
        <f t="shared" si="64"/>
        <v>0</v>
      </c>
      <c r="R538" s="175">
        <f t="shared" si="64"/>
        <v>0</v>
      </c>
      <c r="S538" s="175">
        <f t="shared" si="64"/>
        <v>0</v>
      </c>
      <c r="T538" s="175">
        <f t="shared" si="64"/>
        <v>0</v>
      </c>
      <c r="U538" s="175">
        <f t="shared" si="64"/>
        <v>0</v>
      </c>
      <c r="V538" s="175">
        <f t="shared" si="64"/>
        <v>0</v>
      </c>
      <c r="W538" s="175">
        <f t="shared" si="64"/>
        <v>1.22</v>
      </c>
      <c r="X538" s="175">
        <f t="shared" si="64"/>
        <v>0</v>
      </c>
      <c r="Y538" s="202">
        <f t="shared" si="64"/>
        <v>1695800</v>
      </c>
      <c r="Z538" s="202">
        <f>ROUNDUP(SUM(Z539:Z541),-3)</f>
        <v>32721000</v>
      </c>
      <c r="AA538" s="202"/>
    </row>
    <row r="539" spans="1:27" s="339" customFormat="1" ht="13.5">
      <c r="A539" s="320">
        <v>1</v>
      </c>
      <c r="B539" s="296" t="s">
        <v>623</v>
      </c>
      <c r="C539" s="161"/>
      <c r="D539" s="161"/>
      <c r="E539" s="159">
        <f t="shared" si="61"/>
        <v>0.61</v>
      </c>
      <c r="F539" s="174"/>
      <c r="G539" s="159">
        <f t="shared" si="62"/>
        <v>0.61</v>
      </c>
      <c r="H539" s="159"/>
      <c r="I539" s="159"/>
      <c r="J539" s="159"/>
      <c r="K539" s="159"/>
      <c r="L539" s="159"/>
      <c r="M539" s="159"/>
      <c r="N539" s="159"/>
      <c r="O539" s="159"/>
      <c r="P539" s="159"/>
      <c r="Q539" s="159"/>
      <c r="R539" s="159"/>
      <c r="S539" s="174"/>
      <c r="T539" s="159"/>
      <c r="U539" s="159"/>
      <c r="V539" s="159"/>
      <c r="W539" s="159">
        <v>0.61</v>
      </c>
      <c r="X539" s="159"/>
      <c r="Y539" s="162">
        <f t="shared" si="63"/>
        <v>847900</v>
      </c>
      <c r="Z539" s="162">
        <f t="shared" si="56"/>
        <v>10906800</v>
      </c>
      <c r="AA539" s="202"/>
    </row>
    <row r="540" spans="1:27" s="339" customFormat="1" ht="13.5">
      <c r="A540" s="320">
        <v>1</v>
      </c>
      <c r="B540" s="296" t="s">
        <v>536</v>
      </c>
      <c r="C540" s="161"/>
      <c r="D540" s="161"/>
      <c r="E540" s="159">
        <f>G540+X540</f>
        <v>0.61</v>
      </c>
      <c r="F540" s="174"/>
      <c r="G540" s="159">
        <f>SUM(H540:W540)</f>
        <v>0.61</v>
      </c>
      <c r="H540" s="159"/>
      <c r="I540" s="159"/>
      <c r="J540" s="159"/>
      <c r="K540" s="159"/>
      <c r="L540" s="159"/>
      <c r="M540" s="159"/>
      <c r="N540" s="159"/>
      <c r="O540" s="159"/>
      <c r="P540" s="159"/>
      <c r="Q540" s="159"/>
      <c r="R540" s="159"/>
      <c r="S540" s="174"/>
      <c r="T540" s="159"/>
      <c r="U540" s="159"/>
      <c r="V540" s="159"/>
      <c r="W540" s="159">
        <v>0.61</v>
      </c>
      <c r="X540" s="159"/>
      <c r="Y540" s="162">
        <f>E540*1390000</f>
        <v>847900</v>
      </c>
      <c r="Z540" s="162">
        <f>E540*1490000*12</f>
        <v>10906800</v>
      </c>
      <c r="AA540" s="202"/>
    </row>
    <row r="541" spans="1:27" s="339" customFormat="1" ht="13.5">
      <c r="A541" s="320">
        <v>2</v>
      </c>
      <c r="B541" s="296" t="s">
        <v>621</v>
      </c>
      <c r="C541" s="161"/>
      <c r="D541" s="161"/>
      <c r="E541" s="159">
        <f t="shared" si="61"/>
        <v>0.61</v>
      </c>
      <c r="F541" s="174"/>
      <c r="G541" s="159">
        <f t="shared" si="62"/>
        <v>0.61</v>
      </c>
      <c r="H541" s="159"/>
      <c r="I541" s="159"/>
      <c r="J541" s="159"/>
      <c r="K541" s="159"/>
      <c r="L541" s="159"/>
      <c r="M541" s="159"/>
      <c r="N541" s="159"/>
      <c r="O541" s="159"/>
      <c r="P541" s="159"/>
      <c r="Q541" s="159"/>
      <c r="R541" s="159"/>
      <c r="S541" s="174"/>
      <c r="T541" s="159"/>
      <c r="U541" s="159"/>
      <c r="V541" s="159"/>
      <c r="W541" s="159">
        <v>0.61</v>
      </c>
      <c r="X541" s="159"/>
      <c r="Y541" s="162">
        <f t="shared" si="63"/>
        <v>847900</v>
      </c>
      <c r="Z541" s="162">
        <f t="shared" si="56"/>
        <v>10906800</v>
      </c>
      <c r="AA541" s="202"/>
    </row>
    <row r="542" spans="1:27" s="339" customFormat="1" ht="13.5">
      <c r="A542" s="198" t="s">
        <v>654</v>
      </c>
      <c r="B542" s="291" t="s">
        <v>655</v>
      </c>
      <c r="C542" s="161"/>
      <c r="D542" s="161"/>
      <c r="E542" s="175">
        <f>SUM(E543:E552)</f>
        <v>24.8</v>
      </c>
      <c r="F542" s="175">
        <f t="shared" ref="F542:Y542" si="65">SUM(F543:F552)</f>
        <v>0</v>
      </c>
      <c r="G542" s="175">
        <f t="shared" si="65"/>
        <v>24.8</v>
      </c>
      <c r="H542" s="159">
        <f t="shared" si="65"/>
        <v>0</v>
      </c>
      <c r="I542" s="159">
        <f t="shared" si="65"/>
        <v>0</v>
      </c>
      <c r="J542" s="159">
        <f t="shared" si="65"/>
        <v>0</v>
      </c>
      <c r="K542" s="159">
        <f t="shared" si="65"/>
        <v>0</v>
      </c>
      <c r="L542" s="159">
        <f t="shared" si="65"/>
        <v>0</v>
      </c>
      <c r="M542" s="159">
        <f t="shared" si="65"/>
        <v>0</v>
      </c>
      <c r="N542" s="159">
        <f t="shared" si="65"/>
        <v>0</v>
      </c>
      <c r="O542" s="159">
        <f t="shared" si="65"/>
        <v>0</v>
      </c>
      <c r="P542" s="159">
        <f t="shared" si="65"/>
        <v>0</v>
      </c>
      <c r="Q542" s="159">
        <f t="shared" si="65"/>
        <v>0</v>
      </c>
      <c r="R542" s="159">
        <f t="shared" si="65"/>
        <v>0</v>
      </c>
      <c r="S542" s="159">
        <f t="shared" si="65"/>
        <v>0</v>
      </c>
      <c r="T542" s="159">
        <f t="shared" si="65"/>
        <v>0</v>
      </c>
      <c r="U542" s="159">
        <f t="shared" si="65"/>
        <v>0</v>
      </c>
      <c r="V542" s="159">
        <f t="shared" si="65"/>
        <v>0</v>
      </c>
      <c r="W542" s="175">
        <f t="shared" si="65"/>
        <v>24.8</v>
      </c>
      <c r="X542" s="175">
        <f t="shared" si="65"/>
        <v>0</v>
      </c>
      <c r="Y542" s="202">
        <f t="shared" si="65"/>
        <v>34472000</v>
      </c>
      <c r="Z542" s="202">
        <f>SUM(Z543:Z552)</f>
        <v>443424000</v>
      </c>
      <c r="AA542" s="202"/>
    </row>
    <row r="543" spans="1:27" s="347" customFormat="1">
      <c r="A543" s="320">
        <v>1</v>
      </c>
      <c r="B543" s="296" t="s">
        <v>656</v>
      </c>
      <c r="C543" s="160"/>
      <c r="D543" s="160"/>
      <c r="E543" s="159">
        <f t="shared" si="61"/>
        <v>2.48</v>
      </c>
      <c r="F543" s="174"/>
      <c r="G543" s="159">
        <f t="shared" si="62"/>
        <v>2.48</v>
      </c>
      <c r="H543" s="159"/>
      <c r="I543" s="159"/>
      <c r="J543" s="159"/>
      <c r="K543" s="159"/>
      <c r="L543" s="159"/>
      <c r="M543" s="159"/>
      <c r="N543" s="159"/>
      <c r="O543" s="159"/>
      <c r="P543" s="159"/>
      <c r="Q543" s="159"/>
      <c r="R543" s="159"/>
      <c r="S543" s="174"/>
      <c r="T543" s="159"/>
      <c r="U543" s="159"/>
      <c r="V543" s="159"/>
      <c r="W543" s="159">
        <v>2.48</v>
      </c>
      <c r="X543" s="159"/>
      <c r="Y543" s="162">
        <f t="shared" si="63"/>
        <v>3447200</v>
      </c>
      <c r="Z543" s="162">
        <f t="shared" si="56"/>
        <v>44342400</v>
      </c>
      <c r="AA543" s="162"/>
    </row>
    <row r="544" spans="1:27" s="347" customFormat="1">
      <c r="A544" s="320">
        <v>2</v>
      </c>
      <c r="B544" s="296" t="s">
        <v>651</v>
      </c>
      <c r="C544" s="160"/>
      <c r="D544" s="160"/>
      <c r="E544" s="159">
        <f t="shared" si="61"/>
        <v>2.48</v>
      </c>
      <c r="F544" s="174"/>
      <c r="G544" s="159">
        <f t="shared" si="62"/>
        <v>2.48</v>
      </c>
      <c r="H544" s="159"/>
      <c r="I544" s="159"/>
      <c r="J544" s="159"/>
      <c r="K544" s="159"/>
      <c r="L544" s="159"/>
      <c r="M544" s="159"/>
      <c r="N544" s="159"/>
      <c r="O544" s="159"/>
      <c r="P544" s="159"/>
      <c r="Q544" s="159"/>
      <c r="R544" s="159"/>
      <c r="S544" s="174"/>
      <c r="T544" s="159"/>
      <c r="U544" s="159"/>
      <c r="V544" s="159"/>
      <c r="W544" s="159">
        <v>2.48</v>
      </c>
      <c r="X544" s="159"/>
      <c r="Y544" s="162">
        <f t="shared" si="63"/>
        <v>3447200</v>
      </c>
      <c r="Z544" s="162">
        <f t="shared" si="56"/>
        <v>44342400</v>
      </c>
      <c r="AA544" s="162"/>
    </row>
    <row r="545" spans="1:27" s="347" customFormat="1">
      <c r="A545" s="320">
        <v>3</v>
      </c>
      <c r="B545" s="296" t="s">
        <v>657</v>
      </c>
      <c r="C545" s="160"/>
      <c r="D545" s="160"/>
      <c r="E545" s="159">
        <f t="shared" si="61"/>
        <v>2.48</v>
      </c>
      <c r="F545" s="174"/>
      <c r="G545" s="159">
        <f t="shared" si="62"/>
        <v>2.48</v>
      </c>
      <c r="H545" s="159"/>
      <c r="I545" s="159"/>
      <c r="J545" s="159"/>
      <c r="K545" s="159"/>
      <c r="L545" s="159"/>
      <c r="M545" s="159"/>
      <c r="N545" s="159"/>
      <c r="O545" s="159"/>
      <c r="P545" s="159"/>
      <c r="Q545" s="159"/>
      <c r="R545" s="159"/>
      <c r="S545" s="174"/>
      <c r="T545" s="159"/>
      <c r="U545" s="159"/>
      <c r="V545" s="159"/>
      <c r="W545" s="159">
        <v>2.48</v>
      </c>
      <c r="X545" s="159"/>
      <c r="Y545" s="162">
        <f t="shared" si="63"/>
        <v>3447200</v>
      </c>
      <c r="Z545" s="162">
        <f t="shared" si="56"/>
        <v>44342400</v>
      </c>
      <c r="AA545" s="162"/>
    </row>
    <row r="546" spans="1:27" s="347" customFormat="1">
      <c r="A546" s="320">
        <v>4</v>
      </c>
      <c r="B546" s="296" t="s">
        <v>658</v>
      </c>
      <c r="C546" s="160"/>
      <c r="D546" s="160"/>
      <c r="E546" s="159">
        <f t="shared" si="61"/>
        <v>2.48</v>
      </c>
      <c r="F546" s="174"/>
      <c r="G546" s="159">
        <f t="shared" si="62"/>
        <v>2.48</v>
      </c>
      <c r="H546" s="159"/>
      <c r="I546" s="159"/>
      <c r="J546" s="159"/>
      <c r="K546" s="159"/>
      <c r="L546" s="159"/>
      <c r="M546" s="159"/>
      <c r="N546" s="159"/>
      <c r="O546" s="159"/>
      <c r="P546" s="159"/>
      <c r="Q546" s="159"/>
      <c r="R546" s="159"/>
      <c r="S546" s="174"/>
      <c r="T546" s="159"/>
      <c r="U546" s="159"/>
      <c r="V546" s="159"/>
      <c r="W546" s="159">
        <v>2.48</v>
      </c>
      <c r="X546" s="159"/>
      <c r="Y546" s="162">
        <f t="shared" si="63"/>
        <v>3447200</v>
      </c>
      <c r="Z546" s="162">
        <f t="shared" si="56"/>
        <v>44342400</v>
      </c>
      <c r="AA546" s="162"/>
    </row>
    <row r="547" spans="1:27" s="347" customFormat="1">
      <c r="A547" s="320">
        <v>5</v>
      </c>
      <c r="B547" s="296" t="s">
        <v>659</v>
      </c>
      <c r="C547" s="160"/>
      <c r="D547" s="160"/>
      <c r="E547" s="159">
        <f t="shared" si="61"/>
        <v>2.48</v>
      </c>
      <c r="F547" s="174"/>
      <c r="G547" s="159">
        <f t="shared" si="62"/>
        <v>2.48</v>
      </c>
      <c r="H547" s="159"/>
      <c r="I547" s="159"/>
      <c r="J547" s="159"/>
      <c r="K547" s="159"/>
      <c r="L547" s="159"/>
      <c r="M547" s="159"/>
      <c r="N547" s="159"/>
      <c r="O547" s="159"/>
      <c r="P547" s="159"/>
      <c r="Q547" s="159"/>
      <c r="R547" s="159"/>
      <c r="S547" s="174"/>
      <c r="T547" s="159"/>
      <c r="U547" s="159"/>
      <c r="V547" s="159"/>
      <c r="W547" s="159">
        <v>2.48</v>
      </c>
      <c r="X547" s="159"/>
      <c r="Y547" s="162">
        <f t="shared" si="63"/>
        <v>3447200</v>
      </c>
      <c r="Z547" s="162">
        <f t="shared" si="56"/>
        <v>44342400</v>
      </c>
      <c r="AA547" s="162"/>
    </row>
    <row r="548" spans="1:27" s="347" customFormat="1">
      <c r="A548" s="320">
        <v>6</v>
      </c>
      <c r="B548" s="296" t="s">
        <v>650</v>
      </c>
      <c r="C548" s="160"/>
      <c r="D548" s="160"/>
      <c r="E548" s="159">
        <f t="shared" si="61"/>
        <v>2.48</v>
      </c>
      <c r="F548" s="174"/>
      <c r="G548" s="159">
        <f t="shared" si="62"/>
        <v>2.48</v>
      </c>
      <c r="H548" s="159"/>
      <c r="I548" s="159"/>
      <c r="J548" s="159"/>
      <c r="K548" s="159"/>
      <c r="L548" s="159"/>
      <c r="M548" s="159"/>
      <c r="N548" s="159"/>
      <c r="O548" s="159"/>
      <c r="P548" s="159"/>
      <c r="Q548" s="159"/>
      <c r="R548" s="159"/>
      <c r="S548" s="174"/>
      <c r="T548" s="159"/>
      <c r="U548" s="159"/>
      <c r="V548" s="159"/>
      <c r="W548" s="159">
        <v>2.48</v>
      </c>
      <c r="X548" s="159"/>
      <c r="Y548" s="162">
        <f t="shared" si="63"/>
        <v>3447200</v>
      </c>
      <c r="Z548" s="162">
        <f t="shared" si="56"/>
        <v>44342400</v>
      </c>
      <c r="AA548" s="162"/>
    </row>
    <row r="549" spans="1:27" s="347" customFormat="1">
      <c r="A549" s="320">
        <v>7</v>
      </c>
      <c r="B549" s="296" t="s">
        <v>637</v>
      </c>
      <c r="C549" s="160"/>
      <c r="D549" s="160"/>
      <c r="E549" s="159">
        <f t="shared" si="61"/>
        <v>2.48</v>
      </c>
      <c r="F549" s="174"/>
      <c r="G549" s="159">
        <f t="shared" si="62"/>
        <v>2.48</v>
      </c>
      <c r="H549" s="159"/>
      <c r="I549" s="159"/>
      <c r="J549" s="159"/>
      <c r="K549" s="159"/>
      <c r="L549" s="159"/>
      <c r="M549" s="159"/>
      <c r="N549" s="159"/>
      <c r="O549" s="159"/>
      <c r="P549" s="159"/>
      <c r="Q549" s="159"/>
      <c r="R549" s="159"/>
      <c r="S549" s="174"/>
      <c r="T549" s="159"/>
      <c r="U549" s="159"/>
      <c r="V549" s="159"/>
      <c r="W549" s="159">
        <v>2.48</v>
      </c>
      <c r="X549" s="159"/>
      <c r="Y549" s="162">
        <f t="shared" si="63"/>
        <v>3447200</v>
      </c>
      <c r="Z549" s="162">
        <f t="shared" si="56"/>
        <v>44342400</v>
      </c>
      <c r="AA549" s="162"/>
    </row>
    <row r="550" spans="1:27" s="347" customFormat="1">
      <c r="A550" s="320">
        <v>8</v>
      </c>
      <c r="B550" s="296" t="s">
        <v>660</v>
      </c>
      <c r="C550" s="160"/>
      <c r="D550" s="160"/>
      <c r="E550" s="159">
        <f t="shared" si="61"/>
        <v>2.48</v>
      </c>
      <c r="F550" s="174"/>
      <c r="G550" s="159">
        <f t="shared" si="62"/>
        <v>2.48</v>
      </c>
      <c r="H550" s="159"/>
      <c r="I550" s="159"/>
      <c r="J550" s="159"/>
      <c r="K550" s="159"/>
      <c r="L550" s="159"/>
      <c r="M550" s="159"/>
      <c r="N550" s="159"/>
      <c r="O550" s="159"/>
      <c r="P550" s="159"/>
      <c r="Q550" s="159"/>
      <c r="R550" s="159"/>
      <c r="S550" s="174"/>
      <c r="T550" s="159"/>
      <c r="U550" s="159"/>
      <c r="V550" s="159"/>
      <c r="W550" s="159">
        <v>2.48</v>
      </c>
      <c r="X550" s="159"/>
      <c r="Y550" s="162">
        <f t="shared" si="63"/>
        <v>3447200</v>
      </c>
      <c r="Z550" s="162">
        <f t="shared" si="56"/>
        <v>44342400</v>
      </c>
      <c r="AA550" s="162"/>
    </row>
    <row r="551" spans="1:27" s="347" customFormat="1">
      <c r="A551" s="320">
        <v>9</v>
      </c>
      <c r="B551" s="296" t="s">
        <v>661</v>
      </c>
      <c r="C551" s="160"/>
      <c r="D551" s="160"/>
      <c r="E551" s="159">
        <f t="shared" si="61"/>
        <v>2.48</v>
      </c>
      <c r="F551" s="174"/>
      <c r="G551" s="159">
        <f t="shared" si="62"/>
        <v>2.48</v>
      </c>
      <c r="H551" s="159"/>
      <c r="I551" s="159"/>
      <c r="J551" s="159"/>
      <c r="K551" s="159"/>
      <c r="L551" s="159"/>
      <c r="M551" s="159"/>
      <c r="N551" s="159"/>
      <c r="O551" s="159"/>
      <c r="P551" s="159"/>
      <c r="Q551" s="159"/>
      <c r="R551" s="159"/>
      <c r="S551" s="174"/>
      <c r="T551" s="159"/>
      <c r="U551" s="159"/>
      <c r="V551" s="159"/>
      <c r="W551" s="159">
        <v>2.48</v>
      </c>
      <c r="X551" s="159"/>
      <c r="Y551" s="162">
        <f t="shared" si="63"/>
        <v>3447200</v>
      </c>
      <c r="Z551" s="162">
        <f t="shared" si="56"/>
        <v>44342400</v>
      </c>
      <c r="AA551" s="162"/>
    </row>
    <row r="552" spans="1:27" s="347" customFormat="1">
      <c r="A552" s="320">
        <v>10</v>
      </c>
      <c r="B552" s="296" t="s">
        <v>662</v>
      </c>
      <c r="C552" s="160"/>
      <c r="D552" s="160"/>
      <c r="E552" s="159">
        <f t="shared" si="61"/>
        <v>2.48</v>
      </c>
      <c r="F552" s="174"/>
      <c r="G552" s="159">
        <f t="shared" si="62"/>
        <v>2.48</v>
      </c>
      <c r="H552" s="159"/>
      <c r="I552" s="159"/>
      <c r="J552" s="159"/>
      <c r="K552" s="159"/>
      <c r="L552" s="159"/>
      <c r="M552" s="159"/>
      <c r="N552" s="159"/>
      <c r="O552" s="159"/>
      <c r="P552" s="159"/>
      <c r="Q552" s="159"/>
      <c r="R552" s="159"/>
      <c r="S552" s="174"/>
      <c r="T552" s="159"/>
      <c r="U552" s="159"/>
      <c r="V552" s="159"/>
      <c r="W552" s="159">
        <v>2.48</v>
      </c>
      <c r="X552" s="159"/>
      <c r="Y552" s="162">
        <f t="shared" si="63"/>
        <v>3447200</v>
      </c>
      <c r="Z552" s="162">
        <f t="shared" si="56"/>
        <v>44342400</v>
      </c>
      <c r="AA552" s="162"/>
    </row>
    <row r="553" spans="1:27" s="386" customFormat="1">
      <c r="A553" s="385">
        <v>3</v>
      </c>
      <c r="B553" s="381" t="s">
        <v>448</v>
      </c>
      <c r="C553" s="342"/>
      <c r="D553" s="342"/>
      <c r="E553" s="342">
        <f t="shared" ref="E553:Y553" si="66">E554+E575+E588+E593+E600</f>
        <v>49.29</v>
      </c>
      <c r="F553" s="342">
        <f t="shared" si="66"/>
        <v>0</v>
      </c>
      <c r="G553" s="342">
        <f t="shared" si="66"/>
        <v>47.470000000000006</v>
      </c>
      <c r="H553" s="342">
        <f t="shared" si="66"/>
        <v>0</v>
      </c>
      <c r="I553" s="342">
        <f t="shared" si="66"/>
        <v>0</v>
      </c>
      <c r="J553" s="342">
        <f t="shared" si="66"/>
        <v>0</v>
      </c>
      <c r="K553" s="342">
        <f t="shared" si="66"/>
        <v>0</v>
      </c>
      <c r="L553" s="342">
        <f t="shared" si="66"/>
        <v>0</v>
      </c>
      <c r="M553" s="342">
        <f t="shared" si="66"/>
        <v>0</v>
      </c>
      <c r="N553" s="342">
        <f t="shared" si="66"/>
        <v>0</v>
      </c>
      <c r="O553" s="342">
        <f t="shared" si="66"/>
        <v>0</v>
      </c>
      <c r="P553" s="342">
        <f t="shared" si="66"/>
        <v>0</v>
      </c>
      <c r="Q553" s="342">
        <f t="shared" si="66"/>
        <v>0</v>
      </c>
      <c r="R553" s="342">
        <f t="shared" si="66"/>
        <v>0</v>
      </c>
      <c r="S553" s="342">
        <f t="shared" si="66"/>
        <v>0</v>
      </c>
      <c r="T553" s="342">
        <f t="shared" si="66"/>
        <v>0</v>
      </c>
      <c r="U553" s="342">
        <f t="shared" si="66"/>
        <v>0</v>
      </c>
      <c r="V553" s="342">
        <f t="shared" si="66"/>
        <v>0</v>
      </c>
      <c r="W553" s="342">
        <f t="shared" si="66"/>
        <v>47.470000000000006</v>
      </c>
      <c r="X553" s="342">
        <f t="shared" si="66"/>
        <v>1.8200000000000007</v>
      </c>
      <c r="Y553" s="337">
        <f t="shared" si="66"/>
        <v>68513100</v>
      </c>
      <c r="Z553" s="378">
        <f t="shared" si="56"/>
        <v>881305200</v>
      </c>
      <c r="AA553" s="337">
        <f>SUM(AA555:AA565)</f>
        <v>0</v>
      </c>
    </row>
    <row r="554" spans="1:27" s="121" customFormat="1">
      <c r="A554" s="290" t="s">
        <v>26</v>
      </c>
      <c r="B554" s="291" t="s">
        <v>663</v>
      </c>
      <c r="C554" s="175"/>
      <c r="D554" s="175"/>
      <c r="E554" s="175">
        <f>SUM(E555:E574)</f>
        <v>19.119999999999997</v>
      </c>
      <c r="F554" s="175">
        <f t="shared" ref="F554:Y554" si="67">SUM(F555:F574)</f>
        <v>0</v>
      </c>
      <c r="G554" s="175">
        <f t="shared" si="67"/>
        <v>17.300000000000004</v>
      </c>
      <c r="H554" s="175">
        <f t="shared" si="67"/>
        <v>0</v>
      </c>
      <c r="I554" s="175">
        <f t="shared" si="67"/>
        <v>0</v>
      </c>
      <c r="J554" s="175">
        <f t="shared" si="67"/>
        <v>0</v>
      </c>
      <c r="K554" s="175">
        <f t="shared" si="67"/>
        <v>0</v>
      </c>
      <c r="L554" s="175">
        <f t="shared" si="67"/>
        <v>0</v>
      </c>
      <c r="M554" s="175">
        <f t="shared" si="67"/>
        <v>0</v>
      </c>
      <c r="N554" s="175">
        <f t="shared" si="67"/>
        <v>0</v>
      </c>
      <c r="O554" s="175">
        <f t="shared" si="67"/>
        <v>0</v>
      </c>
      <c r="P554" s="175">
        <f t="shared" si="67"/>
        <v>0</v>
      </c>
      <c r="Q554" s="175">
        <f t="shared" si="67"/>
        <v>0</v>
      </c>
      <c r="R554" s="175">
        <f t="shared" si="67"/>
        <v>0</v>
      </c>
      <c r="S554" s="175">
        <f t="shared" si="67"/>
        <v>0</v>
      </c>
      <c r="T554" s="175">
        <f t="shared" si="67"/>
        <v>0</v>
      </c>
      <c r="U554" s="175">
        <f t="shared" si="67"/>
        <v>0</v>
      </c>
      <c r="V554" s="175">
        <f t="shared" si="67"/>
        <v>0</v>
      </c>
      <c r="W554" s="175">
        <f t="shared" si="67"/>
        <v>17.300000000000004</v>
      </c>
      <c r="X554" s="175">
        <f t="shared" si="67"/>
        <v>1.8200000000000007</v>
      </c>
      <c r="Y554" s="175">
        <f t="shared" si="67"/>
        <v>26576800</v>
      </c>
      <c r="Z554" s="175">
        <f>ROUNDUP(SUM(Z555:Z574),-3)</f>
        <v>341866000</v>
      </c>
      <c r="AA554" s="202"/>
    </row>
    <row r="555" spans="1:27" s="339" customFormat="1" ht="13.5">
      <c r="A555" s="295">
        <v>1</v>
      </c>
      <c r="B555" s="387" t="s">
        <v>664</v>
      </c>
      <c r="C555" s="161"/>
      <c r="D555" s="161"/>
      <c r="E555" s="159">
        <f t="shared" ref="E555:E574" si="68">G555+X555</f>
        <v>0.9</v>
      </c>
      <c r="F555" s="174"/>
      <c r="G555" s="159">
        <f t="shared" ref="G555:G574" si="69">H555+I555+J555+K555+L555+M555+N555+O555+P555+Q555+R555+S555+T555+U555+W555</f>
        <v>0.9</v>
      </c>
      <c r="H555" s="159"/>
      <c r="I555" s="159"/>
      <c r="J555" s="159"/>
      <c r="K555" s="159"/>
      <c r="L555" s="159"/>
      <c r="M555" s="159"/>
      <c r="N555" s="159"/>
      <c r="O555" s="159"/>
      <c r="P555" s="159"/>
      <c r="Q555" s="159"/>
      <c r="R555" s="159"/>
      <c r="S555" s="174"/>
      <c r="T555" s="159"/>
      <c r="U555" s="159"/>
      <c r="V555" s="159"/>
      <c r="W555" s="388">
        <v>0.9</v>
      </c>
      <c r="X555" s="159"/>
      <c r="Y555" s="162">
        <f>E555*1390000</f>
        <v>1251000</v>
      </c>
      <c r="Z555" s="162">
        <f t="shared" si="56"/>
        <v>16092000</v>
      </c>
      <c r="AA555" s="202"/>
    </row>
    <row r="556" spans="1:27" s="339" customFormat="1" ht="13.5">
      <c r="A556" s="295">
        <v>2</v>
      </c>
      <c r="B556" s="389" t="s">
        <v>665</v>
      </c>
      <c r="C556" s="161"/>
      <c r="D556" s="161"/>
      <c r="E556" s="159">
        <f t="shared" si="68"/>
        <v>0.9</v>
      </c>
      <c r="F556" s="174"/>
      <c r="G556" s="159">
        <f t="shared" si="69"/>
        <v>0.9</v>
      </c>
      <c r="H556" s="159"/>
      <c r="I556" s="159"/>
      <c r="J556" s="159"/>
      <c r="K556" s="159"/>
      <c r="L556" s="159"/>
      <c r="M556" s="159"/>
      <c r="N556" s="159"/>
      <c r="O556" s="159"/>
      <c r="P556" s="159"/>
      <c r="Q556" s="159"/>
      <c r="R556" s="159"/>
      <c r="S556" s="174"/>
      <c r="T556" s="159"/>
      <c r="U556" s="159"/>
      <c r="V556" s="159"/>
      <c r="W556" s="388">
        <v>0.9</v>
      </c>
      <c r="X556" s="159"/>
      <c r="Y556" s="162">
        <f t="shared" ref="Y556:Y596" si="70">E556*1390000</f>
        <v>1251000</v>
      </c>
      <c r="Z556" s="162">
        <f t="shared" si="56"/>
        <v>16092000</v>
      </c>
      <c r="AA556" s="202"/>
    </row>
    <row r="557" spans="1:27" s="339" customFormat="1" ht="13.5">
      <c r="A557" s="295">
        <v>3</v>
      </c>
      <c r="B557" s="390" t="s">
        <v>666</v>
      </c>
      <c r="C557" s="161"/>
      <c r="D557" s="161"/>
      <c r="E557" s="159">
        <f t="shared" si="68"/>
        <v>0.9</v>
      </c>
      <c r="F557" s="174"/>
      <c r="G557" s="159">
        <f t="shared" si="69"/>
        <v>0.9</v>
      </c>
      <c r="H557" s="159"/>
      <c r="I557" s="159"/>
      <c r="J557" s="159"/>
      <c r="K557" s="159"/>
      <c r="L557" s="159"/>
      <c r="M557" s="159"/>
      <c r="N557" s="159"/>
      <c r="O557" s="159"/>
      <c r="P557" s="159"/>
      <c r="Q557" s="159"/>
      <c r="R557" s="159"/>
      <c r="S557" s="174"/>
      <c r="T557" s="159"/>
      <c r="U557" s="159"/>
      <c r="V557" s="159"/>
      <c r="W557" s="388">
        <v>0.9</v>
      </c>
      <c r="X557" s="159"/>
      <c r="Y557" s="162">
        <f t="shared" si="70"/>
        <v>1251000</v>
      </c>
      <c r="Z557" s="162">
        <f t="shared" si="56"/>
        <v>16092000</v>
      </c>
      <c r="AA557" s="202"/>
    </row>
    <row r="558" spans="1:27" s="339" customFormat="1" ht="13.5">
      <c r="A558" s="295">
        <v>4</v>
      </c>
      <c r="B558" s="387" t="s">
        <v>667</v>
      </c>
      <c r="C558" s="161"/>
      <c r="D558" s="161"/>
      <c r="E558" s="159">
        <f t="shared" si="68"/>
        <v>0.9</v>
      </c>
      <c r="F558" s="174"/>
      <c r="G558" s="159">
        <f t="shared" si="69"/>
        <v>0.9</v>
      </c>
      <c r="H558" s="159"/>
      <c r="I558" s="159"/>
      <c r="J558" s="159"/>
      <c r="K558" s="159"/>
      <c r="L558" s="159"/>
      <c r="M558" s="159"/>
      <c r="N558" s="159"/>
      <c r="O558" s="159"/>
      <c r="P558" s="159"/>
      <c r="Q558" s="159"/>
      <c r="R558" s="159"/>
      <c r="S558" s="174"/>
      <c r="T558" s="159"/>
      <c r="U558" s="159"/>
      <c r="V558" s="159"/>
      <c r="W558" s="388">
        <v>0.9</v>
      </c>
      <c r="X558" s="159"/>
      <c r="Y558" s="162">
        <f t="shared" si="70"/>
        <v>1251000</v>
      </c>
      <c r="Z558" s="162">
        <f t="shared" si="56"/>
        <v>16092000</v>
      </c>
      <c r="AA558" s="202"/>
    </row>
    <row r="559" spans="1:27" s="339" customFormat="1" ht="13.5">
      <c r="A559" s="295">
        <v>5</v>
      </c>
      <c r="B559" s="387" t="s">
        <v>668</v>
      </c>
      <c r="C559" s="161"/>
      <c r="D559" s="161"/>
      <c r="E559" s="159">
        <f t="shared" si="68"/>
        <v>0.9</v>
      </c>
      <c r="F559" s="174"/>
      <c r="G559" s="159">
        <f t="shared" si="69"/>
        <v>0.9</v>
      </c>
      <c r="H559" s="159"/>
      <c r="I559" s="159"/>
      <c r="J559" s="159"/>
      <c r="K559" s="159"/>
      <c r="L559" s="159"/>
      <c r="M559" s="159"/>
      <c r="N559" s="159"/>
      <c r="O559" s="159"/>
      <c r="P559" s="159"/>
      <c r="Q559" s="159"/>
      <c r="R559" s="159"/>
      <c r="S559" s="174"/>
      <c r="T559" s="159"/>
      <c r="U559" s="159"/>
      <c r="V559" s="159"/>
      <c r="W559" s="388">
        <v>0.9</v>
      </c>
      <c r="X559" s="159"/>
      <c r="Y559" s="162">
        <f t="shared" si="70"/>
        <v>1251000</v>
      </c>
      <c r="Z559" s="162">
        <f t="shared" si="56"/>
        <v>16092000</v>
      </c>
      <c r="AA559" s="202"/>
    </row>
    <row r="560" spans="1:27" s="339" customFormat="1" ht="13.5">
      <c r="A560" s="295">
        <v>6</v>
      </c>
      <c r="B560" s="387" t="s">
        <v>669</v>
      </c>
      <c r="C560" s="161"/>
      <c r="D560" s="161"/>
      <c r="E560" s="159">
        <f t="shared" si="68"/>
        <v>0.9</v>
      </c>
      <c r="F560" s="174"/>
      <c r="G560" s="159">
        <f t="shared" si="69"/>
        <v>0.9</v>
      </c>
      <c r="H560" s="159"/>
      <c r="I560" s="159"/>
      <c r="J560" s="159"/>
      <c r="K560" s="159"/>
      <c r="L560" s="159"/>
      <c r="M560" s="159"/>
      <c r="N560" s="159"/>
      <c r="O560" s="159"/>
      <c r="P560" s="159"/>
      <c r="Q560" s="159"/>
      <c r="R560" s="159"/>
      <c r="S560" s="174"/>
      <c r="T560" s="159"/>
      <c r="U560" s="159"/>
      <c r="V560" s="159"/>
      <c r="W560" s="388">
        <v>0.9</v>
      </c>
      <c r="X560" s="159"/>
      <c r="Y560" s="162">
        <f t="shared" si="70"/>
        <v>1251000</v>
      </c>
      <c r="Z560" s="162">
        <f t="shared" si="56"/>
        <v>16092000</v>
      </c>
      <c r="AA560" s="202"/>
    </row>
    <row r="561" spans="1:27" s="339" customFormat="1" ht="13.5">
      <c r="A561" s="295">
        <v>7</v>
      </c>
      <c r="B561" s="389" t="s">
        <v>670</v>
      </c>
      <c r="C561" s="161"/>
      <c r="D561" s="161"/>
      <c r="E561" s="159">
        <f t="shared" si="68"/>
        <v>0.9</v>
      </c>
      <c r="F561" s="174"/>
      <c r="G561" s="159">
        <f t="shared" si="69"/>
        <v>0.9</v>
      </c>
      <c r="H561" s="159"/>
      <c r="I561" s="159"/>
      <c r="J561" s="159"/>
      <c r="K561" s="159"/>
      <c r="L561" s="159"/>
      <c r="M561" s="159"/>
      <c r="N561" s="159"/>
      <c r="O561" s="159"/>
      <c r="P561" s="159"/>
      <c r="Q561" s="159"/>
      <c r="R561" s="159"/>
      <c r="S561" s="174"/>
      <c r="T561" s="159"/>
      <c r="U561" s="159"/>
      <c r="V561" s="159"/>
      <c r="W561" s="388">
        <v>0.9</v>
      </c>
      <c r="X561" s="159"/>
      <c r="Y561" s="162">
        <f t="shared" si="70"/>
        <v>1251000</v>
      </c>
      <c r="Z561" s="162">
        <f t="shared" si="56"/>
        <v>16092000</v>
      </c>
      <c r="AA561" s="202"/>
    </row>
    <row r="562" spans="1:27" s="339" customFormat="1" ht="13.5">
      <c r="A562" s="295">
        <v>8</v>
      </c>
      <c r="B562" s="389" t="s">
        <v>671</v>
      </c>
      <c r="C562" s="161"/>
      <c r="D562" s="161"/>
      <c r="E562" s="159">
        <f t="shared" si="68"/>
        <v>0.94000000000000006</v>
      </c>
      <c r="F562" s="174"/>
      <c r="G562" s="159">
        <f t="shared" si="69"/>
        <v>0.8</v>
      </c>
      <c r="H562" s="159"/>
      <c r="I562" s="159"/>
      <c r="J562" s="159"/>
      <c r="K562" s="159"/>
      <c r="L562" s="159"/>
      <c r="M562" s="159"/>
      <c r="N562" s="159"/>
      <c r="O562" s="159"/>
      <c r="P562" s="159"/>
      <c r="Q562" s="159"/>
      <c r="R562" s="159"/>
      <c r="S562" s="174"/>
      <c r="T562" s="159"/>
      <c r="U562" s="159"/>
      <c r="V562" s="159"/>
      <c r="W562" s="388">
        <v>0.8</v>
      </c>
      <c r="X562" s="159">
        <v>0.14000000000000001</v>
      </c>
      <c r="Y562" s="162">
        <f t="shared" si="70"/>
        <v>1306600</v>
      </c>
      <c r="Z562" s="162">
        <f t="shared" si="56"/>
        <v>16807200</v>
      </c>
      <c r="AA562" s="202"/>
    </row>
    <row r="563" spans="1:27" s="339" customFormat="1" ht="13.5">
      <c r="A563" s="295">
        <v>9</v>
      </c>
      <c r="B563" s="387" t="s">
        <v>672</v>
      </c>
      <c r="C563" s="161"/>
      <c r="D563" s="161"/>
      <c r="E563" s="159">
        <f t="shared" si="68"/>
        <v>0.94000000000000006</v>
      </c>
      <c r="F563" s="174"/>
      <c r="G563" s="159">
        <f t="shared" si="69"/>
        <v>0.8</v>
      </c>
      <c r="H563" s="159"/>
      <c r="I563" s="159"/>
      <c r="J563" s="159"/>
      <c r="K563" s="159"/>
      <c r="L563" s="159"/>
      <c r="M563" s="159"/>
      <c r="N563" s="159"/>
      <c r="O563" s="159"/>
      <c r="P563" s="159"/>
      <c r="Q563" s="159"/>
      <c r="R563" s="159"/>
      <c r="S563" s="174"/>
      <c r="T563" s="159"/>
      <c r="U563" s="159"/>
      <c r="V563" s="159"/>
      <c r="W563" s="388">
        <v>0.8</v>
      </c>
      <c r="X563" s="159">
        <v>0.14000000000000001</v>
      </c>
      <c r="Y563" s="162">
        <f t="shared" si="70"/>
        <v>1306600</v>
      </c>
      <c r="Z563" s="162">
        <f t="shared" si="56"/>
        <v>16807200</v>
      </c>
      <c r="AA563" s="202"/>
    </row>
    <row r="564" spans="1:27" s="339" customFormat="1" ht="13.5">
      <c r="A564" s="295">
        <v>10</v>
      </c>
      <c r="B564" s="387" t="s">
        <v>673</v>
      </c>
      <c r="C564" s="161"/>
      <c r="D564" s="161"/>
      <c r="E564" s="159">
        <f t="shared" si="68"/>
        <v>0.94000000000000006</v>
      </c>
      <c r="F564" s="174"/>
      <c r="G564" s="159">
        <f t="shared" si="69"/>
        <v>0.8</v>
      </c>
      <c r="H564" s="159"/>
      <c r="I564" s="159"/>
      <c r="J564" s="159"/>
      <c r="K564" s="159"/>
      <c r="L564" s="159"/>
      <c r="M564" s="159"/>
      <c r="N564" s="159"/>
      <c r="O564" s="159"/>
      <c r="P564" s="159"/>
      <c r="Q564" s="159"/>
      <c r="R564" s="159"/>
      <c r="S564" s="174"/>
      <c r="T564" s="159"/>
      <c r="U564" s="159"/>
      <c r="V564" s="159"/>
      <c r="W564" s="388">
        <v>0.8</v>
      </c>
      <c r="X564" s="159">
        <v>0.14000000000000001</v>
      </c>
      <c r="Y564" s="162">
        <f t="shared" si="70"/>
        <v>1306600</v>
      </c>
      <c r="Z564" s="162">
        <f t="shared" si="56"/>
        <v>16807200</v>
      </c>
      <c r="AA564" s="202"/>
    </row>
    <row r="565" spans="1:27" s="339" customFormat="1" ht="13.5">
      <c r="A565" s="295">
        <v>11</v>
      </c>
      <c r="B565" s="296" t="s">
        <v>674</v>
      </c>
      <c r="C565" s="161"/>
      <c r="D565" s="161"/>
      <c r="E565" s="159">
        <f t="shared" si="68"/>
        <v>0.94000000000000006</v>
      </c>
      <c r="F565" s="174"/>
      <c r="G565" s="159">
        <f t="shared" si="69"/>
        <v>0.8</v>
      </c>
      <c r="H565" s="159"/>
      <c r="I565" s="159"/>
      <c r="J565" s="159"/>
      <c r="K565" s="159"/>
      <c r="L565" s="159"/>
      <c r="M565" s="159"/>
      <c r="N565" s="159"/>
      <c r="O565" s="159"/>
      <c r="P565" s="159"/>
      <c r="Q565" s="159"/>
      <c r="R565" s="159"/>
      <c r="S565" s="174"/>
      <c r="T565" s="159"/>
      <c r="U565" s="159"/>
      <c r="V565" s="159"/>
      <c r="W565" s="388">
        <v>0.8</v>
      </c>
      <c r="X565" s="159">
        <v>0.14000000000000001</v>
      </c>
      <c r="Y565" s="162">
        <f t="shared" si="70"/>
        <v>1306600</v>
      </c>
      <c r="Z565" s="162">
        <f t="shared" si="56"/>
        <v>16807200</v>
      </c>
      <c r="AA565" s="202"/>
    </row>
    <row r="566" spans="1:27" s="339" customFormat="1" ht="13.5">
      <c r="A566" s="295">
        <v>12</v>
      </c>
      <c r="B566" s="296" t="s">
        <v>675</v>
      </c>
      <c r="C566" s="161"/>
      <c r="D566" s="161"/>
      <c r="E566" s="159">
        <f t="shared" si="68"/>
        <v>0.94000000000000006</v>
      </c>
      <c r="F566" s="174"/>
      <c r="G566" s="159">
        <f t="shared" si="69"/>
        <v>0.8</v>
      </c>
      <c r="H566" s="159"/>
      <c r="I566" s="159"/>
      <c r="J566" s="159"/>
      <c r="K566" s="159"/>
      <c r="L566" s="159"/>
      <c r="M566" s="159"/>
      <c r="N566" s="159"/>
      <c r="O566" s="159"/>
      <c r="P566" s="159"/>
      <c r="Q566" s="159"/>
      <c r="R566" s="159"/>
      <c r="S566" s="174"/>
      <c r="T566" s="159"/>
      <c r="U566" s="159"/>
      <c r="V566" s="159"/>
      <c r="W566" s="388">
        <v>0.8</v>
      </c>
      <c r="X566" s="159">
        <v>0.14000000000000001</v>
      </c>
      <c r="Y566" s="162">
        <f t="shared" si="70"/>
        <v>1306600</v>
      </c>
      <c r="Z566" s="162">
        <f t="shared" si="56"/>
        <v>16807200</v>
      </c>
      <c r="AA566" s="202"/>
    </row>
    <row r="567" spans="1:27" s="339" customFormat="1" ht="13.5">
      <c r="A567" s="295">
        <v>13</v>
      </c>
      <c r="B567" s="296" t="s">
        <v>676</v>
      </c>
      <c r="C567" s="161"/>
      <c r="D567" s="161"/>
      <c r="E567" s="159">
        <f t="shared" si="68"/>
        <v>0.54</v>
      </c>
      <c r="F567" s="174"/>
      <c r="G567" s="159">
        <f t="shared" si="69"/>
        <v>0.4</v>
      </c>
      <c r="H567" s="159"/>
      <c r="I567" s="159"/>
      <c r="J567" s="159"/>
      <c r="K567" s="159"/>
      <c r="L567" s="159"/>
      <c r="M567" s="159"/>
      <c r="N567" s="159"/>
      <c r="O567" s="159"/>
      <c r="P567" s="159"/>
      <c r="Q567" s="159"/>
      <c r="R567" s="159"/>
      <c r="S567" s="174"/>
      <c r="T567" s="159"/>
      <c r="U567" s="159"/>
      <c r="V567" s="159"/>
      <c r="W567" s="388">
        <v>0.4</v>
      </c>
      <c r="X567" s="159">
        <v>0.14000000000000001</v>
      </c>
      <c r="Y567" s="162">
        <f t="shared" si="70"/>
        <v>750600</v>
      </c>
      <c r="Z567" s="162">
        <f t="shared" si="56"/>
        <v>9655200</v>
      </c>
      <c r="AA567" s="202"/>
    </row>
    <row r="568" spans="1:27" s="339" customFormat="1" ht="13.5">
      <c r="A568" s="295">
        <v>14</v>
      </c>
      <c r="B568" s="296" t="s">
        <v>677</v>
      </c>
      <c r="C568" s="161"/>
      <c r="D568" s="161"/>
      <c r="E568" s="159">
        <f t="shared" si="68"/>
        <v>1.1400000000000001</v>
      </c>
      <c r="F568" s="174"/>
      <c r="G568" s="159">
        <f t="shared" si="69"/>
        <v>1</v>
      </c>
      <c r="H568" s="159"/>
      <c r="I568" s="159"/>
      <c r="J568" s="159"/>
      <c r="K568" s="159"/>
      <c r="L568" s="159"/>
      <c r="M568" s="159"/>
      <c r="N568" s="159"/>
      <c r="O568" s="159"/>
      <c r="P568" s="159"/>
      <c r="Q568" s="159"/>
      <c r="R568" s="159"/>
      <c r="S568" s="174"/>
      <c r="T568" s="159"/>
      <c r="U568" s="159"/>
      <c r="V568" s="159"/>
      <c r="W568" s="388">
        <v>1</v>
      </c>
      <c r="X568" s="159">
        <v>0.14000000000000001</v>
      </c>
      <c r="Y568" s="162">
        <f t="shared" si="70"/>
        <v>1584600.0000000002</v>
      </c>
      <c r="Z568" s="162">
        <f t="shared" si="56"/>
        <v>20383200.000000004</v>
      </c>
      <c r="AA568" s="202"/>
    </row>
    <row r="569" spans="1:27" s="339" customFormat="1" ht="13.5">
      <c r="A569" s="295">
        <v>15</v>
      </c>
      <c r="B569" s="296" t="s">
        <v>678</v>
      </c>
      <c r="C569" s="161"/>
      <c r="D569" s="161"/>
      <c r="E569" s="159">
        <f t="shared" si="68"/>
        <v>1.04</v>
      </c>
      <c r="F569" s="174"/>
      <c r="G569" s="159">
        <f t="shared" si="69"/>
        <v>0.9</v>
      </c>
      <c r="H569" s="159"/>
      <c r="I569" s="159"/>
      <c r="J569" s="159"/>
      <c r="K569" s="159"/>
      <c r="L569" s="159"/>
      <c r="M569" s="159"/>
      <c r="N569" s="159"/>
      <c r="O569" s="159"/>
      <c r="P569" s="159"/>
      <c r="Q569" s="159"/>
      <c r="R569" s="159"/>
      <c r="S569" s="174"/>
      <c r="T569" s="159"/>
      <c r="U569" s="159"/>
      <c r="V569" s="159"/>
      <c r="W569" s="388">
        <v>0.9</v>
      </c>
      <c r="X569" s="159">
        <v>0.14000000000000001</v>
      </c>
      <c r="Y569" s="162">
        <f t="shared" si="70"/>
        <v>1445600</v>
      </c>
      <c r="Z569" s="162">
        <f t="shared" si="56"/>
        <v>18595200</v>
      </c>
      <c r="AA569" s="202"/>
    </row>
    <row r="570" spans="1:27" s="339" customFormat="1" ht="13.5">
      <c r="A570" s="295">
        <v>16</v>
      </c>
      <c r="B570" s="296" t="s">
        <v>679</v>
      </c>
      <c r="C570" s="161"/>
      <c r="D570" s="161"/>
      <c r="E570" s="159">
        <f t="shared" si="68"/>
        <v>1.04</v>
      </c>
      <c r="F570" s="174"/>
      <c r="G570" s="159">
        <f t="shared" si="69"/>
        <v>0.9</v>
      </c>
      <c r="H570" s="159"/>
      <c r="I570" s="159"/>
      <c r="J570" s="159"/>
      <c r="K570" s="159"/>
      <c r="L570" s="159"/>
      <c r="M570" s="159"/>
      <c r="N570" s="159"/>
      <c r="O570" s="159"/>
      <c r="P570" s="159"/>
      <c r="Q570" s="159"/>
      <c r="R570" s="159"/>
      <c r="S570" s="174"/>
      <c r="T570" s="159"/>
      <c r="U570" s="159"/>
      <c r="V570" s="159"/>
      <c r="W570" s="388">
        <v>0.9</v>
      </c>
      <c r="X570" s="159">
        <v>0.14000000000000001</v>
      </c>
      <c r="Y570" s="162">
        <f t="shared" si="70"/>
        <v>1445600</v>
      </c>
      <c r="Z570" s="162">
        <f t="shared" si="56"/>
        <v>18595200</v>
      </c>
      <c r="AA570" s="202"/>
    </row>
    <row r="571" spans="1:27" s="339" customFormat="1" ht="13.5">
      <c r="A571" s="295">
        <v>17</v>
      </c>
      <c r="B571" s="296" t="s">
        <v>680</v>
      </c>
      <c r="C571" s="161"/>
      <c r="D571" s="161"/>
      <c r="E571" s="159">
        <f t="shared" si="68"/>
        <v>1.04</v>
      </c>
      <c r="F571" s="174"/>
      <c r="G571" s="159">
        <f t="shared" si="69"/>
        <v>0.9</v>
      </c>
      <c r="H571" s="159"/>
      <c r="I571" s="159"/>
      <c r="J571" s="159"/>
      <c r="K571" s="159"/>
      <c r="L571" s="159"/>
      <c r="M571" s="159"/>
      <c r="N571" s="159"/>
      <c r="O571" s="159"/>
      <c r="P571" s="159"/>
      <c r="Q571" s="159"/>
      <c r="R571" s="159"/>
      <c r="S571" s="174"/>
      <c r="T571" s="159"/>
      <c r="U571" s="159"/>
      <c r="V571" s="159"/>
      <c r="W571" s="388">
        <v>0.9</v>
      </c>
      <c r="X571" s="159">
        <v>0.14000000000000001</v>
      </c>
      <c r="Y571" s="162">
        <f t="shared" si="70"/>
        <v>1445600</v>
      </c>
      <c r="Z571" s="162">
        <f t="shared" si="56"/>
        <v>18595200</v>
      </c>
      <c r="AA571" s="202"/>
    </row>
    <row r="572" spans="1:27" s="339" customFormat="1" ht="13.5">
      <c r="A572" s="295">
        <v>18</v>
      </c>
      <c r="B572" s="296" t="s">
        <v>681</v>
      </c>
      <c r="C572" s="161"/>
      <c r="D572" s="161"/>
      <c r="E572" s="159">
        <f t="shared" si="68"/>
        <v>1.04</v>
      </c>
      <c r="F572" s="174"/>
      <c r="G572" s="159">
        <f t="shared" si="69"/>
        <v>0.9</v>
      </c>
      <c r="H572" s="159"/>
      <c r="I572" s="159"/>
      <c r="J572" s="159"/>
      <c r="K572" s="159"/>
      <c r="L572" s="159"/>
      <c r="M572" s="159"/>
      <c r="N572" s="159"/>
      <c r="O572" s="159"/>
      <c r="P572" s="159"/>
      <c r="Q572" s="159"/>
      <c r="R572" s="159"/>
      <c r="S572" s="174"/>
      <c r="T572" s="159"/>
      <c r="U572" s="159"/>
      <c r="V572" s="159"/>
      <c r="W572" s="388">
        <v>0.9</v>
      </c>
      <c r="X572" s="159">
        <v>0.14000000000000001</v>
      </c>
      <c r="Y572" s="162">
        <f t="shared" si="70"/>
        <v>1445600</v>
      </c>
      <c r="Z572" s="162">
        <f t="shared" si="56"/>
        <v>18595200</v>
      </c>
      <c r="AA572" s="202"/>
    </row>
    <row r="573" spans="1:27" s="339" customFormat="1" ht="13.5">
      <c r="A573" s="295">
        <v>19</v>
      </c>
      <c r="B573" s="296" t="s">
        <v>682</v>
      </c>
      <c r="C573" s="161"/>
      <c r="D573" s="161"/>
      <c r="E573" s="159">
        <f t="shared" si="68"/>
        <v>1.1400000000000001</v>
      </c>
      <c r="F573" s="174"/>
      <c r="G573" s="159">
        <f t="shared" si="69"/>
        <v>1</v>
      </c>
      <c r="H573" s="159"/>
      <c r="I573" s="159"/>
      <c r="J573" s="159"/>
      <c r="K573" s="159"/>
      <c r="L573" s="159"/>
      <c r="M573" s="159"/>
      <c r="N573" s="159"/>
      <c r="O573" s="159"/>
      <c r="P573" s="159"/>
      <c r="Q573" s="159"/>
      <c r="R573" s="159"/>
      <c r="S573" s="174"/>
      <c r="T573" s="159"/>
      <c r="U573" s="159"/>
      <c r="V573" s="159"/>
      <c r="W573" s="388">
        <v>1</v>
      </c>
      <c r="X573" s="159">
        <v>0.14000000000000001</v>
      </c>
      <c r="Y573" s="162">
        <f t="shared" si="70"/>
        <v>1584600.0000000002</v>
      </c>
      <c r="Z573" s="162">
        <f t="shared" si="56"/>
        <v>20383200.000000004</v>
      </c>
      <c r="AA573" s="202"/>
    </row>
    <row r="574" spans="1:27" s="339" customFormat="1" ht="13.5">
      <c r="A574" s="295">
        <v>20</v>
      </c>
      <c r="B574" s="296" t="s">
        <v>683</v>
      </c>
      <c r="C574" s="161"/>
      <c r="D574" s="161"/>
      <c r="E574" s="159">
        <f t="shared" si="68"/>
        <v>1.1400000000000001</v>
      </c>
      <c r="F574" s="174"/>
      <c r="G574" s="159">
        <f t="shared" si="69"/>
        <v>1</v>
      </c>
      <c r="H574" s="159"/>
      <c r="I574" s="159"/>
      <c r="J574" s="159"/>
      <c r="K574" s="159"/>
      <c r="L574" s="159"/>
      <c r="M574" s="159"/>
      <c r="N574" s="159"/>
      <c r="O574" s="159"/>
      <c r="P574" s="159"/>
      <c r="Q574" s="159"/>
      <c r="R574" s="159"/>
      <c r="S574" s="174"/>
      <c r="T574" s="159"/>
      <c r="U574" s="159"/>
      <c r="V574" s="159"/>
      <c r="W574" s="388">
        <v>1</v>
      </c>
      <c r="X574" s="159">
        <v>0.14000000000000001</v>
      </c>
      <c r="Y574" s="162">
        <f t="shared" si="70"/>
        <v>1584600.0000000002</v>
      </c>
      <c r="Z574" s="162">
        <f t="shared" si="56"/>
        <v>20383200.000000004</v>
      </c>
      <c r="AA574" s="202"/>
    </row>
    <row r="575" spans="1:27" s="339" customFormat="1" ht="13.5">
      <c r="A575" s="290" t="s">
        <v>27</v>
      </c>
      <c r="B575" s="291" t="s">
        <v>688</v>
      </c>
      <c r="C575" s="161"/>
      <c r="D575" s="161"/>
      <c r="E575" s="175">
        <f>SUM(E576:E587)</f>
        <v>2.0200000000000005</v>
      </c>
      <c r="F575" s="175">
        <f t="shared" ref="F575:V575" si="71">SUM(F576:F587)</f>
        <v>0</v>
      </c>
      <c r="G575" s="175">
        <f t="shared" si="71"/>
        <v>2.0200000000000005</v>
      </c>
      <c r="H575" s="175">
        <f t="shared" si="71"/>
        <v>0</v>
      </c>
      <c r="I575" s="175">
        <f t="shared" si="71"/>
        <v>0</v>
      </c>
      <c r="J575" s="175">
        <f t="shared" si="71"/>
        <v>0</v>
      </c>
      <c r="K575" s="175">
        <f t="shared" si="71"/>
        <v>0</v>
      </c>
      <c r="L575" s="175">
        <f t="shared" si="71"/>
        <v>0</v>
      </c>
      <c r="M575" s="175">
        <f t="shared" si="71"/>
        <v>0</v>
      </c>
      <c r="N575" s="175">
        <f t="shared" si="71"/>
        <v>0</v>
      </c>
      <c r="O575" s="175">
        <f t="shared" si="71"/>
        <v>0</v>
      </c>
      <c r="P575" s="175">
        <f t="shared" si="71"/>
        <v>0</v>
      </c>
      <c r="Q575" s="175">
        <f t="shared" si="71"/>
        <v>0</v>
      </c>
      <c r="R575" s="175">
        <f t="shared" si="71"/>
        <v>0</v>
      </c>
      <c r="S575" s="175">
        <f t="shared" si="71"/>
        <v>0</v>
      </c>
      <c r="T575" s="175">
        <f t="shared" si="71"/>
        <v>0</v>
      </c>
      <c r="U575" s="175">
        <f t="shared" si="71"/>
        <v>0</v>
      </c>
      <c r="V575" s="175">
        <f t="shared" si="71"/>
        <v>0</v>
      </c>
      <c r="W575" s="175">
        <f>SUM(W576:W587)</f>
        <v>2.0200000000000005</v>
      </c>
      <c r="X575" s="175">
        <f>SUM(X576:X587)</f>
        <v>0</v>
      </c>
      <c r="Y575" s="175">
        <f>SUM(Y576:Y587)</f>
        <v>2807800</v>
      </c>
      <c r="Z575" s="175">
        <f>ROUNDUP(SUM(Z576:Z587),-3)</f>
        <v>36118000</v>
      </c>
      <c r="AA575" s="202"/>
    </row>
    <row r="576" spans="1:27" s="339" customFormat="1" ht="13.5">
      <c r="A576" s="295">
        <v>1</v>
      </c>
      <c r="B576" s="296" t="s">
        <v>689</v>
      </c>
      <c r="C576" s="161"/>
      <c r="D576" s="161"/>
      <c r="E576" s="159">
        <f t="shared" ref="E576:E587" si="72">G576+X576</f>
        <v>0.24</v>
      </c>
      <c r="F576" s="174"/>
      <c r="G576" s="159">
        <f t="shared" ref="G576:G587" si="73">H576+I576+J576+K576+L576+M576+N576+O576+P576+Q576+R576+S576+T576+U576+W576</f>
        <v>0.24</v>
      </c>
      <c r="H576" s="159"/>
      <c r="I576" s="159"/>
      <c r="J576" s="159"/>
      <c r="K576" s="159"/>
      <c r="L576" s="159"/>
      <c r="M576" s="159"/>
      <c r="N576" s="159"/>
      <c r="O576" s="159"/>
      <c r="P576" s="159"/>
      <c r="Q576" s="159"/>
      <c r="R576" s="159"/>
      <c r="S576" s="174"/>
      <c r="T576" s="159"/>
      <c r="U576" s="159"/>
      <c r="V576" s="159"/>
      <c r="W576" s="388">
        <v>0.24</v>
      </c>
      <c r="X576" s="159"/>
      <c r="Y576" s="162">
        <f t="shared" si="70"/>
        <v>333600</v>
      </c>
      <c r="Z576" s="162">
        <f t="shared" ref="Z576:Z622" si="74">E576*1490000*12</f>
        <v>4291200</v>
      </c>
      <c r="AA576" s="202"/>
    </row>
    <row r="577" spans="1:27" s="339" customFormat="1" ht="13.5">
      <c r="A577" s="295">
        <v>2</v>
      </c>
      <c r="B577" s="296" t="s">
        <v>690</v>
      </c>
      <c r="C577" s="161"/>
      <c r="D577" s="161"/>
      <c r="E577" s="159">
        <f t="shared" si="72"/>
        <v>0.24</v>
      </c>
      <c r="F577" s="174"/>
      <c r="G577" s="159">
        <f t="shared" si="73"/>
        <v>0.24</v>
      </c>
      <c r="H577" s="159"/>
      <c r="I577" s="159"/>
      <c r="J577" s="159"/>
      <c r="K577" s="159"/>
      <c r="L577" s="159"/>
      <c r="M577" s="159"/>
      <c r="N577" s="159"/>
      <c r="O577" s="159"/>
      <c r="P577" s="159"/>
      <c r="Q577" s="159"/>
      <c r="R577" s="159"/>
      <c r="S577" s="174"/>
      <c r="T577" s="159"/>
      <c r="U577" s="159"/>
      <c r="V577" s="159"/>
      <c r="W577" s="388">
        <v>0.24</v>
      </c>
      <c r="X577" s="159"/>
      <c r="Y577" s="162">
        <f t="shared" si="70"/>
        <v>333600</v>
      </c>
      <c r="Z577" s="162">
        <f t="shared" si="74"/>
        <v>4291200</v>
      </c>
      <c r="AA577" s="202"/>
    </row>
    <row r="578" spans="1:27" s="339" customFormat="1" ht="13.5">
      <c r="A578" s="295">
        <v>3</v>
      </c>
      <c r="B578" s="296" t="s">
        <v>691</v>
      </c>
      <c r="C578" s="161"/>
      <c r="D578" s="161"/>
      <c r="E578" s="159">
        <f t="shared" si="72"/>
        <v>0.22</v>
      </c>
      <c r="F578" s="174"/>
      <c r="G578" s="159">
        <f t="shared" si="73"/>
        <v>0.22</v>
      </c>
      <c r="H578" s="159"/>
      <c r="I578" s="159"/>
      <c r="J578" s="159"/>
      <c r="K578" s="159"/>
      <c r="L578" s="159"/>
      <c r="M578" s="159"/>
      <c r="N578" s="159"/>
      <c r="O578" s="159"/>
      <c r="P578" s="159"/>
      <c r="Q578" s="159"/>
      <c r="R578" s="159"/>
      <c r="S578" s="174"/>
      <c r="T578" s="159"/>
      <c r="U578" s="159"/>
      <c r="V578" s="159"/>
      <c r="W578" s="388">
        <v>0.22</v>
      </c>
      <c r="X578" s="159"/>
      <c r="Y578" s="162">
        <f t="shared" si="70"/>
        <v>305800</v>
      </c>
      <c r="Z578" s="162">
        <f t="shared" si="74"/>
        <v>3933600</v>
      </c>
      <c r="AA578" s="202"/>
    </row>
    <row r="579" spans="1:27" s="339" customFormat="1" ht="13.5">
      <c r="A579" s="295">
        <v>4</v>
      </c>
      <c r="B579" s="296" t="s">
        <v>682</v>
      </c>
      <c r="C579" s="161"/>
      <c r="D579" s="161"/>
      <c r="E579" s="159">
        <f t="shared" si="72"/>
        <v>0.22</v>
      </c>
      <c r="F579" s="174"/>
      <c r="G579" s="159">
        <f t="shared" si="73"/>
        <v>0.22</v>
      </c>
      <c r="H579" s="159"/>
      <c r="I579" s="159"/>
      <c r="J579" s="159"/>
      <c r="K579" s="159"/>
      <c r="L579" s="159"/>
      <c r="M579" s="159"/>
      <c r="N579" s="159"/>
      <c r="O579" s="159"/>
      <c r="P579" s="159"/>
      <c r="Q579" s="159"/>
      <c r="R579" s="159"/>
      <c r="S579" s="174"/>
      <c r="T579" s="159"/>
      <c r="U579" s="159"/>
      <c r="V579" s="159"/>
      <c r="W579" s="388">
        <v>0.22</v>
      </c>
      <c r="X579" s="159"/>
      <c r="Y579" s="162">
        <f t="shared" si="70"/>
        <v>305800</v>
      </c>
      <c r="Z579" s="162">
        <f t="shared" si="74"/>
        <v>3933600</v>
      </c>
      <c r="AA579" s="202"/>
    </row>
    <row r="580" spans="1:27" s="339" customFormat="1" ht="13.5">
      <c r="A580" s="295">
        <v>5</v>
      </c>
      <c r="B580" s="296" t="s">
        <v>692</v>
      </c>
      <c r="C580" s="161"/>
      <c r="D580" s="161"/>
      <c r="E580" s="159">
        <f t="shared" si="72"/>
        <v>0.22</v>
      </c>
      <c r="F580" s="174"/>
      <c r="G580" s="159">
        <f t="shared" si="73"/>
        <v>0.22</v>
      </c>
      <c r="H580" s="159"/>
      <c r="I580" s="159"/>
      <c r="J580" s="159"/>
      <c r="K580" s="159"/>
      <c r="L580" s="159"/>
      <c r="M580" s="159"/>
      <c r="N580" s="159"/>
      <c r="O580" s="159"/>
      <c r="P580" s="159"/>
      <c r="Q580" s="159"/>
      <c r="R580" s="159"/>
      <c r="S580" s="174"/>
      <c r="T580" s="159"/>
      <c r="U580" s="159"/>
      <c r="V580" s="159"/>
      <c r="W580" s="388">
        <v>0.22</v>
      </c>
      <c r="X580" s="159"/>
      <c r="Y580" s="162">
        <f t="shared" si="70"/>
        <v>305800</v>
      </c>
      <c r="Z580" s="162">
        <f t="shared" si="74"/>
        <v>3933600</v>
      </c>
      <c r="AA580" s="202"/>
    </row>
    <row r="581" spans="1:27" s="339" customFormat="1" ht="13.5">
      <c r="A581" s="295">
        <v>6</v>
      </c>
      <c r="B581" s="296" t="s">
        <v>693</v>
      </c>
      <c r="C581" s="161"/>
      <c r="D581" s="161"/>
      <c r="E581" s="159">
        <f t="shared" si="72"/>
        <v>0.2</v>
      </c>
      <c r="F581" s="174"/>
      <c r="G581" s="159">
        <f t="shared" si="73"/>
        <v>0.2</v>
      </c>
      <c r="H581" s="159"/>
      <c r="I581" s="159"/>
      <c r="J581" s="159"/>
      <c r="K581" s="159"/>
      <c r="L581" s="159"/>
      <c r="M581" s="159"/>
      <c r="N581" s="159"/>
      <c r="O581" s="159"/>
      <c r="P581" s="159"/>
      <c r="Q581" s="159"/>
      <c r="R581" s="159"/>
      <c r="S581" s="174"/>
      <c r="T581" s="159"/>
      <c r="U581" s="159"/>
      <c r="V581" s="159"/>
      <c r="W581" s="388">
        <v>0.2</v>
      </c>
      <c r="X581" s="159"/>
      <c r="Y581" s="162">
        <f t="shared" si="70"/>
        <v>278000</v>
      </c>
      <c r="Z581" s="162">
        <f t="shared" si="74"/>
        <v>3576000</v>
      </c>
      <c r="AA581" s="202"/>
    </row>
    <row r="582" spans="1:27" s="339" customFormat="1" ht="13.5">
      <c r="A582" s="295">
        <v>7</v>
      </c>
      <c r="B582" s="296" t="s">
        <v>694</v>
      </c>
      <c r="C582" s="161"/>
      <c r="D582" s="161"/>
      <c r="E582" s="159">
        <f t="shared" si="72"/>
        <v>0.1</v>
      </c>
      <c r="F582" s="174"/>
      <c r="G582" s="159">
        <f t="shared" si="73"/>
        <v>0.1</v>
      </c>
      <c r="H582" s="159"/>
      <c r="I582" s="159"/>
      <c r="J582" s="159"/>
      <c r="K582" s="159"/>
      <c r="L582" s="159"/>
      <c r="M582" s="159"/>
      <c r="N582" s="159"/>
      <c r="O582" s="159"/>
      <c r="P582" s="159"/>
      <c r="Q582" s="159"/>
      <c r="R582" s="159"/>
      <c r="S582" s="174"/>
      <c r="T582" s="159"/>
      <c r="U582" s="159"/>
      <c r="V582" s="159"/>
      <c r="W582" s="388">
        <v>0.1</v>
      </c>
      <c r="X582" s="159"/>
      <c r="Y582" s="162">
        <f t="shared" si="70"/>
        <v>139000</v>
      </c>
      <c r="Z582" s="162">
        <f t="shared" si="74"/>
        <v>1788000</v>
      </c>
      <c r="AA582" s="202"/>
    </row>
    <row r="583" spans="1:27" s="339" customFormat="1" ht="13.5">
      <c r="A583" s="295">
        <v>8</v>
      </c>
      <c r="B583" s="296" t="s">
        <v>695</v>
      </c>
      <c r="C583" s="161"/>
      <c r="D583" s="161"/>
      <c r="E583" s="159">
        <f t="shared" si="72"/>
        <v>0.1</v>
      </c>
      <c r="F583" s="174"/>
      <c r="G583" s="159">
        <f t="shared" si="73"/>
        <v>0.1</v>
      </c>
      <c r="H583" s="159"/>
      <c r="I583" s="159"/>
      <c r="J583" s="159"/>
      <c r="K583" s="159"/>
      <c r="L583" s="159"/>
      <c r="M583" s="159"/>
      <c r="N583" s="159"/>
      <c r="O583" s="159"/>
      <c r="P583" s="159"/>
      <c r="Q583" s="159"/>
      <c r="R583" s="159"/>
      <c r="S583" s="174"/>
      <c r="T583" s="159"/>
      <c r="U583" s="159"/>
      <c r="V583" s="159"/>
      <c r="W583" s="388">
        <v>0.1</v>
      </c>
      <c r="X583" s="159"/>
      <c r="Y583" s="162">
        <f t="shared" si="70"/>
        <v>139000</v>
      </c>
      <c r="Z583" s="162">
        <f t="shared" si="74"/>
        <v>1788000</v>
      </c>
      <c r="AA583" s="202"/>
    </row>
    <row r="584" spans="1:27" s="339" customFormat="1" ht="13.5">
      <c r="A584" s="295">
        <v>9</v>
      </c>
      <c r="B584" s="296" t="s">
        <v>687</v>
      </c>
      <c r="C584" s="161"/>
      <c r="D584" s="161"/>
      <c r="E584" s="159">
        <f t="shared" si="72"/>
        <v>0.12</v>
      </c>
      <c r="F584" s="174"/>
      <c r="G584" s="159">
        <f t="shared" si="73"/>
        <v>0.12</v>
      </c>
      <c r="H584" s="159"/>
      <c r="I584" s="159"/>
      <c r="J584" s="159"/>
      <c r="K584" s="159"/>
      <c r="L584" s="159"/>
      <c r="M584" s="159"/>
      <c r="N584" s="159"/>
      <c r="O584" s="159"/>
      <c r="P584" s="159"/>
      <c r="Q584" s="159"/>
      <c r="R584" s="159"/>
      <c r="S584" s="174"/>
      <c r="T584" s="159"/>
      <c r="U584" s="159"/>
      <c r="V584" s="159"/>
      <c r="W584" s="388">
        <v>0.12</v>
      </c>
      <c r="X584" s="159"/>
      <c r="Y584" s="162">
        <f t="shared" si="70"/>
        <v>166800</v>
      </c>
      <c r="Z584" s="162">
        <f t="shared" si="74"/>
        <v>2145600</v>
      </c>
      <c r="AA584" s="202"/>
    </row>
    <row r="585" spans="1:27" s="339" customFormat="1" ht="13.5">
      <c r="A585" s="295">
        <v>10</v>
      </c>
      <c r="B585" s="296" t="s">
        <v>686</v>
      </c>
      <c r="C585" s="161"/>
      <c r="D585" s="161"/>
      <c r="E585" s="159">
        <f t="shared" si="72"/>
        <v>0.12</v>
      </c>
      <c r="F585" s="174"/>
      <c r="G585" s="159">
        <f t="shared" si="73"/>
        <v>0.12</v>
      </c>
      <c r="H585" s="159"/>
      <c r="I585" s="159"/>
      <c r="J585" s="159"/>
      <c r="K585" s="159"/>
      <c r="L585" s="159"/>
      <c r="M585" s="159"/>
      <c r="N585" s="159"/>
      <c r="O585" s="159"/>
      <c r="P585" s="159"/>
      <c r="Q585" s="159"/>
      <c r="R585" s="159"/>
      <c r="S585" s="174"/>
      <c r="T585" s="159"/>
      <c r="U585" s="159"/>
      <c r="V585" s="159"/>
      <c r="W585" s="388">
        <v>0.12</v>
      </c>
      <c r="X585" s="159"/>
      <c r="Y585" s="162">
        <f t="shared" si="70"/>
        <v>166800</v>
      </c>
      <c r="Z585" s="162">
        <f t="shared" si="74"/>
        <v>2145600</v>
      </c>
      <c r="AA585" s="202"/>
    </row>
    <row r="586" spans="1:27" s="339" customFormat="1" ht="13.5">
      <c r="A586" s="295">
        <v>11</v>
      </c>
      <c r="B586" s="296" t="s">
        <v>684</v>
      </c>
      <c r="C586" s="161"/>
      <c r="D586" s="161"/>
      <c r="E586" s="159">
        <f t="shared" si="72"/>
        <v>0.12</v>
      </c>
      <c r="F586" s="174"/>
      <c r="G586" s="159">
        <f t="shared" si="73"/>
        <v>0.12</v>
      </c>
      <c r="H586" s="159"/>
      <c r="I586" s="159"/>
      <c r="J586" s="159"/>
      <c r="K586" s="159"/>
      <c r="L586" s="159"/>
      <c r="M586" s="159"/>
      <c r="N586" s="159"/>
      <c r="O586" s="159"/>
      <c r="P586" s="159"/>
      <c r="Q586" s="159"/>
      <c r="R586" s="159"/>
      <c r="S586" s="174"/>
      <c r="T586" s="159"/>
      <c r="U586" s="159"/>
      <c r="V586" s="159"/>
      <c r="W586" s="388">
        <v>0.12</v>
      </c>
      <c r="X586" s="159"/>
      <c r="Y586" s="162">
        <f t="shared" si="70"/>
        <v>166800</v>
      </c>
      <c r="Z586" s="162">
        <f t="shared" si="74"/>
        <v>2145600</v>
      </c>
      <c r="AA586" s="202"/>
    </row>
    <row r="587" spans="1:27" s="339" customFormat="1" ht="13.5">
      <c r="A587" s="295">
        <v>12</v>
      </c>
      <c r="B587" s="296" t="s">
        <v>685</v>
      </c>
      <c r="C587" s="161"/>
      <c r="D587" s="161"/>
      <c r="E587" s="159">
        <f t="shared" si="72"/>
        <v>0.12</v>
      </c>
      <c r="F587" s="174"/>
      <c r="G587" s="159">
        <f t="shared" si="73"/>
        <v>0.12</v>
      </c>
      <c r="H587" s="159"/>
      <c r="I587" s="159"/>
      <c r="J587" s="159"/>
      <c r="K587" s="159"/>
      <c r="L587" s="159"/>
      <c r="M587" s="159"/>
      <c r="N587" s="159"/>
      <c r="O587" s="159"/>
      <c r="P587" s="159"/>
      <c r="Q587" s="159"/>
      <c r="R587" s="159"/>
      <c r="S587" s="174"/>
      <c r="T587" s="159"/>
      <c r="U587" s="159"/>
      <c r="V587" s="159"/>
      <c r="W587" s="388">
        <v>0.12</v>
      </c>
      <c r="X587" s="159"/>
      <c r="Y587" s="162">
        <f t="shared" si="70"/>
        <v>166800</v>
      </c>
      <c r="Z587" s="162">
        <f t="shared" si="74"/>
        <v>2145600</v>
      </c>
      <c r="AA587" s="202"/>
    </row>
    <row r="588" spans="1:27" s="339" customFormat="1" ht="13.5">
      <c r="A588" s="290" t="s">
        <v>28</v>
      </c>
      <c r="B588" s="291" t="s">
        <v>696</v>
      </c>
      <c r="C588" s="161"/>
      <c r="D588" s="161"/>
      <c r="E588" s="175">
        <f>SUM(E589:E592)</f>
        <v>2</v>
      </c>
      <c r="F588" s="175">
        <f t="shared" ref="F588:Z588" si="75">SUM(F589:F592)</f>
        <v>0</v>
      </c>
      <c r="G588" s="175">
        <f t="shared" si="75"/>
        <v>2</v>
      </c>
      <c r="H588" s="175">
        <f t="shared" si="75"/>
        <v>0</v>
      </c>
      <c r="I588" s="175">
        <f t="shared" si="75"/>
        <v>0</v>
      </c>
      <c r="J588" s="175">
        <f t="shared" si="75"/>
        <v>0</v>
      </c>
      <c r="K588" s="175">
        <f t="shared" si="75"/>
        <v>0</v>
      </c>
      <c r="L588" s="175">
        <f t="shared" si="75"/>
        <v>0</v>
      </c>
      <c r="M588" s="175">
        <f t="shared" si="75"/>
        <v>0</v>
      </c>
      <c r="N588" s="175">
        <f t="shared" si="75"/>
        <v>0</v>
      </c>
      <c r="O588" s="175">
        <f t="shared" si="75"/>
        <v>0</v>
      </c>
      <c r="P588" s="175">
        <f t="shared" si="75"/>
        <v>0</v>
      </c>
      <c r="Q588" s="175">
        <f t="shared" si="75"/>
        <v>0</v>
      </c>
      <c r="R588" s="175">
        <f t="shared" si="75"/>
        <v>0</v>
      </c>
      <c r="S588" s="175">
        <f t="shared" si="75"/>
        <v>0</v>
      </c>
      <c r="T588" s="175">
        <f t="shared" si="75"/>
        <v>0</v>
      </c>
      <c r="U588" s="175">
        <f t="shared" si="75"/>
        <v>0</v>
      </c>
      <c r="V588" s="175">
        <f t="shared" si="75"/>
        <v>0</v>
      </c>
      <c r="W588" s="175">
        <f t="shared" si="75"/>
        <v>2</v>
      </c>
      <c r="X588" s="175">
        <f t="shared" si="75"/>
        <v>0</v>
      </c>
      <c r="Y588" s="175">
        <f t="shared" si="75"/>
        <v>2780000</v>
      </c>
      <c r="Z588" s="175">
        <f t="shared" si="75"/>
        <v>35760000</v>
      </c>
      <c r="AA588" s="202"/>
    </row>
    <row r="589" spans="1:27" s="339" customFormat="1" ht="13.5">
      <c r="A589" s="295">
        <v>1</v>
      </c>
      <c r="B589" s="296" t="s">
        <v>687</v>
      </c>
      <c r="C589" s="161"/>
      <c r="D589" s="161"/>
      <c r="E589" s="159">
        <f>G589+X589</f>
        <v>0.5</v>
      </c>
      <c r="F589" s="174"/>
      <c r="G589" s="159">
        <f>H589+I589+J589+K589+L589+M589+N589+O589+P589+Q589+R589+S589+T589+U589+W589</f>
        <v>0.5</v>
      </c>
      <c r="H589" s="159"/>
      <c r="I589" s="159"/>
      <c r="J589" s="159"/>
      <c r="K589" s="159"/>
      <c r="L589" s="159"/>
      <c r="M589" s="159"/>
      <c r="N589" s="159"/>
      <c r="O589" s="159"/>
      <c r="P589" s="159"/>
      <c r="Q589" s="159"/>
      <c r="R589" s="159"/>
      <c r="S589" s="174"/>
      <c r="T589" s="159"/>
      <c r="U589" s="159"/>
      <c r="V589" s="159"/>
      <c r="W589" s="388">
        <v>0.5</v>
      </c>
      <c r="X589" s="159"/>
      <c r="Y589" s="162">
        <f t="shared" si="70"/>
        <v>695000</v>
      </c>
      <c r="Z589" s="162">
        <f t="shared" si="74"/>
        <v>8940000</v>
      </c>
      <c r="AA589" s="202"/>
    </row>
    <row r="590" spans="1:27" s="339" customFormat="1" ht="13.5">
      <c r="A590" s="295">
        <v>2</v>
      </c>
      <c r="B590" s="296" t="s">
        <v>686</v>
      </c>
      <c r="C590" s="161"/>
      <c r="D590" s="161"/>
      <c r="E590" s="159">
        <f>G590+X590</f>
        <v>0.5</v>
      </c>
      <c r="F590" s="174"/>
      <c r="G590" s="159">
        <f>H590+I590+J590+K590+L590+M590+N590+O590+P590+Q590+R590+S590+T590+U590+W590</f>
        <v>0.5</v>
      </c>
      <c r="H590" s="159"/>
      <c r="I590" s="159"/>
      <c r="J590" s="159"/>
      <c r="K590" s="159"/>
      <c r="L590" s="159"/>
      <c r="M590" s="159"/>
      <c r="N590" s="159"/>
      <c r="O590" s="159"/>
      <c r="P590" s="159"/>
      <c r="Q590" s="159"/>
      <c r="R590" s="159"/>
      <c r="S590" s="174"/>
      <c r="T590" s="159"/>
      <c r="U590" s="159"/>
      <c r="V590" s="159"/>
      <c r="W590" s="388">
        <v>0.5</v>
      </c>
      <c r="X590" s="159"/>
      <c r="Y590" s="162">
        <f t="shared" si="70"/>
        <v>695000</v>
      </c>
      <c r="Z590" s="162">
        <f t="shared" si="74"/>
        <v>8940000</v>
      </c>
      <c r="AA590" s="202"/>
    </row>
    <row r="591" spans="1:27" s="339" customFormat="1" ht="13.5">
      <c r="A591" s="295">
        <v>3</v>
      </c>
      <c r="B591" s="296" t="s">
        <v>684</v>
      </c>
      <c r="C591" s="161"/>
      <c r="D591" s="161"/>
      <c r="E591" s="159">
        <f>G591+X591</f>
        <v>0.5</v>
      </c>
      <c r="F591" s="174"/>
      <c r="G591" s="159">
        <f>H591+I591+J591+K591+L591+M591+N591+O591+P591+Q591+R591+S591+T591+U591+W591</f>
        <v>0.5</v>
      </c>
      <c r="H591" s="159"/>
      <c r="I591" s="159"/>
      <c r="J591" s="159"/>
      <c r="K591" s="159"/>
      <c r="L591" s="159"/>
      <c r="M591" s="159"/>
      <c r="N591" s="159"/>
      <c r="O591" s="159"/>
      <c r="P591" s="159"/>
      <c r="Q591" s="159"/>
      <c r="R591" s="159"/>
      <c r="S591" s="174"/>
      <c r="T591" s="159"/>
      <c r="U591" s="159"/>
      <c r="V591" s="159"/>
      <c r="W591" s="388">
        <v>0.5</v>
      </c>
      <c r="X591" s="159"/>
      <c r="Y591" s="162">
        <f t="shared" si="70"/>
        <v>695000</v>
      </c>
      <c r="Z591" s="162">
        <f t="shared" si="74"/>
        <v>8940000</v>
      </c>
      <c r="AA591" s="202"/>
    </row>
    <row r="592" spans="1:27" s="339" customFormat="1" ht="13.5">
      <c r="A592" s="295">
        <v>4</v>
      </c>
      <c r="B592" s="296" t="s">
        <v>685</v>
      </c>
      <c r="C592" s="161"/>
      <c r="D592" s="161"/>
      <c r="E592" s="159">
        <f>G592+X592</f>
        <v>0.5</v>
      </c>
      <c r="F592" s="174"/>
      <c r="G592" s="159">
        <f>H592+I592+J592+K592+L592+M592+N592+O592+P592+Q592+R592+S592+T592+U592+W592</f>
        <v>0.5</v>
      </c>
      <c r="H592" s="159"/>
      <c r="I592" s="159"/>
      <c r="J592" s="159"/>
      <c r="K592" s="159"/>
      <c r="L592" s="159"/>
      <c r="M592" s="159"/>
      <c r="N592" s="159"/>
      <c r="O592" s="159"/>
      <c r="P592" s="159"/>
      <c r="Q592" s="159"/>
      <c r="R592" s="159"/>
      <c r="S592" s="174"/>
      <c r="T592" s="159"/>
      <c r="U592" s="159"/>
      <c r="V592" s="159"/>
      <c r="W592" s="388">
        <v>0.5</v>
      </c>
      <c r="X592" s="159"/>
      <c r="Y592" s="162">
        <f t="shared" si="70"/>
        <v>695000</v>
      </c>
      <c r="Z592" s="162">
        <f t="shared" si="74"/>
        <v>8940000</v>
      </c>
      <c r="AA592" s="202"/>
    </row>
    <row r="593" spans="1:27" s="339" customFormat="1" ht="13.5">
      <c r="A593" s="290">
        <v>3.4</v>
      </c>
      <c r="B593" s="291" t="s">
        <v>697</v>
      </c>
      <c r="C593" s="161"/>
      <c r="D593" s="161"/>
      <c r="E593" s="175">
        <f>E594+E595+E596</f>
        <v>1.35</v>
      </c>
      <c r="F593" s="175">
        <f t="shared" ref="F593:Z593" si="76">F594+F595+F596</f>
        <v>0</v>
      </c>
      <c r="G593" s="175">
        <f t="shared" si="76"/>
        <v>1.35</v>
      </c>
      <c r="H593" s="175">
        <f t="shared" si="76"/>
        <v>0</v>
      </c>
      <c r="I593" s="175">
        <f t="shared" si="76"/>
        <v>0</v>
      </c>
      <c r="J593" s="175">
        <f t="shared" si="76"/>
        <v>0</v>
      </c>
      <c r="K593" s="175">
        <f t="shared" si="76"/>
        <v>0</v>
      </c>
      <c r="L593" s="175">
        <f t="shared" si="76"/>
        <v>0</v>
      </c>
      <c r="M593" s="175">
        <f t="shared" si="76"/>
        <v>0</v>
      </c>
      <c r="N593" s="175">
        <f t="shared" si="76"/>
        <v>0</v>
      </c>
      <c r="O593" s="175">
        <f t="shared" si="76"/>
        <v>0</v>
      </c>
      <c r="P593" s="175">
        <f t="shared" si="76"/>
        <v>0</v>
      </c>
      <c r="Q593" s="175">
        <f t="shared" si="76"/>
        <v>0</v>
      </c>
      <c r="R593" s="175">
        <f t="shared" si="76"/>
        <v>0</v>
      </c>
      <c r="S593" s="175">
        <f t="shared" si="76"/>
        <v>0</v>
      </c>
      <c r="T593" s="175">
        <f t="shared" si="76"/>
        <v>0</v>
      </c>
      <c r="U593" s="175">
        <f t="shared" si="76"/>
        <v>0</v>
      </c>
      <c r="V593" s="175">
        <f t="shared" si="76"/>
        <v>0</v>
      </c>
      <c r="W593" s="175">
        <f t="shared" si="76"/>
        <v>1.35</v>
      </c>
      <c r="X593" s="175">
        <f t="shared" si="76"/>
        <v>0</v>
      </c>
      <c r="Y593" s="202">
        <f t="shared" si="76"/>
        <v>1876500</v>
      </c>
      <c r="Z593" s="202">
        <f t="shared" si="76"/>
        <v>24138000</v>
      </c>
      <c r="AA593" s="202"/>
    </row>
    <row r="594" spans="1:27" s="339" customFormat="1" ht="13.5">
      <c r="A594" s="295">
        <v>1</v>
      </c>
      <c r="B594" s="296" t="s">
        <v>682</v>
      </c>
      <c r="C594" s="161"/>
      <c r="D594" s="161"/>
      <c r="E594" s="159">
        <f>G594+X594</f>
        <v>0.64</v>
      </c>
      <c r="F594" s="174"/>
      <c r="G594" s="159">
        <f>H594+I594+J594+K594+L594+M594+N594+O594+P594+Q594+R594+S594+T594+U594+W594</f>
        <v>0.64</v>
      </c>
      <c r="H594" s="159"/>
      <c r="I594" s="159"/>
      <c r="J594" s="159"/>
      <c r="K594" s="159"/>
      <c r="L594" s="159"/>
      <c r="M594" s="159"/>
      <c r="N594" s="159"/>
      <c r="O594" s="159"/>
      <c r="P594" s="159"/>
      <c r="Q594" s="159"/>
      <c r="R594" s="159"/>
      <c r="S594" s="174"/>
      <c r="T594" s="159"/>
      <c r="U594" s="159"/>
      <c r="V594" s="159"/>
      <c r="W594" s="388">
        <f>0.64</f>
        <v>0.64</v>
      </c>
      <c r="X594" s="159"/>
      <c r="Y594" s="162">
        <f t="shared" si="70"/>
        <v>889600</v>
      </c>
      <c r="Z594" s="162">
        <f t="shared" si="74"/>
        <v>11443200</v>
      </c>
      <c r="AA594" s="202"/>
    </row>
    <row r="595" spans="1:27" s="339" customFormat="1" ht="13.5">
      <c r="A595" s="295">
        <v>2</v>
      </c>
      <c r="B595" s="296" t="s">
        <v>683</v>
      </c>
      <c r="C595" s="161"/>
      <c r="D595" s="161"/>
      <c r="E595" s="159">
        <f>G595+X595</f>
        <v>0.61</v>
      </c>
      <c r="F595" s="174"/>
      <c r="G595" s="159">
        <f>H595+I595+J595+K595+L595+M595+N595+O595+P595+Q595+R595+S595+T595+U595+W595</f>
        <v>0.61</v>
      </c>
      <c r="H595" s="159"/>
      <c r="I595" s="159"/>
      <c r="J595" s="159"/>
      <c r="K595" s="159"/>
      <c r="L595" s="159"/>
      <c r="M595" s="159"/>
      <c r="N595" s="159"/>
      <c r="O595" s="159"/>
      <c r="P595" s="159"/>
      <c r="Q595" s="159"/>
      <c r="R595" s="159"/>
      <c r="S595" s="174"/>
      <c r="T595" s="159"/>
      <c r="U595" s="159"/>
      <c r="V595" s="159"/>
      <c r="W595" s="388">
        <v>0.61</v>
      </c>
      <c r="X595" s="159"/>
      <c r="Y595" s="162">
        <f t="shared" si="70"/>
        <v>847900</v>
      </c>
      <c r="Z595" s="162">
        <f t="shared" si="74"/>
        <v>10906800</v>
      </c>
      <c r="AA595" s="202"/>
    </row>
    <row r="596" spans="1:27" s="339" customFormat="1" ht="13.5">
      <c r="A596" s="295">
        <v>3</v>
      </c>
      <c r="B596" s="296" t="s">
        <v>693</v>
      </c>
      <c r="C596" s="161"/>
      <c r="D596" s="161"/>
      <c r="E596" s="159">
        <f>G596+X596</f>
        <v>0.1</v>
      </c>
      <c r="F596" s="174"/>
      <c r="G596" s="159">
        <f>H596+I596+J596+K596+L596+M596+N596+O596+P596+Q596+R596+S596+T596+U596+W596</f>
        <v>0.1</v>
      </c>
      <c r="H596" s="159"/>
      <c r="I596" s="159"/>
      <c r="J596" s="159"/>
      <c r="K596" s="159"/>
      <c r="L596" s="159"/>
      <c r="M596" s="159"/>
      <c r="N596" s="159"/>
      <c r="O596" s="159"/>
      <c r="P596" s="159"/>
      <c r="Q596" s="159"/>
      <c r="R596" s="159"/>
      <c r="S596" s="174"/>
      <c r="T596" s="159"/>
      <c r="U596" s="159"/>
      <c r="V596" s="159"/>
      <c r="W596" s="388">
        <v>0.1</v>
      </c>
      <c r="X596" s="159"/>
      <c r="Y596" s="162">
        <f t="shared" si="70"/>
        <v>139000</v>
      </c>
      <c r="Z596" s="162">
        <f t="shared" si="74"/>
        <v>1788000</v>
      </c>
      <c r="AA596" s="202"/>
    </row>
    <row r="597" spans="1:27" s="339" customFormat="1" ht="13.5">
      <c r="A597" s="290" t="s">
        <v>383</v>
      </c>
      <c r="B597" s="291" t="s">
        <v>752</v>
      </c>
      <c r="C597" s="161"/>
      <c r="D597" s="161"/>
      <c r="E597" s="175">
        <f>SUM(E598:E599)</f>
        <v>0.1835</v>
      </c>
      <c r="F597" s="175">
        <f t="shared" ref="F597:Y597" si="77">SUM(F598:F599)</f>
        <v>0</v>
      </c>
      <c r="G597" s="175">
        <f t="shared" si="77"/>
        <v>0.1835</v>
      </c>
      <c r="H597" s="175">
        <f t="shared" si="77"/>
        <v>0</v>
      </c>
      <c r="I597" s="175">
        <f t="shared" si="77"/>
        <v>0</v>
      </c>
      <c r="J597" s="175">
        <f t="shared" si="77"/>
        <v>0</v>
      </c>
      <c r="K597" s="175">
        <f t="shared" si="77"/>
        <v>0</v>
      </c>
      <c r="L597" s="175">
        <f t="shared" si="77"/>
        <v>0</v>
      </c>
      <c r="M597" s="175">
        <f t="shared" si="77"/>
        <v>0.1835</v>
      </c>
      <c r="N597" s="175">
        <f t="shared" si="77"/>
        <v>0</v>
      </c>
      <c r="O597" s="175">
        <f t="shared" si="77"/>
        <v>0</v>
      </c>
      <c r="P597" s="175">
        <f t="shared" si="77"/>
        <v>0</v>
      </c>
      <c r="Q597" s="175">
        <f t="shared" si="77"/>
        <v>0</v>
      </c>
      <c r="R597" s="175">
        <f t="shared" si="77"/>
        <v>0</v>
      </c>
      <c r="S597" s="175">
        <f t="shared" si="77"/>
        <v>0</v>
      </c>
      <c r="T597" s="175">
        <f t="shared" si="77"/>
        <v>0</v>
      </c>
      <c r="U597" s="175">
        <f t="shared" si="77"/>
        <v>0</v>
      </c>
      <c r="V597" s="175">
        <f t="shared" si="77"/>
        <v>0</v>
      </c>
      <c r="W597" s="175">
        <f t="shared" si="77"/>
        <v>0</v>
      </c>
      <c r="X597" s="175">
        <f t="shared" si="77"/>
        <v>0</v>
      </c>
      <c r="Y597" s="175">
        <f t="shared" si="77"/>
        <v>255065</v>
      </c>
      <c r="Z597" s="175">
        <f>ROUNDUP(SUM(Z598:Z599),-3)</f>
        <v>3281000</v>
      </c>
      <c r="AA597" s="202"/>
    </row>
    <row r="598" spans="1:27" s="339" customFormat="1" ht="13.5">
      <c r="A598" s="295">
        <v>1</v>
      </c>
      <c r="B598" s="296" t="s">
        <v>690</v>
      </c>
      <c r="C598" s="161"/>
      <c r="D598" s="161"/>
      <c r="E598" s="159">
        <f>G598+X598</f>
        <v>0.13350000000000001</v>
      </c>
      <c r="F598" s="174"/>
      <c r="G598" s="159">
        <f>H598+I598+J598+K598+L598+M598+N598+O598+P598+Q598+R598+S598+T598+U598+W598</f>
        <v>0.13350000000000001</v>
      </c>
      <c r="H598" s="159"/>
      <c r="I598" s="159"/>
      <c r="J598" s="159"/>
      <c r="K598" s="159"/>
      <c r="L598" s="159"/>
      <c r="M598" s="159">
        <f>0.05*2.67</f>
        <v>0.13350000000000001</v>
      </c>
      <c r="N598" s="159"/>
      <c r="O598" s="159"/>
      <c r="P598" s="159"/>
      <c r="Q598" s="159"/>
      <c r="R598" s="159"/>
      <c r="S598" s="174"/>
      <c r="T598" s="159"/>
      <c r="U598" s="159"/>
      <c r="V598" s="159"/>
      <c r="W598" s="388"/>
      <c r="X598" s="159"/>
      <c r="Y598" s="162">
        <f>E598*1390000</f>
        <v>185565</v>
      </c>
      <c r="Z598" s="162">
        <f>E598*1490000*12</f>
        <v>2386980</v>
      </c>
      <c r="AA598" s="202"/>
    </row>
    <row r="599" spans="1:27" s="339" customFormat="1" ht="13.5">
      <c r="A599" s="295">
        <v>2</v>
      </c>
      <c r="B599" s="296" t="s">
        <v>753</v>
      </c>
      <c r="C599" s="161"/>
      <c r="D599" s="161"/>
      <c r="E599" s="159">
        <f>G599+X599</f>
        <v>0.05</v>
      </c>
      <c r="F599" s="174"/>
      <c r="G599" s="159">
        <f>H599+I599+J599+K599+L599+M599+N599+O599+P599+Q599+R599+S599+T599+U599+W599</f>
        <v>0.05</v>
      </c>
      <c r="H599" s="159"/>
      <c r="I599" s="159"/>
      <c r="J599" s="159"/>
      <c r="K599" s="159"/>
      <c r="L599" s="159"/>
      <c r="M599" s="159">
        <f>0.05*1</f>
        <v>0.05</v>
      </c>
      <c r="N599" s="159"/>
      <c r="O599" s="159"/>
      <c r="P599" s="159"/>
      <c r="Q599" s="159"/>
      <c r="R599" s="159"/>
      <c r="S599" s="174"/>
      <c r="T599" s="159"/>
      <c r="U599" s="159"/>
      <c r="V599" s="159"/>
      <c r="W599" s="388"/>
      <c r="X599" s="159"/>
      <c r="Y599" s="162">
        <f>E599*1390000</f>
        <v>69500</v>
      </c>
      <c r="Z599" s="162">
        <f>E599*1490000*12</f>
        <v>894000</v>
      </c>
      <c r="AA599" s="202"/>
    </row>
    <row r="600" spans="1:27" s="339" customFormat="1" ht="13.5">
      <c r="A600" s="290" t="s">
        <v>383</v>
      </c>
      <c r="B600" s="291" t="s">
        <v>655</v>
      </c>
      <c r="C600" s="161"/>
      <c r="D600" s="161"/>
      <c r="E600" s="175">
        <f>SUM(E601:E610)</f>
        <v>24.8</v>
      </c>
      <c r="F600" s="175">
        <f t="shared" ref="F600:Z600" si="78">SUM(F601:F610)</f>
        <v>0</v>
      </c>
      <c r="G600" s="175">
        <f t="shared" si="78"/>
        <v>24.8</v>
      </c>
      <c r="H600" s="175">
        <f t="shared" si="78"/>
        <v>0</v>
      </c>
      <c r="I600" s="175">
        <f t="shared" si="78"/>
        <v>0</v>
      </c>
      <c r="J600" s="175">
        <f t="shared" si="78"/>
        <v>0</v>
      </c>
      <c r="K600" s="175">
        <f t="shared" si="78"/>
        <v>0</v>
      </c>
      <c r="L600" s="175">
        <f t="shared" si="78"/>
        <v>0</v>
      </c>
      <c r="M600" s="175">
        <f t="shared" si="78"/>
        <v>0</v>
      </c>
      <c r="N600" s="175">
        <f t="shared" si="78"/>
        <v>0</v>
      </c>
      <c r="O600" s="175">
        <f t="shared" si="78"/>
        <v>0</v>
      </c>
      <c r="P600" s="175">
        <f t="shared" si="78"/>
        <v>0</v>
      </c>
      <c r="Q600" s="175">
        <f t="shared" si="78"/>
        <v>0</v>
      </c>
      <c r="R600" s="175">
        <f t="shared" si="78"/>
        <v>0</v>
      </c>
      <c r="S600" s="175">
        <f t="shared" si="78"/>
        <v>0</v>
      </c>
      <c r="T600" s="175">
        <f t="shared" si="78"/>
        <v>0</v>
      </c>
      <c r="U600" s="175">
        <f t="shared" si="78"/>
        <v>0</v>
      </c>
      <c r="V600" s="175">
        <f t="shared" si="78"/>
        <v>0</v>
      </c>
      <c r="W600" s="175">
        <f t="shared" si="78"/>
        <v>24.8</v>
      </c>
      <c r="X600" s="175">
        <f t="shared" si="78"/>
        <v>0</v>
      </c>
      <c r="Y600" s="175">
        <f t="shared" si="78"/>
        <v>34472000</v>
      </c>
      <c r="Z600" s="175">
        <f t="shared" si="78"/>
        <v>443424000</v>
      </c>
      <c r="AA600" s="202"/>
    </row>
    <row r="601" spans="1:27" s="339" customFormat="1" ht="13.5">
      <c r="A601" s="295">
        <v>1</v>
      </c>
      <c r="B601" s="296" t="s">
        <v>698</v>
      </c>
      <c r="C601" s="161"/>
      <c r="D601" s="161"/>
      <c r="E601" s="159">
        <f t="shared" ref="E601:E610" si="79">G601+X601</f>
        <v>2.48</v>
      </c>
      <c r="F601" s="174"/>
      <c r="G601" s="159">
        <f t="shared" ref="G601:G610" si="80">H601+I601+J601+K601+L601+M601+N601+O601+P601+Q601+R601+S601+T601+U601+W601</f>
        <v>2.48</v>
      </c>
      <c r="H601" s="159"/>
      <c r="I601" s="159"/>
      <c r="J601" s="159"/>
      <c r="K601" s="159"/>
      <c r="L601" s="159"/>
      <c r="M601" s="159"/>
      <c r="N601" s="159"/>
      <c r="O601" s="159"/>
      <c r="P601" s="159"/>
      <c r="Q601" s="159"/>
      <c r="R601" s="159"/>
      <c r="S601" s="174"/>
      <c r="T601" s="159"/>
      <c r="U601" s="159"/>
      <c r="V601" s="159"/>
      <c r="W601" s="388">
        <v>2.48</v>
      </c>
      <c r="X601" s="159"/>
      <c r="Y601" s="162">
        <f>E601*1390000</f>
        <v>3447200</v>
      </c>
      <c r="Z601" s="162">
        <f t="shared" si="74"/>
        <v>44342400</v>
      </c>
      <c r="AA601" s="202"/>
    </row>
    <row r="602" spans="1:27" s="339" customFormat="1" ht="13.5">
      <c r="A602" s="295">
        <v>2</v>
      </c>
      <c r="B602" s="391" t="s">
        <v>699</v>
      </c>
      <c r="C602" s="161"/>
      <c r="D602" s="161"/>
      <c r="E602" s="159">
        <f t="shared" si="79"/>
        <v>2.48</v>
      </c>
      <c r="F602" s="174"/>
      <c r="G602" s="159">
        <f t="shared" si="80"/>
        <v>2.48</v>
      </c>
      <c r="H602" s="159"/>
      <c r="I602" s="159"/>
      <c r="J602" s="159"/>
      <c r="K602" s="159"/>
      <c r="L602" s="159"/>
      <c r="M602" s="159"/>
      <c r="N602" s="159"/>
      <c r="O602" s="159"/>
      <c r="P602" s="159"/>
      <c r="Q602" s="159"/>
      <c r="R602" s="159"/>
      <c r="S602" s="174"/>
      <c r="T602" s="159"/>
      <c r="U602" s="159"/>
      <c r="V602" s="159"/>
      <c r="W602" s="388">
        <v>2.48</v>
      </c>
      <c r="X602" s="159"/>
      <c r="Y602" s="162">
        <f t="shared" ref="Y602:Y610" si="81">E602*1390000</f>
        <v>3447200</v>
      </c>
      <c r="Z602" s="162">
        <f t="shared" si="74"/>
        <v>44342400</v>
      </c>
      <c r="AA602" s="202"/>
    </row>
    <row r="603" spans="1:27" s="339" customFormat="1" ht="13.5">
      <c r="A603" s="295">
        <v>3</v>
      </c>
      <c r="B603" s="296" t="s">
        <v>700</v>
      </c>
      <c r="C603" s="161"/>
      <c r="D603" s="161"/>
      <c r="E603" s="159">
        <f t="shared" si="79"/>
        <v>2.48</v>
      </c>
      <c r="F603" s="174"/>
      <c r="G603" s="159">
        <f t="shared" si="80"/>
        <v>2.48</v>
      </c>
      <c r="H603" s="159"/>
      <c r="I603" s="159"/>
      <c r="J603" s="159"/>
      <c r="K603" s="159"/>
      <c r="L603" s="159"/>
      <c r="M603" s="159"/>
      <c r="N603" s="159"/>
      <c r="O603" s="159"/>
      <c r="P603" s="159"/>
      <c r="Q603" s="159"/>
      <c r="R603" s="159"/>
      <c r="S603" s="174"/>
      <c r="T603" s="159"/>
      <c r="U603" s="159"/>
      <c r="V603" s="159"/>
      <c r="W603" s="388">
        <v>2.48</v>
      </c>
      <c r="X603" s="159"/>
      <c r="Y603" s="162">
        <f t="shared" si="81"/>
        <v>3447200</v>
      </c>
      <c r="Z603" s="162">
        <f t="shared" si="74"/>
        <v>44342400</v>
      </c>
      <c r="AA603" s="202"/>
    </row>
    <row r="604" spans="1:27" s="339" customFormat="1" ht="13.5">
      <c r="A604" s="295">
        <v>4</v>
      </c>
      <c r="B604" s="296" t="s">
        <v>681</v>
      </c>
      <c r="C604" s="161"/>
      <c r="D604" s="161"/>
      <c r="E604" s="159">
        <f t="shared" si="79"/>
        <v>2.48</v>
      </c>
      <c r="F604" s="174"/>
      <c r="G604" s="159">
        <f t="shared" si="80"/>
        <v>2.48</v>
      </c>
      <c r="H604" s="159"/>
      <c r="I604" s="159"/>
      <c r="J604" s="159"/>
      <c r="K604" s="159"/>
      <c r="L604" s="159"/>
      <c r="M604" s="159"/>
      <c r="N604" s="159"/>
      <c r="O604" s="159"/>
      <c r="P604" s="159"/>
      <c r="Q604" s="159"/>
      <c r="R604" s="159"/>
      <c r="S604" s="174"/>
      <c r="T604" s="159"/>
      <c r="U604" s="159"/>
      <c r="V604" s="159"/>
      <c r="W604" s="388">
        <v>2.48</v>
      </c>
      <c r="X604" s="159"/>
      <c r="Y604" s="162">
        <f t="shared" si="81"/>
        <v>3447200</v>
      </c>
      <c r="Z604" s="162">
        <f t="shared" si="74"/>
        <v>44342400</v>
      </c>
      <c r="AA604" s="202"/>
    </row>
    <row r="605" spans="1:27" s="339" customFormat="1" ht="13.5">
      <c r="A605" s="295">
        <v>5</v>
      </c>
      <c r="B605" s="296" t="s">
        <v>701</v>
      </c>
      <c r="C605" s="161"/>
      <c r="D605" s="161"/>
      <c r="E605" s="159">
        <f t="shared" si="79"/>
        <v>2.48</v>
      </c>
      <c r="F605" s="174"/>
      <c r="G605" s="159">
        <f t="shared" si="80"/>
        <v>2.48</v>
      </c>
      <c r="H605" s="159"/>
      <c r="I605" s="159"/>
      <c r="J605" s="159"/>
      <c r="K605" s="159"/>
      <c r="L605" s="159"/>
      <c r="M605" s="159"/>
      <c r="N605" s="159"/>
      <c r="O605" s="159"/>
      <c r="P605" s="159"/>
      <c r="Q605" s="159"/>
      <c r="R605" s="159"/>
      <c r="S605" s="174"/>
      <c r="T605" s="159"/>
      <c r="U605" s="159"/>
      <c r="V605" s="159"/>
      <c r="W605" s="388">
        <v>2.48</v>
      </c>
      <c r="X605" s="159"/>
      <c r="Y605" s="162">
        <f t="shared" si="81"/>
        <v>3447200</v>
      </c>
      <c r="Z605" s="162">
        <f t="shared" si="74"/>
        <v>44342400</v>
      </c>
      <c r="AA605" s="202"/>
    </row>
    <row r="606" spans="1:27" s="339" customFormat="1" ht="13.5">
      <c r="A606" s="295">
        <v>6</v>
      </c>
      <c r="B606" s="296" t="s">
        <v>702</v>
      </c>
      <c r="C606" s="161"/>
      <c r="D606" s="161"/>
      <c r="E606" s="159">
        <f t="shared" si="79"/>
        <v>2.48</v>
      </c>
      <c r="F606" s="174"/>
      <c r="G606" s="159">
        <f t="shared" si="80"/>
        <v>2.48</v>
      </c>
      <c r="H606" s="159"/>
      <c r="I606" s="159"/>
      <c r="J606" s="159"/>
      <c r="K606" s="159"/>
      <c r="L606" s="159"/>
      <c r="M606" s="159"/>
      <c r="N606" s="159"/>
      <c r="O606" s="159"/>
      <c r="P606" s="159"/>
      <c r="Q606" s="159"/>
      <c r="R606" s="159"/>
      <c r="S606" s="174"/>
      <c r="T606" s="159"/>
      <c r="U606" s="159"/>
      <c r="V606" s="159"/>
      <c r="W606" s="388">
        <v>2.48</v>
      </c>
      <c r="X606" s="159"/>
      <c r="Y606" s="162">
        <f t="shared" si="81"/>
        <v>3447200</v>
      </c>
      <c r="Z606" s="162">
        <f t="shared" si="74"/>
        <v>44342400</v>
      </c>
      <c r="AA606" s="202"/>
    </row>
    <row r="607" spans="1:27" s="339" customFormat="1" ht="13.5">
      <c r="A607" s="295">
        <v>7</v>
      </c>
      <c r="B607" s="296" t="s">
        <v>703</v>
      </c>
      <c r="C607" s="161"/>
      <c r="D607" s="161"/>
      <c r="E607" s="159">
        <f t="shared" si="79"/>
        <v>2.48</v>
      </c>
      <c r="F607" s="174"/>
      <c r="G607" s="159">
        <f t="shared" si="80"/>
        <v>2.48</v>
      </c>
      <c r="H607" s="159"/>
      <c r="I607" s="159"/>
      <c r="J607" s="159"/>
      <c r="K607" s="159"/>
      <c r="L607" s="159"/>
      <c r="M607" s="159"/>
      <c r="N607" s="159"/>
      <c r="O607" s="159"/>
      <c r="P607" s="159"/>
      <c r="Q607" s="159"/>
      <c r="R607" s="159"/>
      <c r="S607" s="174"/>
      <c r="T607" s="159"/>
      <c r="U607" s="159"/>
      <c r="V607" s="159"/>
      <c r="W607" s="388">
        <v>2.48</v>
      </c>
      <c r="X607" s="159"/>
      <c r="Y607" s="162">
        <f t="shared" si="81"/>
        <v>3447200</v>
      </c>
      <c r="Z607" s="162">
        <f t="shared" si="74"/>
        <v>44342400</v>
      </c>
      <c r="AA607" s="202"/>
    </row>
    <row r="608" spans="1:27" s="339" customFormat="1" ht="13.5">
      <c r="A608" s="295">
        <v>8</v>
      </c>
      <c r="B608" s="296" t="s">
        <v>704</v>
      </c>
      <c r="C608" s="161"/>
      <c r="D608" s="161"/>
      <c r="E608" s="159">
        <f t="shared" si="79"/>
        <v>2.48</v>
      </c>
      <c r="F608" s="174"/>
      <c r="G608" s="159">
        <f t="shared" si="80"/>
        <v>2.48</v>
      </c>
      <c r="H608" s="159"/>
      <c r="I608" s="159"/>
      <c r="J608" s="159"/>
      <c r="K608" s="159"/>
      <c r="L608" s="159"/>
      <c r="M608" s="159"/>
      <c r="N608" s="159"/>
      <c r="O608" s="159"/>
      <c r="P608" s="159"/>
      <c r="Q608" s="159"/>
      <c r="R608" s="159"/>
      <c r="S608" s="174"/>
      <c r="T608" s="159"/>
      <c r="U608" s="159"/>
      <c r="V608" s="159"/>
      <c r="W608" s="388">
        <v>2.48</v>
      </c>
      <c r="X608" s="159"/>
      <c r="Y608" s="162">
        <f t="shared" si="81"/>
        <v>3447200</v>
      </c>
      <c r="Z608" s="162">
        <f t="shared" si="74"/>
        <v>44342400</v>
      </c>
      <c r="AA608" s="202"/>
    </row>
    <row r="609" spans="1:27" s="339" customFormat="1" ht="13.5">
      <c r="A609" s="295">
        <v>9</v>
      </c>
      <c r="B609" s="296" t="s">
        <v>705</v>
      </c>
      <c r="C609" s="161"/>
      <c r="D609" s="161"/>
      <c r="E609" s="159">
        <f t="shared" si="79"/>
        <v>2.48</v>
      </c>
      <c r="F609" s="174"/>
      <c r="G609" s="159">
        <f t="shared" si="80"/>
        <v>2.48</v>
      </c>
      <c r="H609" s="159"/>
      <c r="I609" s="159"/>
      <c r="J609" s="159"/>
      <c r="K609" s="159"/>
      <c r="L609" s="159"/>
      <c r="M609" s="159"/>
      <c r="N609" s="159"/>
      <c r="O609" s="159"/>
      <c r="P609" s="159"/>
      <c r="Q609" s="159"/>
      <c r="R609" s="159"/>
      <c r="S609" s="174"/>
      <c r="T609" s="159"/>
      <c r="U609" s="159"/>
      <c r="V609" s="159"/>
      <c r="W609" s="388">
        <v>2.48</v>
      </c>
      <c r="X609" s="159"/>
      <c r="Y609" s="162">
        <f t="shared" si="81"/>
        <v>3447200</v>
      </c>
      <c r="Z609" s="162">
        <f t="shared" si="74"/>
        <v>44342400</v>
      </c>
      <c r="AA609" s="202"/>
    </row>
    <row r="610" spans="1:27" s="339" customFormat="1" ht="13.5">
      <c r="A610" s="295">
        <v>10</v>
      </c>
      <c r="B610" s="296" t="s">
        <v>706</v>
      </c>
      <c r="C610" s="161"/>
      <c r="D610" s="161"/>
      <c r="E610" s="159">
        <f t="shared" si="79"/>
        <v>2.48</v>
      </c>
      <c r="F610" s="174"/>
      <c r="G610" s="159">
        <f t="shared" si="80"/>
        <v>2.48</v>
      </c>
      <c r="H610" s="159"/>
      <c r="I610" s="159"/>
      <c r="J610" s="159"/>
      <c r="K610" s="159"/>
      <c r="L610" s="159"/>
      <c r="M610" s="159"/>
      <c r="N610" s="159"/>
      <c r="O610" s="159"/>
      <c r="P610" s="159"/>
      <c r="Q610" s="159"/>
      <c r="R610" s="159"/>
      <c r="S610" s="174"/>
      <c r="T610" s="159"/>
      <c r="U610" s="159"/>
      <c r="V610" s="159"/>
      <c r="W610" s="388">
        <v>2.48</v>
      </c>
      <c r="X610" s="159"/>
      <c r="Y610" s="162">
        <f t="shared" si="81"/>
        <v>3447200</v>
      </c>
      <c r="Z610" s="162">
        <f t="shared" si="74"/>
        <v>44342400</v>
      </c>
      <c r="AA610" s="202"/>
    </row>
    <row r="611" spans="1:27" s="339" customFormat="1" ht="13.5">
      <c r="A611" s="355" t="s">
        <v>62</v>
      </c>
      <c r="B611" s="392" t="s">
        <v>349</v>
      </c>
      <c r="C611" s="161"/>
      <c r="D611" s="161"/>
      <c r="E611" s="175">
        <f t="shared" ref="E611:U611" si="82">E612+E641</f>
        <v>29.999999999999996</v>
      </c>
      <c r="F611" s="175">
        <f t="shared" si="82"/>
        <v>0</v>
      </c>
      <c r="G611" s="175">
        <f t="shared" si="82"/>
        <v>29.999999999999996</v>
      </c>
      <c r="H611" s="175">
        <f t="shared" si="82"/>
        <v>0</v>
      </c>
      <c r="I611" s="175">
        <f t="shared" si="82"/>
        <v>0</v>
      </c>
      <c r="J611" s="175">
        <f t="shared" si="82"/>
        <v>0</v>
      </c>
      <c r="K611" s="175">
        <f t="shared" si="82"/>
        <v>0</v>
      </c>
      <c r="L611" s="175">
        <f t="shared" si="82"/>
        <v>0</v>
      </c>
      <c r="M611" s="175">
        <f t="shared" si="82"/>
        <v>0</v>
      </c>
      <c r="N611" s="175">
        <f t="shared" si="82"/>
        <v>0</v>
      </c>
      <c r="O611" s="175">
        <f t="shared" si="82"/>
        <v>0</v>
      </c>
      <c r="P611" s="175">
        <f t="shared" si="82"/>
        <v>0</v>
      </c>
      <c r="Q611" s="175">
        <f t="shared" si="82"/>
        <v>0</v>
      </c>
      <c r="R611" s="175">
        <f t="shared" si="82"/>
        <v>0</v>
      </c>
      <c r="S611" s="175">
        <f t="shared" si="82"/>
        <v>29.999999999999996</v>
      </c>
      <c r="T611" s="175">
        <f t="shared" si="82"/>
        <v>0</v>
      </c>
      <c r="U611" s="175">
        <f t="shared" si="82"/>
        <v>0</v>
      </c>
      <c r="V611" s="175"/>
      <c r="W611" s="175">
        <f>W612+W641</f>
        <v>0</v>
      </c>
      <c r="X611" s="175">
        <f>X612+X641</f>
        <v>0</v>
      </c>
      <c r="Y611" s="202">
        <f>Y612+Y641</f>
        <v>41106000</v>
      </c>
      <c r="Z611" s="162">
        <f t="shared" si="74"/>
        <v>536399999.99999988</v>
      </c>
      <c r="AA611" s="202"/>
    </row>
    <row r="612" spans="1:27" s="339" customFormat="1" ht="13.5">
      <c r="A612" s="393"/>
      <c r="B612" s="392" t="s">
        <v>350</v>
      </c>
      <c r="C612" s="161"/>
      <c r="D612" s="161"/>
      <c r="E612" s="159">
        <f>E613</f>
        <v>10.800000000000004</v>
      </c>
      <c r="F612" s="159">
        <f t="shared" ref="F612:Y612" si="83">F613</f>
        <v>0</v>
      </c>
      <c r="G612" s="159">
        <f t="shared" si="83"/>
        <v>10.800000000000004</v>
      </c>
      <c r="H612" s="159">
        <f t="shared" si="83"/>
        <v>0</v>
      </c>
      <c r="I612" s="159">
        <f t="shared" si="83"/>
        <v>0</v>
      </c>
      <c r="J612" s="159">
        <f t="shared" si="83"/>
        <v>0</v>
      </c>
      <c r="K612" s="159">
        <f t="shared" si="83"/>
        <v>0</v>
      </c>
      <c r="L612" s="159">
        <f t="shared" si="83"/>
        <v>0</v>
      </c>
      <c r="M612" s="159">
        <f t="shared" si="83"/>
        <v>0</v>
      </c>
      <c r="N612" s="159">
        <f t="shared" si="83"/>
        <v>0</v>
      </c>
      <c r="O612" s="159">
        <f t="shared" si="83"/>
        <v>0</v>
      </c>
      <c r="P612" s="159">
        <f t="shared" si="83"/>
        <v>0</v>
      </c>
      <c r="Q612" s="159">
        <f t="shared" si="83"/>
        <v>0</v>
      </c>
      <c r="R612" s="159">
        <f t="shared" si="83"/>
        <v>0</v>
      </c>
      <c r="S612" s="159">
        <f t="shared" si="83"/>
        <v>10.800000000000004</v>
      </c>
      <c r="T612" s="159">
        <f t="shared" si="83"/>
        <v>0</v>
      </c>
      <c r="U612" s="159">
        <f t="shared" si="83"/>
        <v>0</v>
      </c>
      <c r="V612" s="159"/>
      <c r="W612" s="159">
        <f t="shared" si="83"/>
        <v>0</v>
      </c>
      <c r="X612" s="159">
        <f t="shared" si="83"/>
        <v>0</v>
      </c>
      <c r="Y612" s="162">
        <f t="shared" si="83"/>
        <v>15012000</v>
      </c>
      <c r="Z612" s="162">
        <f t="shared" si="74"/>
        <v>193104000.00000006</v>
      </c>
      <c r="AA612" s="202"/>
    </row>
    <row r="613" spans="1:27" s="339" customFormat="1" ht="13.5">
      <c r="A613" s="393">
        <v>1</v>
      </c>
      <c r="B613" s="392" t="s">
        <v>351</v>
      </c>
      <c r="C613" s="161"/>
      <c r="D613" s="161"/>
      <c r="E613" s="175">
        <f t="shared" ref="E613:U613" si="84">SUM(E614:E640)</f>
        <v>10.800000000000004</v>
      </c>
      <c r="F613" s="226">
        <f t="shared" si="84"/>
        <v>0</v>
      </c>
      <c r="G613" s="175">
        <f t="shared" si="84"/>
        <v>10.800000000000004</v>
      </c>
      <c r="H613" s="175">
        <f t="shared" si="84"/>
        <v>0</v>
      </c>
      <c r="I613" s="175">
        <f t="shared" si="84"/>
        <v>0</v>
      </c>
      <c r="J613" s="175">
        <f t="shared" si="84"/>
        <v>0</v>
      </c>
      <c r="K613" s="175">
        <f t="shared" si="84"/>
        <v>0</v>
      </c>
      <c r="L613" s="175">
        <f t="shared" si="84"/>
        <v>0</v>
      </c>
      <c r="M613" s="175">
        <f t="shared" si="84"/>
        <v>0</v>
      </c>
      <c r="N613" s="175">
        <f t="shared" si="84"/>
        <v>0</v>
      </c>
      <c r="O613" s="175">
        <f t="shared" si="84"/>
        <v>0</v>
      </c>
      <c r="P613" s="175">
        <f t="shared" si="84"/>
        <v>0</v>
      </c>
      <c r="Q613" s="175">
        <f t="shared" si="84"/>
        <v>0</v>
      </c>
      <c r="R613" s="175">
        <f t="shared" si="84"/>
        <v>0</v>
      </c>
      <c r="S613" s="226">
        <f t="shared" si="84"/>
        <v>10.800000000000004</v>
      </c>
      <c r="T613" s="175">
        <f t="shared" si="84"/>
        <v>0</v>
      </c>
      <c r="U613" s="175">
        <f t="shared" si="84"/>
        <v>0</v>
      </c>
      <c r="V613" s="175"/>
      <c r="W613" s="175">
        <f>SUM(W614:W640)</f>
        <v>0</v>
      </c>
      <c r="X613" s="175">
        <f>SUM(X614:X640)</f>
        <v>0</v>
      </c>
      <c r="Y613" s="202">
        <f>SUM(Y614:Y640)</f>
        <v>15012000</v>
      </c>
      <c r="Z613" s="162">
        <f t="shared" si="74"/>
        <v>193104000.00000006</v>
      </c>
      <c r="AA613" s="202"/>
    </row>
    <row r="614" spans="1:27" s="347" customFormat="1" ht="15">
      <c r="A614" s="394">
        <v>1</v>
      </c>
      <c r="B614" s="395" t="s">
        <v>324</v>
      </c>
      <c r="C614" s="160"/>
      <c r="D614" s="160"/>
      <c r="E614" s="159">
        <f t="shared" ref="E614:E640" si="85">F614+G614+X614</f>
        <v>0.4</v>
      </c>
      <c r="F614" s="174"/>
      <c r="G614" s="159">
        <f t="shared" ref="G614:G640" si="86">H614+I614+J614+K614+L614+M614+N614+O614+P614+Q614+R614+S614+T614+U614+W614</f>
        <v>0.4</v>
      </c>
      <c r="H614" s="159"/>
      <c r="I614" s="159"/>
      <c r="J614" s="159"/>
      <c r="K614" s="159"/>
      <c r="L614" s="159"/>
      <c r="M614" s="159"/>
      <c r="N614" s="159"/>
      <c r="O614" s="159"/>
      <c r="P614" s="159"/>
      <c r="Q614" s="159"/>
      <c r="R614" s="159"/>
      <c r="S614" s="174">
        <v>0.4</v>
      </c>
      <c r="T614" s="159"/>
      <c r="U614" s="159"/>
      <c r="V614" s="159"/>
      <c r="W614" s="159"/>
      <c r="X614" s="159"/>
      <c r="Y614" s="162">
        <f>E614*1390000</f>
        <v>556000</v>
      </c>
      <c r="Z614" s="162">
        <f t="shared" si="74"/>
        <v>7152000</v>
      </c>
      <c r="AA614" s="162"/>
    </row>
    <row r="615" spans="1:27" s="347" customFormat="1" ht="15">
      <c r="A615" s="394">
        <v>2</v>
      </c>
      <c r="B615" s="395" t="s">
        <v>327</v>
      </c>
      <c r="C615" s="160"/>
      <c r="D615" s="160"/>
      <c r="E615" s="159">
        <f t="shared" si="85"/>
        <v>0.4</v>
      </c>
      <c r="F615" s="174"/>
      <c r="G615" s="159">
        <f t="shared" si="86"/>
        <v>0.4</v>
      </c>
      <c r="H615" s="159"/>
      <c r="I615" s="159"/>
      <c r="J615" s="159"/>
      <c r="K615" s="159"/>
      <c r="L615" s="159"/>
      <c r="M615" s="159"/>
      <c r="N615" s="159"/>
      <c r="O615" s="159"/>
      <c r="P615" s="159"/>
      <c r="Q615" s="159"/>
      <c r="R615" s="159"/>
      <c r="S615" s="174">
        <v>0.4</v>
      </c>
      <c r="T615" s="159"/>
      <c r="U615" s="159"/>
      <c r="V615" s="159"/>
      <c r="W615" s="159"/>
      <c r="X615" s="159"/>
      <c r="Y615" s="162">
        <f t="shared" ref="Y615:Y640" si="87">E615*1390000</f>
        <v>556000</v>
      </c>
      <c r="Z615" s="162">
        <f t="shared" si="74"/>
        <v>7152000</v>
      </c>
      <c r="AA615" s="162"/>
    </row>
    <row r="616" spans="1:27" s="347" customFormat="1" ht="15">
      <c r="A616" s="394">
        <v>3</v>
      </c>
      <c r="B616" s="395" t="s">
        <v>283</v>
      </c>
      <c r="C616" s="160"/>
      <c r="D616" s="160"/>
      <c r="E616" s="159">
        <f t="shared" si="85"/>
        <v>0.4</v>
      </c>
      <c r="F616" s="174"/>
      <c r="G616" s="159">
        <f t="shared" si="86"/>
        <v>0.4</v>
      </c>
      <c r="H616" s="159"/>
      <c r="I616" s="159"/>
      <c r="J616" s="159"/>
      <c r="K616" s="159"/>
      <c r="L616" s="159"/>
      <c r="M616" s="159"/>
      <c r="N616" s="159"/>
      <c r="O616" s="159"/>
      <c r="P616" s="159"/>
      <c r="Q616" s="159"/>
      <c r="R616" s="159"/>
      <c r="S616" s="174">
        <v>0.4</v>
      </c>
      <c r="T616" s="159"/>
      <c r="U616" s="159"/>
      <c r="V616" s="159"/>
      <c r="W616" s="159"/>
      <c r="X616" s="159"/>
      <c r="Y616" s="162">
        <f t="shared" si="87"/>
        <v>556000</v>
      </c>
      <c r="Z616" s="162">
        <f t="shared" si="74"/>
        <v>7152000</v>
      </c>
      <c r="AA616" s="162"/>
    </row>
    <row r="617" spans="1:27" s="347" customFormat="1" ht="15">
      <c r="A617" s="394">
        <v>4</v>
      </c>
      <c r="B617" s="395" t="s">
        <v>284</v>
      </c>
      <c r="C617" s="160"/>
      <c r="D617" s="160"/>
      <c r="E617" s="159">
        <f t="shared" si="85"/>
        <v>0.4</v>
      </c>
      <c r="F617" s="174"/>
      <c r="G617" s="159">
        <f t="shared" si="86"/>
        <v>0.4</v>
      </c>
      <c r="H617" s="159"/>
      <c r="I617" s="159"/>
      <c r="J617" s="159"/>
      <c r="K617" s="159"/>
      <c r="L617" s="159"/>
      <c r="M617" s="159"/>
      <c r="N617" s="159"/>
      <c r="O617" s="159"/>
      <c r="P617" s="159"/>
      <c r="Q617" s="159"/>
      <c r="R617" s="159"/>
      <c r="S617" s="174">
        <v>0.4</v>
      </c>
      <c r="T617" s="159"/>
      <c r="U617" s="159"/>
      <c r="V617" s="159"/>
      <c r="W617" s="159"/>
      <c r="X617" s="159"/>
      <c r="Y617" s="162">
        <f t="shared" si="87"/>
        <v>556000</v>
      </c>
      <c r="Z617" s="162">
        <f t="shared" si="74"/>
        <v>7152000</v>
      </c>
      <c r="AA617" s="162"/>
    </row>
    <row r="618" spans="1:27" s="347" customFormat="1" ht="15">
      <c r="A618" s="394">
        <v>5</v>
      </c>
      <c r="B618" s="395" t="s">
        <v>352</v>
      </c>
      <c r="C618" s="160"/>
      <c r="D618" s="160"/>
      <c r="E618" s="159">
        <f t="shared" si="85"/>
        <v>0.4</v>
      </c>
      <c r="F618" s="174"/>
      <c r="G618" s="159">
        <f t="shared" si="86"/>
        <v>0.4</v>
      </c>
      <c r="H618" s="159"/>
      <c r="I618" s="159"/>
      <c r="J618" s="159"/>
      <c r="K618" s="159"/>
      <c r="L618" s="159"/>
      <c r="M618" s="159"/>
      <c r="N618" s="159"/>
      <c r="O618" s="159"/>
      <c r="P618" s="159"/>
      <c r="Q618" s="159"/>
      <c r="R618" s="159"/>
      <c r="S618" s="174">
        <v>0.4</v>
      </c>
      <c r="T618" s="159"/>
      <c r="U618" s="159"/>
      <c r="V618" s="159"/>
      <c r="W618" s="159"/>
      <c r="X618" s="159"/>
      <c r="Y618" s="162">
        <f t="shared" si="87"/>
        <v>556000</v>
      </c>
      <c r="Z618" s="162">
        <f t="shared" si="74"/>
        <v>7152000</v>
      </c>
      <c r="AA618" s="162"/>
    </row>
    <row r="619" spans="1:27" s="347" customFormat="1" ht="15">
      <c r="A619" s="394">
        <v>6</v>
      </c>
      <c r="B619" s="395" t="s">
        <v>353</v>
      </c>
      <c r="C619" s="160"/>
      <c r="D619" s="160"/>
      <c r="E619" s="159">
        <f t="shared" si="85"/>
        <v>0.4</v>
      </c>
      <c r="F619" s="174"/>
      <c r="G619" s="159">
        <f t="shared" si="86"/>
        <v>0.4</v>
      </c>
      <c r="H619" s="159"/>
      <c r="I619" s="159"/>
      <c r="J619" s="159"/>
      <c r="K619" s="159"/>
      <c r="L619" s="159"/>
      <c r="M619" s="159"/>
      <c r="N619" s="159"/>
      <c r="O619" s="159"/>
      <c r="P619" s="159"/>
      <c r="Q619" s="159"/>
      <c r="R619" s="159"/>
      <c r="S619" s="174">
        <v>0.4</v>
      </c>
      <c r="T619" s="159"/>
      <c r="U619" s="159"/>
      <c r="V619" s="159"/>
      <c r="W619" s="159"/>
      <c r="X619" s="159"/>
      <c r="Y619" s="162">
        <f t="shared" si="87"/>
        <v>556000</v>
      </c>
      <c r="Z619" s="162">
        <f t="shared" si="74"/>
        <v>7152000</v>
      </c>
      <c r="AA619" s="162"/>
    </row>
    <row r="620" spans="1:27" s="347" customFormat="1" ht="15">
      <c r="A620" s="394">
        <v>7</v>
      </c>
      <c r="B620" s="395" t="s">
        <v>354</v>
      </c>
      <c r="C620" s="160"/>
      <c r="D620" s="160"/>
      <c r="E620" s="159">
        <f t="shared" si="85"/>
        <v>0.4</v>
      </c>
      <c r="F620" s="174"/>
      <c r="G620" s="159">
        <f t="shared" si="86"/>
        <v>0.4</v>
      </c>
      <c r="H620" s="159"/>
      <c r="I620" s="159"/>
      <c r="J620" s="159"/>
      <c r="K620" s="159"/>
      <c r="L620" s="159"/>
      <c r="M620" s="159"/>
      <c r="N620" s="159"/>
      <c r="O620" s="159"/>
      <c r="P620" s="159"/>
      <c r="Q620" s="159"/>
      <c r="R620" s="159"/>
      <c r="S620" s="174">
        <v>0.4</v>
      </c>
      <c r="T620" s="159"/>
      <c r="U620" s="159"/>
      <c r="V620" s="159"/>
      <c r="W620" s="159"/>
      <c r="X620" s="159"/>
      <c r="Y620" s="162">
        <f t="shared" si="87"/>
        <v>556000</v>
      </c>
      <c r="Z620" s="162">
        <f t="shared" si="74"/>
        <v>7152000</v>
      </c>
      <c r="AA620" s="162"/>
    </row>
    <row r="621" spans="1:27" s="347" customFormat="1" ht="15">
      <c r="A621" s="394">
        <v>8</v>
      </c>
      <c r="B621" s="395" t="s">
        <v>302</v>
      </c>
      <c r="C621" s="160"/>
      <c r="D621" s="160"/>
      <c r="E621" s="159">
        <f t="shared" si="85"/>
        <v>0.4</v>
      </c>
      <c r="F621" s="174"/>
      <c r="G621" s="159">
        <f t="shared" si="86"/>
        <v>0.4</v>
      </c>
      <c r="H621" s="159"/>
      <c r="I621" s="159"/>
      <c r="J621" s="159"/>
      <c r="K621" s="159"/>
      <c r="L621" s="159"/>
      <c r="M621" s="159"/>
      <c r="N621" s="159"/>
      <c r="O621" s="159"/>
      <c r="P621" s="159"/>
      <c r="Q621" s="159"/>
      <c r="R621" s="159"/>
      <c r="S621" s="174">
        <v>0.4</v>
      </c>
      <c r="T621" s="159"/>
      <c r="U621" s="159"/>
      <c r="V621" s="159"/>
      <c r="W621" s="159"/>
      <c r="X621" s="159"/>
      <c r="Y621" s="162">
        <f t="shared" si="87"/>
        <v>556000</v>
      </c>
      <c r="Z621" s="162">
        <f t="shared" si="74"/>
        <v>7152000</v>
      </c>
      <c r="AA621" s="162"/>
    </row>
    <row r="622" spans="1:27" s="347" customFormat="1" ht="15">
      <c r="A622" s="394">
        <v>9</v>
      </c>
      <c r="B622" s="395" t="s">
        <v>313</v>
      </c>
      <c r="C622" s="160"/>
      <c r="D622" s="160"/>
      <c r="E622" s="159">
        <f t="shared" si="85"/>
        <v>0.4</v>
      </c>
      <c r="F622" s="174"/>
      <c r="G622" s="159">
        <f t="shared" si="86"/>
        <v>0.4</v>
      </c>
      <c r="H622" s="159"/>
      <c r="I622" s="159"/>
      <c r="J622" s="159"/>
      <c r="K622" s="159"/>
      <c r="L622" s="159"/>
      <c r="M622" s="159"/>
      <c r="N622" s="159"/>
      <c r="O622" s="159"/>
      <c r="P622" s="159"/>
      <c r="Q622" s="159"/>
      <c r="R622" s="159"/>
      <c r="S622" s="174">
        <v>0.4</v>
      </c>
      <c r="T622" s="159"/>
      <c r="U622" s="159"/>
      <c r="V622" s="159"/>
      <c r="W622" s="159"/>
      <c r="X622" s="159"/>
      <c r="Y622" s="162">
        <f t="shared" si="87"/>
        <v>556000</v>
      </c>
      <c r="Z622" s="162">
        <f t="shared" si="74"/>
        <v>7152000</v>
      </c>
      <c r="AA622" s="162"/>
    </row>
    <row r="623" spans="1:27" s="347" customFormat="1" ht="15">
      <c r="A623" s="394">
        <v>10</v>
      </c>
      <c r="B623" s="395" t="s">
        <v>285</v>
      </c>
      <c r="C623" s="160"/>
      <c r="D623" s="160"/>
      <c r="E623" s="159">
        <f t="shared" si="85"/>
        <v>0.4</v>
      </c>
      <c r="F623" s="174"/>
      <c r="G623" s="159">
        <f t="shared" si="86"/>
        <v>0.4</v>
      </c>
      <c r="H623" s="159"/>
      <c r="I623" s="159"/>
      <c r="J623" s="159"/>
      <c r="K623" s="159"/>
      <c r="L623" s="159"/>
      <c r="M623" s="159"/>
      <c r="N623" s="159"/>
      <c r="O623" s="159"/>
      <c r="P623" s="159"/>
      <c r="Q623" s="159"/>
      <c r="R623" s="159"/>
      <c r="S623" s="174">
        <v>0.4</v>
      </c>
      <c r="T623" s="159"/>
      <c r="U623" s="159"/>
      <c r="V623" s="159"/>
      <c r="W623" s="159"/>
      <c r="X623" s="159"/>
      <c r="Y623" s="162">
        <f t="shared" si="87"/>
        <v>556000</v>
      </c>
      <c r="Z623" s="162">
        <f t="shared" ref="Z623:Z687" si="88">E623*1490000*12</f>
        <v>7152000</v>
      </c>
      <c r="AA623" s="162"/>
    </row>
    <row r="624" spans="1:27" s="347" customFormat="1" ht="15">
      <c r="A624" s="394">
        <v>11</v>
      </c>
      <c r="B624" s="395" t="s">
        <v>355</v>
      </c>
      <c r="C624" s="160"/>
      <c r="D624" s="160"/>
      <c r="E624" s="159">
        <f t="shared" si="85"/>
        <v>0.4</v>
      </c>
      <c r="F624" s="174"/>
      <c r="G624" s="159">
        <f t="shared" si="86"/>
        <v>0.4</v>
      </c>
      <c r="H624" s="159"/>
      <c r="I624" s="159"/>
      <c r="J624" s="159"/>
      <c r="K624" s="159"/>
      <c r="L624" s="159"/>
      <c r="M624" s="159"/>
      <c r="N624" s="159"/>
      <c r="O624" s="159"/>
      <c r="P624" s="159"/>
      <c r="Q624" s="159"/>
      <c r="R624" s="159"/>
      <c r="S624" s="174">
        <v>0.4</v>
      </c>
      <c r="T624" s="159"/>
      <c r="U624" s="159"/>
      <c r="V624" s="159"/>
      <c r="W624" s="159"/>
      <c r="X624" s="159"/>
      <c r="Y624" s="162">
        <f t="shared" si="87"/>
        <v>556000</v>
      </c>
      <c r="Z624" s="162">
        <f t="shared" si="88"/>
        <v>7152000</v>
      </c>
      <c r="AA624" s="162"/>
    </row>
    <row r="625" spans="1:27" s="347" customFormat="1" ht="15">
      <c r="A625" s="394">
        <v>12</v>
      </c>
      <c r="B625" s="395" t="s">
        <v>356</v>
      </c>
      <c r="C625" s="160"/>
      <c r="D625" s="160"/>
      <c r="E625" s="159">
        <f t="shared" si="85"/>
        <v>0.4</v>
      </c>
      <c r="F625" s="174"/>
      <c r="G625" s="159">
        <f t="shared" si="86"/>
        <v>0.4</v>
      </c>
      <c r="H625" s="159"/>
      <c r="I625" s="159"/>
      <c r="J625" s="159"/>
      <c r="K625" s="159"/>
      <c r="L625" s="159"/>
      <c r="M625" s="159"/>
      <c r="N625" s="159"/>
      <c r="O625" s="159"/>
      <c r="P625" s="159"/>
      <c r="Q625" s="159"/>
      <c r="R625" s="159"/>
      <c r="S625" s="174">
        <v>0.4</v>
      </c>
      <c r="T625" s="159"/>
      <c r="U625" s="159"/>
      <c r="V625" s="159"/>
      <c r="W625" s="159"/>
      <c r="X625" s="159"/>
      <c r="Y625" s="162">
        <f t="shared" si="87"/>
        <v>556000</v>
      </c>
      <c r="Z625" s="162">
        <f t="shared" si="88"/>
        <v>7152000</v>
      </c>
      <c r="AA625" s="162"/>
    </row>
    <row r="626" spans="1:27" s="347" customFormat="1" ht="15">
      <c r="A626" s="394">
        <v>13</v>
      </c>
      <c r="B626" s="395" t="s">
        <v>357</v>
      </c>
      <c r="C626" s="160"/>
      <c r="D626" s="160"/>
      <c r="E626" s="159">
        <f t="shared" si="85"/>
        <v>0.4</v>
      </c>
      <c r="F626" s="174"/>
      <c r="G626" s="159">
        <f t="shared" si="86"/>
        <v>0.4</v>
      </c>
      <c r="H626" s="159"/>
      <c r="I626" s="159"/>
      <c r="J626" s="159"/>
      <c r="K626" s="159"/>
      <c r="L626" s="159"/>
      <c r="M626" s="159"/>
      <c r="N626" s="159"/>
      <c r="O626" s="159"/>
      <c r="P626" s="159"/>
      <c r="Q626" s="159"/>
      <c r="R626" s="159"/>
      <c r="S626" s="174">
        <v>0.4</v>
      </c>
      <c r="T626" s="159"/>
      <c r="U626" s="159"/>
      <c r="V626" s="159"/>
      <c r="W626" s="159"/>
      <c r="X626" s="159"/>
      <c r="Y626" s="162">
        <f t="shared" si="87"/>
        <v>556000</v>
      </c>
      <c r="Z626" s="162">
        <f t="shared" si="88"/>
        <v>7152000</v>
      </c>
      <c r="AA626" s="162"/>
    </row>
    <row r="627" spans="1:27" s="347" customFormat="1" ht="15">
      <c r="A627" s="394">
        <v>14</v>
      </c>
      <c r="B627" s="395" t="s">
        <v>328</v>
      </c>
      <c r="C627" s="160"/>
      <c r="D627" s="160"/>
      <c r="E627" s="159">
        <f t="shared" si="85"/>
        <v>0.4</v>
      </c>
      <c r="F627" s="174"/>
      <c r="G627" s="159">
        <f t="shared" si="86"/>
        <v>0.4</v>
      </c>
      <c r="H627" s="159"/>
      <c r="I627" s="159"/>
      <c r="J627" s="159"/>
      <c r="K627" s="159"/>
      <c r="L627" s="159"/>
      <c r="M627" s="159"/>
      <c r="N627" s="159"/>
      <c r="O627" s="159"/>
      <c r="P627" s="159"/>
      <c r="Q627" s="159"/>
      <c r="R627" s="159"/>
      <c r="S627" s="174">
        <v>0.4</v>
      </c>
      <c r="T627" s="159"/>
      <c r="U627" s="159"/>
      <c r="V627" s="159"/>
      <c r="W627" s="159"/>
      <c r="X627" s="159"/>
      <c r="Y627" s="162">
        <f t="shared" si="87"/>
        <v>556000</v>
      </c>
      <c r="Z627" s="162">
        <f t="shared" si="88"/>
        <v>7152000</v>
      </c>
      <c r="AA627" s="162"/>
    </row>
    <row r="628" spans="1:27" s="347" customFormat="1" ht="15">
      <c r="A628" s="394">
        <v>15</v>
      </c>
      <c r="B628" s="395" t="s">
        <v>341</v>
      </c>
      <c r="C628" s="160"/>
      <c r="D628" s="160"/>
      <c r="E628" s="159">
        <f t="shared" si="85"/>
        <v>0.4</v>
      </c>
      <c r="F628" s="174"/>
      <c r="G628" s="159">
        <f t="shared" si="86"/>
        <v>0.4</v>
      </c>
      <c r="H628" s="159"/>
      <c r="I628" s="159"/>
      <c r="J628" s="159"/>
      <c r="K628" s="159"/>
      <c r="L628" s="159"/>
      <c r="M628" s="159"/>
      <c r="N628" s="159"/>
      <c r="O628" s="159"/>
      <c r="P628" s="159"/>
      <c r="Q628" s="159"/>
      <c r="R628" s="159"/>
      <c r="S628" s="174">
        <v>0.4</v>
      </c>
      <c r="T628" s="159"/>
      <c r="U628" s="159"/>
      <c r="V628" s="159"/>
      <c r="W628" s="159"/>
      <c r="X628" s="159"/>
      <c r="Y628" s="162">
        <f t="shared" si="87"/>
        <v>556000</v>
      </c>
      <c r="Z628" s="162">
        <f t="shared" si="88"/>
        <v>7152000</v>
      </c>
      <c r="AA628" s="162"/>
    </row>
    <row r="629" spans="1:27" s="347" customFormat="1" ht="15">
      <c r="A629" s="394">
        <v>16</v>
      </c>
      <c r="B629" s="395" t="s">
        <v>342</v>
      </c>
      <c r="C629" s="160"/>
      <c r="D629" s="160"/>
      <c r="E629" s="159">
        <f t="shared" si="85"/>
        <v>0.4</v>
      </c>
      <c r="F629" s="174"/>
      <c r="G629" s="159">
        <f t="shared" si="86"/>
        <v>0.4</v>
      </c>
      <c r="H629" s="159"/>
      <c r="I629" s="159"/>
      <c r="J629" s="159"/>
      <c r="K629" s="159"/>
      <c r="L629" s="159"/>
      <c r="M629" s="159"/>
      <c r="N629" s="159"/>
      <c r="O629" s="159"/>
      <c r="P629" s="159"/>
      <c r="Q629" s="159"/>
      <c r="R629" s="159"/>
      <c r="S629" s="174">
        <v>0.4</v>
      </c>
      <c r="T629" s="159"/>
      <c r="U629" s="159"/>
      <c r="V629" s="159"/>
      <c r="W629" s="159"/>
      <c r="X629" s="159"/>
      <c r="Y629" s="162">
        <f t="shared" si="87"/>
        <v>556000</v>
      </c>
      <c r="Z629" s="162">
        <f t="shared" si="88"/>
        <v>7152000</v>
      </c>
      <c r="AA629" s="162"/>
    </row>
    <row r="630" spans="1:27" s="347" customFormat="1" ht="15">
      <c r="A630" s="394">
        <v>17</v>
      </c>
      <c r="B630" s="395" t="s">
        <v>358</v>
      </c>
      <c r="C630" s="160"/>
      <c r="D630" s="160"/>
      <c r="E630" s="159">
        <f t="shared" si="85"/>
        <v>0.4</v>
      </c>
      <c r="F630" s="174"/>
      <c r="G630" s="159">
        <f t="shared" si="86"/>
        <v>0.4</v>
      </c>
      <c r="H630" s="159"/>
      <c r="I630" s="159"/>
      <c r="J630" s="159"/>
      <c r="K630" s="159"/>
      <c r="L630" s="159"/>
      <c r="M630" s="159"/>
      <c r="N630" s="159"/>
      <c r="O630" s="159"/>
      <c r="P630" s="159"/>
      <c r="Q630" s="159"/>
      <c r="R630" s="159"/>
      <c r="S630" s="174">
        <v>0.4</v>
      </c>
      <c r="T630" s="159"/>
      <c r="U630" s="159"/>
      <c r="V630" s="159"/>
      <c r="W630" s="159"/>
      <c r="X630" s="159"/>
      <c r="Y630" s="162">
        <f t="shared" si="87"/>
        <v>556000</v>
      </c>
      <c r="Z630" s="162">
        <f t="shared" si="88"/>
        <v>7152000</v>
      </c>
      <c r="AA630" s="162"/>
    </row>
    <row r="631" spans="1:27" s="347" customFormat="1" ht="15">
      <c r="A631" s="394">
        <v>18</v>
      </c>
      <c r="B631" s="395" t="s">
        <v>359</v>
      </c>
      <c r="C631" s="160"/>
      <c r="D631" s="160"/>
      <c r="E631" s="159">
        <f t="shared" si="85"/>
        <v>0.4</v>
      </c>
      <c r="F631" s="174"/>
      <c r="G631" s="159">
        <f t="shared" si="86"/>
        <v>0.4</v>
      </c>
      <c r="H631" s="159"/>
      <c r="I631" s="159"/>
      <c r="J631" s="159"/>
      <c r="K631" s="159"/>
      <c r="L631" s="159"/>
      <c r="M631" s="159"/>
      <c r="N631" s="159"/>
      <c r="O631" s="159"/>
      <c r="P631" s="159"/>
      <c r="Q631" s="159"/>
      <c r="R631" s="159"/>
      <c r="S631" s="174">
        <v>0.4</v>
      </c>
      <c r="T631" s="159"/>
      <c r="U631" s="159"/>
      <c r="V631" s="159"/>
      <c r="W631" s="159"/>
      <c r="X631" s="159"/>
      <c r="Y631" s="162">
        <f t="shared" si="87"/>
        <v>556000</v>
      </c>
      <c r="Z631" s="162">
        <f t="shared" si="88"/>
        <v>7152000</v>
      </c>
      <c r="AA631" s="162"/>
    </row>
    <row r="632" spans="1:27" s="347" customFormat="1" ht="15">
      <c r="A632" s="394">
        <v>19</v>
      </c>
      <c r="B632" s="395" t="s">
        <v>360</v>
      </c>
      <c r="C632" s="160"/>
      <c r="D632" s="160"/>
      <c r="E632" s="159">
        <f t="shared" si="85"/>
        <v>0.4</v>
      </c>
      <c r="F632" s="174"/>
      <c r="G632" s="159">
        <f t="shared" si="86"/>
        <v>0.4</v>
      </c>
      <c r="H632" s="159"/>
      <c r="I632" s="159"/>
      <c r="J632" s="159"/>
      <c r="K632" s="159"/>
      <c r="L632" s="159"/>
      <c r="M632" s="159"/>
      <c r="N632" s="159"/>
      <c r="O632" s="159"/>
      <c r="P632" s="159"/>
      <c r="Q632" s="159"/>
      <c r="R632" s="159"/>
      <c r="S632" s="174">
        <v>0.4</v>
      </c>
      <c r="T632" s="159"/>
      <c r="U632" s="159"/>
      <c r="V632" s="159"/>
      <c r="W632" s="159"/>
      <c r="X632" s="159"/>
      <c r="Y632" s="162">
        <f t="shared" si="87"/>
        <v>556000</v>
      </c>
      <c r="Z632" s="162">
        <f t="shared" si="88"/>
        <v>7152000</v>
      </c>
      <c r="AA632" s="162"/>
    </row>
    <row r="633" spans="1:27" s="347" customFormat="1" ht="15">
      <c r="A633" s="394">
        <v>20</v>
      </c>
      <c r="B633" s="395" t="s">
        <v>361</v>
      </c>
      <c r="C633" s="160"/>
      <c r="D633" s="160"/>
      <c r="E633" s="159">
        <f t="shared" si="85"/>
        <v>0.4</v>
      </c>
      <c r="F633" s="174"/>
      <c r="G633" s="159">
        <f t="shared" si="86"/>
        <v>0.4</v>
      </c>
      <c r="H633" s="159"/>
      <c r="I633" s="159"/>
      <c r="J633" s="159"/>
      <c r="K633" s="159"/>
      <c r="L633" s="159"/>
      <c r="M633" s="159"/>
      <c r="N633" s="159"/>
      <c r="O633" s="159"/>
      <c r="P633" s="159"/>
      <c r="Q633" s="159"/>
      <c r="R633" s="159"/>
      <c r="S633" s="174">
        <v>0.4</v>
      </c>
      <c r="T633" s="159"/>
      <c r="U633" s="159"/>
      <c r="V633" s="159"/>
      <c r="W633" s="159"/>
      <c r="X633" s="159"/>
      <c r="Y633" s="162">
        <f t="shared" si="87"/>
        <v>556000</v>
      </c>
      <c r="Z633" s="162">
        <f t="shared" si="88"/>
        <v>7152000</v>
      </c>
      <c r="AA633" s="162"/>
    </row>
    <row r="634" spans="1:27" s="347" customFormat="1" ht="15">
      <c r="A634" s="394">
        <v>21</v>
      </c>
      <c r="B634" s="395" t="s">
        <v>362</v>
      </c>
      <c r="C634" s="160"/>
      <c r="D634" s="160"/>
      <c r="E634" s="159">
        <f t="shared" si="85"/>
        <v>0.4</v>
      </c>
      <c r="F634" s="174"/>
      <c r="G634" s="159">
        <f t="shared" si="86"/>
        <v>0.4</v>
      </c>
      <c r="H634" s="159"/>
      <c r="I634" s="159"/>
      <c r="J634" s="159"/>
      <c r="K634" s="159"/>
      <c r="L634" s="159"/>
      <c r="M634" s="159"/>
      <c r="N634" s="159"/>
      <c r="O634" s="159"/>
      <c r="P634" s="159"/>
      <c r="Q634" s="159"/>
      <c r="R634" s="159"/>
      <c r="S634" s="174">
        <v>0.4</v>
      </c>
      <c r="T634" s="159"/>
      <c r="U634" s="159"/>
      <c r="V634" s="159"/>
      <c r="W634" s="159"/>
      <c r="X634" s="159"/>
      <c r="Y634" s="162">
        <f t="shared" si="87"/>
        <v>556000</v>
      </c>
      <c r="Z634" s="162">
        <f t="shared" si="88"/>
        <v>7152000</v>
      </c>
      <c r="AA634" s="162"/>
    </row>
    <row r="635" spans="1:27" s="347" customFormat="1" ht="15">
      <c r="A635" s="394">
        <v>22</v>
      </c>
      <c r="B635" s="395" t="s">
        <v>363</v>
      </c>
      <c r="C635" s="160"/>
      <c r="D635" s="160"/>
      <c r="E635" s="159">
        <f t="shared" si="85"/>
        <v>0.4</v>
      </c>
      <c r="F635" s="174"/>
      <c r="G635" s="159">
        <f t="shared" si="86"/>
        <v>0.4</v>
      </c>
      <c r="H635" s="159"/>
      <c r="I635" s="159"/>
      <c r="J635" s="159"/>
      <c r="K635" s="159"/>
      <c r="L635" s="159"/>
      <c r="M635" s="159"/>
      <c r="N635" s="159"/>
      <c r="O635" s="159"/>
      <c r="P635" s="159"/>
      <c r="Q635" s="159"/>
      <c r="R635" s="159"/>
      <c r="S635" s="174">
        <v>0.4</v>
      </c>
      <c r="T635" s="159"/>
      <c r="U635" s="159"/>
      <c r="V635" s="159"/>
      <c r="W635" s="159"/>
      <c r="X635" s="159"/>
      <c r="Y635" s="162">
        <f t="shared" si="87"/>
        <v>556000</v>
      </c>
      <c r="Z635" s="162">
        <f t="shared" si="88"/>
        <v>7152000</v>
      </c>
      <c r="AA635" s="162"/>
    </row>
    <row r="636" spans="1:27" s="347" customFormat="1" ht="15">
      <c r="A636" s="394">
        <v>23</v>
      </c>
      <c r="B636" s="395" t="s">
        <v>364</v>
      </c>
      <c r="C636" s="160"/>
      <c r="D636" s="160"/>
      <c r="E636" s="159">
        <f t="shared" si="85"/>
        <v>0.4</v>
      </c>
      <c r="F636" s="174"/>
      <c r="G636" s="159">
        <f t="shared" si="86"/>
        <v>0.4</v>
      </c>
      <c r="H636" s="159"/>
      <c r="I636" s="159"/>
      <c r="J636" s="159"/>
      <c r="K636" s="159"/>
      <c r="L636" s="159"/>
      <c r="M636" s="159"/>
      <c r="N636" s="159"/>
      <c r="O636" s="159"/>
      <c r="P636" s="159"/>
      <c r="Q636" s="159"/>
      <c r="R636" s="159"/>
      <c r="S636" s="174">
        <v>0.4</v>
      </c>
      <c r="T636" s="159"/>
      <c r="U636" s="159"/>
      <c r="V636" s="159"/>
      <c r="W636" s="159"/>
      <c r="X636" s="159"/>
      <c r="Y636" s="162">
        <f t="shared" si="87"/>
        <v>556000</v>
      </c>
      <c r="Z636" s="162">
        <f t="shared" si="88"/>
        <v>7152000</v>
      </c>
      <c r="AA636" s="162"/>
    </row>
    <row r="637" spans="1:27" s="347" customFormat="1" ht="15">
      <c r="A637" s="394">
        <v>24</v>
      </c>
      <c r="B637" s="395" t="s">
        <v>365</v>
      </c>
      <c r="C637" s="160"/>
      <c r="D637" s="160"/>
      <c r="E637" s="159">
        <f t="shared" si="85"/>
        <v>0.4</v>
      </c>
      <c r="F637" s="174"/>
      <c r="G637" s="159">
        <f t="shared" si="86"/>
        <v>0.4</v>
      </c>
      <c r="H637" s="159"/>
      <c r="I637" s="159"/>
      <c r="J637" s="159"/>
      <c r="K637" s="159"/>
      <c r="L637" s="159"/>
      <c r="M637" s="159"/>
      <c r="N637" s="159"/>
      <c r="O637" s="159"/>
      <c r="P637" s="159"/>
      <c r="Q637" s="159"/>
      <c r="R637" s="159"/>
      <c r="S637" s="174">
        <v>0.4</v>
      </c>
      <c r="T637" s="159"/>
      <c r="U637" s="159"/>
      <c r="V637" s="159"/>
      <c r="W637" s="159"/>
      <c r="X637" s="159"/>
      <c r="Y637" s="162">
        <f t="shared" si="87"/>
        <v>556000</v>
      </c>
      <c r="Z637" s="162">
        <f t="shared" si="88"/>
        <v>7152000</v>
      </c>
      <c r="AA637" s="162"/>
    </row>
    <row r="638" spans="1:27" s="347" customFormat="1" ht="15">
      <c r="A638" s="394">
        <v>25</v>
      </c>
      <c r="B638" s="395" t="s">
        <v>366</v>
      </c>
      <c r="C638" s="160"/>
      <c r="D638" s="160"/>
      <c r="E638" s="159">
        <f t="shared" si="85"/>
        <v>0.4</v>
      </c>
      <c r="F638" s="174"/>
      <c r="G638" s="159">
        <f t="shared" si="86"/>
        <v>0.4</v>
      </c>
      <c r="H638" s="159"/>
      <c r="I638" s="159"/>
      <c r="J638" s="159"/>
      <c r="K638" s="159"/>
      <c r="L638" s="159"/>
      <c r="M638" s="159"/>
      <c r="N638" s="159"/>
      <c r="O638" s="159"/>
      <c r="P638" s="159"/>
      <c r="Q638" s="159"/>
      <c r="R638" s="159"/>
      <c r="S638" s="174">
        <v>0.4</v>
      </c>
      <c r="T638" s="159"/>
      <c r="U638" s="159"/>
      <c r="V638" s="159"/>
      <c r="W638" s="159"/>
      <c r="X638" s="159"/>
      <c r="Y638" s="162">
        <f t="shared" si="87"/>
        <v>556000</v>
      </c>
      <c r="Z638" s="162">
        <f t="shared" si="88"/>
        <v>7152000</v>
      </c>
      <c r="AA638" s="162"/>
    </row>
    <row r="639" spans="1:27" s="347" customFormat="1" ht="15">
      <c r="A639" s="394">
        <v>26</v>
      </c>
      <c r="B639" s="395" t="s">
        <v>329</v>
      </c>
      <c r="C639" s="160"/>
      <c r="D639" s="160"/>
      <c r="E639" s="159">
        <f t="shared" si="85"/>
        <v>0.4</v>
      </c>
      <c r="F639" s="174"/>
      <c r="G639" s="159">
        <f t="shared" si="86"/>
        <v>0.4</v>
      </c>
      <c r="H639" s="159"/>
      <c r="I639" s="159"/>
      <c r="J639" s="159"/>
      <c r="K639" s="159"/>
      <c r="L639" s="159"/>
      <c r="M639" s="159"/>
      <c r="N639" s="159"/>
      <c r="O639" s="159"/>
      <c r="P639" s="159"/>
      <c r="Q639" s="159"/>
      <c r="R639" s="159"/>
      <c r="S639" s="174">
        <v>0.4</v>
      </c>
      <c r="T639" s="159"/>
      <c r="U639" s="159"/>
      <c r="V639" s="159"/>
      <c r="W639" s="159"/>
      <c r="X639" s="159"/>
      <c r="Y639" s="162">
        <f t="shared" si="87"/>
        <v>556000</v>
      </c>
      <c r="Z639" s="162">
        <f t="shared" si="88"/>
        <v>7152000</v>
      </c>
      <c r="AA639" s="162"/>
    </row>
    <row r="640" spans="1:27" s="347" customFormat="1" ht="15">
      <c r="A640" s="394">
        <v>27</v>
      </c>
      <c r="B640" s="395" t="s">
        <v>367</v>
      </c>
      <c r="C640" s="160"/>
      <c r="D640" s="160"/>
      <c r="E640" s="159">
        <f t="shared" si="85"/>
        <v>0.4</v>
      </c>
      <c r="F640" s="174"/>
      <c r="G640" s="159">
        <f t="shared" si="86"/>
        <v>0.4</v>
      </c>
      <c r="H640" s="159"/>
      <c r="I640" s="159"/>
      <c r="J640" s="159"/>
      <c r="K640" s="159"/>
      <c r="L640" s="159"/>
      <c r="M640" s="159"/>
      <c r="N640" s="159"/>
      <c r="O640" s="159"/>
      <c r="P640" s="159"/>
      <c r="Q640" s="159"/>
      <c r="R640" s="159"/>
      <c r="S640" s="174">
        <v>0.4</v>
      </c>
      <c r="T640" s="159"/>
      <c r="U640" s="159"/>
      <c r="V640" s="159"/>
      <c r="W640" s="159"/>
      <c r="X640" s="159"/>
      <c r="Y640" s="162">
        <f t="shared" si="87"/>
        <v>556000</v>
      </c>
      <c r="Z640" s="162">
        <f t="shared" si="88"/>
        <v>7152000</v>
      </c>
      <c r="AA640" s="162"/>
    </row>
    <row r="641" spans="1:27" s="339" customFormat="1" ht="13.5">
      <c r="A641" s="393">
        <v>2</v>
      </c>
      <c r="B641" s="392" t="s">
        <v>707</v>
      </c>
      <c r="C641" s="161"/>
      <c r="D641" s="161"/>
      <c r="E641" s="175">
        <f t="shared" ref="E641:U641" si="89">E642+E664+E687</f>
        <v>19.199999999999992</v>
      </c>
      <c r="F641" s="175">
        <f t="shared" si="89"/>
        <v>0</v>
      </c>
      <c r="G641" s="175">
        <f t="shared" si="89"/>
        <v>19.199999999999992</v>
      </c>
      <c r="H641" s="175">
        <f t="shared" si="89"/>
        <v>0</v>
      </c>
      <c r="I641" s="175">
        <f t="shared" si="89"/>
        <v>0</v>
      </c>
      <c r="J641" s="175">
        <f t="shared" si="89"/>
        <v>0</v>
      </c>
      <c r="K641" s="175">
        <f t="shared" si="89"/>
        <v>0</v>
      </c>
      <c r="L641" s="175">
        <f t="shared" si="89"/>
        <v>0</v>
      </c>
      <c r="M641" s="175">
        <f t="shared" si="89"/>
        <v>0</v>
      </c>
      <c r="N641" s="175">
        <f t="shared" si="89"/>
        <v>0</v>
      </c>
      <c r="O641" s="175">
        <f t="shared" si="89"/>
        <v>0</v>
      </c>
      <c r="P641" s="175">
        <f t="shared" si="89"/>
        <v>0</v>
      </c>
      <c r="Q641" s="175">
        <f t="shared" si="89"/>
        <v>0</v>
      </c>
      <c r="R641" s="175">
        <f t="shared" si="89"/>
        <v>0</v>
      </c>
      <c r="S641" s="175">
        <f t="shared" si="89"/>
        <v>19.199999999999992</v>
      </c>
      <c r="T641" s="175">
        <f t="shared" si="89"/>
        <v>0</v>
      </c>
      <c r="U641" s="175">
        <f t="shared" si="89"/>
        <v>0</v>
      </c>
      <c r="V641" s="175"/>
      <c r="W641" s="175">
        <f>W642+W664+W687</f>
        <v>0</v>
      </c>
      <c r="X641" s="175">
        <f>X642+X664+X687</f>
        <v>0</v>
      </c>
      <c r="Y641" s="202">
        <f>Y642+Y664+Y687</f>
        <v>26094000</v>
      </c>
      <c r="Z641" s="162">
        <f t="shared" si="88"/>
        <v>343295999.99999988</v>
      </c>
      <c r="AA641" s="202"/>
    </row>
    <row r="642" spans="1:27" s="338" customFormat="1" ht="13.5">
      <c r="A642" s="396" t="s">
        <v>616</v>
      </c>
      <c r="B642" s="397" t="s">
        <v>446</v>
      </c>
      <c r="C642" s="334"/>
      <c r="D642" s="334"/>
      <c r="E642" s="342">
        <f t="shared" ref="E642:Z642" si="90">SUM(E643:E663)</f>
        <v>6.299999999999998</v>
      </c>
      <c r="F642" s="342">
        <f t="shared" si="90"/>
        <v>0</v>
      </c>
      <c r="G642" s="342">
        <f t="shared" si="90"/>
        <v>6.299999999999998</v>
      </c>
      <c r="H642" s="342">
        <f t="shared" si="90"/>
        <v>0</v>
      </c>
      <c r="I642" s="342">
        <f t="shared" si="90"/>
        <v>0</v>
      </c>
      <c r="J642" s="342">
        <f t="shared" si="90"/>
        <v>0</v>
      </c>
      <c r="K642" s="342">
        <f t="shared" si="90"/>
        <v>0</v>
      </c>
      <c r="L642" s="342">
        <f t="shared" si="90"/>
        <v>0</v>
      </c>
      <c r="M642" s="342">
        <f t="shared" si="90"/>
        <v>0</v>
      </c>
      <c r="N642" s="342">
        <f t="shared" si="90"/>
        <v>0</v>
      </c>
      <c r="O642" s="342">
        <f t="shared" si="90"/>
        <v>0</v>
      </c>
      <c r="P642" s="342">
        <f t="shared" si="90"/>
        <v>0</v>
      </c>
      <c r="Q642" s="342">
        <f t="shared" si="90"/>
        <v>0</v>
      </c>
      <c r="R642" s="342">
        <f t="shared" si="90"/>
        <v>0</v>
      </c>
      <c r="S642" s="342">
        <f t="shared" si="90"/>
        <v>6.299999999999998</v>
      </c>
      <c r="T642" s="342">
        <f t="shared" si="90"/>
        <v>0</v>
      </c>
      <c r="U642" s="342">
        <f t="shared" si="90"/>
        <v>0</v>
      </c>
      <c r="V642" s="342">
        <f t="shared" si="90"/>
        <v>0</v>
      </c>
      <c r="W642" s="342">
        <f t="shared" si="90"/>
        <v>0</v>
      </c>
      <c r="X642" s="342">
        <f t="shared" si="90"/>
        <v>0</v>
      </c>
      <c r="Y642" s="342">
        <f t="shared" si="90"/>
        <v>8757000</v>
      </c>
      <c r="Z642" s="342">
        <f t="shared" si="90"/>
        <v>112644000</v>
      </c>
      <c r="AA642" s="337"/>
    </row>
    <row r="643" spans="1:27" s="347" customFormat="1" ht="15.75">
      <c r="A643" s="105">
        <v>1</v>
      </c>
      <c r="B643" s="409" t="s">
        <v>600</v>
      </c>
      <c r="C643" s="160"/>
      <c r="D643" s="160"/>
      <c r="E643" s="159">
        <f t="shared" ref="E643:E663" si="91">G643+X643</f>
        <v>0.3</v>
      </c>
      <c r="F643" s="174"/>
      <c r="G643" s="159">
        <f t="shared" ref="G643:G663" si="92">H643+I643+J643+K643+L643+M643+N643+O643+P643+Q643+R643+S643+T643+U643+W643</f>
        <v>0.3</v>
      </c>
      <c r="H643" s="159"/>
      <c r="I643" s="159"/>
      <c r="J643" s="159"/>
      <c r="K643" s="159"/>
      <c r="L643" s="159"/>
      <c r="M643" s="159"/>
      <c r="N643" s="159"/>
      <c r="O643" s="159"/>
      <c r="P643" s="159"/>
      <c r="Q643" s="159"/>
      <c r="R643" s="159"/>
      <c r="S643" s="174">
        <v>0.3</v>
      </c>
      <c r="T643" s="159"/>
      <c r="U643" s="159"/>
      <c r="V643" s="159"/>
      <c r="W643" s="159"/>
      <c r="X643" s="159"/>
      <c r="Y643" s="162">
        <f>E643*1390000</f>
        <v>417000</v>
      </c>
      <c r="Z643" s="162">
        <f>E643*1490000*12</f>
        <v>5364000</v>
      </c>
      <c r="AA643" s="162"/>
    </row>
    <row r="644" spans="1:27" s="347" customFormat="1" ht="15.75">
      <c r="A644" s="105">
        <v>2</v>
      </c>
      <c r="B644" s="409" t="s">
        <v>169</v>
      </c>
      <c r="C644" s="160"/>
      <c r="D644" s="160"/>
      <c r="E644" s="159">
        <f t="shared" si="91"/>
        <v>0.3</v>
      </c>
      <c r="F644" s="174"/>
      <c r="G644" s="159">
        <f t="shared" si="92"/>
        <v>0.3</v>
      </c>
      <c r="H644" s="159"/>
      <c r="I644" s="159"/>
      <c r="J644" s="159"/>
      <c r="K644" s="159"/>
      <c r="L644" s="159"/>
      <c r="M644" s="159"/>
      <c r="N644" s="159"/>
      <c r="O644" s="159"/>
      <c r="P644" s="159"/>
      <c r="Q644" s="159"/>
      <c r="R644" s="159"/>
      <c r="S644" s="174">
        <v>0.3</v>
      </c>
      <c r="T644" s="159"/>
      <c r="U644" s="159"/>
      <c r="V644" s="159"/>
      <c r="W644" s="159"/>
      <c r="X644" s="159"/>
      <c r="Y644" s="162">
        <f t="shared" ref="Y644:Y663" si="93">E644*1390000</f>
        <v>417000</v>
      </c>
      <c r="Z644" s="162">
        <f t="shared" si="88"/>
        <v>5364000</v>
      </c>
      <c r="AA644" s="162"/>
    </row>
    <row r="645" spans="1:27" s="347" customFormat="1" ht="15.75">
      <c r="A645" s="105">
        <v>3</v>
      </c>
      <c r="B645" s="409" t="s">
        <v>543</v>
      </c>
      <c r="C645" s="160"/>
      <c r="D645" s="160"/>
      <c r="E645" s="159">
        <f t="shared" si="91"/>
        <v>0.3</v>
      </c>
      <c r="F645" s="174"/>
      <c r="G645" s="159">
        <f t="shared" si="92"/>
        <v>0.3</v>
      </c>
      <c r="H645" s="159"/>
      <c r="I645" s="159"/>
      <c r="J645" s="159"/>
      <c r="K645" s="159"/>
      <c r="L645" s="159"/>
      <c r="M645" s="159"/>
      <c r="N645" s="159"/>
      <c r="O645" s="159"/>
      <c r="P645" s="159"/>
      <c r="Q645" s="159"/>
      <c r="R645" s="159"/>
      <c r="S645" s="174">
        <v>0.3</v>
      </c>
      <c r="T645" s="159"/>
      <c r="U645" s="159"/>
      <c r="V645" s="159"/>
      <c r="W645" s="159"/>
      <c r="X645" s="159"/>
      <c r="Y645" s="162">
        <f>E645*1390000</f>
        <v>417000</v>
      </c>
      <c r="Z645" s="162">
        <f t="shared" si="88"/>
        <v>5364000</v>
      </c>
      <c r="AA645" s="162"/>
    </row>
    <row r="646" spans="1:27" s="347" customFormat="1" ht="15.75">
      <c r="A646" s="105">
        <v>4</v>
      </c>
      <c r="B646" s="409" t="s">
        <v>549</v>
      </c>
      <c r="C646" s="160"/>
      <c r="D646" s="160"/>
      <c r="E646" s="159">
        <f t="shared" si="91"/>
        <v>0.3</v>
      </c>
      <c r="F646" s="174"/>
      <c r="G646" s="159">
        <f t="shared" si="92"/>
        <v>0.3</v>
      </c>
      <c r="H646" s="159"/>
      <c r="I646" s="159"/>
      <c r="J646" s="159"/>
      <c r="K646" s="159"/>
      <c r="L646" s="159"/>
      <c r="M646" s="159"/>
      <c r="N646" s="159"/>
      <c r="O646" s="159"/>
      <c r="P646" s="159"/>
      <c r="Q646" s="159"/>
      <c r="R646" s="159"/>
      <c r="S646" s="174">
        <v>0.3</v>
      </c>
      <c r="T646" s="159"/>
      <c r="U646" s="159"/>
      <c r="V646" s="159"/>
      <c r="W646" s="159"/>
      <c r="X646" s="159"/>
      <c r="Y646" s="162">
        <f t="shared" si="93"/>
        <v>417000</v>
      </c>
      <c r="Z646" s="162">
        <f t="shared" si="88"/>
        <v>5364000</v>
      </c>
      <c r="AA646" s="162"/>
    </row>
    <row r="647" spans="1:27" s="347" customFormat="1" ht="15.75">
      <c r="A647" s="105">
        <v>5</v>
      </c>
      <c r="B647" s="409" t="s">
        <v>1434</v>
      </c>
      <c r="C647" s="160"/>
      <c r="D647" s="160"/>
      <c r="E647" s="159">
        <f t="shared" si="91"/>
        <v>0.3</v>
      </c>
      <c r="F647" s="174"/>
      <c r="G647" s="159">
        <f t="shared" si="92"/>
        <v>0.3</v>
      </c>
      <c r="H647" s="159"/>
      <c r="I647" s="159"/>
      <c r="J647" s="159"/>
      <c r="K647" s="159"/>
      <c r="L647" s="159"/>
      <c r="M647" s="159"/>
      <c r="N647" s="159"/>
      <c r="O647" s="159"/>
      <c r="P647" s="159"/>
      <c r="Q647" s="159"/>
      <c r="R647" s="159"/>
      <c r="S647" s="174">
        <v>0.3</v>
      </c>
      <c r="T647" s="159"/>
      <c r="U647" s="159"/>
      <c r="V647" s="159"/>
      <c r="W647" s="159"/>
      <c r="X647" s="159"/>
      <c r="Y647" s="162">
        <f t="shared" si="93"/>
        <v>417000</v>
      </c>
      <c r="Z647" s="162">
        <f t="shared" si="88"/>
        <v>5364000</v>
      </c>
      <c r="AA647" s="162"/>
    </row>
    <row r="648" spans="1:27" s="347" customFormat="1" ht="15.75">
      <c r="A648" s="105">
        <v>6</v>
      </c>
      <c r="B648" s="409" t="s">
        <v>1435</v>
      </c>
      <c r="C648" s="160"/>
      <c r="D648" s="160"/>
      <c r="E648" s="159">
        <f t="shared" si="91"/>
        <v>0.3</v>
      </c>
      <c r="F648" s="174"/>
      <c r="G648" s="159">
        <f t="shared" si="92"/>
        <v>0.3</v>
      </c>
      <c r="H648" s="159"/>
      <c r="I648" s="159"/>
      <c r="J648" s="159"/>
      <c r="K648" s="159"/>
      <c r="L648" s="159"/>
      <c r="M648" s="159"/>
      <c r="N648" s="159"/>
      <c r="O648" s="159"/>
      <c r="P648" s="159"/>
      <c r="Q648" s="159"/>
      <c r="R648" s="159"/>
      <c r="S648" s="174">
        <v>0.3</v>
      </c>
      <c r="T648" s="159"/>
      <c r="U648" s="159"/>
      <c r="V648" s="159"/>
      <c r="W648" s="159"/>
      <c r="X648" s="159"/>
      <c r="Y648" s="162">
        <f t="shared" si="93"/>
        <v>417000</v>
      </c>
      <c r="Z648" s="162">
        <f t="shared" si="88"/>
        <v>5364000</v>
      </c>
      <c r="AA648" s="162"/>
    </row>
    <row r="649" spans="1:27" s="347" customFormat="1" ht="15.75">
      <c r="A649" s="105">
        <v>7</v>
      </c>
      <c r="B649" s="79" t="s">
        <v>522</v>
      </c>
      <c r="C649" s="160"/>
      <c r="D649" s="160"/>
      <c r="E649" s="159">
        <f t="shared" si="91"/>
        <v>0.3</v>
      </c>
      <c r="F649" s="174"/>
      <c r="G649" s="159">
        <f t="shared" si="92"/>
        <v>0.3</v>
      </c>
      <c r="H649" s="159"/>
      <c r="I649" s="159"/>
      <c r="J649" s="159"/>
      <c r="K649" s="159"/>
      <c r="L649" s="159"/>
      <c r="M649" s="159"/>
      <c r="N649" s="159"/>
      <c r="O649" s="159"/>
      <c r="P649" s="159"/>
      <c r="Q649" s="159"/>
      <c r="R649" s="159"/>
      <c r="S649" s="174">
        <v>0.3</v>
      </c>
      <c r="T649" s="159"/>
      <c r="U649" s="159"/>
      <c r="V649" s="159"/>
      <c r="W649" s="159"/>
      <c r="X649" s="159"/>
      <c r="Y649" s="162">
        <f t="shared" si="93"/>
        <v>417000</v>
      </c>
      <c r="Z649" s="162">
        <f t="shared" si="88"/>
        <v>5364000</v>
      </c>
      <c r="AA649" s="162"/>
    </row>
    <row r="650" spans="1:27" s="347" customFormat="1" ht="15.75">
      <c r="A650" s="105">
        <v>8</v>
      </c>
      <c r="B650" s="79" t="s">
        <v>559</v>
      </c>
      <c r="C650" s="160"/>
      <c r="D650" s="160"/>
      <c r="E650" s="159">
        <f t="shared" si="91"/>
        <v>0.3</v>
      </c>
      <c r="F650" s="174"/>
      <c r="G650" s="159">
        <f t="shared" si="92"/>
        <v>0.3</v>
      </c>
      <c r="H650" s="159"/>
      <c r="I650" s="159"/>
      <c r="J650" s="159"/>
      <c r="K650" s="159"/>
      <c r="L650" s="159"/>
      <c r="M650" s="159"/>
      <c r="N650" s="159"/>
      <c r="O650" s="159"/>
      <c r="P650" s="159"/>
      <c r="Q650" s="159"/>
      <c r="R650" s="159"/>
      <c r="S650" s="174">
        <v>0.3</v>
      </c>
      <c r="T650" s="159"/>
      <c r="U650" s="159"/>
      <c r="V650" s="159"/>
      <c r="W650" s="159"/>
      <c r="X650" s="159"/>
      <c r="Y650" s="162">
        <f t="shared" si="93"/>
        <v>417000</v>
      </c>
      <c r="Z650" s="162">
        <f t="shared" si="88"/>
        <v>5364000</v>
      </c>
      <c r="AA650" s="162"/>
    </row>
    <row r="651" spans="1:27" s="347" customFormat="1" ht="15.75">
      <c r="A651" s="105">
        <v>9</v>
      </c>
      <c r="B651" s="409" t="s">
        <v>1436</v>
      </c>
      <c r="C651" s="160"/>
      <c r="D651" s="160"/>
      <c r="E651" s="159">
        <f t="shared" si="91"/>
        <v>0.3</v>
      </c>
      <c r="F651" s="174"/>
      <c r="G651" s="159">
        <f t="shared" si="92"/>
        <v>0.3</v>
      </c>
      <c r="H651" s="159"/>
      <c r="I651" s="159"/>
      <c r="J651" s="159"/>
      <c r="K651" s="159"/>
      <c r="L651" s="159"/>
      <c r="M651" s="159"/>
      <c r="N651" s="159"/>
      <c r="O651" s="159"/>
      <c r="P651" s="159"/>
      <c r="Q651" s="159"/>
      <c r="R651" s="159"/>
      <c r="S651" s="174">
        <v>0.3</v>
      </c>
      <c r="T651" s="159"/>
      <c r="U651" s="159"/>
      <c r="V651" s="159"/>
      <c r="W651" s="159"/>
      <c r="X651" s="159"/>
      <c r="Y651" s="162">
        <f t="shared" si="93"/>
        <v>417000</v>
      </c>
      <c r="Z651" s="162">
        <f t="shared" si="88"/>
        <v>5364000</v>
      </c>
      <c r="AA651" s="162"/>
    </row>
    <row r="652" spans="1:27" s="347" customFormat="1" ht="15.75">
      <c r="A652" s="105">
        <v>10</v>
      </c>
      <c r="B652" s="409" t="s">
        <v>367</v>
      </c>
      <c r="C652" s="160"/>
      <c r="D652" s="160"/>
      <c r="E652" s="159">
        <f t="shared" si="91"/>
        <v>0.3</v>
      </c>
      <c r="F652" s="174"/>
      <c r="G652" s="159">
        <f t="shared" si="92"/>
        <v>0.3</v>
      </c>
      <c r="H652" s="159"/>
      <c r="I652" s="159"/>
      <c r="J652" s="159"/>
      <c r="K652" s="159"/>
      <c r="L652" s="159"/>
      <c r="M652" s="159"/>
      <c r="N652" s="159"/>
      <c r="O652" s="159"/>
      <c r="P652" s="159"/>
      <c r="Q652" s="159"/>
      <c r="R652" s="159"/>
      <c r="S652" s="174">
        <v>0.3</v>
      </c>
      <c r="T652" s="159"/>
      <c r="U652" s="159"/>
      <c r="V652" s="159"/>
      <c r="W652" s="159"/>
      <c r="X652" s="159"/>
      <c r="Y652" s="162">
        <f t="shared" si="93"/>
        <v>417000</v>
      </c>
      <c r="Z652" s="162">
        <f t="shared" si="88"/>
        <v>5364000</v>
      </c>
      <c r="AA652" s="162"/>
    </row>
    <row r="653" spans="1:27" s="347" customFormat="1" ht="15.75">
      <c r="A653" s="105">
        <v>11</v>
      </c>
      <c r="B653" s="409" t="s">
        <v>1432</v>
      </c>
      <c r="C653" s="160"/>
      <c r="D653" s="160"/>
      <c r="E653" s="159">
        <f t="shared" si="91"/>
        <v>0.3</v>
      </c>
      <c r="F653" s="174"/>
      <c r="G653" s="159">
        <f t="shared" si="92"/>
        <v>0.3</v>
      </c>
      <c r="H653" s="159"/>
      <c r="I653" s="159"/>
      <c r="J653" s="159"/>
      <c r="K653" s="159"/>
      <c r="L653" s="159"/>
      <c r="M653" s="159"/>
      <c r="N653" s="159"/>
      <c r="O653" s="159"/>
      <c r="P653" s="159"/>
      <c r="Q653" s="159"/>
      <c r="R653" s="159"/>
      <c r="S653" s="174">
        <v>0.3</v>
      </c>
      <c r="T653" s="159"/>
      <c r="U653" s="159"/>
      <c r="V653" s="159"/>
      <c r="W653" s="159"/>
      <c r="X653" s="159"/>
      <c r="Y653" s="162">
        <f t="shared" si="93"/>
        <v>417000</v>
      </c>
      <c r="Z653" s="162">
        <f t="shared" si="88"/>
        <v>5364000</v>
      </c>
      <c r="AA653" s="162"/>
    </row>
    <row r="654" spans="1:27" s="347" customFormat="1" ht="15.75">
      <c r="A654" s="105">
        <v>12</v>
      </c>
      <c r="B654" s="410" t="s">
        <v>560</v>
      </c>
      <c r="C654" s="160"/>
      <c r="D654" s="160"/>
      <c r="E654" s="159">
        <f t="shared" si="91"/>
        <v>0.3</v>
      </c>
      <c r="F654" s="174"/>
      <c r="G654" s="159">
        <f t="shared" si="92"/>
        <v>0.3</v>
      </c>
      <c r="H654" s="159"/>
      <c r="I654" s="159"/>
      <c r="J654" s="159"/>
      <c r="K654" s="159"/>
      <c r="L654" s="159"/>
      <c r="M654" s="159"/>
      <c r="N654" s="159"/>
      <c r="O654" s="159"/>
      <c r="P654" s="159"/>
      <c r="Q654" s="159"/>
      <c r="R654" s="159"/>
      <c r="S654" s="174">
        <v>0.3</v>
      </c>
      <c r="T654" s="159"/>
      <c r="U654" s="159"/>
      <c r="V654" s="159"/>
      <c r="W654" s="159"/>
      <c r="X654" s="159"/>
      <c r="Y654" s="162">
        <f t="shared" si="93"/>
        <v>417000</v>
      </c>
      <c r="Z654" s="162">
        <f t="shared" si="88"/>
        <v>5364000</v>
      </c>
      <c r="AA654" s="162"/>
    </row>
    <row r="655" spans="1:27" s="347" customFormat="1" ht="15.75">
      <c r="A655" s="105">
        <v>13</v>
      </c>
      <c r="B655" s="411" t="s">
        <v>586</v>
      </c>
      <c r="C655" s="160"/>
      <c r="D655" s="160"/>
      <c r="E655" s="159">
        <f t="shared" si="91"/>
        <v>0.3</v>
      </c>
      <c r="F655" s="174"/>
      <c r="G655" s="159">
        <f t="shared" si="92"/>
        <v>0.3</v>
      </c>
      <c r="H655" s="159"/>
      <c r="I655" s="159"/>
      <c r="J655" s="159"/>
      <c r="K655" s="159"/>
      <c r="L655" s="159"/>
      <c r="M655" s="159"/>
      <c r="N655" s="159"/>
      <c r="O655" s="159"/>
      <c r="P655" s="159"/>
      <c r="Q655" s="159"/>
      <c r="R655" s="159"/>
      <c r="S655" s="174">
        <v>0.3</v>
      </c>
      <c r="T655" s="159"/>
      <c r="U655" s="159"/>
      <c r="V655" s="159"/>
      <c r="W655" s="159"/>
      <c r="X655" s="159"/>
      <c r="Y655" s="162">
        <f t="shared" si="93"/>
        <v>417000</v>
      </c>
      <c r="Z655" s="162">
        <f t="shared" si="88"/>
        <v>5364000</v>
      </c>
      <c r="AA655" s="162"/>
    </row>
    <row r="656" spans="1:27" s="347" customFormat="1" ht="15.75">
      <c r="A656" s="412">
        <v>14</v>
      </c>
      <c r="B656" s="409" t="s">
        <v>1437</v>
      </c>
      <c r="C656" s="160"/>
      <c r="D656" s="160"/>
      <c r="E656" s="159">
        <f t="shared" si="91"/>
        <v>0.3</v>
      </c>
      <c r="F656" s="174"/>
      <c r="G656" s="159">
        <f t="shared" si="92"/>
        <v>0.3</v>
      </c>
      <c r="H656" s="159"/>
      <c r="I656" s="159"/>
      <c r="J656" s="159"/>
      <c r="K656" s="159"/>
      <c r="L656" s="159"/>
      <c r="M656" s="159"/>
      <c r="N656" s="159"/>
      <c r="O656" s="159"/>
      <c r="P656" s="159"/>
      <c r="Q656" s="159"/>
      <c r="R656" s="159"/>
      <c r="S656" s="174">
        <v>0.3</v>
      </c>
      <c r="T656" s="159"/>
      <c r="U656" s="159"/>
      <c r="V656" s="159"/>
      <c r="W656" s="159"/>
      <c r="X656" s="159"/>
      <c r="Y656" s="162">
        <f t="shared" si="93"/>
        <v>417000</v>
      </c>
      <c r="Z656" s="162">
        <f t="shared" si="88"/>
        <v>5364000</v>
      </c>
      <c r="AA656" s="162"/>
    </row>
    <row r="657" spans="1:27" s="347" customFormat="1" ht="15.75">
      <c r="A657" s="412">
        <v>15</v>
      </c>
      <c r="B657" s="410" t="s">
        <v>557</v>
      </c>
      <c r="C657" s="160"/>
      <c r="D657" s="160"/>
      <c r="E657" s="159">
        <f t="shared" si="91"/>
        <v>0.3</v>
      </c>
      <c r="F657" s="174"/>
      <c r="G657" s="159">
        <f t="shared" si="92"/>
        <v>0.3</v>
      </c>
      <c r="H657" s="159"/>
      <c r="I657" s="159"/>
      <c r="J657" s="159"/>
      <c r="K657" s="159"/>
      <c r="L657" s="159"/>
      <c r="M657" s="159"/>
      <c r="N657" s="159"/>
      <c r="O657" s="159"/>
      <c r="P657" s="159"/>
      <c r="Q657" s="159"/>
      <c r="R657" s="159"/>
      <c r="S657" s="174">
        <v>0.3</v>
      </c>
      <c r="T657" s="159"/>
      <c r="U657" s="159"/>
      <c r="V657" s="159"/>
      <c r="W657" s="159"/>
      <c r="X657" s="159"/>
      <c r="Y657" s="162">
        <f t="shared" si="93"/>
        <v>417000</v>
      </c>
      <c r="Z657" s="162">
        <f t="shared" si="88"/>
        <v>5364000</v>
      </c>
      <c r="AA657" s="162"/>
    </row>
    <row r="658" spans="1:27" s="347" customFormat="1" ht="15.75">
      <c r="A658" s="412">
        <v>16</v>
      </c>
      <c r="B658" s="410" t="s">
        <v>540</v>
      </c>
      <c r="C658" s="160"/>
      <c r="D658" s="160"/>
      <c r="E658" s="159">
        <f t="shared" si="91"/>
        <v>0.3</v>
      </c>
      <c r="F658" s="174"/>
      <c r="G658" s="159">
        <f t="shared" si="92"/>
        <v>0.3</v>
      </c>
      <c r="H658" s="159"/>
      <c r="I658" s="159"/>
      <c r="J658" s="159"/>
      <c r="K658" s="159"/>
      <c r="L658" s="159"/>
      <c r="M658" s="159"/>
      <c r="N658" s="159"/>
      <c r="O658" s="159"/>
      <c r="P658" s="159"/>
      <c r="Q658" s="159"/>
      <c r="R658" s="159"/>
      <c r="S658" s="174">
        <v>0.3</v>
      </c>
      <c r="T658" s="159"/>
      <c r="U658" s="159"/>
      <c r="V658" s="159"/>
      <c r="W658" s="159"/>
      <c r="X658" s="159"/>
      <c r="Y658" s="162">
        <f t="shared" si="93"/>
        <v>417000</v>
      </c>
      <c r="Z658" s="162">
        <f t="shared" si="88"/>
        <v>5364000</v>
      </c>
      <c r="AA658" s="162"/>
    </row>
    <row r="659" spans="1:27" s="347" customFormat="1" ht="15.75">
      <c r="A659" s="412">
        <v>17</v>
      </c>
      <c r="B659" s="410" t="s">
        <v>1438</v>
      </c>
      <c r="C659" s="160"/>
      <c r="D659" s="160"/>
      <c r="E659" s="159">
        <f t="shared" si="91"/>
        <v>0.3</v>
      </c>
      <c r="F659" s="174"/>
      <c r="G659" s="159">
        <f t="shared" si="92"/>
        <v>0.3</v>
      </c>
      <c r="H659" s="159"/>
      <c r="I659" s="159"/>
      <c r="J659" s="159"/>
      <c r="K659" s="159"/>
      <c r="L659" s="159"/>
      <c r="M659" s="159"/>
      <c r="N659" s="159"/>
      <c r="O659" s="159"/>
      <c r="P659" s="159"/>
      <c r="Q659" s="159"/>
      <c r="R659" s="159"/>
      <c r="S659" s="174">
        <v>0.3</v>
      </c>
      <c r="T659" s="159"/>
      <c r="U659" s="159"/>
      <c r="V659" s="159"/>
      <c r="W659" s="159"/>
      <c r="X659" s="159"/>
      <c r="Y659" s="162">
        <f t="shared" si="93"/>
        <v>417000</v>
      </c>
      <c r="Z659" s="162">
        <f t="shared" si="88"/>
        <v>5364000</v>
      </c>
      <c r="AA659" s="162"/>
    </row>
    <row r="660" spans="1:27" s="347" customFormat="1" ht="15.75">
      <c r="A660" s="412">
        <v>18</v>
      </c>
      <c r="B660" s="410" t="s">
        <v>589</v>
      </c>
      <c r="C660" s="160"/>
      <c r="D660" s="160"/>
      <c r="E660" s="159">
        <f t="shared" si="91"/>
        <v>0.3</v>
      </c>
      <c r="F660" s="174"/>
      <c r="G660" s="159">
        <f t="shared" si="92"/>
        <v>0.3</v>
      </c>
      <c r="H660" s="159"/>
      <c r="I660" s="159"/>
      <c r="J660" s="159"/>
      <c r="K660" s="159"/>
      <c r="L660" s="159"/>
      <c r="M660" s="159"/>
      <c r="N660" s="159"/>
      <c r="O660" s="159"/>
      <c r="P660" s="159"/>
      <c r="Q660" s="159"/>
      <c r="R660" s="159"/>
      <c r="S660" s="174">
        <v>0.3</v>
      </c>
      <c r="T660" s="159"/>
      <c r="U660" s="159"/>
      <c r="V660" s="159"/>
      <c r="W660" s="159"/>
      <c r="X660" s="159"/>
      <c r="Y660" s="162">
        <f t="shared" si="93"/>
        <v>417000</v>
      </c>
      <c r="Z660" s="162">
        <f t="shared" si="88"/>
        <v>5364000</v>
      </c>
      <c r="AA660" s="162"/>
    </row>
    <row r="661" spans="1:27" s="347" customFormat="1" ht="15.75">
      <c r="A661" s="412">
        <v>19</v>
      </c>
      <c r="B661" s="410" t="s">
        <v>554</v>
      </c>
      <c r="C661" s="160"/>
      <c r="D661" s="160"/>
      <c r="E661" s="159">
        <f t="shared" si="91"/>
        <v>0.3</v>
      </c>
      <c r="F661" s="174"/>
      <c r="G661" s="159">
        <f t="shared" si="92"/>
        <v>0.3</v>
      </c>
      <c r="H661" s="159"/>
      <c r="I661" s="159"/>
      <c r="J661" s="159"/>
      <c r="K661" s="159"/>
      <c r="L661" s="159"/>
      <c r="M661" s="159"/>
      <c r="N661" s="159"/>
      <c r="O661" s="159"/>
      <c r="P661" s="159"/>
      <c r="Q661" s="159"/>
      <c r="R661" s="159"/>
      <c r="S661" s="174">
        <v>0.3</v>
      </c>
      <c r="T661" s="159"/>
      <c r="U661" s="159"/>
      <c r="V661" s="159"/>
      <c r="W661" s="159"/>
      <c r="X661" s="159"/>
      <c r="Y661" s="162">
        <f t="shared" si="93"/>
        <v>417000</v>
      </c>
      <c r="Z661" s="162">
        <f t="shared" si="88"/>
        <v>5364000</v>
      </c>
      <c r="AA661" s="162"/>
    </row>
    <row r="662" spans="1:27" s="347" customFormat="1" ht="15.75">
      <c r="A662" s="412">
        <v>20</v>
      </c>
      <c r="B662" s="410" t="s">
        <v>348</v>
      </c>
      <c r="C662" s="160"/>
      <c r="D662" s="160"/>
      <c r="E662" s="159">
        <f>G662+X662</f>
        <v>0.3</v>
      </c>
      <c r="F662" s="174"/>
      <c r="G662" s="159">
        <f>H662+I662+J662+K662+L662+M662+N662+O662+P662+Q662+R662+S662+T662+U662+W662</f>
        <v>0.3</v>
      </c>
      <c r="H662" s="159"/>
      <c r="I662" s="159"/>
      <c r="J662" s="159"/>
      <c r="K662" s="159"/>
      <c r="L662" s="159"/>
      <c r="M662" s="159"/>
      <c r="N662" s="159"/>
      <c r="O662" s="159"/>
      <c r="P662" s="159"/>
      <c r="Q662" s="159"/>
      <c r="R662" s="159"/>
      <c r="S662" s="174">
        <v>0.3</v>
      </c>
      <c r="T662" s="159"/>
      <c r="U662" s="159"/>
      <c r="V662" s="159"/>
      <c r="W662" s="159"/>
      <c r="X662" s="159"/>
      <c r="Y662" s="162">
        <f>E662*1390000</f>
        <v>417000</v>
      </c>
      <c r="Z662" s="162">
        <f>E662*1490000*12</f>
        <v>5364000</v>
      </c>
      <c r="AA662" s="162"/>
    </row>
    <row r="663" spans="1:27" s="347" customFormat="1" ht="15.75">
      <c r="A663" s="412">
        <v>21</v>
      </c>
      <c r="B663" s="410" t="s">
        <v>551</v>
      </c>
      <c r="C663" s="160"/>
      <c r="D663" s="160"/>
      <c r="E663" s="159">
        <f t="shared" si="91"/>
        <v>0.3</v>
      </c>
      <c r="F663" s="174"/>
      <c r="G663" s="159">
        <f t="shared" si="92"/>
        <v>0.3</v>
      </c>
      <c r="H663" s="159"/>
      <c r="I663" s="159"/>
      <c r="J663" s="159"/>
      <c r="K663" s="159"/>
      <c r="L663" s="159"/>
      <c r="M663" s="159"/>
      <c r="N663" s="159"/>
      <c r="O663" s="159"/>
      <c r="P663" s="159"/>
      <c r="Q663" s="159"/>
      <c r="R663" s="159"/>
      <c r="S663" s="174">
        <v>0.3</v>
      </c>
      <c r="T663" s="159"/>
      <c r="U663" s="159"/>
      <c r="V663" s="159"/>
      <c r="W663" s="159"/>
      <c r="X663" s="159"/>
      <c r="Y663" s="162">
        <f t="shared" si="93"/>
        <v>417000</v>
      </c>
      <c r="Z663" s="162">
        <f t="shared" si="88"/>
        <v>5364000</v>
      </c>
      <c r="AA663" s="162"/>
    </row>
    <row r="664" spans="1:27" s="339" customFormat="1" ht="13.5">
      <c r="A664" s="355" t="s">
        <v>638</v>
      </c>
      <c r="B664" s="392" t="s">
        <v>615</v>
      </c>
      <c r="C664" s="161"/>
      <c r="D664" s="161"/>
      <c r="E664" s="175">
        <f>SUM(E665:E686)</f>
        <v>6.5999999999999979</v>
      </c>
      <c r="F664" s="226"/>
      <c r="G664" s="175">
        <f>SUM(G665:G686)</f>
        <v>6.5999999999999979</v>
      </c>
      <c r="H664" s="175"/>
      <c r="I664" s="175"/>
      <c r="J664" s="175"/>
      <c r="K664" s="175"/>
      <c r="L664" s="175"/>
      <c r="M664" s="175"/>
      <c r="N664" s="175"/>
      <c r="O664" s="175"/>
      <c r="P664" s="175"/>
      <c r="Q664" s="175"/>
      <c r="R664" s="175"/>
      <c r="S664" s="226">
        <f>SUM(S665:S686)</f>
        <v>6.5999999999999979</v>
      </c>
      <c r="T664" s="175"/>
      <c r="U664" s="175"/>
      <c r="V664" s="175"/>
      <c r="W664" s="175"/>
      <c r="X664" s="175"/>
      <c r="Y664" s="202">
        <f>E664*1300000</f>
        <v>8579999.9999999981</v>
      </c>
      <c r="Z664" s="162">
        <f t="shared" si="88"/>
        <v>118007999.99999996</v>
      </c>
      <c r="AA664" s="202"/>
    </row>
    <row r="665" spans="1:27" s="339" customFormat="1" ht="15.75">
      <c r="A665" s="412">
        <v>1</v>
      </c>
      <c r="B665" s="409" t="s">
        <v>1439</v>
      </c>
      <c r="C665" s="161"/>
      <c r="D665" s="161"/>
      <c r="E665" s="159">
        <f>F665+G665+X665</f>
        <v>0.3</v>
      </c>
      <c r="F665" s="174"/>
      <c r="G665" s="159">
        <f t="shared" ref="G665:G708" si="94">H665+I665+J665+K665+L665+M665+N665+O665+P665+Q665+R665+S665+T665+U665+W665</f>
        <v>0.3</v>
      </c>
      <c r="H665" s="159"/>
      <c r="I665" s="159"/>
      <c r="J665" s="159"/>
      <c r="K665" s="159"/>
      <c r="L665" s="159"/>
      <c r="M665" s="159"/>
      <c r="N665" s="159"/>
      <c r="O665" s="159"/>
      <c r="P665" s="159"/>
      <c r="Q665" s="159"/>
      <c r="R665" s="159"/>
      <c r="S665" s="174">
        <v>0.3</v>
      </c>
      <c r="T665" s="159"/>
      <c r="U665" s="159"/>
      <c r="V665" s="159"/>
      <c r="W665" s="159"/>
      <c r="X665" s="159"/>
      <c r="Y665" s="162">
        <f>E665*1390000</f>
        <v>417000</v>
      </c>
      <c r="Z665" s="162">
        <f t="shared" si="88"/>
        <v>5364000</v>
      </c>
      <c r="AA665" s="202"/>
    </row>
    <row r="666" spans="1:27" s="339" customFormat="1" ht="15.75">
      <c r="A666" s="412">
        <v>2</v>
      </c>
      <c r="B666" s="409" t="s">
        <v>1325</v>
      </c>
      <c r="C666" s="161"/>
      <c r="D666" s="161"/>
      <c r="E666" s="159">
        <f t="shared" ref="E666:E708" si="95">F666+G666+X666</f>
        <v>0.3</v>
      </c>
      <c r="F666" s="174"/>
      <c r="G666" s="159">
        <f t="shared" si="94"/>
        <v>0.3</v>
      </c>
      <c r="H666" s="159"/>
      <c r="I666" s="159"/>
      <c r="J666" s="159"/>
      <c r="K666" s="159"/>
      <c r="L666" s="159"/>
      <c r="M666" s="159"/>
      <c r="N666" s="159"/>
      <c r="O666" s="159"/>
      <c r="P666" s="159"/>
      <c r="Q666" s="159"/>
      <c r="R666" s="159"/>
      <c r="S666" s="174">
        <v>0.3</v>
      </c>
      <c r="T666" s="159"/>
      <c r="U666" s="159"/>
      <c r="V666" s="159"/>
      <c r="W666" s="159"/>
      <c r="X666" s="159"/>
      <c r="Y666" s="162">
        <f t="shared" ref="Y666:Y686" si="96">E666*1390000</f>
        <v>417000</v>
      </c>
      <c r="Z666" s="162">
        <f t="shared" si="88"/>
        <v>5364000</v>
      </c>
      <c r="AA666" s="202"/>
    </row>
    <row r="667" spans="1:27" s="339" customFormat="1" ht="15.75">
      <c r="A667" s="412">
        <v>3</v>
      </c>
      <c r="B667" s="409" t="s">
        <v>1440</v>
      </c>
      <c r="C667" s="161"/>
      <c r="D667" s="161"/>
      <c r="E667" s="159">
        <f t="shared" si="95"/>
        <v>0.3</v>
      </c>
      <c r="F667" s="174"/>
      <c r="G667" s="159">
        <f t="shared" si="94"/>
        <v>0.3</v>
      </c>
      <c r="H667" s="159"/>
      <c r="I667" s="159"/>
      <c r="J667" s="159"/>
      <c r="K667" s="159"/>
      <c r="L667" s="159"/>
      <c r="M667" s="159"/>
      <c r="N667" s="159"/>
      <c r="O667" s="159"/>
      <c r="P667" s="159"/>
      <c r="Q667" s="159"/>
      <c r="R667" s="159"/>
      <c r="S667" s="174">
        <v>0.3</v>
      </c>
      <c r="T667" s="159"/>
      <c r="U667" s="159"/>
      <c r="V667" s="159"/>
      <c r="W667" s="159"/>
      <c r="X667" s="159"/>
      <c r="Y667" s="162">
        <f t="shared" si="96"/>
        <v>417000</v>
      </c>
      <c r="Z667" s="162">
        <f t="shared" si="88"/>
        <v>5364000</v>
      </c>
      <c r="AA667" s="202"/>
    </row>
    <row r="668" spans="1:27" s="339" customFormat="1" ht="15.75">
      <c r="A668" s="412">
        <v>4</v>
      </c>
      <c r="B668" s="409" t="s">
        <v>1441</v>
      </c>
      <c r="C668" s="161"/>
      <c r="D668" s="161"/>
      <c r="E668" s="159">
        <f t="shared" si="95"/>
        <v>0.3</v>
      </c>
      <c r="F668" s="174"/>
      <c r="G668" s="159">
        <f t="shared" si="94"/>
        <v>0.3</v>
      </c>
      <c r="H668" s="159"/>
      <c r="I668" s="159"/>
      <c r="J668" s="159"/>
      <c r="K668" s="159"/>
      <c r="L668" s="159"/>
      <c r="M668" s="159"/>
      <c r="N668" s="159"/>
      <c r="O668" s="159"/>
      <c r="P668" s="159"/>
      <c r="Q668" s="159"/>
      <c r="R668" s="159"/>
      <c r="S668" s="174">
        <v>0.3</v>
      </c>
      <c r="T668" s="159"/>
      <c r="U668" s="159"/>
      <c r="V668" s="159"/>
      <c r="W668" s="159"/>
      <c r="X668" s="159"/>
      <c r="Y668" s="162">
        <f t="shared" si="96"/>
        <v>417000</v>
      </c>
      <c r="Z668" s="162">
        <f t="shared" si="88"/>
        <v>5364000</v>
      </c>
      <c r="AA668" s="202"/>
    </row>
    <row r="669" spans="1:27" s="339" customFormat="1" ht="15.75">
      <c r="A669" s="412">
        <v>5</v>
      </c>
      <c r="B669" s="409" t="s">
        <v>1442</v>
      </c>
      <c r="C669" s="161"/>
      <c r="D669" s="161"/>
      <c r="E669" s="159">
        <f t="shared" si="95"/>
        <v>0.3</v>
      </c>
      <c r="F669" s="174"/>
      <c r="G669" s="159">
        <f t="shared" si="94"/>
        <v>0.3</v>
      </c>
      <c r="H669" s="159"/>
      <c r="I669" s="159"/>
      <c r="J669" s="159"/>
      <c r="K669" s="159"/>
      <c r="L669" s="159"/>
      <c r="M669" s="159"/>
      <c r="N669" s="159"/>
      <c r="O669" s="159"/>
      <c r="P669" s="159"/>
      <c r="Q669" s="159"/>
      <c r="R669" s="159"/>
      <c r="S669" s="174">
        <v>0.3</v>
      </c>
      <c r="T669" s="159"/>
      <c r="U669" s="159"/>
      <c r="V669" s="159"/>
      <c r="W669" s="159"/>
      <c r="X669" s="159"/>
      <c r="Y669" s="162">
        <f t="shared" si="96"/>
        <v>417000</v>
      </c>
      <c r="Z669" s="162">
        <f t="shared" si="88"/>
        <v>5364000</v>
      </c>
      <c r="AA669" s="202"/>
    </row>
    <row r="670" spans="1:27" s="339" customFormat="1" ht="15.75">
      <c r="A670" s="412">
        <v>6</v>
      </c>
      <c r="B670" s="409" t="s">
        <v>626</v>
      </c>
      <c r="C670" s="161"/>
      <c r="D670" s="161"/>
      <c r="E670" s="159">
        <f t="shared" si="95"/>
        <v>0.3</v>
      </c>
      <c r="F670" s="174"/>
      <c r="G670" s="159">
        <f t="shared" si="94"/>
        <v>0.3</v>
      </c>
      <c r="H670" s="159"/>
      <c r="I670" s="159"/>
      <c r="J670" s="159"/>
      <c r="K670" s="159"/>
      <c r="L670" s="159"/>
      <c r="M670" s="159"/>
      <c r="N670" s="159"/>
      <c r="O670" s="159"/>
      <c r="P670" s="159"/>
      <c r="Q670" s="159"/>
      <c r="R670" s="159"/>
      <c r="S670" s="174">
        <v>0.3</v>
      </c>
      <c r="T670" s="159"/>
      <c r="U670" s="159"/>
      <c r="V670" s="159"/>
      <c r="W670" s="159"/>
      <c r="X670" s="159"/>
      <c r="Y670" s="162">
        <f t="shared" si="96"/>
        <v>417000</v>
      </c>
      <c r="Z670" s="162">
        <f t="shared" si="88"/>
        <v>5364000</v>
      </c>
      <c r="AA670" s="202"/>
    </row>
    <row r="671" spans="1:27" s="339" customFormat="1" ht="15.75">
      <c r="A671" s="412">
        <v>7</v>
      </c>
      <c r="B671" s="79" t="s">
        <v>1443</v>
      </c>
      <c r="C671" s="161"/>
      <c r="D671" s="161"/>
      <c r="E671" s="159">
        <f t="shared" si="95"/>
        <v>0.3</v>
      </c>
      <c r="F671" s="174"/>
      <c r="G671" s="159">
        <f t="shared" si="94"/>
        <v>0.3</v>
      </c>
      <c r="H671" s="159"/>
      <c r="I671" s="159"/>
      <c r="J671" s="159"/>
      <c r="K671" s="159"/>
      <c r="L671" s="159"/>
      <c r="M671" s="159"/>
      <c r="N671" s="159"/>
      <c r="O671" s="159"/>
      <c r="P671" s="159"/>
      <c r="Q671" s="159"/>
      <c r="R671" s="159"/>
      <c r="S671" s="174">
        <v>0.3</v>
      </c>
      <c r="T671" s="159"/>
      <c r="U671" s="159"/>
      <c r="V671" s="159"/>
      <c r="W671" s="159"/>
      <c r="X671" s="159"/>
      <c r="Y671" s="162">
        <f t="shared" si="96"/>
        <v>417000</v>
      </c>
      <c r="Z671" s="162">
        <f t="shared" si="88"/>
        <v>5364000</v>
      </c>
      <c r="AA671" s="202"/>
    </row>
    <row r="672" spans="1:27" s="339" customFormat="1" ht="15.75">
      <c r="A672" s="412">
        <v>8</v>
      </c>
      <c r="B672" s="79" t="s">
        <v>1444</v>
      </c>
      <c r="C672" s="161"/>
      <c r="D672" s="161"/>
      <c r="E672" s="159">
        <f t="shared" si="95"/>
        <v>0.3</v>
      </c>
      <c r="F672" s="174"/>
      <c r="G672" s="159">
        <f t="shared" si="94"/>
        <v>0.3</v>
      </c>
      <c r="H672" s="159"/>
      <c r="I672" s="159"/>
      <c r="J672" s="159"/>
      <c r="K672" s="159"/>
      <c r="L672" s="159"/>
      <c r="M672" s="159"/>
      <c r="N672" s="159"/>
      <c r="O672" s="159"/>
      <c r="P672" s="159"/>
      <c r="Q672" s="159"/>
      <c r="R672" s="159"/>
      <c r="S672" s="174">
        <v>0.3</v>
      </c>
      <c r="T672" s="159"/>
      <c r="U672" s="159"/>
      <c r="V672" s="159"/>
      <c r="W672" s="159"/>
      <c r="X672" s="159"/>
      <c r="Y672" s="162">
        <f t="shared" si="96"/>
        <v>417000</v>
      </c>
      <c r="Z672" s="162">
        <f t="shared" si="88"/>
        <v>5364000</v>
      </c>
      <c r="AA672" s="202"/>
    </row>
    <row r="673" spans="1:27" s="339" customFormat="1" ht="15.75">
      <c r="A673" s="412">
        <v>9</v>
      </c>
      <c r="B673" s="409" t="s">
        <v>541</v>
      </c>
      <c r="C673" s="161"/>
      <c r="D673" s="161"/>
      <c r="E673" s="159">
        <f t="shared" si="95"/>
        <v>0.3</v>
      </c>
      <c r="F673" s="174"/>
      <c r="G673" s="159">
        <f t="shared" si="94"/>
        <v>0.3</v>
      </c>
      <c r="H673" s="159"/>
      <c r="I673" s="159"/>
      <c r="J673" s="159"/>
      <c r="K673" s="159"/>
      <c r="L673" s="159"/>
      <c r="M673" s="159"/>
      <c r="N673" s="159"/>
      <c r="O673" s="159"/>
      <c r="P673" s="159"/>
      <c r="Q673" s="159"/>
      <c r="R673" s="159"/>
      <c r="S673" s="174">
        <v>0.3</v>
      </c>
      <c r="T673" s="159"/>
      <c r="U673" s="159"/>
      <c r="V673" s="159"/>
      <c r="W673" s="159"/>
      <c r="X673" s="159"/>
      <c r="Y673" s="162">
        <f t="shared" si="96"/>
        <v>417000</v>
      </c>
      <c r="Z673" s="162">
        <f t="shared" si="88"/>
        <v>5364000</v>
      </c>
      <c r="AA673" s="202"/>
    </row>
    <row r="674" spans="1:27" s="339" customFormat="1" ht="15.75">
      <c r="A674" s="412">
        <v>10</v>
      </c>
      <c r="B674" s="409" t="s">
        <v>1445</v>
      </c>
      <c r="C674" s="161"/>
      <c r="D674" s="161"/>
      <c r="E674" s="159">
        <f t="shared" si="95"/>
        <v>0.3</v>
      </c>
      <c r="F674" s="174"/>
      <c r="G674" s="159">
        <f t="shared" si="94"/>
        <v>0.3</v>
      </c>
      <c r="H674" s="159"/>
      <c r="I674" s="159"/>
      <c r="J674" s="159"/>
      <c r="K674" s="159"/>
      <c r="L674" s="159"/>
      <c r="M674" s="159"/>
      <c r="N674" s="159"/>
      <c r="O674" s="159"/>
      <c r="P674" s="159"/>
      <c r="Q674" s="159"/>
      <c r="R674" s="159"/>
      <c r="S674" s="174">
        <v>0.3</v>
      </c>
      <c r="T674" s="159"/>
      <c r="U674" s="159"/>
      <c r="V674" s="159"/>
      <c r="W674" s="159"/>
      <c r="X674" s="159"/>
      <c r="Y674" s="162">
        <f t="shared" si="96"/>
        <v>417000</v>
      </c>
      <c r="Z674" s="162">
        <f t="shared" si="88"/>
        <v>5364000</v>
      </c>
      <c r="AA674" s="202"/>
    </row>
    <row r="675" spans="1:27" s="339" customFormat="1" ht="15.75">
      <c r="A675" s="412">
        <v>11</v>
      </c>
      <c r="B675" s="409" t="s">
        <v>537</v>
      </c>
      <c r="C675" s="161"/>
      <c r="D675" s="161"/>
      <c r="E675" s="159">
        <f t="shared" si="95"/>
        <v>0.3</v>
      </c>
      <c r="F675" s="174"/>
      <c r="G675" s="159">
        <f t="shared" si="94"/>
        <v>0.3</v>
      </c>
      <c r="H675" s="159"/>
      <c r="I675" s="159"/>
      <c r="J675" s="159"/>
      <c r="K675" s="159"/>
      <c r="L675" s="159"/>
      <c r="M675" s="159"/>
      <c r="N675" s="159"/>
      <c r="O675" s="159"/>
      <c r="P675" s="159"/>
      <c r="Q675" s="159"/>
      <c r="R675" s="159"/>
      <c r="S675" s="174">
        <v>0.3</v>
      </c>
      <c r="T675" s="159"/>
      <c r="U675" s="159"/>
      <c r="V675" s="159"/>
      <c r="W675" s="159"/>
      <c r="X675" s="159"/>
      <c r="Y675" s="162">
        <f t="shared" si="96"/>
        <v>417000</v>
      </c>
      <c r="Z675" s="162">
        <f t="shared" si="88"/>
        <v>5364000</v>
      </c>
      <c r="AA675" s="202"/>
    </row>
    <row r="676" spans="1:27" s="339" customFormat="1" ht="15.75">
      <c r="A676" s="412">
        <v>12</v>
      </c>
      <c r="B676" s="410" t="s">
        <v>532</v>
      </c>
      <c r="C676" s="161"/>
      <c r="D676" s="161"/>
      <c r="E676" s="159">
        <f t="shared" si="95"/>
        <v>0.3</v>
      </c>
      <c r="F676" s="174"/>
      <c r="G676" s="159">
        <f t="shared" si="94"/>
        <v>0.3</v>
      </c>
      <c r="H676" s="159"/>
      <c r="I676" s="159"/>
      <c r="J676" s="159"/>
      <c r="K676" s="159"/>
      <c r="L676" s="159"/>
      <c r="M676" s="159"/>
      <c r="N676" s="159"/>
      <c r="O676" s="159"/>
      <c r="P676" s="159"/>
      <c r="Q676" s="159"/>
      <c r="R676" s="159"/>
      <c r="S676" s="174">
        <v>0.3</v>
      </c>
      <c r="T676" s="159"/>
      <c r="U676" s="159"/>
      <c r="V676" s="159"/>
      <c r="W676" s="159"/>
      <c r="X676" s="159"/>
      <c r="Y676" s="162">
        <f t="shared" si="96"/>
        <v>417000</v>
      </c>
      <c r="Z676" s="162">
        <f t="shared" si="88"/>
        <v>5364000</v>
      </c>
      <c r="AA676" s="202"/>
    </row>
    <row r="677" spans="1:27" s="339" customFormat="1" ht="15.75">
      <c r="A677" s="412">
        <v>13</v>
      </c>
      <c r="B677" s="410" t="s">
        <v>530</v>
      </c>
      <c r="C677" s="161"/>
      <c r="D677" s="161"/>
      <c r="E677" s="159">
        <f t="shared" si="95"/>
        <v>0.3</v>
      </c>
      <c r="F677" s="174"/>
      <c r="G677" s="159">
        <f t="shared" si="94"/>
        <v>0.3</v>
      </c>
      <c r="H677" s="159"/>
      <c r="I677" s="159"/>
      <c r="J677" s="159"/>
      <c r="K677" s="159"/>
      <c r="L677" s="159"/>
      <c r="M677" s="159"/>
      <c r="N677" s="159"/>
      <c r="O677" s="159"/>
      <c r="P677" s="159"/>
      <c r="Q677" s="159"/>
      <c r="R677" s="159"/>
      <c r="S677" s="174">
        <v>0.3</v>
      </c>
      <c r="T677" s="159"/>
      <c r="U677" s="159"/>
      <c r="V677" s="159"/>
      <c r="W677" s="159"/>
      <c r="X677" s="159"/>
      <c r="Y677" s="162">
        <f t="shared" si="96"/>
        <v>417000</v>
      </c>
      <c r="Z677" s="162">
        <f t="shared" si="88"/>
        <v>5364000</v>
      </c>
      <c r="AA677" s="202"/>
    </row>
    <row r="678" spans="1:27" s="339" customFormat="1" ht="15.75">
      <c r="A678" s="412">
        <v>14</v>
      </c>
      <c r="B678" s="409" t="s">
        <v>1446</v>
      </c>
      <c r="C678" s="161"/>
      <c r="D678" s="161"/>
      <c r="E678" s="159">
        <f t="shared" si="95"/>
        <v>0.3</v>
      </c>
      <c r="F678" s="174"/>
      <c r="G678" s="159">
        <f t="shared" si="94"/>
        <v>0.3</v>
      </c>
      <c r="H678" s="159"/>
      <c r="I678" s="159"/>
      <c r="J678" s="159"/>
      <c r="K678" s="159"/>
      <c r="L678" s="159"/>
      <c r="M678" s="159"/>
      <c r="N678" s="159"/>
      <c r="O678" s="159"/>
      <c r="P678" s="159"/>
      <c r="Q678" s="159"/>
      <c r="R678" s="159"/>
      <c r="S678" s="174">
        <v>0.3</v>
      </c>
      <c r="T678" s="159"/>
      <c r="U678" s="159"/>
      <c r="V678" s="159"/>
      <c r="W678" s="159"/>
      <c r="X678" s="159"/>
      <c r="Y678" s="162">
        <f t="shared" si="96"/>
        <v>417000</v>
      </c>
      <c r="Z678" s="162">
        <f t="shared" si="88"/>
        <v>5364000</v>
      </c>
      <c r="AA678" s="202"/>
    </row>
    <row r="679" spans="1:27" s="339" customFormat="1" ht="15.75">
      <c r="A679" s="412">
        <v>15</v>
      </c>
      <c r="B679" s="410" t="s">
        <v>531</v>
      </c>
      <c r="C679" s="161"/>
      <c r="D679" s="161"/>
      <c r="E679" s="159">
        <f t="shared" si="95"/>
        <v>0.3</v>
      </c>
      <c r="F679" s="174"/>
      <c r="G679" s="159">
        <f t="shared" si="94"/>
        <v>0.3</v>
      </c>
      <c r="H679" s="159"/>
      <c r="I679" s="159"/>
      <c r="J679" s="159"/>
      <c r="K679" s="159"/>
      <c r="L679" s="159"/>
      <c r="M679" s="159"/>
      <c r="N679" s="159"/>
      <c r="O679" s="159"/>
      <c r="P679" s="159"/>
      <c r="Q679" s="159"/>
      <c r="R679" s="159"/>
      <c r="S679" s="174">
        <v>0.3</v>
      </c>
      <c r="T679" s="159"/>
      <c r="U679" s="159"/>
      <c r="V679" s="159"/>
      <c r="W679" s="159"/>
      <c r="X679" s="159"/>
      <c r="Y679" s="162">
        <f t="shared" si="96"/>
        <v>417000</v>
      </c>
      <c r="Z679" s="162">
        <f t="shared" si="88"/>
        <v>5364000</v>
      </c>
      <c r="AA679" s="202"/>
    </row>
    <row r="680" spans="1:27" s="339" customFormat="1" ht="15.75">
      <c r="A680" s="412">
        <v>16</v>
      </c>
      <c r="B680" s="410" t="s">
        <v>535</v>
      </c>
      <c r="C680" s="161"/>
      <c r="D680" s="161"/>
      <c r="E680" s="159">
        <f t="shared" si="95"/>
        <v>0.3</v>
      </c>
      <c r="F680" s="174"/>
      <c r="G680" s="159">
        <f t="shared" si="94"/>
        <v>0.3</v>
      </c>
      <c r="H680" s="159"/>
      <c r="I680" s="159"/>
      <c r="J680" s="159"/>
      <c r="K680" s="159"/>
      <c r="L680" s="159"/>
      <c r="M680" s="159"/>
      <c r="N680" s="159"/>
      <c r="O680" s="159"/>
      <c r="P680" s="159"/>
      <c r="Q680" s="159"/>
      <c r="R680" s="159"/>
      <c r="S680" s="174">
        <v>0.3</v>
      </c>
      <c r="T680" s="159"/>
      <c r="U680" s="159"/>
      <c r="V680" s="159"/>
      <c r="W680" s="159"/>
      <c r="X680" s="159"/>
      <c r="Y680" s="162">
        <f t="shared" si="96"/>
        <v>417000</v>
      </c>
      <c r="Z680" s="162">
        <f t="shared" si="88"/>
        <v>5364000</v>
      </c>
      <c r="AA680" s="202"/>
    </row>
    <row r="681" spans="1:27" s="339" customFormat="1" ht="15.75">
      <c r="A681" s="412">
        <v>17</v>
      </c>
      <c r="B681" s="410" t="s">
        <v>536</v>
      </c>
      <c r="C681" s="161"/>
      <c r="D681" s="161"/>
      <c r="E681" s="159">
        <f t="shared" si="95"/>
        <v>0.3</v>
      </c>
      <c r="F681" s="174"/>
      <c r="G681" s="159">
        <f t="shared" si="94"/>
        <v>0.3</v>
      </c>
      <c r="H681" s="159"/>
      <c r="I681" s="159"/>
      <c r="J681" s="159"/>
      <c r="K681" s="159"/>
      <c r="L681" s="159"/>
      <c r="M681" s="159"/>
      <c r="N681" s="159"/>
      <c r="O681" s="159"/>
      <c r="P681" s="159"/>
      <c r="Q681" s="159"/>
      <c r="R681" s="159"/>
      <c r="S681" s="174">
        <v>0.3</v>
      </c>
      <c r="T681" s="159"/>
      <c r="U681" s="159"/>
      <c r="V681" s="159"/>
      <c r="W681" s="159"/>
      <c r="X681" s="159"/>
      <c r="Y681" s="162">
        <f t="shared" si="96"/>
        <v>417000</v>
      </c>
      <c r="Z681" s="162">
        <f t="shared" si="88"/>
        <v>5364000</v>
      </c>
      <c r="AA681" s="202"/>
    </row>
    <row r="682" spans="1:27" s="339" customFormat="1" ht="15.75">
      <c r="A682" s="412">
        <v>18</v>
      </c>
      <c r="B682" s="410" t="s">
        <v>732</v>
      </c>
      <c r="C682" s="161"/>
      <c r="D682" s="161"/>
      <c r="E682" s="159">
        <f t="shared" si="95"/>
        <v>0.3</v>
      </c>
      <c r="F682" s="174"/>
      <c r="G682" s="159">
        <f t="shared" si="94"/>
        <v>0.3</v>
      </c>
      <c r="H682" s="159"/>
      <c r="I682" s="159"/>
      <c r="J682" s="159"/>
      <c r="K682" s="159"/>
      <c r="L682" s="159"/>
      <c r="M682" s="159"/>
      <c r="N682" s="159"/>
      <c r="O682" s="159"/>
      <c r="P682" s="159"/>
      <c r="Q682" s="159"/>
      <c r="R682" s="159"/>
      <c r="S682" s="174">
        <v>0.3</v>
      </c>
      <c r="T682" s="159"/>
      <c r="U682" s="159"/>
      <c r="V682" s="159"/>
      <c r="W682" s="159"/>
      <c r="X682" s="159"/>
      <c r="Y682" s="162">
        <f t="shared" si="96"/>
        <v>417000</v>
      </c>
      <c r="Z682" s="162">
        <f t="shared" si="88"/>
        <v>5364000</v>
      </c>
      <c r="AA682" s="202"/>
    </row>
    <row r="683" spans="1:27" s="339" customFormat="1" ht="15.75">
      <c r="A683" s="412">
        <v>19</v>
      </c>
      <c r="B683" s="410" t="s">
        <v>1447</v>
      </c>
      <c r="C683" s="161"/>
      <c r="D683" s="161"/>
      <c r="E683" s="159">
        <f t="shared" si="95"/>
        <v>0.3</v>
      </c>
      <c r="F683" s="174"/>
      <c r="G683" s="159">
        <f t="shared" si="94"/>
        <v>0.3</v>
      </c>
      <c r="H683" s="159"/>
      <c r="I683" s="159"/>
      <c r="J683" s="159"/>
      <c r="K683" s="159"/>
      <c r="L683" s="159"/>
      <c r="M683" s="159"/>
      <c r="N683" s="159"/>
      <c r="O683" s="159"/>
      <c r="P683" s="159"/>
      <c r="Q683" s="159"/>
      <c r="R683" s="159"/>
      <c r="S683" s="174">
        <v>0.3</v>
      </c>
      <c r="T683" s="159"/>
      <c r="U683" s="159"/>
      <c r="V683" s="159"/>
      <c r="W683" s="159"/>
      <c r="X683" s="159"/>
      <c r="Y683" s="162">
        <f t="shared" si="96"/>
        <v>417000</v>
      </c>
      <c r="Z683" s="162">
        <f t="shared" si="88"/>
        <v>5364000</v>
      </c>
      <c r="AA683" s="202"/>
    </row>
    <row r="684" spans="1:27" s="339" customFormat="1" ht="15.75">
      <c r="A684" s="412">
        <v>20</v>
      </c>
      <c r="B684" s="410" t="s">
        <v>533</v>
      </c>
      <c r="C684" s="161"/>
      <c r="D684" s="161"/>
      <c r="E684" s="159">
        <f t="shared" si="95"/>
        <v>0.3</v>
      </c>
      <c r="F684" s="174"/>
      <c r="G684" s="159">
        <f t="shared" si="94"/>
        <v>0.3</v>
      </c>
      <c r="H684" s="159"/>
      <c r="I684" s="159"/>
      <c r="J684" s="159"/>
      <c r="K684" s="159"/>
      <c r="L684" s="159"/>
      <c r="M684" s="159"/>
      <c r="N684" s="159"/>
      <c r="O684" s="159"/>
      <c r="P684" s="159"/>
      <c r="Q684" s="159"/>
      <c r="R684" s="159"/>
      <c r="S684" s="174">
        <v>0.3</v>
      </c>
      <c r="T684" s="159"/>
      <c r="U684" s="159"/>
      <c r="V684" s="159"/>
      <c r="W684" s="159"/>
      <c r="X684" s="159"/>
      <c r="Y684" s="162">
        <f t="shared" si="96"/>
        <v>417000</v>
      </c>
      <c r="Z684" s="162">
        <f t="shared" si="88"/>
        <v>5364000</v>
      </c>
      <c r="AA684" s="202"/>
    </row>
    <row r="685" spans="1:27" s="339" customFormat="1" ht="15.75">
      <c r="A685" s="412">
        <v>21</v>
      </c>
      <c r="B685" s="410" t="s">
        <v>1448</v>
      </c>
      <c r="C685" s="161"/>
      <c r="D685" s="161"/>
      <c r="E685" s="159">
        <f t="shared" si="95"/>
        <v>0.3</v>
      </c>
      <c r="F685" s="174"/>
      <c r="G685" s="159">
        <f t="shared" si="94"/>
        <v>0.3</v>
      </c>
      <c r="H685" s="159"/>
      <c r="I685" s="159"/>
      <c r="J685" s="159"/>
      <c r="K685" s="159"/>
      <c r="L685" s="159"/>
      <c r="M685" s="159"/>
      <c r="N685" s="159"/>
      <c r="O685" s="159"/>
      <c r="P685" s="159"/>
      <c r="Q685" s="159"/>
      <c r="R685" s="159"/>
      <c r="S685" s="174">
        <v>0.3</v>
      </c>
      <c r="T685" s="159"/>
      <c r="U685" s="159"/>
      <c r="V685" s="159"/>
      <c r="W685" s="159"/>
      <c r="X685" s="159"/>
      <c r="Y685" s="162">
        <f t="shared" si="96"/>
        <v>417000</v>
      </c>
      <c r="Z685" s="162">
        <f t="shared" si="88"/>
        <v>5364000</v>
      </c>
      <c r="AA685" s="202"/>
    </row>
    <row r="686" spans="1:27" s="339" customFormat="1" ht="15.75">
      <c r="A686" s="412">
        <v>22</v>
      </c>
      <c r="B686" s="410" t="s">
        <v>631</v>
      </c>
      <c r="C686" s="161"/>
      <c r="D686" s="161"/>
      <c r="E686" s="159">
        <f t="shared" si="95"/>
        <v>0.3</v>
      </c>
      <c r="F686" s="174"/>
      <c r="G686" s="159">
        <f t="shared" si="94"/>
        <v>0.3</v>
      </c>
      <c r="H686" s="159"/>
      <c r="I686" s="159"/>
      <c r="J686" s="159"/>
      <c r="K686" s="159"/>
      <c r="L686" s="159"/>
      <c r="M686" s="159"/>
      <c r="N686" s="159"/>
      <c r="O686" s="159"/>
      <c r="P686" s="159"/>
      <c r="Q686" s="159"/>
      <c r="R686" s="159"/>
      <c r="S686" s="174">
        <v>0.3</v>
      </c>
      <c r="T686" s="159"/>
      <c r="U686" s="159"/>
      <c r="V686" s="159"/>
      <c r="W686" s="159"/>
      <c r="X686" s="159"/>
      <c r="Y686" s="162">
        <f t="shared" si="96"/>
        <v>417000</v>
      </c>
      <c r="Z686" s="162">
        <f t="shared" si="88"/>
        <v>5364000</v>
      </c>
      <c r="AA686" s="202"/>
    </row>
    <row r="687" spans="1:27" s="339" customFormat="1" ht="13.5">
      <c r="A687" s="355" t="s">
        <v>646</v>
      </c>
      <c r="B687" s="392" t="s">
        <v>448</v>
      </c>
      <c r="C687" s="161"/>
      <c r="D687" s="161"/>
      <c r="E687" s="175">
        <f t="shared" ref="E687:U687" si="97">SUM(E688:E708)</f>
        <v>6.299999999999998</v>
      </c>
      <c r="F687" s="226">
        <f t="shared" si="97"/>
        <v>0</v>
      </c>
      <c r="G687" s="175">
        <f t="shared" si="97"/>
        <v>6.299999999999998</v>
      </c>
      <c r="H687" s="175">
        <f t="shared" si="97"/>
        <v>0</v>
      </c>
      <c r="I687" s="175">
        <f t="shared" si="97"/>
        <v>0</v>
      </c>
      <c r="J687" s="175">
        <f t="shared" si="97"/>
        <v>0</v>
      </c>
      <c r="K687" s="175">
        <f t="shared" si="97"/>
        <v>0</v>
      </c>
      <c r="L687" s="175">
        <f t="shared" si="97"/>
        <v>0</v>
      </c>
      <c r="M687" s="175">
        <f t="shared" si="97"/>
        <v>0</v>
      </c>
      <c r="N687" s="175">
        <f t="shared" si="97"/>
        <v>0</v>
      </c>
      <c r="O687" s="175">
        <f t="shared" si="97"/>
        <v>0</v>
      </c>
      <c r="P687" s="175">
        <f t="shared" si="97"/>
        <v>0</v>
      </c>
      <c r="Q687" s="175">
        <f t="shared" si="97"/>
        <v>0</v>
      </c>
      <c r="R687" s="175">
        <f t="shared" si="97"/>
        <v>0</v>
      </c>
      <c r="S687" s="175">
        <f t="shared" si="97"/>
        <v>6.299999999999998</v>
      </c>
      <c r="T687" s="175">
        <f t="shared" si="97"/>
        <v>0</v>
      </c>
      <c r="U687" s="175">
        <f t="shared" si="97"/>
        <v>0</v>
      </c>
      <c r="V687" s="175"/>
      <c r="W687" s="175">
        <f>SUM(W688:W708)</f>
        <v>0</v>
      </c>
      <c r="X687" s="175">
        <f>SUM(X688:X708)</f>
        <v>0</v>
      </c>
      <c r="Y687" s="175">
        <f>SUM(Y688:Y708)</f>
        <v>8757000</v>
      </c>
      <c r="Z687" s="162">
        <f t="shared" si="88"/>
        <v>112643999.99999996</v>
      </c>
      <c r="AA687" s="175">
        <f>SUM(AA688:AA708)</f>
        <v>0</v>
      </c>
    </row>
    <row r="688" spans="1:27" s="339" customFormat="1" ht="15.75">
      <c r="A688" s="412">
        <v>1</v>
      </c>
      <c r="B688" s="413" t="s">
        <v>562</v>
      </c>
      <c r="C688" s="161"/>
      <c r="D688" s="161"/>
      <c r="E688" s="159">
        <f t="shared" si="95"/>
        <v>0.3</v>
      </c>
      <c r="F688" s="174"/>
      <c r="G688" s="159">
        <f t="shared" si="94"/>
        <v>0.3</v>
      </c>
      <c r="H688" s="159"/>
      <c r="I688" s="159"/>
      <c r="J688" s="159"/>
      <c r="K688" s="159"/>
      <c r="L688" s="159"/>
      <c r="M688" s="159"/>
      <c r="N688" s="159"/>
      <c r="O688" s="159"/>
      <c r="P688" s="159"/>
      <c r="Q688" s="159"/>
      <c r="R688" s="159"/>
      <c r="S688" s="398">
        <v>0.3</v>
      </c>
      <c r="T688" s="159"/>
      <c r="U688" s="159"/>
      <c r="V688" s="159"/>
      <c r="W688" s="159"/>
      <c r="X688" s="159"/>
      <c r="Y688" s="162">
        <f>E688*1390000</f>
        <v>417000</v>
      </c>
      <c r="Z688" s="162">
        <f t="shared" ref="Z688:Z748" si="98">E688*1490000*12</f>
        <v>5364000</v>
      </c>
      <c r="AA688" s="202"/>
    </row>
    <row r="689" spans="1:27" s="339" customFormat="1" ht="15.75">
      <c r="A689" s="412">
        <v>2</v>
      </c>
      <c r="B689" s="413" t="s">
        <v>561</v>
      </c>
      <c r="C689" s="161"/>
      <c r="D689" s="161"/>
      <c r="E689" s="159">
        <f t="shared" si="95"/>
        <v>0.3</v>
      </c>
      <c r="F689" s="174"/>
      <c r="G689" s="159">
        <f t="shared" si="94"/>
        <v>0.3</v>
      </c>
      <c r="H689" s="159"/>
      <c r="I689" s="159"/>
      <c r="J689" s="159"/>
      <c r="K689" s="159"/>
      <c r="L689" s="159"/>
      <c r="M689" s="159"/>
      <c r="N689" s="159"/>
      <c r="O689" s="159"/>
      <c r="P689" s="159"/>
      <c r="Q689" s="159"/>
      <c r="R689" s="159"/>
      <c r="S689" s="398">
        <v>0.3</v>
      </c>
      <c r="T689" s="159"/>
      <c r="U689" s="159"/>
      <c r="V689" s="159"/>
      <c r="W689" s="159"/>
      <c r="X689" s="159"/>
      <c r="Y689" s="162">
        <f t="shared" ref="Y689:Y709" si="99">E689*1390000</f>
        <v>417000</v>
      </c>
      <c r="Z689" s="162">
        <f t="shared" si="98"/>
        <v>5364000</v>
      </c>
      <c r="AA689" s="202"/>
    </row>
    <row r="690" spans="1:27" s="339" customFormat="1" ht="15.75">
      <c r="A690" s="412">
        <v>3</v>
      </c>
      <c r="B690" s="413" t="s">
        <v>564</v>
      </c>
      <c r="C690" s="161"/>
      <c r="D690" s="161"/>
      <c r="E690" s="159">
        <f t="shared" si="95"/>
        <v>0.3</v>
      </c>
      <c r="F690" s="174"/>
      <c r="G690" s="159">
        <f t="shared" si="94"/>
        <v>0.3</v>
      </c>
      <c r="H690" s="159"/>
      <c r="I690" s="159"/>
      <c r="J690" s="159"/>
      <c r="K690" s="159"/>
      <c r="L690" s="159"/>
      <c r="M690" s="159"/>
      <c r="N690" s="159"/>
      <c r="O690" s="159"/>
      <c r="P690" s="159"/>
      <c r="Q690" s="159"/>
      <c r="R690" s="159"/>
      <c r="S690" s="398">
        <v>0.3</v>
      </c>
      <c r="T690" s="159"/>
      <c r="U690" s="159"/>
      <c r="V690" s="159"/>
      <c r="W690" s="159"/>
      <c r="X690" s="159"/>
      <c r="Y690" s="162">
        <f t="shared" si="99"/>
        <v>417000</v>
      </c>
      <c r="Z690" s="162">
        <f t="shared" si="98"/>
        <v>5364000</v>
      </c>
      <c r="AA690" s="202"/>
    </row>
    <row r="691" spans="1:27" s="339" customFormat="1" ht="15.75">
      <c r="A691" s="412">
        <v>4</v>
      </c>
      <c r="B691" s="413" t="s">
        <v>563</v>
      </c>
      <c r="C691" s="161"/>
      <c r="D691" s="161"/>
      <c r="E691" s="159">
        <f t="shared" si="95"/>
        <v>0.3</v>
      </c>
      <c r="F691" s="174"/>
      <c r="G691" s="159">
        <f t="shared" si="94"/>
        <v>0.3</v>
      </c>
      <c r="H691" s="159"/>
      <c r="I691" s="159"/>
      <c r="J691" s="159"/>
      <c r="K691" s="159"/>
      <c r="L691" s="159"/>
      <c r="M691" s="159"/>
      <c r="N691" s="159"/>
      <c r="O691" s="159"/>
      <c r="P691" s="159"/>
      <c r="Q691" s="159"/>
      <c r="R691" s="159"/>
      <c r="S691" s="398">
        <v>0.3</v>
      </c>
      <c r="T691" s="159"/>
      <c r="U691" s="159"/>
      <c r="V691" s="159"/>
      <c r="W691" s="159"/>
      <c r="X691" s="159"/>
      <c r="Y691" s="162">
        <f t="shared" si="99"/>
        <v>417000</v>
      </c>
      <c r="Z691" s="162">
        <f t="shared" si="98"/>
        <v>5364000</v>
      </c>
      <c r="AA691" s="202"/>
    </row>
    <row r="692" spans="1:27" s="339" customFormat="1" ht="15.75">
      <c r="A692" s="412">
        <v>5</v>
      </c>
      <c r="B692" s="413" t="s">
        <v>565</v>
      </c>
      <c r="C692" s="161"/>
      <c r="D692" s="161"/>
      <c r="E692" s="159">
        <f t="shared" si="95"/>
        <v>0.3</v>
      </c>
      <c r="F692" s="174"/>
      <c r="G692" s="159">
        <f t="shared" si="94"/>
        <v>0.3</v>
      </c>
      <c r="H692" s="159"/>
      <c r="I692" s="159"/>
      <c r="J692" s="159"/>
      <c r="K692" s="159"/>
      <c r="L692" s="159"/>
      <c r="M692" s="159"/>
      <c r="N692" s="159"/>
      <c r="O692" s="159"/>
      <c r="P692" s="159"/>
      <c r="Q692" s="159"/>
      <c r="R692" s="159"/>
      <c r="S692" s="398">
        <v>0.3</v>
      </c>
      <c r="T692" s="159"/>
      <c r="U692" s="159"/>
      <c r="V692" s="159"/>
      <c r="W692" s="159"/>
      <c r="X692" s="159"/>
      <c r="Y692" s="162">
        <f t="shared" si="99"/>
        <v>417000</v>
      </c>
      <c r="Z692" s="162">
        <f t="shared" si="98"/>
        <v>5364000</v>
      </c>
      <c r="AA692" s="202"/>
    </row>
    <row r="693" spans="1:27" s="339" customFormat="1" ht="15.75">
      <c r="A693" s="412">
        <v>6</v>
      </c>
      <c r="B693" s="413" t="s">
        <v>571</v>
      </c>
      <c r="C693" s="161"/>
      <c r="D693" s="161"/>
      <c r="E693" s="159">
        <f t="shared" si="95"/>
        <v>0.3</v>
      </c>
      <c r="F693" s="174"/>
      <c r="G693" s="159">
        <f t="shared" si="94"/>
        <v>0.3</v>
      </c>
      <c r="H693" s="159"/>
      <c r="I693" s="159"/>
      <c r="J693" s="159"/>
      <c r="K693" s="159"/>
      <c r="L693" s="159"/>
      <c r="M693" s="159"/>
      <c r="N693" s="159"/>
      <c r="O693" s="159"/>
      <c r="P693" s="159"/>
      <c r="Q693" s="159"/>
      <c r="R693" s="159"/>
      <c r="S693" s="398">
        <v>0.3</v>
      </c>
      <c r="T693" s="159"/>
      <c r="U693" s="159"/>
      <c r="V693" s="159"/>
      <c r="W693" s="159"/>
      <c r="X693" s="159"/>
      <c r="Y693" s="162">
        <f t="shared" si="99"/>
        <v>417000</v>
      </c>
      <c r="Z693" s="162">
        <f t="shared" si="98"/>
        <v>5364000</v>
      </c>
      <c r="AA693" s="202"/>
    </row>
    <row r="694" spans="1:27" s="339" customFormat="1" ht="15.75">
      <c r="A694" s="412">
        <v>7</v>
      </c>
      <c r="B694" s="413" t="s">
        <v>1449</v>
      </c>
      <c r="C694" s="161"/>
      <c r="D694" s="161"/>
      <c r="E694" s="159">
        <f t="shared" si="95"/>
        <v>0.3</v>
      </c>
      <c r="F694" s="174"/>
      <c r="G694" s="159">
        <f t="shared" si="94"/>
        <v>0.3</v>
      </c>
      <c r="H694" s="159"/>
      <c r="I694" s="159"/>
      <c r="J694" s="159"/>
      <c r="K694" s="159"/>
      <c r="L694" s="159"/>
      <c r="M694" s="159"/>
      <c r="N694" s="159"/>
      <c r="O694" s="159"/>
      <c r="P694" s="159"/>
      <c r="Q694" s="159"/>
      <c r="R694" s="159"/>
      <c r="S694" s="398">
        <v>0.3</v>
      </c>
      <c r="T694" s="159"/>
      <c r="U694" s="159"/>
      <c r="V694" s="159"/>
      <c r="W694" s="159"/>
      <c r="X694" s="159"/>
      <c r="Y694" s="162">
        <f t="shared" si="99"/>
        <v>417000</v>
      </c>
      <c r="Z694" s="162">
        <f t="shared" si="98"/>
        <v>5364000</v>
      </c>
      <c r="AA694" s="202"/>
    </row>
    <row r="695" spans="1:27" s="339" customFormat="1" ht="15.75">
      <c r="A695" s="412">
        <v>8</v>
      </c>
      <c r="B695" s="413" t="s">
        <v>572</v>
      </c>
      <c r="C695" s="161"/>
      <c r="D695" s="161"/>
      <c r="E695" s="159">
        <f t="shared" si="95"/>
        <v>0.3</v>
      </c>
      <c r="F695" s="174"/>
      <c r="G695" s="159">
        <f t="shared" si="94"/>
        <v>0.3</v>
      </c>
      <c r="H695" s="159"/>
      <c r="I695" s="159"/>
      <c r="J695" s="159"/>
      <c r="K695" s="159"/>
      <c r="L695" s="159"/>
      <c r="M695" s="159"/>
      <c r="N695" s="159"/>
      <c r="O695" s="159"/>
      <c r="P695" s="159"/>
      <c r="Q695" s="159"/>
      <c r="R695" s="159"/>
      <c r="S695" s="398">
        <v>0.3</v>
      </c>
      <c r="T695" s="159"/>
      <c r="U695" s="159"/>
      <c r="V695" s="159"/>
      <c r="W695" s="159"/>
      <c r="X695" s="159"/>
      <c r="Y695" s="162">
        <f t="shared" si="99"/>
        <v>417000</v>
      </c>
      <c r="Z695" s="162">
        <f t="shared" si="98"/>
        <v>5364000</v>
      </c>
      <c r="AA695" s="202"/>
    </row>
    <row r="696" spans="1:27" s="339" customFormat="1" ht="15.75">
      <c r="A696" s="412">
        <v>9</v>
      </c>
      <c r="B696" s="413" t="s">
        <v>573</v>
      </c>
      <c r="C696" s="161"/>
      <c r="D696" s="161"/>
      <c r="E696" s="159">
        <f t="shared" si="95"/>
        <v>0.3</v>
      </c>
      <c r="F696" s="174"/>
      <c r="G696" s="159">
        <f t="shared" si="94"/>
        <v>0.3</v>
      </c>
      <c r="H696" s="159"/>
      <c r="I696" s="159"/>
      <c r="J696" s="159"/>
      <c r="K696" s="159"/>
      <c r="L696" s="159"/>
      <c r="M696" s="159"/>
      <c r="N696" s="159"/>
      <c r="O696" s="159"/>
      <c r="P696" s="159"/>
      <c r="Q696" s="159"/>
      <c r="R696" s="159"/>
      <c r="S696" s="398">
        <v>0.3</v>
      </c>
      <c r="T696" s="159"/>
      <c r="U696" s="159"/>
      <c r="V696" s="159"/>
      <c r="W696" s="159"/>
      <c r="X696" s="159"/>
      <c r="Y696" s="162">
        <f t="shared" si="99"/>
        <v>417000</v>
      </c>
      <c r="Z696" s="162">
        <f t="shared" si="98"/>
        <v>5364000</v>
      </c>
      <c r="AA696" s="202"/>
    </row>
    <row r="697" spans="1:27" s="339" customFormat="1" ht="15.75">
      <c r="A697" s="412">
        <v>10</v>
      </c>
      <c r="B697" s="413" t="s">
        <v>574</v>
      </c>
      <c r="C697" s="161"/>
      <c r="D697" s="161"/>
      <c r="E697" s="159">
        <f t="shared" si="95"/>
        <v>0.3</v>
      </c>
      <c r="F697" s="174"/>
      <c r="G697" s="159">
        <f t="shared" si="94"/>
        <v>0.3</v>
      </c>
      <c r="H697" s="159"/>
      <c r="I697" s="159"/>
      <c r="J697" s="159"/>
      <c r="K697" s="159"/>
      <c r="L697" s="159"/>
      <c r="M697" s="159"/>
      <c r="N697" s="159"/>
      <c r="O697" s="159"/>
      <c r="P697" s="159"/>
      <c r="Q697" s="159"/>
      <c r="R697" s="159"/>
      <c r="S697" s="398">
        <v>0.3</v>
      </c>
      <c r="T697" s="159"/>
      <c r="U697" s="159"/>
      <c r="V697" s="159"/>
      <c r="W697" s="159"/>
      <c r="X697" s="159"/>
      <c r="Y697" s="162">
        <f t="shared" si="99"/>
        <v>417000</v>
      </c>
      <c r="Z697" s="162">
        <f t="shared" si="98"/>
        <v>5364000</v>
      </c>
      <c r="AA697" s="202"/>
    </row>
    <row r="698" spans="1:27" s="339" customFormat="1" ht="15.75">
      <c r="A698" s="412">
        <v>11</v>
      </c>
      <c r="B698" s="414" t="s">
        <v>577</v>
      </c>
      <c r="C698" s="161"/>
      <c r="D698" s="161"/>
      <c r="E698" s="159">
        <f t="shared" si="95"/>
        <v>0.3</v>
      </c>
      <c r="F698" s="174"/>
      <c r="G698" s="159">
        <f t="shared" si="94"/>
        <v>0.3</v>
      </c>
      <c r="H698" s="159"/>
      <c r="I698" s="159"/>
      <c r="J698" s="159"/>
      <c r="K698" s="159"/>
      <c r="L698" s="159"/>
      <c r="M698" s="159"/>
      <c r="N698" s="159"/>
      <c r="O698" s="159"/>
      <c r="P698" s="159"/>
      <c r="Q698" s="159"/>
      <c r="R698" s="159"/>
      <c r="S698" s="398">
        <v>0.3</v>
      </c>
      <c r="T698" s="159"/>
      <c r="U698" s="159"/>
      <c r="V698" s="159"/>
      <c r="W698" s="159"/>
      <c r="X698" s="159"/>
      <c r="Y698" s="162">
        <f t="shared" si="99"/>
        <v>417000</v>
      </c>
      <c r="Z698" s="162">
        <f t="shared" si="98"/>
        <v>5364000</v>
      </c>
      <c r="AA698" s="202"/>
    </row>
    <row r="699" spans="1:27" s="339" customFormat="1" ht="15.75">
      <c r="A699" s="412">
        <v>12</v>
      </c>
      <c r="B699" s="413" t="s">
        <v>1450</v>
      </c>
      <c r="C699" s="161"/>
      <c r="D699" s="161"/>
      <c r="E699" s="159">
        <f t="shared" si="95"/>
        <v>0.3</v>
      </c>
      <c r="F699" s="174"/>
      <c r="G699" s="159">
        <f t="shared" si="94"/>
        <v>0.3</v>
      </c>
      <c r="H699" s="159"/>
      <c r="I699" s="159"/>
      <c r="J699" s="159"/>
      <c r="K699" s="159"/>
      <c r="L699" s="159"/>
      <c r="M699" s="159"/>
      <c r="N699" s="159"/>
      <c r="O699" s="159"/>
      <c r="P699" s="159"/>
      <c r="Q699" s="159"/>
      <c r="R699" s="159"/>
      <c r="S699" s="398">
        <v>0.3</v>
      </c>
      <c r="T699" s="159"/>
      <c r="U699" s="159"/>
      <c r="V699" s="159"/>
      <c r="W699" s="159"/>
      <c r="X699" s="159"/>
      <c r="Y699" s="162">
        <f t="shared" si="99"/>
        <v>417000</v>
      </c>
      <c r="Z699" s="162">
        <f t="shared" si="98"/>
        <v>5364000</v>
      </c>
      <c r="AA699" s="202"/>
    </row>
    <row r="700" spans="1:27" s="339" customFormat="1" ht="15.75">
      <c r="A700" s="412">
        <v>13</v>
      </c>
      <c r="B700" s="413" t="s">
        <v>1451</v>
      </c>
      <c r="C700" s="161"/>
      <c r="D700" s="161"/>
      <c r="E700" s="159">
        <f t="shared" si="95"/>
        <v>0.3</v>
      </c>
      <c r="F700" s="174"/>
      <c r="G700" s="159">
        <f t="shared" si="94"/>
        <v>0.3</v>
      </c>
      <c r="H700" s="159"/>
      <c r="I700" s="159"/>
      <c r="J700" s="159"/>
      <c r="K700" s="159"/>
      <c r="L700" s="159"/>
      <c r="M700" s="159"/>
      <c r="N700" s="159"/>
      <c r="O700" s="159"/>
      <c r="P700" s="159"/>
      <c r="Q700" s="159"/>
      <c r="R700" s="159"/>
      <c r="S700" s="398">
        <v>0.3</v>
      </c>
      <c r="T700" s="159"/>
      <c r="U700" s="159"/>
      <c r="V700" s="159"/>
      <c r="W700" s="159"/>
      <c r="X700" s="159"/>
      <c r="Y700" s="162">
        <f t="shared" si="99"/>
        <v>417000</v>
      </c>
      <c r="Z700" s="162">
        <f t="shared" si="98"/>
        <v>5364000</v>
      </c>
      <c r="AA700" s="202"/>
    </row>
    <row r="701" spans="1:27" s="339" customFormat="1" ht="15.75">
      <c r="A701" s="412">
        <v>14</v>
      </c>
      <c r="B701" s="413" t="s">
        <v>1452</v>
      </c>
      <c r="C701" s="161"/>
      <c r="D701" s="161"/>
      <c r="E701" s="159">
        <f t="shared" si="95"/>
        <v>0.3</v>
      </c>
      <c r="F701" s="174"/>
      <c r="G701" s="159">
        <f t="shared" si="94"/>
        <v>0.3</v>
      </c>
      <c r="H701" s="159"/>
      <c r="I701" s="159"/>
      <c r="J701" s="159"/>
      <c r="K701" s="159"/>
      <c r="L701" s="159"/>
      <c r="M701" s="159"/>
      <c r="N701" s="159"/>
      <c r="O701" s="159"/>
      <c r="P701" s="159"/>
      <c r="Q701" s="159"/>
      <c r="R701" s="159"/>
      <c r="S701" s="398">
        <v>0.3</v>
      </c>
      <c r="T701" s="159"/>
      <c r="U701" s="159"/>
      <c r="V701" s="159"/>
      <c r="W701" s="159"/>
      <c r="X701" s="159"/>
      <c r="Y701" s="162">
        <f t="shared" si="99"/>
        <v>417000</v>
      </c>
      <c r="Z701" s="162">
        <f t="shared" si="98"/>
        <v>5364000</v>
      </c>
      <c r="AA701" s="202"/>
    </row>
    <row r="702" spans="1:27" s="339" customFormat="1" ht="15.75">
      <c r="A702" s="412">
        <v>15</v>
      </c>
      <c r="B702" s="413" t="s">
        <v>710</v>
      </c>
      <c r="C702" s="161"/>
      <c r="D702" s="161"/>
      <c r="E702" s="159">
        <f t="shared" si="95"/>
        <v>0.3</v>
      </c>
      <c r="F702" s="174"/>
      <c r="G702" s="159">
        <f t="shared" si="94"/>
        <v>0.3</v>
      </c>
      <c r="H702" s="159"/>
      <c r="I702" s="159"/>
      <c r="J702" s="159"/>
      <c r="K702" s="159"/>
      <c r="L702" s="159"/>
      <c r="M702" s="159"/>
      <c r="N702" s="159"/>
      <c r="O702" s="159"/>
      <c r="P702" s="159"/>
      <c r="Q702" s="159"/>
      <c r="R702" s="159"/>
      <c r="S702" s="398">
        <v>0.3</v>
      </c>
      <c r="T702" s="159"/>
      <c r="U702" s="159"/>
      <c r="V702" s="159"/>
      <c r="W702" s="159"/>
      <c r="X702" s="159"/>
      <c r="Y702" s="162">
        <f t="shared" si="99"/>
        <v>417000</v>
      </c>
      <c r="Z702" s="162">
        <f t="shared" si="98"/>
        <v>5364000</v>
      </c>
      <c r="AA702" s="202"/>
    </row>
    <row r="703" spans="1:27" s="339" customFormat="1" ht="15.75">
      <c r="A703" s="412">
        <v>16</v>
      </c>
      <c r="B703" s="413" t="s">
        <v>753</v>
      </c>
      <c r="C703" s="161"/>
      <c r="D703" s="161"/>
      <c r="E703" s="159">
        <f t="shared" si="95"/>
        <v>0.3</v>
      </c>
      <c r="F703" s="174"/>
      <c r="G703" s="159">
        <f t="shared" si="94"/>
        <v>0.3</v>
      </c>
      <c r="H703" s="159"/>
      <c r="I703" s="159"/>
      <c r="J703" s="159"/>
      <c r="K703" s="159"/>
      <c r="L703" s="159"/>
      <c r="M703" s="159"/>
      <c r="N703" s="159"/>
      <c r="O703" s="159"/>
      <c r="P703" s="159"/>
      <c r="Q703" s="159"/>
      <c r="R703" s="159"/>
      <c r="S703" s="398">
        <v>0.3</v>
      </c>
      <c r="T703" s="159"/>
      <c r="U703" s="159"/>
      <c r="V703" s="159"/>
      <c r="W703" s="159"/>
      <c r="X703" s="159"/>
      <c r="Y703" s="162">
        <f t="shared" si="99"/>
        <v>417000</v>
      </c>
      <c r="Z703" s="162">
        <f t="shared" si="98"/>
        <v>5364000</v>
      </c>
      <c r="AA703" s="202"/>
    </row>
    <row r="704" spans="1:27" s="339" customFormat="1" ht="15.75">
      <c r="A704" s="412">
        <v>17</v>
      </c>
      <c r="B704" s="413" t="s">
        <v>1453</v>
      </c>
      <c r="C704" s="161"/>
      <c r="D704" s="161"/>
      <c r="E704" s="159">
        <f t="shared" si="95"/>
        <v>0.3</v>
      </c>
      <c r="F704" s="174"/>
      <c r="G704" s="159">
        <f t="shared" si="94"/>
        <v>0.3</v>
      </c>
      <c r="H704" s="159"/>
      <c r="I704" s="159"/>
      <c r="J704" s="159"/>
      <c r="K704" s="159"/>
      <c r="L704" s="159"/>
      <c r="M704" s="159"/>
      <c r="N704" s="159"/>
      <c r="O704" s="159"/>
      <c r="P704" s="159"/>
      <c r="Q704" s="159"/>
      <c r="R704" s="159"/>
      <c r="S704" s="398">
        <v>0.3</v>
      </c>
      <c r="T704" s="159"/>
      <c r="U704" s="159"/>
      <c r="V704" s="159"/>
      <c r="W704" s="159"/>
      <c r="X704" s="159"/>
      <c r="Y704" s="162">
        <f t="shared" si="99"/>
        <v>417000</v>
      </c>
      <c r="Z704" s="162">
        <f t="shared" si="98"/>
        <v>5364000</v>
      </c>
      <c r="AA704" s="202"/>
    </row>
    <row r="705" spans="1:27" s="339" customFormat="1" ht="15.75">
      <c r="A705" s="412">
        <v>18</v>
      </c>
      <c r="B705" s="413" t="s">
        <v>709</v>
      </c>
      <c r="C705" s="161"/>
      <c r="D705" s="161"/>
      <c r="E705" s="159">
        <f t="shared" si="95"/>
        <v>0.3</v>
      </c>
      <c r="F705" s="174"/>
      <c r="G705" s="159">
        <f t="shared" si="94"/>
        <v>0.3</v>
      </c>
      <c r="H705" s="159"/>
      <c r="I705" s="159"/>
      <c r="J705" s="159"/>
      <c r="K705" s="159"/>
      <c r="L705" s="159"/>
      <c r="M705" s="159"/>
      <c r="N705" s="159"/>
      <c r="O705" s="159"/>
      <c r="P705" s="159"/>
      <c r="Q705" s="159"/>
      <c r="R705" s="159"/>
      <c r="S705" s="398">
        <v>0.3</v>
      </c>
      <c r="T705" s="159"/>
      <c r="U705" s="159"/>
      <c r="V705" s="159"/>
      <c r="W705" s="159"/>
      <c r="X705" s="159"/>
      <c r="Y705" s="162">
        <f t="shared" si="99"/>
        <v>417000</v>
      </c>
      <c r="Z705" s="162">
        <f t="shared" si="98"/>
        <v>5364000</v>
      </c>
      <c r="AA705" s="202"/>
    </row>
    <row r="706" spans="1:27" s="339" customFormat="1" ht="15.75">
      <c r="A706" s="412">
        <v>19</v>
      </c>
      <c r="B706" s="413" t="s">
        <v>1454</v>
      </c>
      <c r="C706" s="161"/>
      <c r="D706" s="161"/>
      <c r="E706" s="159">
        <f t="shared" si="95"/>
        <v>0.3</v>
      </c>
      <c r="F706" s="174"/>
      <c r="G706" s="159">
        <f t="shared" si="94"/>
        <v>0.3</v>
      </c>
      <c r="H706" s="159"/>
      <c r="I706" s="159"/>
      <c r="J706" s="159"/>
      <c r="K706" s="159"/>
      <c r="L706" s="159"/>
      <c r="M706" s="159"/>
      <c r="N706" s="159"/>
      <c r="O706" s="159"/>
      <c r="P706" s="159"/>
      <c r="Q706" s="159"/>
      <c r="R706" s="159"/>
      <c r="S706" s="398">
        <v>0.3</v>
      </c>
      <c r="T706" s="159"/>
      <c r="U706" s="159"/>
      <c r="V706" s="159"/>
      <c r="W706" s="159"/>
      <c r="X706" s="159"/>
      <c r="Y706" s="162">
        <f t="shared" si="99"/>
        <v>417000</v>
      </c>
      <c r="Z706" s="162">
        <f t="shared" si="98"/>
        <v>5364000</v>
      </c>
      <c r="AA706" s="202"/>
    </row>
    <row r="707" spans="1:27" s="339" customFormat="1" ht="15.75">
      <c r="A707" s="412">
        <v>20</v>
      </c>
      <c r="B707" s="413" t="s">
        <v>190</v>
      </c>
      <c r="C707" s="161"/>
      <c r="D707" s="161"/>
      <c r="E707" s="159">
        <f t="shared" si="95"/>
        <v>0.3</v>
      </c>
      <c r="F707" s="174"/>
      <c r="G707" s="159">
        <f t="shared" si="94"/>
        <v>0.3</v>
      </c>
      <c r="H707" s="159"/>
      <c r="I707" s="159"/>
      <c r="J707" s="159"/>
      <c r="K707" s="159"/>
      <c r="L707" s="159"/>
      <c r="M707" s="159"/>
      <c r="N707" s="159"/>
      <c r="O707" s="159"/>
      <c r="P707" s="159"/>
      <c r="Q707" s="159"/>
      <c r="R707" s="159"/>
      <c r="S707" s="398">
        <v>0.3</v>
      </c>
      <c r="T707" s="159"/>
      <c r="U707" s="159"/>
      <c r="V707" s="159"/>
      <c r="W707" s="159"/>
      <c r="X707" s="159"/>
      <c r="Y707" s="162">
        <f t="shared" si="99"/>
        <v>417000</v>
      </c>
      <c r="Z707" s="162">
        <f t="shared" si="98"/>
        <v>5364000</v>
      </c>
      <c r="AA707" s="202"/>
    </row>
    <row r="708" spans="1:27" s="339" customFormat="1" ht="15.75">
      <c r="A708" s="412">
        <v>21</v>
      </c>
      <c r="B708" s="413" t="s">
        <v>1455</v>
      </c>
      <c r="C708" s="161"/>
      <c r="D708" s="161"/>
      <c r="E708" s="159">
        <f t="shared" si="95"/>
        <v>0.3</v>
      </c>
      <c r="F708" s="174"/>
      <c r="G708" s="159">
        <f t="shared" si="94"/>
        <v>0.3</v>
      </c>
      <c r="H708" s="159"/>
      <c r="I708" s="159"/>
      <c r="J708" s="159"/>
      <c r="K708" s="159"/>
      <c r="L708" s="159"/>
      <c r="M708" s="159"/>
      <c r="N708" s="159"/>
      <c r="O708" s="159"/>
      <c r="P708" s="159"/>
      <c r="Q708" s="159"/>
      <c r="R708" s="159"/>
      <c r="S708" s="398">
        <v>0.3</v>
      </c>
      <c r="T708" s="159"/>
      <c r="U708" s="159"/>
      <c r="V708" s="159"/>
      <c r="W708" s="159"/>
      <c r="X708" s="159"/>
      <c r="Y708" s="162">
        <f t="shared" si="99"/>
        <v>417000</v>
      </c>
      <c r="Z708" s="162">
        <f t="shared" si="98"/>
        <v>5364000</v>
      </c>
      <c r="AA708" s="202"/>
    </row>
    <row r="709" spans="1:27" s="339" customFormat="1" ht="13.5">
      <c r="A709" s="355" t="s">
        <v>63</v>
      </c>
      <c r="B709" s="392" t="s">
        <v>368</v>
      </c>
      <c r="C709" s="161"/>
      <c r="D709" s="161"/>
      <c r="E709" s="175">
        <f t="shared" ref="E709:U709" si="100">E710+E739+E750+E763</f>
        <v>10.199999999999998</v>
      </c>
      <c r="F709" s="175">
        <f t="shared" si="100"/>
        <v>0</v>
      </c>
      <c r="G709" s="175">
        <f t="shared" si="100"/>
        <v>10.199999999999998</v>
      </c>
      <c r="H709" s="175">
        <f t="shared" si="100"/>
        <v>0</v>
      </c>
      <c r="I709" s="175">
        <f t="shared" si="100"/>
        <v>0</v>
      </c>
      <c r="J709" s="175">
        <f t="shared" si="100"/>
        <v>0</v>
      </c>
      <c r="K709" s="175">
        <f t="shared" si="100"/>
        <v>0</v>
      </c>
      <c r="L709" s="175">
        <f t="shared" si="100"/>
        <v>0</v>
      </c>
      <c r="M709" s="175">
        <f t="shared" si="100"/>
        <v>0</v>
      </c>
      <c r="N709" s="175">
        <f t="shared" si="100"/>
        <v>0</v>
      </c>
      <c r="O709" s="175">
        <f t="shared" si="100"/>
        <v>0</v>
      </c>
      <c r="P709" s="175">
        <f t="shared" si="100"/>
        <v>0</v>
      </c>
      <c r="Q709" s="175">
        <f t="shared" si="100"/>
        <v>0</v>
      </c>
      <c r="R709" s="175">
        <f t="shared" si="100"/>
        <v>10.199999999999998</v>
      </c>
      <c r="S709" s="175">
        <f t="shared" si="100"/>
        <v>0</v>
      </c>
      <c r="T709" s="175">
        <f t="shared" si="100"/>
        <v>0</v>
      </c>
      <c r="U709" s="175">
        <f t="shared" si="100"/>
        <v>0</v>
      </c>
      <c r="V709" s="175"/>
      <c r="W709" s="175">
        <f>W710+W739+W750+W763</f>
        <v>0</v>
      </c>
      <c r="X709" s="175">
        <f>X710+X739+X750+X763</f>
        <v>0</v>
      </c>
      <c r="Y709" s="202">
        <f t="shared" si="99"/>
        <v>14177999.999999996</v>
      </c>
      <c r="Z709" s="162">
        <f t="shared" si="98"/>
        <v>182375999.99999994</v>
      </c>
      <c r="AA709" s="202"/>
    </row>
    <row r="710" spans="1:27" s="339" customFormat="1" ht="13.5">
      <c r="A710" s="355">
        <v>1</v>
      </c>
      <c r="B710" s="392" t="s">
        <v>369</v>
      </c>
      <c r="C710" s="161"/>
      <c r="D710" s="161"/>
      <c r="E710" s="175">
        <f>SUM(E711:E738)</f>
        <v>0</v>
      </c>
      <c r="F710" s="226">
        <f t="shared" ref="F710:X710" si="101">SUM(F711:F738)</f>
        <v>0</v>
      </c>
      <c r="G710" s="175">
        <f t="shared" si="101"/>
        <v>0</v>
      </c>
      <c r="H710" s="175">
        <f t="shared" si="101"/>
        <v>0</v>
      </c>
      <c r="I710" s="175">
        <f t="shared" si="101"/>
        <v>0</v>
      </c>
      <c r="J710" s="175">
        <f t="shared" si="101"/>
        <v>0</v>
      </c>
      <c r="K710" s="175">
        <f t="shared" si="101"/>
        <v>0</v>
      </c>
      <c r="L710" s="175">
        <f t="shared" si="101"/>
        <v>0</v>
      </c>
      <c r="M710" s="175">
        <f t="shared" si="101"/>
        <v>0</v>
      </c>
      <c r="N710" s="175">
        <f t="shared" si="101"/>
        <v>0</v>
      </c>
      <c r="O710" s="175">
        <f t="shared" si="101"/>
        <v>0</v>
      </c>
      <c r="P710" s="175">
        <f t="shared" si="101"/>
        <v>0</v>
      </c>
      <c r="Q710" s="175">
        <f t="shared" si="101"/>
        <v>0</v>
      </c>
      <c r="R710" s="175">
        <f t="shared" si="101"/>
        <v>0</v>
      </c>
      <c r="S710" s="226">
        <f t="shared" si="101"/>
        <v>0</v>
      </c>
      <c r="T710" s="175">
        <f t="shared" si="101"/>
        <v>0</v>
      </c>
      <c r="U710" s="175">
        <f t="shared" si="101"/>
        <v>0</v>
      </c>
      <c r="V710" s="175"/>
      <c r="W710" s="175">
        <f t="shared" si="101"/>
        <v>0</v>
      </c>
      <c r="X710" s="202">
        <f t="shared" si="101"/>
        <v>0</v>
      </c>
      <c r="Y710" s="202">
        <f>SUM(Y711:Y738)</f>
        <v>0</v>
      </c>
      <c r="Z710" s="162">
        <f t="shared" si="98"/>
        <v>0</v>
      </c>
      <c r="AA710" s="202"/>
    </row>
    <row r="711" spans="1:27" s="339" customFormat="1" ht="15.75">
      <c r="A711" s="399"/>
      <c r="B711" s="400"/>
      <c r="C711" s="161"/>
      <c r="D711" s="161"/>
      <c r="E711" s="159"/>
      <c r="F711" s="226"/>
      <c r="G711" s="159"/>
      <c r="H711" s="175"/>
      <c r="I711" s="175"/>
      <c r="J711" s="175"/>
      <c r="K711" s="175"/>
      <c r="L711" s="175"/>
      <c r="M711" s="175"/>
      <c r="N711" s="175"/>
      <c r="O711" s="175"/>
      <c r="P711" s="175"/>
      <c r="Q711" s="175"/>
      <c r="R711" s="159"/>
      <c r="S711" s="226"/>
      <c r="T711" s="175"/>
      <c r="U711" s="175"/>
      <c r="V711" s="175"/>
      <c r="W711" s="175"/>
      <c r="X711" s="175"/>
      <c r="Y711" s="162"/>
      <c r="Z711" s="162"/>
      <c r="AA711" s="202"/>
    </row>
    <row r="712" spans="1:27" s="339" customFormat="1" ht="15.75">
      <c r="A712" s="399"/>
      <c r="B712" s="400"/>
      <c r="C712" s="161"/>
      <c r="D712" s="161"/>
      <c r="E712" s="159"/>
      <c r="F712" s="226"/>
      <c r="G712" s="159"/>
      <c r="H712" s="175"/>
      <c r="I712" s="175"/>
      <c r="J712" s="175"/>
      <c r="K712" s="175"/>
      <c r="L712" s="175"/>
      <c r="M712" s="175"/>
      <c r="N712" s="175"/>
      <c r="O712" s="175"/>
      <c r="P712" s="175"/>
      <c r="Q712" s="175"/>
      <c r="R712" s="159"/>
      <c r="S712" s="226"/>
      <c r="T712" s="175"/>
      <c r="U712" s="175"/>
      <c r="V712" s="175"/>
      <c r="W712" s="175"/>
      <c r="X712" s="175"/>
      <c r="Y712" s="162"/>
      <c r="Z712" s="162"/>
      <c r="AA712" s="202"/>
    </row>
    <row r="713" spans="1:27" s="339" customFormat="1" ht="15.75">
      <c r="A713" s="399"/>
      <c r="B713" s="400"/>
      <c r="C713" s="161"/>
      <c r="D713" s="161"/>
      <c r="E713" s="159"/>
      <c r="F713" s="226"/>
      <c r="G713" s="159"/>
      <c r="H713" s="175"/>
      <c r="I713" s="175"/>
      <c r="J713" s="175"/>
      <c r="K713" s="175"/>
      <c r="L713" s="175"/>
      <c r="M713" s="175"/>
      <c r="N713" s="175"/>
      <c r="O713" s="175"/>
      <c r="P713" s="175"/>
      <c r="Q713" s="175"/>
      <c r="R713" s="159"/>
      <c r="S713" s="226"/>
      <c r="T713" s="175"/>
      <c r="U713" s="175"/>
      <c r="V713" s="175"/>
      <c r="W713" s="175"/>
      <c r="X713" s="175"/>
      <c r="Y713" s="162"/>
      <c r="Z713" s="162"/>
      <c r="AA713" s="202"/>
    </row>
    <row r="714" spans="1:27" s="339" customFormat="1" ht="15.75">
      <c r="A714" s="399"/>
      <c r="B714" s="400"/>
      <c r="C714" s="161"/>
      <c r="D714" s="161"/>
      <c r="E714" s="159"/>
      <c r="F714" s="226"/>
      <c r="G714" s="159"/>
      <c r="H714" s="175"/>
      <c r="I714" s="175"/>
      <c r="J714" s="175"/>
      <c r="K714" s="175"/>
      <c r="L714" s="175"/>
      <c r="M714" s="175"/>
      <c r="N714" s="175"/>
      <c r="O714" s="175"/>
      <c r="P714" s="175"/>
      <c r="Q714" s="175"/>
      <c r="R714" s="159"/>
      <c r="S714" s="226"/>
      <c r="T714" s="175"/>
      <c r="U714" s="175"/>
      <c r="V714" s="175"/>
      <c r="W714" s="175"/>
      <c r="X714" s="175"/>
      <c r="Y714" s="162"/>
      <c r="Z714" s="162"/>
      <c r="AA714" s="202"/>
    </row>
    <row r="715" spans="1:27" s="339" customFormat="1" ht="15.75">
      <c r="A715" s="399"/>
      <c r="B715" s="400"/>
      <c r="C715" s="161"/>
      <c r="D715" s="161"/>
      <c r="E715" s="159"/>
      <c r="F715" s="226"/>
      <c r="G715" s="159"/>
      <c r="H715" s="175"/>
      <c r="I715" s="175"/>
      <c r="J715" s="175"/>
      <c r="K715" s="175"/>
      <c r="L715" s="175"/>
      <c r="M715" s="175"/>
      <c r="N715" s="175"/>
      <c r="O715" s="175"/>
      <c r="P715" s="175"/>
      <c r="Q715" s="175"/>
      <c r="R715" s="159"/>
      <c r="S715" s="226"/>
      <c r="T715" s="175"/>
      <c r="U715" s="175"/>
      <c r="V715" s="175"/>
      <c r="W715" s="175"/>
      <c r="X715" s="175"/>
      <c r="Y715" s="162"/>
      <c r="Z715" s="162"/>
      <c r="AA715" s="202"/>
    </row>
    <row r="716" spans="1:27" s="339" customFormat="1" ht="15.75">
      <c r="A716" s="399"/>
      <c r="B716" s="400"/>
      <c r="C716" s="161"/>
      <c r="D716" s="161"/>
      <c r="E716" s="159"/>
      <c r="F716" s="226"/>
      <c r="G716" s="159"/>
      <c r="H716" s="175"/>
      <c r="I716" s="175"/>
      <c r="J716" s="175"/>
      <c r="K716" s="175"/>
      <c r="L716" s="175"/>
      <c r="M716" s="175"/>
      <c r="N716" s="175"/>
      <c r="O716" s="175"/>
      <c r="P716" s="175"/>
      <c r="Q716" s="175"/>
      <c r="R716" s="159"/>
      <c r="S716" s="226"/>
      <c r="T716" s="175"/>
      <c r="U716" s="175"/>
      <c r="V716" s="175"/>
      <c r="W716" s="175"/>
      <c r="X716" s="175"/>
      <c r="Y716" s="162"/>
      <c r="Z716" s="162"/>
      <c r="AA716" s="202"/>
    </row>
    <row r="717" spans="1:27" s="339" customFormat="1" ht="15.75">
      <c r="A717" s="399"/>
      <c r="B717" s="400"/>
      <c r="C717" s="161"/>
      <c r="D717" s="161"/>
      <c r="E717" s="159"/>
      <c r="F717" s="226"/>
      <c r="G717" s="159"/>
      <c r="H717" s="175"/>
      <c r="I717" s="175"/>
      <c r="J717" s="175"/>
      <c r="K717" s="175"/>
      <c r="L717" s="175"/>
      <c r="M717" s="175"/>
      <c r="N717" s="175"/>
      <c r="O717" s="175"/>
      <c r="P717" s="175"/>
      <c r="Q717" s="175"/>
      <c r="R717" s="159"/>
      <c r="S717" s="226"/>
      <c r="T717" s="175"/>
      <c r="U717" s="175"/>
      <c r="V717" s="175"/>
      <c r="W717" s="175"/>
      <c r="X717" s="175"/>
      <c r="Y717" s="162"/>
      <c r="Z717" s="162"/>
      <c r="AA717" s="202"/>
    </row>
    <row r="718" spans="1:27" s="339" customFormat="1" ht="15.75">
      <c r="A718" s="399"/>
      <c r="B718" s="400"/>
      <c r="C718" s="161"/>
      <c r="D718" s="161"/>
      <c r="E718" s="159"/>
      <c r="F718" s="226"/>
      <c r="G718" s="159"/>
      <c r="H718" s="175"/>
      <c r="I718" s="175"/>
      <c r="J718" s="175"/>
      <c r="K718" s="175"/>
      <c r="L718" s="175"/>
      <c r="M718" s="175"/>
      <c r="N718" s="175"/>
      <c r="O718" s="175"/>
      <c r="P718" s="175"/>
      <c r="Q718" s="175"/>
      <c r="R718" s="159"/>
      <c r="S718" s="226"/>
      <c r="T718" s="175"/>
      <c r="U718" s="175"/>
      <c r="V718" s="175"/>
      <c r="W718" s="175"/>
      <c r="X718" s="175"/>
      <c r="Y718" s="162"/>
      <c r="Z718" s="162"/>
      <c r="AA718" s="202"/>
    </row>
    <row r="719" spans="1:27" s="339" customFormat="1" ht="15.75">
      <c r="A719" s="399"/>
      <c r="B719" s="400"/>
      <c r="C719" s="161"/>
      <c r="D719" s="161"/>
      <c r="E719" s="159"/>
      <c r="F719" s="226"/>
      <c r="G719" s="159"/>
      <c r="H719" s="175"/>
      <c r="I719" s="175"/>
      <c r="J719" s="175"/>
      <c r="K719" s="175"/>
      <c r="L719" s="175"/>
      <c r="M719" s="175"/>
      <c r="N719" s="175"/>
      <c r="O719" s="175"/>
      <c r="P719" s="175"/>
      <c r="Q719" s="175"/>
      <c r="R719" s="159"/>
      <c r="S719" s="226"/>
      <c r="T719" s="175"/>
      <c r="U719" s="175"/>
      <c r="V719" s="175"/>
      <c r="W719" s="175"/>
      <c r="X719" s="175"/>
      <c r="Y719" s="162"/>
      <c r="Z719" s="162"/>
      <c r="AA719" s="202"/>
    </row>
    <row r="720" spans="1:27" s="339" customFormat="1" ht="15.75">
      <c r="A720" s="399"/>
      <c r="B720" s="400"/>
      <c r="C720" s="161"/>
      <c r="D720" s="161"/>
      <c r="E720" s="159"/>
      <c r="F720" s="226"/>
      <c r="G720" s="159"/>
      <c r="H720" s="175"/>
      <c r="I720" s="175"/>
      <c r="J720" s="175"/>
      <c r="K720" s="175"/>
      <c r="L720" s="175"/>
      <c r="M720" s="175"/>
      <c r="N720" s="175"/>
      <c r="O720" s="175"/>
      <c r="P720" s="175"/>
      <c r="Q720" s="175"/>
      <c r="R720" s="159"/>
      <c r="S720" s="226"/>
      <c r="T720" s="175"/>
      <c r="U720" s="175"/>
      <c r="V720" s="175"/>
      <c r="W720" s="175"/>
      <c r="X720" s="175"/>
      <c r="Y720" s="162"/>
      <c r="Z720" s="162"/>
      <c r="AA720" s="202"/>
    </row>
    <row r="721" spans="1:27" s="339" customFormat="1" ht="15.75">
      <c r="A721" s="399"/>
      <c r="B721" s="400"/>
      <c r="C721" s="161"/>
      <c r="D721" s="161"/>
      <c r="E721" s="159"/>
      <c r="F721" s="226"/>
      <c r="G721" s="159"/>
      <c r="H721" s="175"/>
      <c r="I721" s="175"/>
      <c r="J721" s="175"/>
      <c r="K721" s="175"/>
      <c r="L721" s="175"/>
      <c r="M721" s="175"/>
      <c r="N721" s="175"/>
      <c r="O721" s="175"/>
      <c r="P721" s="175"/>
      <c r="Q721" s="175"/>
      <c r="R721" s="159"/>
      <c r="S721" s="226"/>
      <c r="T721" s="175"/>
      <c r="U721" s="175"/>
      <c r="V721" s="175"/>
      <c r="W721" s="175"/>
      <c r="X721" s="175"/>
      <c r="Y721" s="162"/>
      <c r="Z721" s="162"/>
      <c r="AA721" s="202"/>
    </row>
    <row r="722" spans="1:27" s="339" customFormat="1" ht="15.75">
      <c r="A722" s="399"/>
      <c r="B722" s="400"/>
      <c r="C722" s="161"/>
      <c r="D722" s="161"/>
      <c r="E722" s="159"/>
      <c r="F722" s="226"/>
      <c r="G722" s="159"/>
      <c r="H722" s="175"/>
      <c r="I722" s="175"/>
      <c r="J722" s="175"/>
      <c r="K722" s="175"/>
      <c r="L722" s="175"/>
      <c r="M722" s="175"/>
      <c r="N722" s="175"/>
      <c r="O722" s="175"/>
      <c r="P722" s="175"/>
      <c r="Q722" s="175"/>
      <c r="R722" s="159"/>
      <c r="S722" s="226"/>
      <c r="T722" s="175"/>
      <c r="U722" s="175"/>
      <c r="V722" s="175"/>
      <c r="W722" s="175"/>
      <c r="X722" s="175"/>
      <c r="Y722" s="162"/>
      <c r="Z722" s="162"/>
      <c r="AA722" s="202"/>
    </row>
    <row r="723" spans="1:27" s="339" customFormat="1" ht="15.75">
      <c r="A723" s="399"/>
      <c r="B723" s="400"/>
      <c r="C723" s="161"/>
      <c r="D723" s="161"/>
      <c r="E723" s="159"/>
      <c r="F723" s="226"/>
      <c r="G723" s="159"/>
      <c r="H723" s="175"/>
      <c r="I723" s="175"/>
      <c r="J723" s="175"/>
      <c r="K723" s="175"/>
      <c r="L723" s="175"/>
      <c r="M723" s="175"/>
      <c r="N723" s="175"/>
      <c r="O723" s="175"/>
      <c r="P723" s="175"/>
      <c r="Q723" s="175"/>
      <c r="R723" s="159"/>
      <c r="S723" s="226"/>
      <c r="T723" s="175"/>
      <c r="U723" s="175"/>
      <c r="V723" s="175"/>
      <c r="W723" s="175"/>
      <c r="X723" s="175"/>
      <c r="Y723" s="162"/>
      <c r="Z723" s="162"/>
      <c r="AA723" s="202"/>
    </row>
    <row r="724" spans="1:27" s="339" customFormat="1" ht="15.75">
      <c r="A724" s="399"/>
      <c r="B724" s="400"/>
      <c r="C724" s="161"/>
      <c r="D724" s="161"/>
      <c r="E724" s="159"/>
      <c r="F724" s="226"/>
      <c r="G724" s="159"/>
      <c r="H724" s="175"/>
      <c r="I724" s="175"/>
      <c r="J724" s="175"/>
      <c r="K724" s="175"/>
      <c r="L724" s="175"/>
      <c r="M724" s="175"/>
      <c r="N724" s="175"/>
      <c r="O724" s="175"/>
      <c r="P724" s="175"/>
      <c r="Q724" s="175"/>
      <c r="R724" s="159"/>
      <c r="S724" s="226"/>
      <c r="T724" s="175"/>
      <c r="U724" s="175"/>
      <c r="V724" s="175"/>
      <c r="W724" s="175"/>
      <c r="X724" s="175"/>
      <c r="Y724" s="162"/>
      <c r="Z724" s="162"/>
      <c r="AA724" s="202"/>
    </row>
    <row r="725" spans="1:27" s="339" customFormat="1" ht="15.75">
      <c r="A725" s="399"/>
      <c r="B725" s="400"/>
      <c r="C725" s="161"/>
      <c r="D725" s="161"/>
      <c r="E725" s="159"/>
      <c r="F725" s="226"/>
      <c r="G725" s="159"/>
      <c r="H725" s="175"/>
      <c r="I725" s="175"/>
      <c r="J725" s="175"/>
      <c r="K725" s="175"/>
      <c r="L725" s="175"/>
      <c r="M725" s="175"/>
      <c r="N725" s="175"/>
      <c r="O725" s="175"/>
      <c r="P725" s="175"/>
      <c r="Q725" s="175"/>
      <c r="R725" s="159"/>
      <c r="S725" s="226"/>
      <c r="T725" s="175"/>
      <c r="U725" s="175"/>
      <c r="V725" s="175"/>
      <c r="W725" s="175"/>
      <c r="X725" s="175"/>
      <c r="Y725" s="162"/>
      <c r="Z725" s="162"/>
      <c r="AA725" s="202"/>
    </row>
    <row r="726" spans="1:27" s="339" customFormat="1" ht="15.75">
      <c r="A726" s="399"/>
      <c r="B726" s="400"/>
      <c r="C726" s="161"/>
      <c r="D726" s="161"/>
      <c r="E726" s="159"/>
      <c r="F726" s="226"/>
      <c r="G726" s="159"/>
      <c r="H726" s="175"/>
      <c r="I726" s="175"/>
      <c r="J726" s="175"/>
      <c r="K726" s="175"/>
      <c r="L726" s="175"/>
      <c r="M726" s="175"/>
      <c r="N726" s="175"/>
      <c r="O726" s="175"/>
      <c r="P726" s="175"/>
      <c r="Q726" s="175"/>
      <c r="R726" s="159"/>
      <c r="S726" s="226"/>
      <c r="T726" s="175"/>
      <c r="U726" s="175"/>
      <c r="V726" s="175"/>
      <c r="W726" s="175"/>
      <c r="X726" s="175"/>
      <c r="Y726" s="162"/>
      <c r="Z726" s="162"/>
      <c r="AA726" s="202"/>
    </row>
    <row r="727" spans="1:27" s="339" customFormat="1" ht="15.75">
      <c r="A727" s="399"/>
      <c r="B727" s="400"/>
      <c r="C727" s="161"/>
      <c r="D727" s="161"/>
      <c r="E727" s="159"/>
      <c r="F727" s="226"/>
      <c r="G727" s="159"/>
      <c r="H727" s="175"/>
      <c r="I727" s="175"/>
      <c r="J727" s="175"/>
      <c r="K727" s="175"/>
      <c r="L727" s="175"/>
      <c r="M727" s="175"/>
      <c r="N727" s="175"/>
      <c r="O727" s="175"/>
      <c r="P727" s="175"/>
      <c r="Q727" s="175"/>
      <c r="R727" s="159"/>
      <c r="S727" s="226"/>
      <c r="T727" s="175"/>
      <c r="U727" s="175"/>
      <c r="V727" s="175"/>
      <c r="W727" s="175"/>
      <c r="X727" s="175"/>
      <c r="Y727" s="162"/>
      <c r="Z727" s="162"/>
      <c r="AA727" s="202"/>
    </row>
    <row r="728" spans="1:27" s="339" customFormat="1" ht="15.75">
      <c r="A728" s="399"/>
      <c r="B728" s="400"/>
      <c r="C728" s="161"/>
      <c r="D728" s="161"/>
      <c r="E728" s="159"/>
      <c r="F728" s="226"/>
      <c r="G728" s="159"/>
      <c r="H728" s="175"/>
      <c r="I728" s="175"/>
      <c r="J728" s="175"/>
      <c r="K728" s="175"/>
      <c r="L728" s="175"/>
      <c r="M728" s="175"/>
      <c r="N728" s="175"/>
      <c r="O728" s="175"/>
      <c r="P728" s="175"/>
      <c r="Q728" s="175"/>
      <c r="R728" s="159"/>
      <c r="S728" s="226"/>
      <c r="T728" s="175"/>
      <c r="U728" s="175"/>
      <c r="V728" s="175"/>
      <c r="W728" s="175"/>
      <c r="X728" s="175"/>
      <c r="Y728" s="162"/>
      <c r="Z728" s="162"/>
      <c r="AA728" s="202"/>
    </row>
    <row r="729" spans="1:27" s="339" customFormat="1" ht="15.75">
      <c r="A729" s="399"/>
      <c r="B729" s="400"/>
      <c r="C729" s="161"/>
      <c r="D729" s="161"/>
      <c r="E729" s="159"/>
      <c r="F729" s="226"/>
      <c r="G729" s="159"/>
      <c r="H729" s="175"/>
      <c r="I729" s="175"/>
      <c r="J729" s="175"/>
      <c r="K729" s="175"/>
      <c r="L729" s="175"/>
      <c r="M729" s="175"/>
      <c r="N729" s="175"/>
      <c r="O729" s="175"/>
      <c r="P729" s="175"/>
      <c r="Q729" s="175"/>
      <c r="R729" s="159"/>
      <c r="S729" s="226"/>
      <c r="T729" s="175"/>
      <c r="U729" s="175"/>
      <c r="V729" s="175"/>
      <c r="W729" s="175"/>
      <c r="X729" s="175"/>
      <c r="Y729" s="162"/>
      <c r="Z729" s="162"/>
      <c r="AA729" s="202"/>
    </row>
    <row r="730" spans="1:27" s="339" customFormat="1" ht="15.75">
      <c r="A730" s="399"/>
      <c r="B730" s="400"/>
      <c r="C730" s="161"/>
      <c r="D730" s="161"/>
      <c r="E730" s="159"/>
      <c r="F730" s="226"/>
      <c r="G730" s="159"/>
      <c r="H730" s="175"/>
      <c r="I730" s="175"/>
      <c r="J730" s="175"/>
      <c r="K730" s="175"/>
      <c r="L730" s="175"/>
      <c r="M730" s="175"/>
      <c r="N730" s="175"/>
      <c r="O730" s="175"/>
      <c r="P730" s="175"/>
      <c r="Q730" s="175"/>
      <c r="R730" s="159"/>
      <c r="S730" s="226"/>
      <c r="T730" s="175"/>
      <c r="U730" s="175"/>
      <c r="V730" s="175"/>
      <c r="W730" s="175"/>
      <c r="X730" s="175"/>
      <c r="Y730" s="162"/>
      <c r="Z730" s="162"/>
      <c r="AA730" s="202"/>
    </row>
    <row r="731" spans="1:27" s="339" customFormat="1" ht="15.75">
      <c r="A731" s="399"/>
      <c r="B731" s="400"/>
      <c r="C731" s="161"/>
      <c r="D731" s="161"/>
      <c r="E731" s="159"/>
      <c r="F731" s="226"/>
      <c r="G731" s="159"/>
      <c r="H731" s="175"/>
      <c r="I731" s="175"/>
      <c r="J731" s="175"/>
      <c r="K731" s="175"/>
      <c r="L731" s="175"/>
      <c r="M731" s="175"/>
      <c r="N731" s="175"/>
      <c r="O731" s="175"/>
      <c r="P731" s="175"/>
      <c r="Q731" s="175"/>
      <c r="R731" s="159"/>
      <c r="S731" s="226"/>
      <c r="T731" s="175"/>
      <c r="U731" s="175"/>
      <c r="V731" s="175"/>
      <c r="W731" s="175"/>
      <c r="X731" s="175"/>
      <c r="Y731" s="162"/>
      <c r="Z731" s="162"/>
      <c r="AA731" s="202"/>
    </row>
    <row r="732" spans="1:27" s="339" customFormat="1" ht="15.75">
      <c r="A732" s="399"/>
      <c r="B732" s="400"/>
      <c r="C732" s="161"/>
      <c r="D732" s="161"/>
      <c r="E732" s="159"/>
      <c r="F732" s="226"/>
      <c r="G732" s="159"/>
      <c r="H732" s="175"/>
      <c r="I732" s="175"/>
      <c r="J732" s="175"/>
      <c r="K732" s="175"/>
      <c r="L732" s="175"/>
      <c r="M732" s="175"/>
      <c r="N732" s="175"/>
      <c r="O732" s="175"/>
      <c r="P732" s="175"/>
      <c r="Q732" s="175"/>
      <c r="R732" s="159"/>
      <c r="S732" s="226"/>
      <c r="T732" s="175"/>
      <c r="U732" s="175"/>
      <c r="V732" s="175"/>
      <c r="W732" s="175"/>
      <c r="X732" s="175"/>
      <c r="Y732" s="162"/>
      <c r="Z732" s="162"/>
      <c r="AA732" s="202"/>
    </row>
    <row r="733" spans="1:27" s="339" customFormat="1" ht="15.75">
      <c r="A733" s="399"/>
      <c r="B733" s="400"/>
      <c r="C733" s="161"/>
      <c r="D733" s="161"/>
      <c r="E733" s="159"/>
      <c r="F733" s="226"/>
      <c r="G733" s="159"/>
      <c r="H733" s="175"/>
      <c r="I733" s="175"/>
      <c r="J733" s="175"/>
      <c r="K733" s="175"/>
      <c r="L733" s="175"/>
      <c r="M733" s="175"/>
      <c r="N733" s="175"/>
      <c r="O733" s="175"/>
      <c r="P733" s="175"/>
      <c r="Q733" s="175"/>
      <c r="R733" s="159"/>
      <c r="S733" s="226"/>
      <c r="T733" s="175"/>
      <c r="U733" s="175"/>
      <c r="V733" s="175"/>
      <c r="W733" s="175"/>
      <c r="X733" s="175"/>
      <c r="Y733" s="162"/>
      <c r="Z733" s="162"/>
      <c r="AA733" s="202"/>
    </row>
    <row r="734" spans="1:27" s="339" customFormat="1" ht="15.75">
      <c r="A734" s="399"/>
      <c r="B734" s="400"/>
      <c r="C734" s="161"/>
      <c r="D734" s="161"/>
      <c r="E734" s="159"/>
      <c r="F734" s="226"/>
      <c r="G734" s="159"/>
      <c r="H734" s="175"/>
      <c r="I734" s="175"/>
      <c r="J734" s="175"/>
      <c r="K734" s="175"/>
      <c r="L734" s="175"/>
      <c r="M734" s="175"/>
      <c r="N734" s="175"/>
      <c r="O734" s="175"/>
      <c r="P734" s="175"/>
      <c r="Q734" s="175"/>
      <c r="R734" s="159"/>
      <c r="S734" s="226"/>
      <c r="T734" s="175"/>
      <c r="U734" s="175"/>
      <c r="V734" s="175"/>
      <c r="W734" s="175"/>
      <c r="X734" s="175"/>
      <c r="Y734" s="162"/>
      <c r="Z734" s="162"/>
      <c r="AA734" s="202"/>
    </row>
    <row r="735" spans="1:27" s="339" customFormat="1" ht="15.75">
      <c r="A735" s="399"/>
      <c r="B735" s="400"/>
      <c r="C735" s="161"/>
      <c r="D735" s="161"/>
      <c r="E735" s="159"/>
      <c r="F735" s="226"/>
      <c r="G735" s="159"/>
      <c r="H735" s="175"/>
      <c r="I735" s="175"/>
      <c r="J735" s="175"/>
      <c r="K735" s="175"/>
      <c r="L735" s="175"/>
      <c r="M735" s="175"/>
      <c r="N735" s="175"/>
      <c r="O735" s="175"/>
      <c r="P735" s="175"/>
      <c r="Q735" s="175"/>
      <c r="R735" s="159"/>
      <c r="S735" s="226"/>
      <c r="T735" s="175"/>
      <c r="U735" s="175"/>
      <c r="V735" s="175"/>
      <c r="W735" s="175"/>
      <c r="X735" s="175"/>
      <c r="Y735" s="162"/>
      <c r="Z735" s="162"/>
      <c r="AA735" s="202"/>
    </row>
    <row r="736" spans="1:27" s="339" customFormat="1" ht="14.25" customHeight="1">
      <c r="A736" s="399"/>
      <c r="B736" s="400"/>
      <c r="C736" s="161"/>
      <c r="D736" s="161"/>
      <c r="E736" s="159"/>
      <c r="F736" s="226"/>
      <c r="G736" s="159"/>
      <c r="H736" s="175"/>
      <c r="I736" s="175"/>
      <c r="J736" s="175"/>
      <c r="K736" s="175"/>
      <c r="L736" s="175"/>
      <c r="M736" s="175"/>
      <c r="N736" s="175"/>
      <c r="O736" s="175"/>
      <c r="P736" s="175"/>
      <c r="Q736" s="175"/>
      <c r="R736" s="159"/>
      <c r="S736" s="226"/>
      <c r="T736" s="175"/>
      <c r="U736" s="175"/>
      <c r="V736" s="175"/>
      <c r="W736" s="175"/>
      <c r="X736" s="175"/>
      <c r="Y736" s="162"/>
      <c r="Z736" s="162"/>
      <c r="AA736" s="202"/>
    </row>
    <row r="737" spans="1:27" s="339" customFormat="1" ht="15.75">
      <c r="A737" s="399"/>
      <c r="B737" s="400"/>
      <c r="C737" s="161"/>
      <c r="D737" s="161"/>
      <c r="E737" s="159"/>
      <c r="F737" s="226"/>
      <c r="G737" s="159"/>
      <c r="H737" s="175"/>
      <c r="I737" s="175"/>
      <c r="J737" s="175"/>
      <c r="K737" s="175"/>
      <c r="L737" s="175"/>
      <c r="M737" s="175"/>
      <c r="N737" s="175"/>
      <c r="O737" s="175"/>
      <c r="P737" s="175"/>
      <c r="Q737" s="175"/>
      <c r="R737" s="159"/>
      <c r="S737" s="226"/>
      <c r="T737" s="175"/>
      <c r="U737" s="175"/>
      <c r="V737" s="175"/>
      <c r="W737" s="175"/>
      <c r="X737" s="175"/>
      <c r="Y737" s="162"/>
      <c r="Z737" s="162"/>
      <c r="AA737" s="202"/>
    </row>
    <row r="738" spans="1:27" s="339" customFormat="1" ht="13.5">
      <c r="A738" s="399"/>
      <c r="B738" s="204"/>
      <c r="C738" s="161"/>
      <c r="D738" s="161"/>
      <c r="E738" s="159"/>
      <c r="F738" s="226"/>
      <c r="G738" s="159"/>
      <c r="H738" s="175"/>
      <c r="I738" s="175"/>
      <c r="J738" s="175"/>
      <c r="K738" s="175"/>
      <c r="L738" s="175"/>
      <c r="M738" s="175"/>
      <c r="N738" s="175"/>
      <c r="O738" s="175"/>
      <c r="P738" s="175"/>
      <c r="Q738" s="175"/>
      <c r="R738" s="159"/>
      <c r="S738" s="226"/>
      <c r="T738" s="175"/>
      <c r="U738" s="175"/>
      <c r="V738" s="175"/>
      <c r="W738" s="175"/>
      <c r="X738" s="175"/>
      <c r="Y738" s="162"/>
      <c r="Z738" s="162"/>
      <c r="AA738" s="202"/>
    </row>
    <row r="739" spans="1:27" s="339" customFormat="1" ht="13.5">
      <c r="A739" s="355">
        <v>2</v>
      </c>
      <c r="B739" s="392" t="s">
        <v>446</v>
      </c>
      <c r="C739" s="161">
        <f>C740+C741+C742+C743+C744+C745+C746+C747</f>
        <v>0</v>
      </c>
      <c r="D739" s="161">
        <f>D740+D741+D742+D743+D744+D745+D746+D747</f>
        <v>0</v>
      </c>
      <c r="E739" s="175">
        <f>SUM(E740:E749)</f>
        <v>2.9999999999999996</v>
      </c>
      <c r="F739" s="175">
        <f t="shared" ref="F739:Y739" si="102">SUM(F740:F749)</f>
        <v>0</v>
      </c>
      <c r="G739" s="175">
        <f t="shared" si="102"/>
        <v>2.9999999999999996</v>
      </c>
      <c r="H739" s="175">
        <f t="shared" si="102"/>
        <v>0</v>
      </c>
      <c r="I739" s="175">
        <f t="shared" si="102"/>
        <v>0</v>
      </c>
      <c r="J739" s="175">
        <f t="shared" si="102"/>
        <v>0</v>
      </c>
      <c r="K739" s="175">
        <f t="shared" si="102"/>
        <v>0</v>
      </c>
      <c r="L739" s="175">
        <f t="shared" si="102"/>
        <v>0</v>
      </c>
      <c r="M739" s="175">
        <f t="shared" si="102"/>
        <v>0</v>
      </c>
      <c r="N739" s="175">
        <f t="shared" si="102"/>
        <v>0</v>
      </c>
      <c r="O739" s="175">
        <f t="shared" si="102"/>
        <v>0</v>
      </c>
      <c r="P739" s="175">
        <f t="shared" si="102"/>
        <v>0</v>
      </c>
      <c r="Q739" s="175">
        <f t="shared" si="102"/>
        <v>0</v>
      </c>
      <c r="R739" s="175">
        <f t="shared" si="102"/>
        <v>2.9999999999999996</v>
      </c>
      <c r="S739" s="175">
        <f t="shared" si="102"/>
        <v>0</v>
      </c>
      <c r="T739" s="175">
        <f t="shared" si="102"/>
        <v>0</v>
      </c>
      <c r="U739" s="175">
        <f t="shared" si="102"/>
        <v>0</v>
      </c>
      <c r="V739" s="175">
        <f t="shared" si="102"/>
        <v>0</v>
      </c>
      <c r="W739" s="175">
        <f t="shared" si="102"/>
        <v>0</v>
      </c>
      <c r="X739" s="175">
        <f t="shared" si="102"/>
        <v>0</v>
      </c>
      <c r="Y739" s="202">
        <f t="shared" si="102"/>
        <v>4170000</v>
      </c>
      <c r="Z739" s="162">
        <f t="shared" si="98"/>
        <v>53639999.999999985</v>
      </c>
      <c r="AA739" s="202"/>
    </row>
    <row r="740" spans="1:27" s="347" customFormat="1" ht="15.75">
      <c r="A740" s="406">
        <v>1</v>
      </c>
      <c r="B740" s="407" t="s">
        <v>540</v>
      </c>
      <c r="C740" s="160"/>
      <c r="D740" s="160"/>
      <c r="E740" s="159">
        <f t="shared" ref="E740:E749" si="103">F740+G740+X740</f>
        <v>0.3</v>
      </c>
      <c r="F740" s="174"/>
      <c r="G740" s="159">
        <f t="shared" ref="G740:G749" si="104">H740+I740+J740+K740+L740+M740+N740+O740+P740+Q740+R740+S740+T740+U740+W740</f>
        <v>0.3</v>
      </c>
      <c r="H740" s="159"/>
      <c r="I740" s="159"/>
      <c r="J740" s="159"/>
      <c r="K740" s="159"/>
      <c r="L740" s="159"/>
      <c r="M740" s="159"/>
      <c r="N740" s="159"/>
      <c r="O740" s="159"/>
      <c r="P740" s="159"/>
      <c r="Q740" s="159"/>
      <c r="R740" s="159">
        <v>0.3</v>
      </c>
      <c r="S740" s="174"/>
      <c r="T740" s="159"/>
      <c r="U740" s="159"/>
      <c r="V740" s="159"/>
      <c r="W740" s="159"/>
      <c r="X740" s="159"/>
      <c r="Y740" s="162">
        <f>E740*1390000</f>
        <v>417000</v>
      </c>
      <c r="Z740" s="162">
        <f t="shared" si="98"/>
        <v>5364000</v>
      </c>
      <c r="AA740" s="162"/>
    </row>
    <row r="741" spans="1:27" s="347" customFormat="1" ht="15.75">
      <c r="A741" s="406">
        <v>2</v>
      </c>
      <c r="B741" s="407" t="s">
        <v>522</v>
      </c>
      <c r="C741" s="160"/>
      <c r="D741" s="160"/>
      <c r="E741" s="159">
        <f t="shared" si="103"/>
        <v>0.3</v>
      </c>
      <c r="F741" s="174"/>
      <c r="G741" s="159">
        <f t="shared" si="104"/>
        <v>0.3</v>
      </c>
      <c r="H741" s="159"/>
      <c r="I741" s="159"/>
      <c r="J741" s="159"/>
      <c r="K741" s="159"/>
      <c r="L741" s="159"/>
      <c r="M741" s="159"/>
      <c r="N741" s="159"/>
      <c r="O741" s="159"/>
      <c r="P741" s="159"/>
      <c r="Q741" s="159"/>
      <c r="R741" s="159">
        <v>0.3</v>
      </c>
      <c r="S741" s="174"/>
      <c r="T741" s="159"/>
      <c r="U741" s="159"/>
      <c r="V741" s="159"/>
      <c r="W741" s="159"/>
      <c r="X741" s="159"/>
      <c r="Y741" s="162">
        <f t="shared" ref="Y741:Y749" si="105">E741*1390000</f>
        <v>417000</v>
      </c>
      <c r="Z741" s="162">
        <f t="shared" si="98"/>
        <v>5364000</v>
      </c>
      <c r="AA741" s="162"/>
    </row>
    <row r="742" spans="1:27" s="347" customFormat="1" ht="15.75">
      <c r="A742" s="406">
        <v>3</v>
      </c>
      <c r="B742" s="407" t="s">
        <v>367</v>
      </c>
      <c r="C742" s="160"/>
      <c r="D742" s="160"/>
      <c r="E742" s="159">
        <f t="shared" si="103"/>
        <v>0.3</v>
      </c>
      <c r="F742" s="174"/>
      <c r="G742" s="159">
        <f t="shared" si="104"/>
        <v>0.3</v>
      </c>
      <c r="H742" s="159"/>
      <c r="I742" s="159"/>
      <c r="J742" s="159"/>
      <c r="K742" s="159"/>
      <c r="L742" s="159"/>
      <c r="M742" s="159"/>
      <c r="N742" s="159"/>
      <c r="O742" s="159"/>
      <c r="P742" s="159"/>
      <c r="Q742" s="159"/>
      <c r="R742" s="159">
        <v>0.3</v>
      </c>
      <c r="S742" s="174"/>
      <c r="T742" s="159"/>
      <c r="U742" s="159"/>
      <c r="V742" s="159"/>
      <c r="W742" s="159"/>
      <c r="X742" s="159"/>
      <c r="Y742" s="162">
        <f t="shared" si="105"/>
        <v>417000</v>
      </c>
      <c r="Z742" s="162">
        <f t="shared" si="98"/>
        <v>5364000</v>
      </c>
      <c r="AA742" s="162"/>
    </row>
    <row r="743" spans="1:27" s="347" customFormat="1" ht="15.75">
      <c r="A743" s="406">
        <v>4</v>
      </c>
      <c r="B743" s="407" t="s">
        <v>543</v>
      </c>
      <c r="C743" s="160"/>
      <c r="D743" s="160"/>
      <c r="E743" s="159">
        <f t="shared" si="103"/>
        <v>0.3</v>
      </c>
      <c r="F743" s="174"/>
      <c r="G743" s="159">
        <f t="shared" si="104"/>
        <v>0.3</v>
      </c>
      <c r="H743" s="159"/>
      <c r="I743" s="159"/>
      <c r="J743" s="159"/>
      <c r="K743" s="159"/>
      <c r="L743" s="159"/>
      <c r="M743" s="159"/>
      <c r="N743" s="159"/>
      <c r="O743" s="159"/>
      <c r="P743" s="159"/>
      <c r="Q743" s="159"/>
      <c r="R743" s="159">
        <v>0.3</v>
      </c>
      <c r="S743" s="174"/>
      <c r="T743" s="159"/>
      <c r="U743" s="159"/>
      <c r="V743" s="159"/>
      <c r="W743" s="159"/>
      <c r="X743" s="159"/>
      <c r="Y743" s="162">
        <f t="shared" si="105"/>
        <v>417000</v>
      </c>
      <c r="Z743" s="162">
        <f t="shared" si="98"/>
        <v>5364000</v>
      </c>
      <c r="AA743" s="162"/>
    </row>
    <row r="744" spans="1:27" s="347" customFormat="1" ht="15.75">
      <c r="A744" s="406">
        <v>5</v>
      </c>
      <c r="B744" s="407" t="s">
        <v>559</v>
      </c>
      <c r="C744" s="160"/>
      <c r="D744" s="160"/>
      <c r="E744" s="159">
        <f t="shared" si="103"/>
        <v>0.3</v>
      </c>
      <c r="F744" s="174"/>
      <c r="G744" s="159">
        <f t="shared" si="104"/>
        <v>0.3</v>
      </c>
      <c r="H744" s="159"/>
      <c r="I744" s="159"/>
      <c r="J744" s="159"/>
      <c r="K744" s="159"/>
      <c r="L744" s="159"/>
      <c r="M744" s="159"/>
      <c r="N744" s="159"/>
      <c r="O744" s="159"/>
      <c r="P744" s="159"/>
      <c r="Q744" s="159"/>
      <c r="R744" s="159">
        <v>0.3</v>
      </c>
      <c r="S744" s="174"/>
      <c r="T744" s="159"/>
      <c r="U744" s="159"/>
      <c r="V744" s="159"/>
      <c r="W744" s="159"/>
      <c r="X744" s="159"/>
      <c r="Y744" s="162">
        <f t="shared" si="105"/>
        <v>417000</v>
      </c>
      <c r="Z744" s="162">
        <f t="shared" si="98"/>
        <v>5364000</v>
      </c>
      <c r="AA744" s="162"/>
    </row>
    <row r="745" spans="1:27" s="347" customFormat="1" ht="15.75">
      <c r="A745" s="406">
        <v>6</v>
      </c>
      <c r="B745" s="407" t="s">
        <v>1432</v>
      </c>
      <c r="C745" s="160"/>
      <c r="D745" s="160"/>
      <c r="E745" s="159">
        <f t="shared" si="103"/>
        <v>0.3</v>
      </c>
      <c r="F745" s="174"/>
      <c r="G745" s="159">
        <f t="shared" si="104"/>
        <v>0.3</v>
      </c>
      <c r="H745" s="159"/>
      <c r="I745" s="159"/>
      <c r="J745" s="159"/>
      <c r="K745" s="159"/>
      <c r="L745" s="159"/>
      <c r="M745" s="159"/>
      <c r="N745" s="159"/>
      <c r="O745" s="159"/>
      <c r="P745" s="159"/>
      <c r="Q745" s="159"/>
      <c r="R745" s="159">
        <v>0.3</v>
      </c>
      <c r="S745" s="174"/>
      <c r="T745" s="159"/>
      <c r="U745" s="159"/>
      <c r="V745" s="159"/>
      <c r="W745" s="159"/>
      <c r="X745" s="159"/>
      <c r="Y745" s="162">
        <f t="shared" si="105"/>
        <v>417000</v>
      </c>
      <c r="Z745" s="162">
        <f t="shared" si="98"/>
        <v>5364000</v>
      </c>
      <c r="AA745" s="162"/>
    </row>
    <row r="746" spans="1:27" s="347" customFormat="1" ht="15.75">
      <c r="A746" s="406">
        <v>7</v>
      </c>
      <c r="B746" s="407" t="s">
        <v>554</v>
      </c>
      <c r="C746" s="160"/>
      <c r="D746" s="160"/>
      <c r="E746" s="159">
        <f t="shared" si="103"/>
        <v>0.3</v>
      </c>
      <c r="F746" s="174"/>
      <c r="G746" s="159">
        <f t="shared" si="104"/>
        <v>0.3</v>
      </c>
      <c r="H746" s="159"/>
      <c r="I746" s="159"/>
      <c r="J746" s="159"/>
      <c r="K746" s="159"/>
      <c r="L746" s="159"/>
      <c r="M746" s="159"/>
      <c r="N746" s="159"/>
      <c r="O746" s="159"/>
      <c r="P746" s="159"/>
      <c r="Q746" s="159"/>
      <c r="R746" s="159">
        <v>0.3</v>
      </c>
      <c r="S746" s="174"/>
      <c r="T746" s="159"/>
      <c r="U746" s="159"/>
      <c r="V746" s="159"/>
      <c r="W746" s="159"/>
      <c r="X746" s="159"/>
      <c r="Y746" s="162">
        <f t="shared" si="105"/>
        <v>417000</v>
      </c>
      <c r="Z746" s="162">
        <f t="shared" si="98"/>
        <v>5364000</v>
      </c>
      <c r="AA746" s="162"/>
    </row>
    <row r="747" spans="1:27" s="347" customFormat="1" ht="15.75">
      <c r="A747" s="406">
        <v>8</v>
      </c>
      <c r="B747" s="407" t="s">
        <v>544</v>
      </c>
      <c r="C747" s="160"/>
      <c r="D747" s="160"/>
      <c r="E747" s="159">
        <f t="shared" si="103"/>
        <v>0.3</v>
      </c>
      <c r="F747" s="174"/>
      <c r="G747" s="159">
        <f t="shared" si="104"/>
        <v>0.3</v>
      </c>
      <c r="H747" s="159"/>
      <c r="I747" s="159"/>
      <c r="J747" s="159"/>
      <c r="K747" s="159"/>
      <c r="L747" s="159"/>
      <c r="M747" s="159"/>
      <c r="N747" s="159"/>
      <c r="O747" s="159"/>
      <c r="P747" s="159"/>
      <c r="Q747" s="159"/>
      <c r="R747" s="159">
        <v>0.3</v>
      </c>
      <c r="S747" s="174"/>
      <c r="T747" s="159"/>
      <c r="U747" s="159"/>
      <c r="V747" s="159"/>
      <c r="W747" s="159"/>
      <c r="X747" s="159"/>
      <c r="Y747" s="162">
        <f t="shared" si="105"/>
        <v>417000</v>
      </c>
      <c r="Z747" s="162">
        <f t="shared" si="98"/>
        <v>5364000</v>
      </c>
      <c r="AA747" s="162"/>
    </row>
    <row r="748" spans="1:27" s="347" customFormat="1" ht="15.75">
      <c r="A748" s="406">
        <v>9</v>
      </c>
      <c r="B748" s="408" t="s">
        <v>557</v>
      </c>
      <c r="C748" s="160"/>
      <c r="D748" s="160"/>
      <c r="E748" s="159">
        <f t="shared" si="103"/>
        <v>0.3</v>
      </c>
      <c r="F748" s="174"/>
      <c r="G748" s="159">
        <f t="shared" si="104"/>
        <v>0.3</v>
      </c>
      <c r="H748" s="159"/>
      <c r="I748" s="159"/>
      <c r="J748" s="159"/>
      <c r="K748" s="159"/>
      <c r="L748" s="159"/>
      <c r="M748" s="159"/>
      <c r="N748" s="159"/>
      <c r="O748" s="159"/>
      <c r="P748" s="159"/>
      <c r="Q748" s="159"/>
      <c r="R748" s="159">
        <v>0.3</v>
      </c>
      <c r="S748" s="174"/>
      <c r="T748" s="159"/>
      <c r="U748" s="159"/>
      <c r="V748" s="159"/>
      <c r="W748" s="159"/>
      <c r="X748" s="159"/>
      <c r="Y748" s="162">
        <f t="shared" si="105"/>
        <v>417000</v>
      </c>
      <c r="Z748" s="162">
        <f t="shared" si="98"/>
        <v>5364000</v>
      </c>
      <c r="AA748" s="162"/>
    </row>
    <row r="749" spans="1:27" s="347" customFormat="1" ht="15.75">
      <c r="A749" s="406">
        <v>10</v>
      </c>
      <c r="B749" s="407" t="s">
        <v>1433</v>
      </c>
      <c r="C749" s="160"/>
      <c r="D749" s="160"/>
      <c r="E749" s="159">
        <f t="shared" si="103"/>
        <v>0.3</v>
      </c>
      <c r="F749" s="174"/>
      <c r="G749" s="159">
        <f t="shared" si="104"/>
        <v>0.3</v>
      </c>
      <c r="H749" s="159"/>
      <c r="I749" s="159"/>
      <c r="J749" s="159"/>
      <c r="K749" s="159"/>
      <c r="L749" s="159"/>
      <c r="M749" s="159"/>
      <c r="N749" s="159"/>
      <c r="O749" s="159"/>
      <c r="P749" s="159"/>
      <c r="Q749" s="159"/>
      <c r="R749" s="159">
        <v>0.3</v>
      </c>
      <c r="S749" s="174"/>
      <c r="T749" s="159"/>
      <c r="U749" s="159"/>
      <c r="V749" s="159"/>
      <c r="W749" s="159"/>
      <c r="X749" s="159"/>
      <c r="Y749" s="162">
        <f t="shared" si="105"/>
        <v>417000</v>
      </c>
      <c r="Z749" s="162">
        <f t="shared" ref="Z749:Z775" si="106">E749*1490000*12</f>
        <v>5364000</v>
      </c>
      <c r="AA749" s="162"/>
    </row>
    <row r="750" spans="1:27" s="339" customFormat="1" ht="13.5">
      <c r="A750" s="355">
        <v>3</v>
      </c>
      <c r="B750" s="392" t="s">
        <v>615</v>
      </c>
      <c r="C750" s="161"/>
      <c r="D750" s="161"/>
      <c r="E750" s="175">
        <f t="shared" ref="E750:Y750" si="107">SUM(E751:E762)</f>
        <v>3.5999999999999992</v>
      </c>
      <c r="F750" s="175">
        <f t="shared" si="107"/>
        <v>0</v>
      </c>
      <c r="G750" s="175">
        <f t="shared" si="107"/>
        <v>3.5999999999999992</v>
      </c>
      <c r="H750" s="175">
        <f t="shared" si="107"/>
        <v>0</v>
      </c>
      <c r="I750" s="175">
        <f t="shared" si="107"/>
        <v>0</v>
      </c>
      <c r="J750" s="175">
        <f t="shared" si="107"/>
        <v>0</v>
      </c>
      <c r="K750" s="175">
        <f t="shared" si="107"/>
        <v>0</v>
      </c>
      <c r="L750" s="175">
        <f t="shared" si="107"/>
        <v>0</v>
      </c>
      <c r="M750" s="175">
        <f t="shared" si="107"/>
        <v>0</v>
      </c>
      <c r="N750" s="175">
        <f t="shared" si="107"/>
        <v>0</v>
      </c>
      <c r="O750" s="175">
        <f t="shared" si="107"/>
        <v>0</v>
      </c>
      <c r="P750" s="175">
        <f t="shared" si="107"/>
        <v>0</v>
      </c>
      <c r="Q750" s="175">
        <f t="shared" si="107"/>
        <v>0</v>
      </c>
      <c r="R750" s="175">
        <f t="shared" si="107"/>
        <v>3.5999999999999992</v>
      </c>
      <c r="S750" s="175">
        <f t="shared" si="107"/>
        <v>0</v>
      </c>
      <c r="T750" s="175">
        <f t="shared" si="107"/>
        <v>0</v>
      </c>
      <c r="U750" s="175">
        <f t="shared" si="107"/>
        <v>0</v>
      </c>
      <c r="V750" s="175">
        <f t="shared" si="107"/>
        <v>0</v>
      </c>
      <c r="W750" s="175">
        <f t="shared" si="107"/>
        <v>0</v>
      </c>
      <c r="X750" s="175">
        <f t="shared" si="107"/>
        <v>0</v>
      </c>
      <c r="Y750" s="175">
        <f t="shared" si="107"/>
        <v>5004000</v>
      </c>
      <c r="Z750" s="162">
        <f t="shared" si="106"/>
        <v>64367999.999999985</v>
      </c>
      <c r="AA750" s="202"/>
    </row>
    <row r="751" spans="1:27" s="339" customFormat="1" ht="15.75">
      <c r="A751" s="406">
        <v>1</v>
      </c>
      <c r="B751" s="415" t="s">
        <v>1325</v>
      </c>
      <c r="C751" s="160"/>
      <c r="D751" s="160"/>
      <c r="E751" s="159">
        <f t="shared" ref="E751:E762" si="108">F751+G751+X751</f>
        <v>0.3</v>
      </c>
      <c r="F751" s="174"/>
      <c r="G751" s="159">
        <f>SUM(H751:W751)</f>
        <v>0.3</v>
      </c>
      <c r="H751" s="159"/>
      <c r="I751" s="159"/>
      <c r="J751" s="159"/>
      <c r="K751" s="159"/>
      <c r="L751" s="159"/>
      <c r="M751" s="159"/>
      <c r="N751" s="159"/>
      <c r="O751" s="159"/>
      <c r="P751" s="159"/>
      <c r="Q751" s="159"/>
      <c r="R751" s="159">
        <v>0.3</v>
      </c>
      <c r="S751" s="174"/>
      <c r="T751" s="159"/>
      <c r="U751" s="159"/>
      <c r="V751" s="159"/>
      <c r="W751" s="159"/>
      <c r="X751" s="159"/>
      <c r="Y751" s="162">
        <f>E751*1390000</f>
        <v>417000</v>
      </c>
      <c r="Z751" s="162">
        <f t="shared" si="106"/>
        <v>5364000</v>
      </c>
      <c r="AA751" s="162"/>
    </row>
    <row r="752" spans="1:27" s="339" customFormat="1" ht="15.75">
      <c r="A752" s="406">
        <v>2</v>
      </c>
      <c r="B752" s="415" t="s">
        <v>541</v>
      </c>
      <c r="C752" s="160"/>
      <c r="D752" s="160"/>
      <c r="E752" s="159">
        <f t="shared" si="108"/>
        <v>0.3</v>
      </c>
      <c r="F752" s="174"/>
      <c r="G752" s="159">
        <f t="shared" ref="G752:G762" si="109">H752+I752+J752+K752+L752+M752+N752+O752+P752+Q752+R752+S752+T752+U752+W752</f>
        <v>0.3</v>
      </c>
      <c r="H752" s="159"/>
      <c r="I752" s="159"/>
      <c r="J752" s="159"/>
      <c r="K752" s="159"/>
      <c r="L752" s="159"/>
      <c r="M752" s="159"/>
      <c r="N752" s="159"/>
      <c r="O752" s="159"/>
      <c r="P752" s="159"/>
      <c r="Q752" s="159"/>
      <c r="R752" s="159">
        <v>0.3</v>
      </c>
      <c r="S752" s="174"/>
      <c r="T752" s="159"/>
      <c r="U752" s="159"/>
      <c r="V752" s="159"/>
      <c r="W752" s="159"/>
      <c r="X752" s="159"/>
      <c r="Y752" s="162">
        <f t="shared" ref="Y752:Y762" si="110">E752*1390000</f>
        <v>417000</v>
      </c>
      <c r="Z752" s="162">
        <f t="shared" si="106"/>
        <v>5364000</v>
      </c>
      <c r="AA752" s="162"/>
    </row>
    <row r="753" spans="1:27" s="339" customFormat="1" ht="15.75">
      <c r="A753" s="406">
        <v>4</v>
      </c>
      <c r="B753" s="415" t="s">
        <v>535</v>
      </c>
      <c r="C753" s="160"/>
      <c r="D753" s="160"/>
      <c r="E753" s="159">
        <f t="shared" si="108"/>
        <v>0.3</v>
      </c>
      <c r="F753" s="174"/>
      <c r="G753" s="159">
        <f t="shared" si="109"/>
        <v>0.3</v>
      </c>
      <c r="H753" s="159"/>
      <c r="I753" s="159"/>
      <c r="J753" s="159"/>
      <c r="K753" s="159"/>
      <c r="L753" s="159"/>
      <c r="M753" s="159"/>
      <c r="N753" s="159"/>
      <c r="O753" s="159"/>
      <c r="P753" s="159"/>
      <c r="Q753" s="159"/>
      <c r="R753" s="159">
        <v>0.3</v>
      </c>
      <c r="S753" s="174"/>
      <c r="T753" s="159"/>
      <c r="U753" s="159"/>
      <c r="V753" s="159"/>
      <c r="W753" s="159"/>
      <c r="X753" s="159"/>
      <c r="Y753" s="162">
        <f t="shared" si="110"/>
        <v>417000</v>
      </c>
      <c r="Z753" s="162">
        <f t="shared" si="106"/>
        <v>5364000</v>
      </c>
      <c r="AA753" s="162"/>
    </row>
    <row r="754" spans="1:27" s="339" customFormat="1" ht="15.75">
      <c r="A754" s="406">
        <v>5</v>
      </c>
      <c r="B754" s="415" t="s">
        <v>524</v>
      </c>
      <c r="C754" s="160"/>
      <c r="D754" s="160"/>
      <c r="E754" s="159">
        <f t="shared" si="108"/>
        <v>0.3</v>
      </c>
      <c r="F754" s="174"/>
      <c r="G754" s="159">
        <f t="shared" si="109"/>
        <v>0.3</v>
      </c>
      <c r="H754" s="159"/>
      <c r="I754" s="159"/>
      <c r="J754" s="159"/>
      <c r="K754" s="159"/>
      <c r="L754" s="159"/>
      <c r="M754" s="159"/>
      <c r="N754" s="159"/>
      <c r="O754" s="159"/>
      <c r="P754" s="159"/>
      <c r="Q754" s="159"/>
      <c r="R754" s="159">
        <v>0.3</v>
      </c>
      <c r="S754" s="174"/>
      <c r="T754" s="159"/>
      <c r="U754" s="159"/>
      <c r="V754" s="159"/>
      <c r="W754" s="159"/>
      <c r="X754" s="159"/>
      <c r="Y754" s="162">
        <f t="shared" si="110"/>
        <v>417000</v>
      </c>
      <c r="Z754" s="162">
        <f t="shared" si="106"/>
        <v>5364000</v>
      </c>
      <c r="AA754" s="162"/>
    </row>
    <row r="755" spans="1:27" s="339" customFormat="1" ht="15.75">
      <c r="A755" s="406">
        <v>6</v>
      </c>
      <c r="B755" s="415" t="s">
        <v>1456</v>
      </c>
      <c r="C755" s="160"/>
      <c r="D755" s="160"/>
      <c r="E755" s="159">
        <f t="shared" si="108"/>
        <v>0.3</v>
      </c>
      <c r="F755" s="174"/>
      <c r="G755" s="159">
        <f t="shared" si="109"/>
        <v>0.3</v>
      </c>
      <c r="H755" s="159"/>
      <c r="I755" s="159"/>
      <c r="J755" s="159"/>
      <c r="K755" s="159"/>
      <c r="L755" s="159"/>
      <c r="M755" s="159"/>
      <c r="N755" s="159"/>
      <c r="O755" s="159"/>
      <c r="P755" s="159"/>
      <c r="Q755" s="159"/>
      <c r="R755" s="159">
        <v>0.3</v>
      </c>
      <c r="S755" s="174"/>
      <c r="T755" s="159"/>
      <c r="U755" s="159"/>
      <c r="V755" s="159"/>
      <c r="W755" s="159"/>
      <c r="X755" s="159"/>
      <c r="Y755" s="162">
        <f t="shared" si="110"/>
        <v>417000</v>
      </c>
      <c r="Z755" s="162">
        <f t="shared" si="106"/>
        <v>5364000</v>
      </c>
      <c r="AA755" s="162"/>
    </row>
    <row r="756" spans="1:27" s="339" customFormat="1" ht="15.75">
      <c r="A756" s="406">
        <v>7</v>
      </c>
      <c r="B756" s="415" t="s">
        <v>230</v>
      </c>
      <c r="C756" s="160"/>
      <c r="D756" s="160"/>
      <c r="E756" s="159">
        <f t="shared" si="108"/>
        <v>0.3</v>
      </c>
      <c r="F756" s="174"/>
      <c r="G756" s="159">
        <f t="shared" si="109"/>
        <v>0.3</v>
      </c>
      <c r="H756" s="159"/>
      <c r="I756" s="159"/>
      <c r="J756" s="159"/>
      <c r="K756" s="159"/>
      <c r="L756" s="159"/>
      <c r="M756" s="159"/>
      <c r="N756" s="159"/>
      <c r="O756" s="159"/>
      <c r="P756" s="159"/>
      <c r="Q756" s="159"/>
      <c r="R756" s="159">
        <v>0.3</v>
      </c>
      <c r="S756" s="174"/>
      <c r="T756" s="159"/>
      <c r="U756" s="159"/>
      <c r="V756" s="159"/>
      <c r="W756" s="159"/>
      <c r="X756" s="159"/>
      <c r="Y756" s="162">
        <f t="shared" si="110"/>
        <v>417000</v>
      </c>
      <c r="Z756" s="162">
        <f t="shared" si="106"/>
        <v>5364000</v>
      </c>
      <c r="AA756" s="162"/>
    </row>
    <row r="757" spans="1:27" s="339" customFormat="1" ht="15.75">
      <c r="A757" s="406">
        <v>8</v>
      </c>
      <c r="B757" s="415" t="s">
        <v>1457</v>
      </c>
      <c r="C757" s="160"/>
      <c r="D757" s="160"/>
      <c r="E757" s="159">
        <f t="shared" si="108"/>
        <v>0.3</v>
      </c>
      <c r="F757" s="174"/>
      <c r="G757" s="159">
        <f t="shared" si="109"/>
        <v>0.3</v>
      </c>
      <c r="H757" s="159"/>
      <c r="I757" s="159"/>
      <c r="J757" s="159"/>
      <c r="K757" s="159"/>
      <c r="L757" s="159"/>
      <c r="M757" s="159"/>
      <c r="N757" s="159"/>
      <c r="O757" s="159"/>
      <c r="P757" s="159"/>
      <c r="Q757" s="159"/>
      <c r="R757" s="159">
        <v>0.3</v>
      </c>
      <c r="S757" s="174"/>
      <c r="T757" s="159"/>
      <c r="U757" s="159"/>
      <c r="V757" s="159"/>
      <c r="W757" s="159"/>
      <c r="X757" s="159"/>
      <c r="Y757" s="162">
        <f t="shared" si="110"/>
        <v>417000</v>
      </c>
      <c r="Z757" s="162">
        <f t="shared" si="106"/>
        <v>5364000</v>
      </c>
      <c r="AA757" s="162"/>
    </row>
    <row r="758" spans="1:27" s="339" customFormat="1" ht="15.75">
      <c r="A758" s="406">
        <v>9</v>
      </c>
      <c r="B758" s="415" t="s">
        <v>528</v>
      </c>
      <c r="C758" s="160"/>
      <c r="D758" s="160"/>
      <c r="E758" s="159">
        <f t="shared" si="108"/>
        <v>0.3</v>
      </c>
      <c r="F758" s="174"/>
      <c r="G758" s="159">
        <f>H758+I758+J758+K758+L758+M758+N758+O758+P758+Q758+R758+S758+T758+U758+W758</f>
        <v>0.3</v>
      </c>
      <c r="H758" s="159"/>
      <c r="I758" s="159"/>
      <c r="J758" s="159"/>
      <c r="K758" s="159"/>
      <c r="L758" s="159"/>
      <c r="M758" s="159"/>
      <c r="N758" s="159"/>
      <c r="O758" s="159"/>
      <c r="P758" s="159"/>
      <c r="Q758" s="159"/>
      <c r="R758" s="159">
        <v>0.3</v>
      </c>
      <c r="S758" s="174"/>
      <c r="T758" s="159"/>
      <c r="U758" s="159"/>
      <c r="V758" s="159"/>
      <c r="W758" s="159"/>
      <c r="X758" s="159"/>
      <c r="Y758" s="162">
        <f t="shared" si="110"/>
        <v>417000</v>
      </c>
      <c r="Z758" s="162">
        <f t="shared" si="106"/>
        <v>5364000</v>
      </c>
      <c r="AA758" s="162"/>
    </row>
    <row r="759" spans="1:27" s="339" customFormat="1" ht="15.75">
      <c r="A759" s="406">
        <v>10</v>
      </c>
      <c r="B759" s="415" t="s">
        <v>531</v>
      </c>
      <c r="C759" s="160"/>
      <c r="D759" s="160"/>
      <c r="E759" s="159">
        <f>F759+G759+X759</f>
        <v>0.3</v>
      </c>
      <c r="F759" s="174"/>
      <c r="G759" s="159">
        <f>H759+I759+J759+K759+L759+M759+N759+O759+P759+Q759+R759+S759+T759+U759+W759</f>
        <v>0.3</v>
      </c>
      <c r="H759" s="159"/>
      <c r="I759" s="159"/>
      <c r="J759" s="159"/>
      <c r="K759" s="159"/>
      <c r="L759" s="159"/>
      <c r="M759" s="159"/>
      <c r="N759" s="159"/>
      <c r="O759" s="159"/>
      <c r="P759" s="159"/>
      <c r="Q759" s="159"/>
      <c r="R759" s="159">
        <v>0.3</v>
      </c>
      <c r="S759" s="174"/>
      <c r="T759" s="159"/>
      <c r="U759" s="159"/>
      <c r="V759" s="159"/>
      <c r="W759" s="159"/>
      <c r="X759" s="159"/>
      <c r="Y759" s="162">
        <f>E759*1390000</f>
        <v>417000</v>
      </c>
      <c r="Z759" s="162">
        <f>E759*1490000*12</f>
        <v>5364000</v>
      </c>
      <c r="AA759" s="162"/>
    </row>
    <row r="760" spans="1:27" s="339" customFormat="1" ht="15.75">
      <c r="A760" s="406">
        <v>11</v>
      </c>
      <c r="B760" s="415" t="s">
        <v>532</v>
      </c>
      <c r="C760" s="160"/>
      <c r="D760" s="160"/>
      <c r="E760" s="159">
        <f>F760+G760+X760</f>
        <v>0.3</v>
      </c>
      <c r="F760" s="174"/>
      <c r="G760" s="159">
        <f>H760+I760+J760+K760+L760+M760+N760+O760+P760+Q760+R760+S760+T760+U760+W760</f>
        <v>0.3</v>
      </c>
      <c r="H760" s="159"/>
      <c r="I760" s="159"/>
      <c r="J760" s="159"/>
      <c r="K760" s="159"/>
      <c r="L760" s="159"/>
      <c r="M760" s="159"/>
      <c r="N760" s="159"/>
      <c r="O760" s="159"/>
      <c r="P760" s="159"/>
      <c r="Q760" s="159"/>
      <c r="R760" s="159">
        <v>0.3</v>
      </c>
      <c r="S760" s="174"/>
      <c r="T760" s="159"/>
      <c r="U760" s="159"/>
      <c r="V760" s="159"/>
      <c r="W760" s="159"/>
      <c r="X760" s="159"/>
      <c r="Y760" s="162">
        <f>E760*1390000</f>
        <v>417000</v>
      </c>
      <c r="Z760" s="162">
        <f>E760*1490000*12</f>
        <v>5364000</v>
      </c>
      <c r="AA760" s="162"/>
    </row>
    <row r="761" spans="1:27" s="339" customFormat="1" ht="15.75">
      <c r="A761" s="406">
        <v>12</v>
      </c>
      <c r="B761" s="415" t="s">
        <v>1458</v>
      </c>
      <c r="C761" s="160"/>
      <c r="D761" s="160"/>
      <c r="E761" s="159">
        <f t="shared" si="108"/>
        <v>0.3</v>
      </c>
      <c r="F761" s="174"/>
      <c r="G761" s="159">
        <f t="shared" si="109"/>
        <v>0.3</v>
      </c>
      <c r="H761" s="159"/>
      <c r="I761" s="159"/>
      <c r="J761" s="159"/>
      <c r="K761" s="159"/>
      <c r="L761" s="159"/>
      <c r="M761" s="159"/>
      <c r="N761" s="159"/>
      <c r="O761" s="159"/>
      <c r="P761" s="159"/>
      <c r="Q761" s="159"/>
      <c r="R761" s="159">
        <v>0.3</v>
      </c>
      <c r="S761" s="174"/>
      <c r="T761" s="159"/>
      <c r="U761" s="159"/>
      <c r="V761" s="159"/>
      <c r="W761" s="159"/>
      <c r="X761" s="159"/>
      <c r="Y761" s="162">
        <f t="shared" si="110"/>
        <v>417000</v>
      </c>
      <c r="Z761" s="162">
        <f t="shared" si="106"/>
        <v>5364000</v>
      </c>
      <c r="AA761" s="162"/>
    </row>
    <row r="762" spans="1:27" s="339" customFormat="1" ht="15.75">
      <c r="A762" s="406">
        <v>13</v>
      </c>
      <c r="B762" s="415" t="s">
        <v>536</v>
      </c>
      <c r="C762" s="160"/>
      <c r="D762" s="160"/>
      <c r="E762" s="159">
        <f t="shared" si="108"/>
        <v>0.3</v>
      </c>
      <c r="F762" s="174"/>
      <c r="G762" s="159">
        <f t="shared" si="109"/>
        <v>0.3</v>
      </c>
      <c r="H762" s="159"/>
      <c r="I762" s="159"/>
      <c r="J762" s="159"/>
      <c r="K762" s="159"/>
      <c r="L762" s="159"/>
      <c r="M762" s="159"/>
      <c r="N762" s="159"/>
      <c r="O762" s="159"/>
      <c r="P762" s="159"/>
      <c r="Q762" s="159"/>
      <c r="R762" s="159">
        <v>0.3</v>
      </c>
      <c r="S762" s="174"/>
      <c r="T762" s="159"/>
      <c r="U762" s="159"/>
      <c r="V762" s="159"/>
      <c r="W762" s="159"/>
      <c r="X762" s="159"/>
      <c r="Y762" s="162">
        <f t="shared" si="110"/>
        <v>417000</v>
      </c>
      <c r="Z762" s="162">
        <f t="shared" si="106"/>
        <v>5364000</v>
      </c>
      <c r="AA762" s="162"/>
    </row>
    <row r="763" spans="1:27" s="339" customFormat="1" ht="13.5">
      <c r="A763" s="355">
        <v>4</v>
      </c>
      <c r="B763" s="392" t="s">
        <v>448</v>
      </c>
      <c r="C763" s="161"/>
      <c r="D763" s="161"/>
      <c r="E763" s="175">
        <f t="shared" ref="E763:U763" si="111">SUM(E764:E775)</f>
        <v>3.5999999999999992</v>
      </c>
      <c r="F763" s="226">
        <f t="shared" si="111"/>
        <v>0</v>
      </c>
      <c r="G763" s="175">
        <f t="shared" si="111"/>
        <v>3.5999999999999992</v>
      </c>
      <c r="H763" s="175">
        <f t="shared" si="111"/>
        <v>0</v>
      </c>
      <c r="I763" s="175">
        <f t="shared" si="111"/>
        <v>0</v>
      </c>
      <c r="J763" s="175">
        <f t="shared" si="111"/>
        <v>0</v>
      </c>
      <c r="K763" s="175">
        <f t="shared" si="111"/>
        <v>0</v>
      </c>
      <c r="L763" s="175">
        <f t="shared" si="111"/>
        <v>0</v>
      </c>
      <c r="M763" s="175">
        <f t="shared" si="111"/>
        <v>0</v>
      </c>
      <c r="N763" s="175">
        <f t="shared" si="111"/>
        <v>0</v>
      </c>
      <c r="O763" s="175">
        <f t="shared" si="111"/>
        <v>0</v>
      </c>
      <c r="P763" s="175">
        <f t="shared" si="111"/>
        <v>0</v>
      </c>
      <c r="Q763" s="175">
        <f t="shared" si="111"/>
        <v>0</v>
      </c>
      <c r="R763" s="175">
        <f t="shared" si="111"/>
        <v>3.5999999999999992</v>
      </c>
      <c r="S763" s="175">
        <f t="shared" si="111"/>
        <v>0</v>
      </c>
      <c r="T763" s="175">
        <f t="shared" si="111"/>
        <v>0</v>
      </c>
      <c r="U763" s="175">
        <f t="shared" si="111"/>
        <v>0</v>
      </c>
      <c r="V763" s="175"/>
      <c r="W763" s="175">
        <f>SUM(W764:W775)</f>
        <v>0</v>
      </c>
      <c r="X763" s="175">
        <f>SUM(X764:X775)</f>
        <v>0</v>
      </c>
      <c r="Y763" s="202">
        <f>SUM(Y764:Y775)</f>
        <v>5004000</v>
      </c>
      <c r="Z763" s="162">
        <f t="shared" si="106"/>
        <v>64367999.999999985</v>
      </c>
      <c r="AA763" s="202"/>
    </row>
    <row r="764" spans="1:27" s="339" customFormat="1" ht="15.75">
      <c r="A764" s="105">
        <v>1</v>
      </c>
      <c r="B764" s="104" t="s">
        <v>561</v>
      </c>
      <c r="C764" s="161"/>
      <c r="D764" s="161"/>
      <c r="E764" s="159">
        <f>F764+G764+X764</f>
        <v>0.3</v>
      </c>
      <c r="F764" s="226"/>
      <c r="G764" s="159">
        <f>H764+I764+J764+K764+L764+M764+N764+O764+P764+Q764+R764+S764+T764+U764+W764</f>
        <v>0.3</v>
      </c>
      <c r="H764" s="175"/>
      <c r="I764" s="175"/>
      <c r="J764" s="175"/>
      <c r="K764" s="175"/>
      <c r="L764" s="175"/>
      <c r="M764" s="175"/>
      <c r="N764" s="175"/>
      <c r="O764" s="175"/>
      <c r="P764" s="175"/>
      <c r="Q764" s="175"/>
      <c r="R764" s="159">
        <v>0.3</v>
      </c>
      <c r="S764" s="226"/>
      <c r="T764" s="175"/>
      <c r="U764" s="175"/>
      <c r="V764" s="175"/>
      <c r="W764" s="175"/>
      <c r="X764" s="175"/>
      <c r="Y764" s="162">
        <f>E764*1390000</f>
        <v>417000</v>
      </c>
      <c r="Z764" s="162">
        <f t="shared" si="106"/>
        <v>5364000</v>
      </c>
      <c r="AA764" s="202"/>
    </row>
    <row r="765" spans="1:27" s="339" customFormat="1" ht="15.75">
      <c r="A765" s="105">
        <v>2</v>
      </c>
      <c r="B765" s="104" t="s">
        <v>563</v>
      </c>
      <c r="C765" s="161"/>
      <c r="D765" s="161"/>
      <c r="E765" s="159">
        <f>F765+G765+X765</f>
        <v>0.3</v>
      </c>
      <c r="F765" s="226"/>
      <c r="G765" s="159">
        <f>H765+I765+J765+K765+L765+M765+N765+O765+P765+Q765+R765+S765+T765+U765+W765</f>
        <v>0.3</v>
      </c>
      <c r="H765" s="175"/>
      <c r="I765" s="175"/>
      <c r="J765" s="175"/>
      <c r="K765" s="175"/>
      <c r="L765" s="175"/>
      <c r="M765" s="175"/>
      <c r="N765" s="175"/>
      <c r="O765" s="175"/>
      <c r="P765" s="175"/>
      <c r="Q765" s="175"/>
      <c r="R765" s="159">
        <v>0.3</v>
      </c>
      <c r="S765" s="226"/>
      <c r="T765" s="175"/>
      <c r="U765" s="175"/>
      <c r="V765" s="175"/>
      <c r="W765" s="175"/>
      <c r="X765" s="175"/>
      <c r="Y765" s="162">
        <f t="shared" ref="Y765:Y775" si="112">E765*1390000</f>
        <v>417000</v>
      </c>
      <c r="Z765" s="162">
        <f t="shared" si="106"/>
        <v>5364000</v>
      </c>
      <c r="AA765" s="202"/>
    </row>
    <row r="766" spans="1:27" s="339" customFormat="1" ht="15.75">
      <c r="A766" s="105">
        <v>3</v>
      </c>
      <c r="B766" s="104" t="s">
        <v>577</v>
      </c>
      <c r="C766" s="161"/>
      <c r="D766" s="161"/>
      <c r="E766" s="159">
        <f t="shared" ref="E766:E775" si="113">F766+G766+X766</f>
        <v>0.3</v>
      </c>
      <c r="F766" s="226"/>
      <c r="G766" s="159">
        <f t="shared" ref="G766:G775" si="114">H766+I766+J766+K766+L766+M766+N766+O766+P766+Q766+R766+S766+T766+U766+W766</f>
        <v>0.3</v>
      </c>
      <c r="H766" s="175"/>
      <c r="I766" s="175"/>
      <c r="J766" s="175"/>
      <c r="K766" s="175"/>
      <c r="L766" s="175"/>
      <c r="M766" s="175"/>
      <c r="N766" s="175"/>
      <c r="O766" s="175"/>
      <c r="P766" s="175"/>
      <c r="Q766" s="175"/>
      <c r="R766" s="159">
        <v>0.3</v>
      </c>
      <c r="S766" s="226"/>
      <c r="T766" s="175"/>
      <c r="U766" s="175"/>
      <c r="V766" s="175"/>
      <c r="W766" s="175"/>
      <c r="X766" s="175"/>
      <c r="Y766" s="162">
        <f t="shared" si="112"/>
        <v>417000</v>
      </c>
      <c r="Z766" s="162">
        <f t="shared" si="106"/>
        <v>5364000</v>
      </c>
      <c r="AA766" s="202"/>
    </row>
    <row r="767" spans="1:27" s="339" customFormat="1" ht="15.75">
      <c r="A767" s="105">
        <v>4</v>
      </c>
      <c r="B767" s="104" t="s">
        <v>572</v>
      </c>
      <c r="C767" s="161"/>
      <c r="D767" s="161"/>
      <c r="E767" s="159">
        <f t="shared" si="113"/>
        <v>0.3</v>
      </c>
      <c r="F767" s="226"/>
      <c r="G767" s="159">
        <f t="shared" si="114"/>
        <v>0.3</v>
      </c>
      <c r="H767" s="175"/>
      <c r="I767" s="175"/>
      <c r="J767" s="175"/>
      <c r="K767" s="175"/>
      <c r="L767" s="175"/>
      <c r="M767" s="175"/>
      <c r="N767" s="175"/>
      <c r="O767" s="175"/>
      <c r="P767" s="175"/>
      <c r="Q767" s="175"/>
      <c r="R767" s="159">
        <v>0.3</v>
      </c>
      <c r="S767" s="226"/>
      <c r="T767" s="175"/>
      <c r="U767" s="175"/>
      <c r="V767" s="175"/>
      <c r="W767" s="175"/>
      <c r="X767" s="175"/>
      <c r="Y767" s="162">
        <f t="shared" si="112"/>
        <v>417000</v>
      </c>
      <c r="Z767" s="162">
        <f t="shared" si="106"/>
        <v>5364000</v>
      </c>
      <c r="AA767" s="202"/>
    </row>
    <row r="768" spans="1:27" s="339" customFormat="1" ht="15.75">
      <c r="A768" s="105">
        <v>5</v>
      </c>
      <c r="B768" s="104" t="s">
        <v>565</v>
      </c>
      <c r="C768" s="161"/>
      <c r="D768" s="161"/>
      <c r="E768" s="159">
        <f t="shared" si="113"/>
        <v>0.3</v>
      </c>
      <c r="F768" s="226"/>
      <c r="G768" s="159">
        <f t="shared" si="114"/>
        <v>0.3</v>
      </c>
      <c r="H768" s="175"/>
      <c r="I768" s="175"/>
      <c r="J768" s="175"/>
      <c r="K768" s="175"/>
      <c r="L768" s="175"/>
      <c r="M768" s="175"/>
      <c r="N768" s="175"/>
      <c r="O768" s="175"/>
      <c r="P768" s="175"/>
      <c r="Q768" s="175"/>
      <c r="R768" s="159">
        <v>0.3</v>
      </c>
      <c r="S768" s="226"/>
      <c r="T768" s="175"/>
      <c r="U768" s="175"/>
      <c r="V768" s="175"/>
      <c r="W768" s="175"/>
      <c r="X768" s="175"/>
      <c r="Y768" s="162">
        <f t="shared" si="112"/>
        <v>417000</v>
      </c>
      <c r="Z768" s="162">
        <f t="shared" si="106"/>
        <v>5364000</v>
      </c>
      <c r="AA768" s="202"/>
    </row>
    <row r="769" spans="1:27" s="339" customFormat="1" ht="15.75">
      <c r="A769" s="105">
        <v>6</v>
      </c>
      <c r="B769" s="104" t="s">
        <v>564</v>
      </c>
      <c r="C769" s="161"/>
      <c r="D769" s="161"/>
      <c r="E769" s="159">
        <f t="shared" si="113"/>
        <v>0.3</v>
      </c>
      <c r="F769" s="226"/>
      <c r="G769" s="159">
        <f t="shared" si="114"/>
        <v>0.3</v>
      </c>
      <c r="H769" s="175"/>
      <c r="I769" s="175"/>
      <c r="J769" s="175"/>
      <c r="K769" s="175"/>
      <c r="L769" s="175"/>
      <c r="M769" s="175"/>
      <c r="N769" s="175"/>
      <c r="O769" s="175"/>
      <c r="P769" s="175"/>
      <c r="Q769" s="175"/>
      <c r="R769" s="159">
        <v>0.3</v>
      </c>
      <c r="S769" s="226"/>
      <c r="T769" s="175"/>
      <c r="U769" s="175"/>
      <c r="V769" s="175"/>
      <c r="W769" s="175"/>
      <c r="X769" s="175"/>
      <c r="Y769" s="162">
        <f t="shared" si="112"/>
        <v>417000</v>
      </c>
      <c r="Z769" s="162">
        <f t="shared" si="106"/>
        <v>5364000</v>
      </c>
      <c r="AA769" s="202"/>
    </row>
    <row r="770" spans="1:27" s="339" customFormat="1" ht="15.75">
      <c r="A770" s="105">
        <v>7</v>
      </c>
      <c r="B770" s="104" t="s">
        <v>1449</v>
      </c>
      <c r="C770" s="161"/>
      <c r="D770" s="161"/>
      <c r="E770" s="159">
        <f t="shared" si="113"/>
        <v>0.3</v>
      </c>
      <c r="F770" s="226"/>
      <c r="G770" s="159">
        <f t="shared" si="114"/>
        <v>0.3</v>
      </c>
      <c r="H770" s="175"/>
      <c r="I770" s="175"/>
      <c r="J770" s="175"/>
      <c r="K770" s="175"/>
      <c r="L770" s="175"/>
      <c r="M770" s="175"/>
      <c r="N770" s="175"/>
      <c r="O770" s="175"/>
      <c r="P770" s="175"/>
      <c r="Q770" s="175"/>
      <c r="R770" s="159">
        <v>0.3</v>
      </c>
      <c r="S770" s="226"/>
      <c r="T770" s="175"/>
      <c r="U770" s="175"/>
      <c r="V770" s="175"/>
      <c r="W770" s="175"/>
      <c r="X770" s="175"/>
      <c r="Y770" s="162">
        <f t="shared" si="112"/>
        <v>417000</v>
      </c>
      <c r="Z770" s="162">
        <f t="shared" si="106"/>
        <v>5364000</v>
      </c>
      <c r="AA770" s="202"/>
    </row>
    <row r="771" spans="1:27" s="339" customFormat="1" ht="15.75">
      <c r="A771" s="105">
        <v>8</v>
      </c>
      <c r="B771" s="104" t="s">
        <v>574</v>
      </c>
      <c r="C771" s="161"/>
      <c r="D771" s="161"/>
      <c r="E771" s="159">
        <f>F771+G771+X771</f>
        <v>0.3</v>
      </c>
      <c r="F771" s="226"/>
      <c r="G771" s="159">
        <f>H771+I771+J771+K771+L771+M771+N771+O771+P771+Q771+R771+S771+T771+U771+W771</f>
        <v>0.3</v>
      </c>
      <c r="H771" s="175"/>
      <c r="I771" s="175"/>
      <c r="J771" s="175"/>
      <c r="K771" s="175"/>
      <c r="L771" s="175"/>
      <c r="M771" s="175"/>
      <c r="N771" s="175"/>
      <c r="O771" s="175"/>
      <c r="P771" s="175"/>
      <c r="Q771" s="175"/>
      <c r="R771" s="159">
        <v>0.3</v>
      </c>
      <c r="S771" s="226"/>
      <c r="T771" s="175"/>
      <c r="U771" s="175"/>
      <c r="V771" s="175"/>
      <c r="W771" s="175"/>
      <c r="X771" s="175"/>
      <c r="Y771" s="162">
        <f>E771*1390000</f>
        <v>417000</v>
      </c>
      <c r="Z771" s="162">
        <f>E771*1490000*12</f>
        <v>5364000</v>
      </c>
      <c r="AA771" s="202"/>
    </row>
    <row r="772" spans="1:27" s="339" customFormat="1" ht="15.75">
      <c r="A772" s="105">
        <v>9</v>
      </c>
      <c r="B772" s="104" t="s">
        <v>569</v>
      </c>
      <c r="C772" s="161"/>
      <c r="D772" s="161"/>
      <c r="E772" s="159">
        <f>F772+G772+X772</f>
        <v>0.3</v>
      </c>
      <c r="F772" s="226"/>
      <c r="G772" s="159">
        <f>H772+I772+J772+K772+L772+M772+N772+O772+P772+Q772+R772+S772+T772+U772+W772</f>
        <v>0.3</v>
      </c>
      <c r="H772" s="175"/>
      <c r="I772" s="175"/>
      <c r="J772" s="175"/>
      <c r="K772" s="175"/>
      <c r="L772" s="175"/>
      <c r="M772" s="175"/>
      <c r="N772" s="175"/>
      <c r="O772" s="175"/>
      <c r="P772" s="175"/>
      <c r="Q772" s="175"/>
      <c r="R772" s="159">
        <v>0.3</v>
      </c>
      <c r="S772" s="226"/>
      <c r="T772" s="175"/>
      <c r="U772" s="175"/>
      <c r="V772" s="175"/>
      <c r="W772" s="175"/>
      <c r="X772" s="175"/>
      <c r="Y772" s="162">
        <f>E772*1390000</f>
        <v>417000</v>
      </c>
      <c r="Z772" s="162">
        <f>E772*1490000*12</f>
        <v>5364000</v>
      </c>
      <c r="AA772" s="202"/>
    </row>
    <row r="773" spans="1:27" s="339" customFormat="1" ht="15.75">
      <c r="A773" s="105">
        <v>10</v>
      </c>
      <c r="B773" s="104" t="s">
        <v>245</v>
      </c>
      <c r="C773" s="161"/>
      <c r="D773" s="161"/>
      <c r="E773" s="159">
        <f t="shared" si="113"/>
        <v>0.3</v>
      </c>
      <c r="F773" s="226"/>
      <c r="G773" s="159">
        <f t="shared" si="114"/>
        <v>0.3</v>
      </c>
      <c r="H773" s="175"/>
      <c r="I773" s="175"/>
      <c r="J773" s="175"/>
      <c r="K773" s="175"/>
      <c r="L773" s="175"/>
      <c r="M773" s="175"/>
      <c r="N773" s="175"/>
      <c r="O773" s="175"/>
      <c r="P773" s="175"/>
      <c r="Q773" s="175"/>
      <c r="R773" s="159">
        <v>0.3</v>
      </c>
      <c r="S773" s="226"/>
      <c r="T773" s="175"/>
      <c r="U773" s="175"/>
      <c r="V773" s="175"/>
      <c r="W773" s="175"/>
      <c r="X773" s="175"/>
      <c r="Y773" s="162">
        <f t="shared" si="112"/>
        <v>417000</v>
      </c>
      <c r="Z773" s="162">
        <f t="shared" si="106"/>
        <v>5364000</v>
      </c>
      <c r="AA773" s="202"/>
    </row>
    <row r="774" spans="1:27" s="339" customFormat="1" ht="15.75">
      <c r="A774" s="105">
        <v>11</v>
      </c>
      <c r="B774" s="104" t="s">
        <v>1450</v>
      </c>
      <c r="C774" s="161"/>
      <c r="D774" s="161"/>
      <c r="E774" s="159">
        <f t="shared" si="113"/>
        <v>0.3</v>
      </c>
      <c r="F774" s="226"/>
      <c r="G774" s="159">
        <f t="shared" si="114"/>
        <v>0.3</v>
      </c>
      <c r="H774" s="175"/>
      <c r="I774" s="175"/>
      <c r="J774" s="175"/>
      <c r="K774" s="175"/>
      <c r="L774" s="175"/>
      <c r="M774" s="175"/>
      <c r="N774" s="175"/>
      <c r="O774" s="175"/>
      <c r="P774" s="175"/>
      <c r="Q774" s="175"/>
      <c r="R774" s="159">
        <v>0.3</v>
      </c>
      <c r="S774" s="226"/>
      <c r="T774" s="175"/>
      <c r="U774" s="175"/>
      <c r="V774" s="175"/>
      <c r="W774" s="175"/>
      <c r="X774" s="175"/>
      <c r="Y774" s="162">
        <f t="shared" si="112"/>
        <v>417000</v>
      </c>
      <c r="Z774" s="162">
        <f t="shared" si="106"/>
        <v>5364000</v>
      </c>
      <c r="AA774" s="202"/>
    </row>
    <row r="775" spans="1:27" s="339" customFormat="1" ht="15.75">
      <c r="A775" s="105">
        <v>12</v>
      </c>
      <c r="B775" s="413" t="s">
        <v>1459</v>
      </c>
      <c r="C775" s="161"/>
      <c r="D775" s="161"/>
      <c r="E775" s="159">
        <f t="shared" si="113"/>
        <v>0.3</v>
      </c>
      <c r="F775" s="226"/>
      <c r="G775" s="159">
        <f t="shared" si="114"/>
        <v>0.3</v>
      </c>
      <c r="H775" s="175"/>
      <c r="I775" s="175"/>
      <c r="J775" s="175"/>
      <c r="K775" s="175"/>
      <c r="L775" s="175"/>
      <c r="M775" s="175"/>
      <c r="N775" s="175"/>
      <c r="O775" s="175"/>
      <c r="P775" s="175"/>
      <c r="Q775" s="175"/>
      <c r="R775" s="159">
        <v>0.3</v>
      </c>
      <c r="S775" s="226"/>
      <c r="T775" s="175"/>
      <c r="U775" s="175"/>
      <c r="V775" s="175"/>
      <c r="W775" s="175"/>
      <c r="X775" s="175"/>
      <c r="Y775" s="162">
        <f t="shared" si="112"/>
        <v>417000</v>
      </c>
      <c r="Z775" s="162">
        <f t="shared" si="106"/>
        <v>5364000</v>
      </c>
      <c r="AA775" s="202"/>
    </row>
    <row r="779" spans="1:27">
      <c r="Y779" s="405">
        <f>750/3</f>
        <v>250</v>
      </c>
    </row>
  </sheetData>
  <autoFilter ref="A9:AB68"/>
  <mergeCells count="17">
    <mergeCell ref="A2:S2"/>
    <mergeCell ref="A4:AA4"/>
    <mergeCell ref="A5:AA5"/>
    <mergeCell ref="A7:A9"/>
    <mergeCell ref="B7:B9"/>
    <mergeCell ref="C7:C9"/>
    <mergeCell ref="D7:D9"/>
    <mergeCell ref="E7:X7"/>
    <mergeCell ref="Y7:Y9"/>
    <mergeCell ref="AB275:AB277"/>
    <mergeCell ref="AB309:AB323"/>
    <mergeCell ref="Z7:Z9"/>
    <mergeCell ref="AA7:AA9"/>
    <mergeCell ref="E8:E9"/>
    <mergeCell ref="F8:F9"/>
    <mergeCell ref="G8:G9"/>
    <mergeCell ref="H8:X8"/>
  </mergeCells>
  <pageMargins left="0.35433070866141736" right="0.31496062992125984" top="0.43307086614173229" bottom="0.23622047244094491" header="0.31496062992125984" footer="0.31496062992125984"/>
  <pageSetup paperSize="9" scale="60" orientation="landscape"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I581"/>
  <sheetViews>
    <sheetView zoomScale="75" zoomScaleNormal="75" workbookViewId="0">
      <pane xSplit="2" ySplit="11" topLeftCell="C246" activePane="bottomRight" state="frozen"/>
      <selection activeCell="B32" sqref="B32:AV34"/>
      <selection pane="topRight" activeCell="B32" sqref="B32:AV34"/>
      <selection pane="bottomLeft" activeCell="B32" sqref="B32:AV34"/>
      <selection pane="bottomRight" activeCell="N249" sqref="N249"/>
    </sheetView>
  </sheetViews>
  <sheetFormatPr defaultColWidth="9.140625" defaultRowHeight="18.75"/>
  <cols>
    <col min="1" max="1" width="5.140625" style="1344" customWidth="1"/>
    <col min="2" max="2" width="37.140625" style="1344" customWidth="1"/>
    <col min="3" max="3" width="12" style="1344" customWidth="1"/>
    <col min="4" max="4" width="8.28515625" style="1344" customWidth="1"/>
    <col min="5" max="5" width="13.28515625" style="1344" customWidth="1"/>
    <col min="6" max="6" width="11.140625" style="1344" customWidth="1"/>
    <col min="7" max="7" width="9" style="1344" customWidth="1"/>
    <col min="8" max="10" width="8.28515625" style="1344" customWidth="1"/>
    <col min="11" max="11" width="15.42578125" style="1344" customWidth="1"/>
    <col min="12" max="16" width="8.28515625" style="1344" customWidth="1"/>
    <col min="17" max="17" width="12.28515625" style="1344" customWidth="1"/>
    <col min="18" max="18" width="10.5703125" style="1344" customWidth="1"/>
    <col min="19" max="19" width="9.7109375" style="1344" customWidth="1"/>
    <col min="20" max="20" width="9.42578125" style="1344" customWidth="1"/>
    <col min="21" max="21" width="8.5703125" style="1344" customWidth="1"/>
    <col min="22" max="30" width="7.5703125" style="1344" customWidth="1"/>
    <col min="31" max="31" width="8.140625" style="1344" customWidth="1"/>
    <col min="32" max="32" width="10" style="1344" customWidth="1"/>
    <col min="33" max="33" width="24.5703125" style="1343" customWidth="1"/>
    <col min="34" max="34" width="15.5703125" style="1344" bestFit="1" customWidth="1"/>
    <col min="35" max="35" width="28.140625" style="1344" customWidth="1"/>
    <col min="36" max="16384" width="9.140625" style="1344"/>
  </cols>
  <sheetData>
    <row r="1" spans="1:35">
      <c r="A1" s="1340" t="s">
        <v>2211</v>
      </c>
      <c r="B1" s="1341"/>
      <c r="C1" s="1341"/>
      <c r="D1" s="1470">
        <f>2.67*2340*7+2.67*1800*6</f>
        <v>72570.600000000006</v>
      </c>
      <c r="E1" s="1470">
        <f>0.1*D1</f>
        <v>7257.0600000000013</v>
      </c>
      <c r="F1" s="1341">
        <f>25*12</f>
        <v>300</v>
      </c>
      <c r="G1" s="1341"/>
      <c r="H1"/>
      <c r="I1" s="1470"/>
      <c r="J1" s="1341"/>
      <c r="K1" s="1470">
        <f>+E237*2340*12</f>
        <v>23263844.759999998</v>
      </c>
      <c r="L1" s="1466"/>
      <c r="M1" s="1341">
        <f>0.7*(3.66+0.2)</f>
        <v>2.702</v>
      </c>
      <c r="N1" s="1466">
        <f>3.33+0.7+(0.25+0.5)*3.33</f>
        <v>6.5274999999999999</v>
      </c>
      <c r="O1" s="1341">
        <f>+N1*2.34</f>
        <v>15.274349999999998</v>
      </c>
      <c r="P1" s="1341">
        <f>2.72*0.115*2.34</f>
        <v>0.73195200000000005</v>
      </c>
      <c r="Q1" s="1341">
        <f>+O1-P1</f>
        <v>14.542397999999999</v>
      </c>
      <c r="R1" s="1341">
        <f>3+0.3</f>
        <v>3.3</v>
      </c>
      <c r="S1" s="1342">
        <f>0.5*R1</f>
        <v>1.65</v>
      </c>
      <c r="T1" s="1342">
        <f>0.5+0.7</f>
        <v>1.2</v>
      </c>
      <c r="U1" s="1342">
        <f>+R1+S1+T1</f>
        <v>6.1499999999999995</v>
      </c>
      <c r="V1" s="1342">
        <f>2.34+0.7+(0.5+0.7+0.7)*2.34</f>
        <v>7.4859999999999998</v>
      </c>
      <c r="W1" s="1342">
        <f>+V1*2340</f>
        <v>17517.239999999998</v>
      </c>
      <c r="X1" s="1342"/>
      <c r="Y1" s="1342"/>
      <c r="Z1" s="1342"/>
      <c r="AA1" s="1342"/>
      <c r="AB1" s="1342"/>
      <c r="AC1" s="1342"/>
      <c r="AD1" s="1342"/>
      <c r="AE1" s="1342"/>
      <c r="AF1" s="1342"/>
      <c r="AG1" s="1343" t="s">
        <v>2088</v>
      </c>
      <c r="AI1" s="1344">
        <f>9.5+1.5</f>
        <v>11</v>
      </c>
    </row>
    <row r="2" spans="1:35">
      <c r="A2" s="1345"/>
      <c r="B2" s="1346"/>
      <c r="C2" s="1346"/>
      <c r="D2" s="1346"/>
      <c r="E2" s="1346"/>
      <c r="F2"/>
      <c r="G2" s="1528" t="s">
        <v>2452</v>
      </c>
      <c r="H2" s="1346"/>
      <c r="I2" s="1346"/>
      <c r="J2" s="1346"/>
      <c r="K2" s="1614"/>
      <c r="L2" s="1346"/>
      <c r="M2" s="1346"/>
      <c r="N2" s="1346" t="s">
        <v>2378</v>
      </c>
      <c r="O2" s="1346"/>
      <c r="P2" s="1346"/>
      <c r="Q2" s="1346"/>
      <c r="R2" s="1346"/>
      <c r="S2" s="1342"/>
      <c r="T2" s="1342">
        <f>550/20</f>
        <v>27.5</v>
      </c>
      <c r="U2" s="1342"/>
      <c r="V2" s="1342"/>
      <c r="W2" s="1342"/>
      <c r="X2" s="1342"/>
      <c r="Y2" s="1342"/>
      <c r="Z2" s="1342"/>
      <c r="AA2" s="1342"/>
      <c r="AB2" s="1342"/>
      <c r="AC2" s="1342"/>
      <c r="AD2" s="1342"/>
      <c r="AE2" s="1342"/>
      <c r="AF2" s="1342"/>
      <c r="AI2" s="1520">
        <f>+AI3*(2340-1800)*12</f>
        <v>9533086.9271999989</v>
      </c>
    </row>
    <row r="3" spans="1:35">
      <c r="A3" s="1347"/>
      <c r="B3" s="1348"/>
      <c r="C3" s="1348"/>
      <c r="D3" s="1348"/>
      <c r="E3" s="1348"/>
      <c r="F3" s="1348"/>
      <c r="G3" s="1348">
        <f>+E213*1800*12</f>
        <v>232437.60000000003</v>
      </c>
      <c r="H3" s="1348"/>
      <c r="I3" s="1348"/>
      <c r="J3" s="1348"/>
      <c r="K3" s="1349"/>
      <c r="L3" s="1348"/>
      <c r="M3" s="1348"/>
      <c r="N3" s="1348"/>
      <c r="O3" s="1348"/>
      <c r="P3" s="1348"/>
      <c r="Q3" s="1350"/>
      <c r="R3" s="1348"/>
      <c r="S3" s="1837"/>
      <c r="T3" s="1837"/>
      <c r="U3" s="1837"/>
      <c r="V3" s="1837"/>
      <c r="W3" s="1837"/>
      <c r="X3" s="1837"/>
      <c r="Y3" s="1837"/>
      <c r="Z3" s="1837"/>
      <c r="AA3" s="1837"/>
      <c r="AB3" s="1837"/>
      <c r="AC3" s="1837"/>
      <c r="AD3" s="1837"/>
      <c r="AE3" s="1837"/>
      <c r="AF3" s="1837"/>
      <c r="AG3" s="1837"/>
      <c r="AI3" s="1355">
        <f>+E211+E214+E222+E229+E237+E340</f>
        <v>1471.1553899999999</v>
      </c>
    </row>
    <row r="4" spans="1:35">
      <c r="A4" s="1347"/>
      <c r="B4" s="1351"/>
      <c r="C4" s="1351"/>
      <c r="D4" s="1351"/>
      <c r="E4" s="1352"/>
      <c r="F4" s="1351"/>
      <c r="G4" s="1352">
        <f>+E211*310*12</f>
        <v>66820.314000000013</v>
      </c>
      <c r="H4" s="1351"/>
      <c r="I4" s="1351"/>
      <c r="J4" s="1349">
        <f>+F259+G259+R259</f>
        <v>23.434499999999996</v>
      </c>
      <c r="K4" s="1352">
        <f>+J4*1800*12</f>
        <v>506185.1999999999</v>
      </c>
      <c r="L4" s="1351"/>
      <c r="M4" s="1351"/>
      <c r="N4" s="1353"/>
      <c r="O4" s="1351"/>
      <c r="P4" s="1351"/>
      <c r="Q4" s="1352"/>
      <c r="R4" s="1352"/>
      <c r="S4" s="1837"/>
      <c r="T4" s="1837"/>
      <c r="U4" s="1837"/>
      <c r="V4" s="1837"/>
      <c r="W4" s="1837"/>
      <c r="X4" s="1837"/>
      <c r="Y4" s="1837"/>
      <c r="Z4" s="1837"/>
      <c r="AA4" s="1837"/>
      <c r="AB4" s="1837"/>
      <c r="AC4" s="1837"/>
      <c r="AD4" s="1837"/>
      <c r="AE4" s="1837"/>
      <c r="AF4" s="1837"/>
      <c r="AG4" s="1837"/>
      <c r="AI4" s="1584">
        <f>+AI3*310*12</f>
        <v>5472698.0507999994</v>
      </c>
    </row>
    <row r="5" spans="1:35">
      <c r="A5" s="1354"/>
      <c r="G5" s="1355"/>
      <c r="J5" s="1349">
        <f>+L387+M387</f>
        <v>17.765000000000001</v>
      </c>
      <c r="K5" s="1356"/>
      <c r="Q5" s="1355"/>
      <c r="AC5" s="1357"/>
      <c r="AD5" s="1357"/>
      <c r="AE5" s="1357"/>
      <c r="AF5" s="1357"/>
      <c r="AH5" s="1357"/>
      <c r="AI5" s="1344">
        <f>+AI3*12*(2340-1800)</f>
        <v>9533086.9271999989</v>
      </c>
    </row>
    <row r="6" spans="1:35" s="1359" customFormat="1" ht="18" customHeight="1">
      <c r="A6" s="1837" t="s">
        <v>2</v>
      </c>
      <c r="B6" s="1837" t="s">
        <v>444</v>
      </c>
      <c r="C6" s="1837"/>
      <c r="D6" s="1837"/>
      <c r="E6" s="1837"/>
      <c r="F6" s="1837"/>
      <c r="G6" s="1837"/>
      <c r="H6" s="1837"/>
      <c r="I6" s="1837"/>
      <c r="J6" s="1837"/>
      <c r="K6" s="1837"/>
      <c r="L6" s="1837"/>
      <c r="M6" s="1837"/>
      <c r="N6" s="1837"/>
      <c r="O6" s="1837"/>
      <c r="P6" s="1837"/>
      <c r="Q6" s="1837"/>
      <c r="R6" s="1358"/>
      <c r="S6" s="1837"/>
      <c r="T6" s="1837"/>
      <c r="U6" s="1837"/>
      <c r="V6" s="1837"/>
      <c r="W6" s="1837"/>
      <c r="X6" s="1837"/>
      <c r="Y6" s="1837"/>
      <c r="Z6" s="1837"/>
      <c r="AA6" s="1837"/>
      <c r="AB6" s="1837"/>
      <c r="AC6" s="1837"/>
      <c r="AD6" s="1837"/>
      <c r="AE6" s="1837"/>
      <c r="AF6" s="1837"/>
      <c r="AG6" s="1837"/>
      <c r="AH6" s="1837" t="s">
        <v>2441</v>
      </c>
      <c r="AI6" s="1613">
        <f>+AI3*1490*12</f>
        <v>26304258.373199999</v>
      </c>
    </row>
    <row r="7" spans="1:35" s="1359" customFormat="1" ht="30" customHeight="1">
      <c r="A7" s="1837"/>
      <c r="B7" s="1837"/>
      <c r="C7" s="1837" t="s">
        <v>2093</v>
      </c>
      <c r="D7" s="1837" t="s">
        <v>2212</v>
      </c>
      <c r="E7" s="1837" t="s">
        <v>2285</v>
      </c>
      <c r="F7" s="1837"/>
      <c r="G7" s="1837"/>
      <c r="H7" s="1837"/>
      <c r="I7" s="1837"/>
      <c r="J7" s="1837"/>
      <c r="K7" s="1837"/>
      <c r="L7" s="1837"/>
      <c r="M7" s="1837"/>
      <c r="N7" s="1837"/>
      <c r="O7" s="1837"/>
      <c r="P7" s="1837"/>
      <c r="Q7" s="1837"/>
      <c r="R7" s="1837"/>
      <c r="S7" s="1837" t="s">
        <v>2213</v>
      </c>
      <c r="T7" s="1837"/>
      <c r="U7" s="1837"/>
      <c r="V7" s="1837"/>
      <c r="W7" s="1837"/>
      <c r="X7" s="1837"/>
      <c r="Y7" s="1837"/>
      <c r="Z7" s="1837"/>
      <c r="AA7" s="1837"/>
      <c r="AB7" s="1837"/>
      <c r="AC7" s="1837"/>
      <c r="AD7" s="1837"/>
      <c r="AE7" s="1837"/>
      <c r="AF7" s="1837"/>
      <c r="AG7" s="1837" t="s">
        <v>2214</v>
      </c>
      <c r="AH7" s="1837"/>
      <c r="AI7" s="1613">
        <f>2673.726*(2340-1800)*12+1600000</f>
        <v>18925744.48</v>
      </c>
    </row>
    <row r="8" spans="1:35" s="1359" customFormat="1" ht="30.75" customHeight="1">
      <c r="A8" s="1837"/>
      <c r="B8" s="1837"/>
      <c r="C8" s="1837"/>
      <c r="D8" s="1837"/>
      <c r="E8" s="1837" t="s">
        <v>8</v>
      </c>
      <c r="F8" s="1837" t="s">
        <v>2099</v>
      </c>
      <c r="G8" s="1837" t="s">
        <v>96</v>
      </c>
      <c r="H8" s="1837" t="s">
        <v>6</v>
      </c>
      <c r="I8" s="1837"/>
      <c r="J8" s="1837"/>
      <c r="K8" s="1837"/>
      <c r="L8" s="1837"/>
      <c r="M8" s="1837"/>
      <c r="N8" s="1837"/>
      <c r="O8" s="1837"/>
      <c r="P8" s="1837"/>
      <c r="Q8" s="1837"/>
      <c r="R8" s="1360"/>
      <c r="S8" s="1837" t="s">
        <v>8</v>
      </c>
      <c r="T8" s="1837" t="s">
        <v>2099</v>
      </c>
      <c r="U8" s="1837" t="s">
        <v>96</v>
      </c>
      <c r="V8" s="1837" t="s">
        <v>6</v>
      </c>
      <c r="W8" s="1837"/>
      <c r="X8" s="1837"/>
      <c r="Y8" s="1837"/>
      <c r="Z8" s="1837"/>
      <c r="AA8" s="1837"/>
      <c r="AB8" s="1837"/>
      <c r="AC8" s="1837"/>
      <c r="AD8" s="1837"/>
      <c r="AE8" s="1837"/>
      <c r="AF8" s="1360"/>
      <c r="AG8" s="1837"/>
      <c r="AH8" s="1837"/>
      <c r="AI8" s="1613">
        <f>2673.726*310*12</f>
        <v>9946260.7200000007</v>
      </c>
    </row>
    <row r="9" spans="1:35" s="1359" customFormat="1" ht="93" customHeight="1">
      <c r="A9" s="1837"/>
      <c r="B9" s="1837"/>
      <c r="C9" s="1837"/>
      <c r="D9" s="1837"/>
      <c r="E9" s="1837"/>
      <c r="F9" s="1837"/>
      <c r="G9" s="1837"/>
      <c r="H9" s="1837" t="s">
        <v>1777</v>
      </c>
      <c r="I9" s="1837" t="s">
        <v>2100</v>
      </c>
      <c r="J9" s="1837" t="s">
        <v>2101</v>
      </c>
      <c r="K9" s="1837" t="s">
        <v>2102</v>
      </c>
      <c r="L9" s="1837" t="s">
        <v>1883</v>
      </c>
      <c r="M9" s="1837" t="s">
        <v>2103</v>
      </c>
      <c r="N9" s="1837" t="s">
        <v>1884</v>
      </c>
      <c r="O9" s="1837" t="s">
        <v>2104</v>
      </c>
      <c r="P9" s="1837" t="s">
        <v>1885</v>
      </c>
      <c r="Q9" s="1837" t="s">
        <v>2106</v>
      </c>
      <c r="R9" s="1837" t="s">
        <v>2107</v>
      </c>
      <c r="S9" s="1837"/>
      <c r="T9" s="1837"/>
      <c r="U9" s="1837"/>
      <c r="V9" s="1837" t="s">
        <v>1777</v>
      </c>
      <c r="W9" s="1837" t="s">
        <v>2100</v>
      </c>
      <c r="X9" s="1837" t="s">
        <v>2101</v>
      </c>
      <c r="Y9" s="1837" t="s">
        <v>2102</v>
      </c>
      <c r="Z9" s="1837" t="s">
        <v>1883</v>
      </c>
      <c r="AA9" s="1837" t="s">
        <v>2103</v>
      </c>
      <c r="AB9" s="1837" t="s">
        <v>1884</v>
      </c>
      <c r="AC9" s="1837" t="s">
        <v>2104</v>
      </c>
      <c r="AD9" s="1837" t="s">
        <v>1885</v>
      </c>
      <c r="AE9" s="1837" t="s">
        <v>2106</v>
      </c>
      <c r="AF9" s="1837" t="s">
        <v>2107</v>
      </c>
      <c r="AG9" s="1837"/>
      <c r="AH9" s="1837"/>
      <c r="AI9" s="1613">
        <f>2673.726*1490*12</f>
        <v>47806220.880000003</v>
      </c>
    </row>
    <row r="10" spans="1:35" s="1359" customFormat="1" ht="51" hidden="1" customHeight="1">
      <c r="A10" s="1837"/>
      <c r="B10" s="1837"/>
      <c r="C10" s="1837"/>
      <c r="D10" s="1837"/>
      <c r="E10" s="1837"/>
      <c r="F10" s="1837"/>
      <c r="G10" s="1837"/>
      <c r="H10" s="1837"/>
      <c r="I10" s="1837"/>
      <c r="J10" s="1837"/>
      <c r="K10" s="1837"/>
      <c r="L10" s="1837"/>
      <c r="M10" s="1837"/>
      <c r="N10" s="1837"/>
      <c r="O10" s="1837"/>
      <c r="P10" s="1837"/>
      <c r="Q10" s="1837"/>
      <c r="R10" s="1837"/>
      <c r="S10" s="1837"/>
      <c r="T10" s="1837"/>
      <c r="U10" s="1837"/>
      <c r="V10" s="1837"/>
      <c r="W10" s="1837"/>
      <c r="X10" s="1837"/>
      <c r="Y10" s="1837"/>
      <c r="Z10" s="1837"/>
      <c r="AA10" s="1837"/>
      <c r="AB10" s="1837"/>
      <c r="AC10" s="1837"/>
      <c r="AD10" s="1837"/>
      <c r="AE10" s="1837"/>
      <c r="AF10" s="1837"/>
      <c r="AG10" s="1837"/>
    </row>
    <row r="11" spans="1:35" s="1359" customFormat="1" ht="47.25" customHeight="1">
      <c r="A11" s="1361">
        <v>1</v>
      </c>
      <c r="B11" s="1361">
        <v>2</v>
      </c>
      <c r="C11" s="1361"/>
      <c r="D11" s="1361"/>
      <c r="E11" s="1361"/>
      <c r="F11" s="1361"/>
      <c r="G11" s="1361"/>
      <c r="H11" s="1361"/>
      <c r="I11" s="1361"/>
      <c r="J11" s="1361"/>
      <c r="K11" s="1361"/>
      <c r="L11" s="1361"/>
      <c r="M11" s="1361"/>
      <c r="N11" s="1361"/>
      <c r="O11" s="1361"/>
      <c r="P11" s="1361"/>
      <c r="Q11" s="1361"/>
      <c r="R11" s="1361"/>
      <c r="S11" s="1361" t="s">
        <v>2215</v>
      </c>
      <c r="T11" s="1361">
        <v>20</v>
      </c>
      <c r="U11" s="1361" t="s">
        <v>2216</v>
      </c>
      <c r="V11" s="1361">
        <v>22</v>
      </c>
      <c r="W11" s="1361">
        <v>23</v>
      </c>
      <c r="X11" s="1361">
        <v>24</v>
      </c>
      <c r="Y11" s="1361">
        <v>25</v>
      </c>
      <c r="Z11" s="1361">
        <v>26</v>
      </c>
      <c r="AA11" s="1361">
        <v>27</v>
      </c>
      <c r="AB11" s="1361">
        <v>28</v>
      </c>
      <c r="AC11" s="1361">
        <v>29</v>
      </c>
      <c r="AD11" s="1361">
        <v>30</v>
      </c>
      <c r="AE11" s="1361">
        <v>31</v>
      </c>
      <c r="AF11" s="1361">
        <v>32</v>
      </c>
      <c r="AG11" s="1343" t="s">
        <v>2217</v>
      </c>
      <c r="AI11" s="1359">
        <f>57+1.6</f>
        <v>58.6</v>
      </c>
    </row>
    <row r="12" spans="1:35">
      <c r="A12" s="1362"/>
      <c r="B12" s="1363" t="s">
        <v>2108</v>
      </c>
      <c r="C12" s="1364">
        <f t="shared" ref="C12:AG12" si="0">+C13+C340+C411+C506</f>
        <v>394</v>
      </c>
      <c r="D12" s="1364">
        <f t="shared" si="0"/>
        <v>323</v>
      </c>
      <c r="E12" s="1364">
        <f t="shared" si="0"/>
        <v>3417.65434</v>
      </c>
      <c r="F12" s="1364">
        <f t="shared" si="0"/>
        <v>1113.6099999999999</v>
      </c>
      <c r="G12" s="1364">
        <f t="shared" si="0"/>
        <v>2038.9867199999999</v>
      </c>
      <c r="H12" s="1364">
        <f t="shared" si="0"/>
        <v>276.49999999999989</v>
      </c>
      <c r="I12" s="1364">
        <f t="shared" si="0"/>
        <v>35.049999999999997</v>
      </c>
      <c r="J12" s="1364">
        <f t="shared" si="0"/>
        <v>0.52959999999999996</v>
      </c>
      <c r="K12" s="1364">
        <f t="shared" si="0"/>
        <v>410.02499999999998</v>
      </c>
      <c r="L12" s="1364">
        <f t="shared" si="0"/>
        <v>393.28351999999995</v>
      </c>
      <c r="M12" s="1364">
        <f t="shared" si="0"/>
        <v>93.9</v>
      </c>
      <c r="N12" s="1364">
        <f t="shared" si="0"/>
        <v>125.04840000000002</v>
      </c>
      <c r="O12" s="1364">
        <f t="shared" si="0"/>
        <v>38.009999999999991</v>
      </c>
      <c r="P12" s="1364">
        <f t="shared" si="0"/>
        <v>37.658299999999997</v>
      </c>
      <c r="Q12" s="1364">
        <f t="shared" si="0"/>
        <v>630.90280000000007</v>
      </c>
      <c r="R12" s="1364">
        <f t="shared" si="0"/>
        <v>265.05762000000004</v>
      </c>
      <c r="S12" s="1364">
        <f t="shared" si="0"/>
        <v>6155.2354320000004</v>
      </c>
      <c r="T12" s="1364">
        <f t="shared" si="0"/>
        <v>2004.498</v>
      </c>
      <c r="U12" s="1364">
        <f t="shared" si="0"/>
        <v>3673.6337159999998</v>
      </c>
      <c r="V12" s="1364">
        <f t="shared" si="0"/>
        <v>497.7000000000001</v>
      </c>
      <c r="W12" s="1364">
        <f t="shared" si="0"/>
        <v>63.09</v>
      </c>
      <c r="X12" s="1364">
        <f t="shared" si="0"/>
        <v>0.95328000000000002</v>
      </c>
      <c r="Y12" s="1364">
        <f t="shared" si="0"/>
        <v>738.04500000000007</v>
      </c>
      <c r="Z12" s="1364">
        <f t="shared" si="0"/>
        <v>707.91033599999992</v>
      </c>
      <c r="AA12" s="1364">
        <f t="shared" si="0"/>
        <v>169.02</v>
      </c>
      <c r="AB12" s="1364">
        <f t="shared" si="0"/>
        <v>225.08712000000003</v>
      </c>
      <c r="AC12" s="1364">
        <f t="shared" si="0"/>
        <v>68.417999999999992</v>
      </c>
      <c r="AD12" s="1364">
        <f t="shared" si="0"/>
        <v>67.784939999999992</v>
      </c>
      <c r="AE12" s="1364">
        <f t="shared" si="0"/>
        <v>1135.6250400000001</v>
      </c>
      <c r="AF12" s="1364">
        <f t="shared" si="0"/>
        <v>477.10371599999996</v>
      </c>
      <c r="AG12" s="1475">
        <f t="shared" si="0"/>
        <v>42506696.41048</v>
      </c>
      <c r="AH12" s="1365"/>
      <c r="AI12" s="1344">
        <f>59-4</f>
        <v>55</v>
      </c>
    </row>
    <row r="13" spans="1:35">
      <c r="A13" s="1366" t="s">
        <v>15</v>
      </c>
      <c r="B13" s="1367" t="s">
        <v>138</v>
      </c>
      <c r="C13" s="1368">
        <f t="shared" ref="C13:AG13" si="1">+C15+C214+C222+C229+C237</f>
        <v>328</v>
      </c>
      <c r="D13" s="1368">
        <f t="shared" si="1"/>
        <v>261</v>
      </c>
      <c r="E13" s="1368">
        <f t="shared" si="1"/>
        <v>2885.0749599999999</v>
      </c>
      <c r="F13" s="1368">
        <f t="shared" si="1"/>
        <v>930.96999999999991</v>
      </c>
      <c r="G13" s="1368">
        <f t="shared" si="1"/>
        <v>1731.4853999999998</v>
      </c>
      <c r="H13" s="1368">
        <f t="shared" si="1"/>
        <v>230.29999999999993</v>
      </c>
      <c r="I13" s="1368">
        <f t="shared" si="1"/>
        <v>29.2</v>
      </c>
      <c r="J13" s="1368">
        <f t="shared" si="1"/>
        <v>0.40599999999999997</v>
      </c>
      <c r="K13" s="1368">
        <f t="shared" si="1"/>
        <v>410.02499999999998</v>
      </c>
      <c r="L13" s="1368">
        <f t="shared" si="1"/>
        <v>349.91599999999994</v>
      </c>
      <c r="M13" s="1368">
        <f t="shared" si="1"/>
        <v>73.400000000000006</v>
      </c>
      <c r="N13" s="1368">
        <f t="shared" si="1"/>
        <v>77.89500000000001</v>
      </c>
      <c r="O13" s="1368">
        <f t="shared" si="1"/>
        <v>38.009999999999991</v>
      </c>
      <c r="P13" s="1368">
        <f t="shared" si="1"/>
        <v>37.658299999999997</v>
      </c>
      <c r="Q13" s="1368">
        <f t="shared" si="1"/>
        <v>486.59600000000006</v>
      </c>
      <c r="R13" s="1368">
        <f t="shared" si="1"/>
        <v>222.61956000000001</v>
      </c>
      <c r="S13" s="1368">
        <f t="shared" si="1"/>
        <v>5196.5925480000005</v>
      </c>
      <c r="T13" s="1368">
        <f t="shared" si="1"/>
        <v>1675.7459999999999</v>
      </c>
      <c r="U13" s="1368">
        <f t="shared" si="1"/>
        <v>3120.1313399999999</v>
      </c>
      <c r="V13" s="1368">
        <f t="shared" si="1"/>
        <v>414.54000000000008</v>
      </c>
      <c r="W13" s="1368">
        <f t="shared" si="1"/>
        <v>52.56</v>
      </c>
      <c r="X13" s="1368">
        <f t="shared" si="1"/>
        <v>0.73080000000000001</v>
      </c>
      <c r="Y13" s="1368">
        <f t="shared" si="1"/>
        <v>738.04500000000007</v>
      </c>
      <c r="Z13" s="1368">
        <f t="shared" si="1"/>
        <v>629.84879999999998</v>
      </c>
      <c r="AA13" s="1368">
        <f t="shared" si="1"/>
        <v>132.12</v>
      </c>
      <c r="AB13" s="1368">
        <f t="shared" si="1"/>
        <v>140.21100000000001</v>
      </c>
      <c r="AC13" s="1368">
        <f t="shared" si="1"/>
        <v>68.417999999999992</v>
      </c>
      <c r="AD13" s="1368">
        <f t="shared" si="1"/>
        <v>67.784939999999992</v>
      </c>
      <c r="AE13" s="1368">
        <f t="shared" si="1"/>
        <v>875.8728000000001</v>
      </c>
      <c r="AF13" s="1368">
        <f t="shared" si="1"/>
        <v>400.71520799999996</v>
      </c>
      <c r="AG13" s="1476">
        <f t="shared" si="1"/>
        <v>27551866.41048</v>
      </c>
      <c r="AH13" s="1369"/>
      <c r="AI13" s="1349">
        <f>55+13+5+0.5</f>
        <v>73.5</v>
      </c>
    </row>
    <row r="14" spans="1:35">
      <c r="A14" s="1370"/>
      <c r="B14" s="1371" t="s">
        <v>139</v>
      </c>
      <c r="C14" s="1372"/>
      <c r="D14" s="1372"/>
      <c r="E14" s="1372"/>
      <c r="F14" s="1372"/>
      <c r="G14" s="1372"/>
      <c r="H14" s="1372"/>
      <c r="I14" s="1372"/>
      <c r="J14" s="1372"/>
      <c r="K14" s="1372"/>
      <c r="L14" s="1372"/>
      <c r="M14" s="1372"/>
      <c r="N14" s="1372"/>
      <c r="O14" s="1372"/>
      <c r="P14" s="1372"/>
      <c r="Q14" s="1372"/>
      <c r="R14" s="1372"/>
      <c r="S14" s="1373"/>
      <c r="T14" s="1373"/>
      <c r="U14" s="1373"/>
      <c r="V14" s="1373"/>
      <c r="W14" s="1373"/>
      <c r="X14" s="1373"/>
      <c r="Y14" s="1373"/>
      <c r="Z14" s="1373"/>
      <c r="AA14" s="1373"/>
      <c r="AB14" s="1373"/>
      <c r="AC14" s="1373"/>
      <c r="AD14" s="1373"/>
      <c r="AE14" s="1373"/>
      <c r="AF14" s="1373"/>
      <c r="AG14" s="1477"/>
      <c r="AH14" s="1369"/>
      <c r="AI14" s="1344">
        <f>+AG15/1800*320</f>
        <v>97027.53025422222</v>
      </c>
    </row>
    <row r="15" spans="1:35" s="1354" customFormat="1">
      <c r="A15" s="1374">
        <v>1</v>
      </c>
      <c r="B15" s="1375" t="s">
        <v>2218</v>
      </c>
      <c r="C15" s="1376">
        <f t="shared" ref="C15:AF15" si="2">+C16+C34+C58+C78+C128+C172</f>
        <v>218</v>
      </c>
      <c r="D15" s="1376">
        <f t="shared" si="2"/>
        <v>174</v>
      </c>
      <c r="E15" s="1376">
        <f t="shared" si="2"/>
        <v>1914.4613999999999</v>
      </c>
      <c r="F15" s="1376">
        <f t="shared" si="2"/>
        <v>579.80000000000007</v>
      </c>
      <c r="G15" s="1376">
        <f t="shared" si="2"/>
        <v>1195.1653999999999</v>
      </c>
      <c r="H15" s="1376">
        <f t="shared" si="2"/>
        <v>153.29999999999995</v>
      </c>
      <c r="I15" s="1376">
        <f t="shared" si="2"/>
        <v>13.799999999999999</v>
      </c>
      <c r="J15" s="1376">
        <f t="shared" si="2"/>
        <v>0</v>
      </c>
      <c r="K15" s="1376">
        <f t="shared" si="2"/>
        <v>410.02499999999998</v>
      </c>
      <c r="L15" s="1376">
        <f t="shared" si="2"/>
        <v>242.20699999999997</v>
      </c>
      <c r="M15" s="1376">
        <f t="shared" si="2"/>
        <v>44.1</v>
      </c>
      <c r="N15" s="1376">
        <f t="shared" si="2"/>
        <v>0</v>
      </c>
      <c r="O15" s="1376">
        <f t="shared" si="2"/>
        <v>0</v>
      </c>
      <c r="P15" s="1376">
        <f t="shared" si="2"/>
        <v>36.854299999999995</v>
      </c>
      <c r="Q15" s="1376">
        <f t="shared" si="2"/>
        <v>296.8</v>
      </c>
      <c r="R15" s="1376">
        <f t="shared" si="2"/>
        <v>139.49599999999998</v>
      </c>
      <c r="S15" s="1376">
        <f t="shared" si="2"/>
        <v>3449.4881400000004</v>
      </c>
      <c r="T15" s="1376">
        <f t="shared" si="2"/>
        <v>1043.6399999999999</v>
      </c>
      <c r="U15" s="1376">
        <f t="shared" si="2"/>
        <v>2154.7553399999997</v>
      </c>
      <c r="V15" s="1376">
        <f t="shared" si="2"/>
        <v>275.94000000000005</v>
      </c>
      <c r="W15" s="1376">
        <f t="shared" si="2"/>
        <v>24.84</v>
      </c>
      <c r="X15" s="1376">
        <f t="shared" si="2"/>
        <v>0</v>
      </c>
      <c r="Y15" s="1376">
        <f t="shared" si="2"/>
        <v>738.04500000000007</v>
      </c>
      <c r="Z15" s="1376">
        <f t="shared" si="2"/>
        <v>435.97259999999994</v>
      </c>
      <c r="AA15" s="1376">
        <f t="shared" si="2"/>
        <v>79.38000000000001</v>
      </c>
      <c r="AB15" s="1376">
        <f t="shared" si="2"/>
        <v>0</v>
      </c>
      <c r="AC15" s="1376">
        <f t="shared" si="2"/>
        <v>0</v>
      </c>
      <c r="AD15" s="1376">
        <f t="shared" si="2"/>
        <v>66.337739999999997</v>
      </c>
      <c r="AE15" s="1376">
        <f t="shared" si="2"/>
        <v>534.24</v>
      </c>
      <c r="AF15" s="1376">
        <f t="shared" si="2"/>
        <v>251.09280000000001</v>
      </c>
      <c r="AG15" s="1478">
        <f>+AG16+AG34+AG58+AG78+AG128+AG172+AG211</f>
        <v>545779.85768000002</v>
      </c>
      <c r="AH15" s="1377"/>
      <c r="AI15" s="1349"/>
    </row>
    <row r="16" spans="1:35">
      <c r="A16" s="1378">
        <v>1</v>
      </c>
      <c r="B16" s="1379" t="s">
        <v>163</v>
      </c>
      <c r="C16" s="1380">
        <v>17</v>
      </c>
      <c r="D16" s="1380">
        <v>17</v>
      </c>
      <c r="E16" s="1381">
        <f>SUM(E17:E33)</f>
        <v>148.29979999999998</v>
      </c>
      <c r="F16" s="1381">
        <f t="shared" ref="F16:AF16" si="3">SUM(F17:F33)</f>
        <v>44.240000000000009</v>
      </c>
      <c r="G16" s="1381">
        <f t="shared" si="3"/>
        <v>93.240399999999994</v>
      </c>
      <c r="H16" s="1381">
        <f t="shared" si="3"/>
        <v>11.899999999999997</v>
      </c>
      <c r="I16" s="1381">
        <f t="shared" si="3"/>
        <v>1.7999999999999998</v>
      </c>
      <c r="J16" s="1381">
        <f t="shared" si="3"/>
        <v>0</v>
      </c>
      <c r="K16" s="1381">
        <f t="shared" si="3"/>
        <v>32.228000000000002</v>
      </c>
      <c r="L16" s="1381">
        <f t="shared" si="3"/>
        <v>16.771999999999998</v>
      </c>
      <c r="M16" s="1381">
        <f t="shared" si="3"/>
        <v>4.2</v>
      </c>
      <c r="N16" s="1381">
        <f t="shared" si="3"/>
        <v>0</v>
      </c>
      <c r="O16" s="1381">
        <f t="shared" si="3"/>
        <v>0</v>
      </c>
      <c r="P16" s="1381">
        <f t="shared" si="3"/>
        <v>3.3203999999999998</v>
      </c>
      <c r="Q16" s="1381">
        <f t="shared" si="3"/>
        <v>23.020000000000003</v>
      </c>
      <c r="R16" s="1381">
        <f t="shared" si="3"/>
        <v>10.8194</v>
      </c>
      <c r="S16" s="1381">
        <f t="shared" si="3"/>
        <v>266.93964</v>
      </c>
      <c r="T16" s="1381">
        <f t="shared" si="3"/>
        <v>79.632000000000005</v>
      </c>
      <c r="U16" s="1381">
        <f t="shared" si="3"/>
        <v>167.83271999999999</v>
      </c>
      <c r="V16" s="1381">
        <f t="shared" si="3"/>
        <v>21.420000000000005</v>
      </c>
      <c r="W16" s="1381">
        <f t="shared" si="3"/>
        <v>3.2399999999999998</v>
      </c>
      <c r="X16" s="1381">
        <f t="shared" si="3"/>
        <v>0</v>
      </c>
      <c r="Y16" s="1381">
        <f t="shared" si="3"/>
        <v>58.010399999999997</v>
      </c>
      <c r="Z16" s="1381">
        <f t="shared" si="3"/>
        <v>30.189600000000006</v>
      </c>
      <c r="AA16" s="1381">
        <f t="shared" si="3"/>
        <v>7.5600000000000014</v>
      </c>
      <c r="AB16" s="1381">
        <f t="shared" si="3"/>
        <v>0</v>
      </c>
      <c r="AC16" s="1381">
        <f t="shared" si="3"/>
        <v>0</v>
      </c>
      <c r="AD16" s="1381">
        <f t="shared" si="3"/>
        <v>5.9767200000000003</v>
      </c>
      <c r="AE16" s="1381">
        <f t="shared" si="3"/>
        <v>41.436</v>
      </c>
      <c r="AF16" s="1381">
        <f t="shared" si="3"/>
        <v>19.474919999999997</v>
      </c>
      <c r="AG16" s="1479">
        <f>SUM(AG17:AG33)</f>
        <v>3203.2756800000002</v>
      </c>
      <c r="AH16" s="1369"/>
      <c r="AI16" s="1344">
        <f>+E15*12*1490</f>
        <v>34230569.831999995</v>
      </c>
    </row>
    <row r="17" spans="1:35">
      <c r="A17" s="1382">
        <v>1</v>
      </c>
      <c r="B17" s="1383" t="s">
        <v>154</v>
      </c>
      <c r="C17" s="1384"/>
      <c r="D17" s="1384"/>
      <c r="E17" s="1385">
        <f>F17+G17+R17</f>
        <v>16.578199999999999</v>
      </c>
      <c r="F17" s="1386">
        <v>4.9800000000000004</v>
      </c>
      <c r="G17" s="1385">
        <f>SUM(H17:Q17)</f>
        <v>10.3104</v>
      </c>
      <c r="H17" s="1385">
        <v>0.7</v>
      </c>
      <c r="I17" s="1385">
        <v>0.5</v>
      </c>
      <c r="J17" s="1385"/>
      <c r="K17" s="1385">
        <f>(F17+I17+J17)*70%</f>
        <v>3.8359999999999999</v>
      </c>
      <c r="L17" s="1385">
        <v>0</v>
      </c>
      <c r="M17" s="1387">
        <v>1</v>
      </c>
      <c r="N17" s="1385"/>
      <c r="O17" s="1385"/>
      <c r="P17" s="1385">
        <f>(28/100)*(F17+I17)</f>
        <v>1.5344000000000002</v>
      </c>
      <c r="Q17" s="1385">
        <f>(F17+I17+J17)*50%</f>
        <v>2.74</v>
      </c>
      <c r="R17" s="1385">
        <f>(F17+I17+J17)*23.5%</f>
        <v>1.2878000000000001</v>
      </c>
      <c r="S17" s="1388">
        <f>+T17+U17+AF17</f>
        <v>29.84076</v>
      </c>
      <c r="T17" s="1388">
        <f t="shared" ref="T17:T83" si="4">+F17*1.8</f>
        <v>8.9640000000000004</v>
      </c>
      <c r="U17" s="1388">
        <f t="shared" ref="U17:U83" si="5">SUM(V17:AE17)</f>
        <v>18.558720000000001</v>
      </c>
      <c r="V17" s="1389">
        <f t="shared" ref="V17:AF41" si="6">+H17*1.8</f>
        <v>1.26</v>
      </c>
      <c r="W17" s="1389">
        <f t="shared" si="6"/>
        <v>0.9</v>
      </c>
      <c r="X17" s="1389">
        <f t="shared" si="6"/>
        <v>0</v>
      </c>
      <c r="Y17" s="1389">
        <f t="shared" si="6"/>
        <v>6.9047999999999998</v>
      </c>
      <c r="Z17" s="1389">
        <f t="shared" si="6"/>
        <v>0</v>
      </c>
      <c r="AA17" s="1389">
        <f t="shared" si="6"/>
        <v>1.8</v>
      </c>
      <c r="AB17" s="1389">
        <f t="shared" si="6"/>
        <v>0</v>
      </c>
      <c r="AC17" s="1389">
        <f t="shared" si="6"/>
        <v>0</v>
      </c>
      <c r="AD17" s="1389">
        <f t="shared" si="6"/>
        <v>2.7619200000000004</v>
      </c>
      <c r="AE17" s="1389">
        <f t="shared" si="6"/>
        <v>4.9320000000000004</v>
      </c>
      <c r="AF17" s="1389">
        <f t="shared" si="6"/>
        <v>2.3180400000000003</v>
      </c>
      <c r="AG17" s="1477">
        <f>+S17*12</f>
        <v>358.08911999999998</v>
      </c>
      <c r="AH17" s="1369"/>
      <c r="AI17" s="1344">
        <f>66+9</f>
        <v>75</v>
      </c>
    </row>
    <row r="18" spans="1:35">
      <c r="A18" s="1382">
        <v>2</v>
      </c>
      <c r="B18" s="1390" t="s">
        <v>144</v>
      </c>
      <c r="C18" s="1384"/>
      <c r="D18" s="1384"/>
      <c r="E18" s="1385">
        <f t="shared" ref="E18:E55" si="7">F18+G18+R18</f>
        <v>9.8020999999999994</v>
      </c>
      <c r="F18" s="1386">
        <v>3.03</v>
      </c>
      <c r="G18" s="1385">
        <f t="shared" ref="G18:G33" si="8">SUM(H18:Q18)</f>
        <v>5.9778000000000002</v>
      </c>
      <c r="H18" s="1385">
        <v>0.7</v>
      </c>
      <c r="I18" s="1385">
        <v>0.35</v>
      </c>
      <c r="J18" s="1385"/>
      <c r="K18" s="1385">
        <f t="shared" ref="K18:K33" si="9">(F18+I18+J18)*70%</f>
        <v>2.3659999999999997</v>
      </c>
      <c r="L18" s="1385">
        <v>0</v>
      </c>
      <c r="M18" s="1387">
        <v>0.5</v>
      </c>
      <c r="N18" s="1385"/>
      <c r="O18" s="1385"/>
      <c r="P18" s="1385">
        <f>0.11*(F18+I18)</f>
        <v>0.37179999999999996</v>
      </c>
      <c r="Q18" s="1385">
        <f t="shared" ref="Q18:Q33" si="10">(F18+I18+J18)*50%</f>
        <v>1.69</v>
      </c>
      <c r="R18" s="1385">
        <f t="shared" ref="R18:R84" si="11">(F18+I18+J18)*23.5%</f>
        <v>0.7942999999999999</v>
      </c>
      <c r="S18" s="1388">
        <f t="shared" ref="S18:S83" si="12">+T18+U18+AF18</f>
        <v>17.64378</v>
      </c>
      <c r="T18" s="1388">
        <f t="shared" si="4"/>
        <v>5.4539999999999997</v>
      </c>
      <c r="U18" s="1388">
        <f t="shared" si="5"/>
        <v>10.76004</v>
      </c>
      <c r="V18" s="1389">
        <f t="shared" si="6"/>
        <v>1.26</v>
      </c>
      <c r="W18" s="1389">
        <f t="shared" si="6"/>
        <v>0.63</v>
      </c>
      <c r="X18" s="1389">
        <f t="shared" si="6"/>
        <v>0</v>
      </c>
      <c r="Y18" s="1389">
        <f t="shared" si="6"/>
        <v>4.2587999999999999</v>
      </c>
      <c r="Z18" s="1389">
        <f t="shared" si="6"/>
        <v>0</v>
      </c>
      <c r="AA18" s="1389">
        <f t="shared" si="6"/>
        <v>0.9</v>
      </c>
      <c r="AB18" s="1389">
        <f t="shared" si="6"/>
        <v>0</v>
      </c>
      <c r="AC18" s="1389">
        <f t="shared" si="6"/>
        <v>0</v>
      </c>
      <c r="AD18" s="1389">
        <f t="shared" si="6"/>
        <v>0.66923999999999995</v>
      </c>
      <c r="AE18" s="1389">
        <f t="shared" si="6"/>
        <v>3.0419999999999998</v>
      </c>
      <c r="AF18" s="1389">
        <f t="shared" si="6"/>
        <v>1.4297399999999998</v>
      </c>
      <c r="AG18" s="1477">
        <f t="shared" ref="AG18:AG82" si="13">+S18*12</f>
        <v>211.72535999999999</v>
      </c>
      <c r="AH18" s="1369"/>
      <c r="AI18" s="1344">
        <f>+AI17-57</f>
        <v>18</v>
      </c>
    </row>
    <row r="19" spans="1:35">
      <c r="A19" s="1382">
        <v>3</v>
      </c>
      <c r="B19" s="1390" t="s">
        <v>169</v>
      </c>
      <c r="C19" s="1384"/>
      <c r="D19" s="1384"/>
      <c r="E19" s="1385">
        <f t="shared" si="7"/>
        <v>8.921050000000001</v>
      </c>
      <c r="F19" s="1386">
        <v>2.72</v>
      </c>
      <c r="G19" s="1385">
        <f t="shared" si="8"/>
        <v>5.4795999999999996</v>
      </c>
      <c r="H19" s="1385">
        <v>0.7</v>
      </c>
      <c r="I19" s="1385">
        <v>0.35</v>
      </c>
      <c r="J19" s="1385"/>
      <c r="K19" s="1385">
        <f t="shared" si="9"/>
        <v>2.149</v>
      </c>
      <c r="L19" s="1385"/>
      <c r="M19" s="1387">
        <v>0.5</v>
      </c>
      <c r="N19" s="1385"/>
      <c r="O19" s="1385"/>
      <c r="P19" s="1385">
        <f>(8/100)*(F19+I19)</f>
        <v>0.24560000000000004</v>
      </c>
      <c r="Q19" s="1385">
        <f t="shared" si="10"/>
        <v>1.5350000000000001</v>
      </c>
      <c r="R19" s="1385">
        <f t="shared" si="11"/>
        <v>0.72145000000000004</v>
      </c>
      <c r="S19" s="1388">
        <f t="shared" si="12"/>
        <v>16.05789</v>
      </c>
      <c r="T19" s="1388">
        <f t="shared" si="4"/>
        <v>4.8960000000000008</v>
      </c>
      <c r="U19" s="1388">
        <f t="shared" si="5"/>
        <v>9.8632800000000014</v>
      </c>
      <c r="V19" s="1389">
        <f t="shared" si="6"/>
        <v>1.26</v>
      </c>
      <c r="W19" s="1389">
        <f t="shared" si="6"/>
        <v>0.63</v>
      </c>
      <c r="X19" s="1389">
        <f t="shared" si="6"/>
        <v>0</v>
      </c>
      <c r="Y19" s="1389">
        <f t="shared" si="6"/>
        <v>3.8682000000000003</v>
      </c>
      <c r="Z19" s="1389">
        <f t="shared" si="6"/>
        <v>0</v>
      </c>
      <c r="AA19" s="1389">
        <f t="shared" si="6"/>
        <v>0.9</v>
      </c>
      <c r="AB19" s="1389">
        <f t="shared" si="6"/>
        <v>0</v>
      </c>
      <c r="AC19" s="1389">
        <f t="shared" si="6"/>
        <v>0</v>
      </c>
      <c r="AD19" s="1389">
        <f t="shared" si="6"/>
        <v>0.44208000000000008</v>
      </c>
      <c r="AE19" s="1389">
        <f t="shared" si="6"/>
        <v>2.7630000000000003</v>
      </c>
      <c r="AF19" s="1389">
        <f t="shared" si="6"/>
        <v>1.29861</v>
      </c>
      <c r="AG19" s="1477">
        <f t="shared" si="13"/>
        <v>192.69468000000001</v>
      </c>
      <c r="AH19" s="1369"/>
      <c r="AI19" s="1344">
        <f>+AI18-12.5</f>
        <v>5.5</v>
      </c>
    </row>
    <row r="20" spans="1:35">
      <c r="A20" s="1382">
        <v>4</v>
      </c>
      <c r="B20" s="1390" t="s">
        <v>166</v>
      </c>
      <c r="C20" s="1384"/>
      <c r="D20" s="1384"/>
      <c r="E20" s="1385">
        <f t="shared" si="7"/>
        <v>8.2952000000000012</v>
      </c>
      <c r="F20" s="1386">
        <v>2.72</v>
      </c>
      <c r="G20" s="1385">
        <f t="shared" si="8"/>
        <v>4.9360000000000008</v>
      </c>
      <c r="H20" s="1385">
        <v>0.7</v>
      </c>
      <c r="I20" s="1385">
        <v>0</v>
      </c>
      <c r="J20" s="1385"/>
      <c r="K20" s="1385">
        <f t="shared" si="9"/>
        <v>1.9039999999999999</v>
      </c>
      <c r="L20" s="1385">
        <v>0</v>
      </c>
      <c r="M20" s="1387">
        <v>0.7</v>
      </c>
      <c r="N20" s="1385"/>
      <c r="O20" s="1385"/>
      <c r="P20" s="1385">
        <f>(10/100)*(F20+I20)</f>
        <v>0.27200000000000002</v>
      </c>
      <c r="Q20" s="1385">
        <f t="shared" si="10"/>
        <v>1.36</v>
      </c>
      <c r="R20" s="1385">
        <f t="shared" si="11"/>
        <v>0.63919999999999999</v>
      </c>
      <c r="S20" s="1388">
        <f t="shared" si="12"/>
        <v>14.931360000000002</v>
      </c>
      <c r="T20" s="1388">
        <f t="shared" si="4"/>
        <v>4.8960000000000008</v>
      </c>
      <c r="U20" s="1388">
        <f t="shared" si="5"/>
        <v>8.8848000000000003</v>
      </c>
      <c r="V20" s="1389">
        <f t="shared" si="6"/>
        <v>1.26</v>
      </c>
      <c r="W20" s="1389">
        <f t="shared" si="6"/>
        <v>0</v>
      </c>
      <c r="X20" s="1389">
        <f t="shared" si="6"/>
        <v>0</v>
      </c>
      <c r="Y20" s="1389">
        <f t="shared" si="6"/>
        <v>3.4272</v>
      </c>
      <c r="Z20" s="1389">
        <f t="shared" si="6"/>
        <v>0</v>
      </c>
      <c r="AA20" s="1389">
        <f t="shared" si="6"/>
        <v>1.26</v>
      </c>
      <c r="AB20" s="1389">
        <f t="shared" si="6"/>
        <v>0</v>
      </c>
      <c r="AC20" s="1389">
        <f t="shared" si="6"/>
        <v>0</v>
      </c>
      <c r="AD20" s="1389">
        <f t="shared" si="6"/>
        <v>0.48960000000000004</v>
      </c>
      <c r="AE20" s="1389">
        <f t="shared" si="6"/>
        <v>2.4480000000000004</v>
      </c>
      <c r="AF20" s="1389">
        <f t="shared" si="6"/>
        <v>1.15056</v>
      </c>
      <c r="AG20" s="1477">
        <f t="shared" si="13"/>
        <v>179.17632000000003</v>
      </c>
      <c r="AH20" s="1369"/>
      <c r="AI20" s="1520">
        <f>+E15*(2340-1490)*12</f>
        <v>19527506.280000001</v>
      </c>
    </row>
    <row r="21" spans="1:35">
      <c r="A21" s="1382">
        <v>5</v>
      </c>
      <c r="B21" s="1390" t="s">
        <v>168</v>
      </c>
      <c r="C21" s="1384"/>
      <c r="D21" s="1384"/>
      <c r="E21" s="1385">
        <f t="shared" si="7"/>
        <v>8.5437999999999992</v>
      </c>
      <c r="F21" s="1386">
        <v>2.72</v>
      </c>
      <c r="G21" s="1385">
        <f t="shared" si="8"/>
        <v>5.1375999999999999</v>
      </c>
      <c r="H21" s="1385">
        <v>0.7</v>
      </c>
      <c r="I21" s="1385">
        <v>0.19999999999999998</v>
      </c>
      <c r="J21" s="1385"/>
      <c r="K21" s="1385">
        <f t="shared" si="9"/>
        <v>2.044</v>
      </c>
      <c r="L21" s="1385"/>
      <c r="M21" s="1387">
        <v>0.5</v>
      </c>
      <c r="N21" s="1385"/>
      <c r="O21" s="1385"/>
      <c r="P21" s="1385">
        <f>(8/100)*(F21+I21)</f>
        <v>0.23360000000000003</v>
      </c>
      <c r="Q21" s="1385">
        <f t="shared" si="10"/>
        <v>1.4600000000000002</v>
      </c>
      <c r="R21" s="1385">
        <f t="shared" si="11"/>
        <v>0.68620000000000003</v>
      </c>
      <c r="S21" s="1388">
        <f t="shared" si="12"/>
        <v>15.378840000000004</v>
      </c>
      <c r="T21" s="1388">
        <f t="shared" si="4"/>
        <v>4.8960000000000008</v>
      </c>
      <c r="U21" s="1388">
        <f t="shared" si="5"/>
        <v>9.2476800000000026</v>
      </c>
      <c r="V21" s="1389">
        <f t="shared" si="6"/>
        <v>1.26</v>
      </c>
      <c r="W21" s="1389">
        <f t="shared" si="6"/>
        <v>0.36</v>
      </c>
      <c r="X21" s="1389">
        <f t="shared" si="6"/>
        <v>0</v>
      </c>
      <c r="Y21" s="1389">
        <f t="shared" si="6"/>
        <v>3.6792000000000002</v>
      </c>
      <c r="Z21" s="1389">
        <f t="shared" si="6"/>
        <v>0</v>
      </c>
      <c r="AA21" s="1389">
        <f t="shared" si="6"/>
        <v>0.9</v>
      </c>
      <c r="AB21" s="1389">
        <f t="shared" si="6"/>
        <v>0</v>
      </c>
      <c r="AC21" s="1389">
        <f t="shared" si="6"/>
        <v>0</v>
      </c>
      <c r="AD21" s="1389">
        <f t="shared" si="6"/>
        <v>0.42048000000000008</v>
      </c>
      <c r="AE21" s="1389">
        <f t="shared" si="6"/>
        <v>2.6280000000000006</v>
      </c>
      <c r="AF21" s="1389">
        <f t="shared" si="6"/>
        <v>1.23516</v>
      </c>
      <c r="AG21" s="1477">
        <f t="shared" si="13"/>
        <v>184.54608000000005</v>
      </c>
      <c r="AH21" s="1369"/>
      <c r="AI21" s="1344">
        <f>+E15*(2340-1800)*6</f>
        <v>6202854.9359999998</v>
      </c>
    </row>
    <row r="22" spans="1:35">
      <c r="A22" s="1382">
        <v>6</v>
      </c>
      <c r="B22" s="1390" t="s">
        <v>1274</v>
      </c>
      <c r="C22" s="1384"/>
      <c r="D22" s="1384"/>
      <c r="E22" s="1385">
        <f t="shared" si="7"/>
        <v>9.4448000000000008</v>
      </c>
      <c r="F22" s="1386">
        <v>2.72</v>
      </c>
      <c r="G22" s="1385">
        <f t="shared" si="8"/>
        <v>6.0856000000000003</v>
      </c>
      <c r="H22" s="1385">
        <v>0.7</v>
      </c>
      <c r="I22" s="1385">
        <v>0</v>
      </c>
      <c r="J22" s="1385"/>
      <c r="K22" s="1385">
        <f t="shared" si="9"/>
        <v>1.9039999999999999</v>
      </c>
      <c r="L22" s="1385">
        <f t="shared" ref="L22:L33" si="14">(F22+I22+J22)*70%</f>
        <v>1.9039999999999999</v>
      </c>
      <c r="M22" s="1387"/>
      <c r="N22" s="1385"/>
      <c r="O22" s="1385"/>
      <c r="P22" s="1385">
        <f>(8/100)*(F22+I22)</f>
        <v>0.21760000000000002</v>
      </c>
      <c r="Q22" s="1385">
        <f t="shared" si="10"/>
        <v>1.36</v>
      </c>
      <c r="R22" s="1385">
        <f t="shared" si="11"/>
        <v>0.63919999999999999</v>
      </c>
      <c r="S22" s="1388">
        <f t="shared" si="12"/>
        <v>17.000640000000001</v>
      </c>
      <c r="T22" s="1388">
        <f t="shared" si="4"/>
        <v>4.8960000000000008</v>
      </c>
      <c r="U22" s="1388">
        <f t="shared" si="5"/>
        <v>10.954080000000001</v>
      </c>
      <c r="V22" s="1389">
        <f t="shared" si="6"/>
        <v>1.26</v>
      </c>
      <c r="W22" s="1389">
        <f t="shared" si="6"/>
        <v>0</v>
      </c>
      <c r="X22" s="1389">
        <f t="shared" si="6"/>
        <v>0</v>
      </c>
      <c r="Y22" s="1389">
        <f t="shared" si="6"/>
        <v>3.4272</v>
      </c>
      <c r="Z22" s="1389">
        <f t="shared" si="6"/>
        <v>3.4272</v>
      </c>
      <c r="AA22" s="1389">
        <f t="shared" si="6"/>
        <v>0</v>
      </c>
      <c r="AB22" s="1389">
        <f t="shared" si="6"/>
        <v>0</v>
      </c>
      <c r="AC22" s="1389">
        <f t="shared" si="6"/>
        <v>0</v>
      </c>
      <c r="AD22" s="1389">
        <f t="shared" si="6"/>
        <v>0.39168000000000003</v>
      </c>
      <c r="AE22" s="1389">
        <f t="shared" si="6"/>
        <v>2.4480000000000004</v>
      </c>
      <c r="AF22" s="1389">
        <f t="shared" si="6"/>
        <v>1.15056</v>
      </c>
      <c r="AG22" s="1477">
        <f t="shared" si="13"/>
        <v>204.00767999999999</v>
      </c>
      <c r="AH22" s="1369"/>
      <c r="AI22" s="1344">
        <f>+E15*(1800-1490)*12</f>
        <v>7121796.4079999998</v>
      </c>
    </row>
    <row r="23" spans="1:35">
      <c r="A23" s="1382">
        <v>7</v>
      </c>
      <c r="B23" s="1390" t="s">
        <v>1275</v>
      </c>
      <c r="C23" s="1384"/>
      <c r="D23" s="1384"/>
      <c r="E23" s="1385">
        <f t="shared" si="7"/>
        <v>10.058599999999998</v>
      </c>
      <c r="F23" s="1386">
        <v>2.72</v>
      </c>
      <c r="G23" s="1385">
        <f t="shared" si="8"/>
        <v>6.6523999999999992</v>
      </c>
      <c r="H23" s="1385">
        <v>0.7</v>
      </c>
      <c r="I23" s="1385">
        <v>0.19999999999999998</v>
      </c>
      <c r="J23" s="1385"/>
      <c r="K23" s="1385">
        <f t="shared" si="9"/>
        <v>2.044</v>
      </c>
      <c r="L23" s="1385">
        <f t="shared" si="14"/>
        <v>2.044</v>
      </c>
      <c r="M23" s="1387"/>
      <c r="N23" s="1385"/>
      <c r="O23" s="1385"/>
      <c r="P23" s="1385">
        <f>(7/100)*(F23+I23)</f>
        <v>0.20440000000000005</v>
      </c>
      <c r="Q23" s="1385">
        <f t="shared" si="10"/>
        <v>1.4600000000000002</v>
      </c>
      <c r="R23" s="1385">
        <f t="shared" si="11"/>
        <v>0.68620000000000003</v>
      </c>
      <c r="S23" s="1388">
        <f t="shared" si="12"/>
        <v>18.10548</v>
      </c>
      <c r="T23" s="1388">
        <f t="shared" si="4"/>
        <v>4.8960000000000008</v>
      </c>
      <c r="U23" s="1388">
        <f t="shared" si="5"/>
        <v>11.974320000000001</v>
      </c>
      <c r="V23" s="1389">
        <f t="shared" si="6"/>
        <v>1.26</v>
      </c>
      <c r="W23" s="1389">
        <f t="shared" si="6"/>
        <v>0.36</v>
      </c>
      <c r="X23" s="1389">
        <f t="shared" si="6"/>
        <v>0</v>
      </c>
      <c r="Y23" s="1389">
        <f t="shared" si="6"/>
        <v>3.6792000000000002</v>
      </c>
      <c r="Z23" s="1389">
        <f t="shared" si="6"/>
        <v>3.6792000000000002</v>
      </c>
      <c r="AA23" s="1389">
        <f t="shared" si="6"/>
        <v>0</v>
      </c>
      <c r="AB23" s="1389">
        <f t="shared" si="6"/>
        <v>0</v>
      </c>
      <c r="AC23" s="1389">
        <f t="shared" si="6"/>
        <v>0</v>
      </c>
      <c r="AD23" s="1389">
        <f t="shared" si="6"/>
        <v>0.36792000000000008</v>
      </c>
      <c r="AE23" s="1389">
        <f t="shared" si="6"/>
        <v>2.6280000000000006</v>
      </c>
      <c r="AF23" s="1389">
        <f t="shared" si="6"/>
        <v>1.23516</v>
      </c>
      <c r="AG23" s="1477">
        <f t="shared" si="13"/>
        <v>217.26576</v>
      </c>
      <c r="AH23" s="1369"/>
      <c r="AI23" s="1344">
        <f>7.2-3.9</f>
        <v>3.3000000000000003</v>
      </c>
    </row>
    <row r="24" spans="1:35">
      <c r="A24" s="1382">
        <v>8</v>
      </c>
      <c r="B24" s="1390" t="s">
        <v>167</v>
      </c>
      <c r="C24" s="1384"/>
      <c r="D24" s="1384"/>
      <c r="E24" s="1385">
        <f t="shared" si="7"/>
        <v>7.1888500000000004</v>
      </c>
      <c r="F24" s="1386">
        <v>2.41</v>
      </c>
      <c r="G24" s="1385">
        <f t="shared" si="8"/>
        <v>4.2125000000000004</v>
      </c>
      <c r="H24" s="1385">
        <v>0.7</v>
      </c>
      <c r="I24" s="1385">
        <v>0</v>
      </c>
      <c r="J24" s="1385"/>
      <c r="K24" s="1385">
        <f t="shared" si="9"/>
        <v>1.6870000000000001</v>
      </c>
      <c r="L24" s="1385"/>
      <c r="M24" s="1387">
        <v>0.5</v>
      </c>
      <c r="N24" s="1385"/>
      <c r="O24" s="1385"/>
      <c r="P24" s="1385">
        <f>(5/100)*(F24+I24)</f>
        <v>0.12050000000000001</v>
      </c>
      <c r="Q24" s="1385">
        <f t="shared" si="10"/>
        <v>1.2050000000000001</v>
      </c>
      <c r="R24" s="1385">
        <f t="shared" si="11"/>
        <v>0.56635000000000002</v>
      </c>
      <c r="S24" s="1388">
        <f t="shared" si="12"/>
        <v>12.93993</v>
      </c>
      <c r="T24" s="1388">
        <f t="shared" si="4"/>
        <v>4.3380000000000001</v>
      </c>
      <c r="U24" s="1388">
        <f t="shared" si="5"/>
        <v>7.5824999999999996</v>
      </c>
      <c r="V24" s="1389">
        <f t="shared" si="6"/>
        <v>1.26</v>
      </c>
      <c r="W24" s="1389">
        <f t="shared" si="6"/>
        <v>0</v>
      </c>
      <c r="X24" s="1389">
        <f t="shared" si="6"/>
        <v>0</v>
      </c>
      <c r="Y24" s="1389">
        <f t="shared" si="6"/>
        <v>3.0366</v>
      </c>
      <c r="Z24" s="1389">
        <f t="shared" si="6"/>
        <v>0</v>
      </c>
      <c r="AA24" s="1389">
        <f t="shared" si="6"/>
        <v>0.9</v>
      </c>
      <c r="AB24" s="1389">
        <f t="shared" si="6"/>
        <v>0</v>
      </c>
      <c r="AC24" s="1389">
        <f t="shared" si="6"/>
        <v>0</v>
      </c>
      <c r="AD24" s="1389">
        <f t="shared" si="6"/>
        <v>0.21690000000000001</v>
      </c>
      <c r="AE24" s="1389">
        <f t="shared" si="6"/>
        <v>2.169</v>
      </c>
      <c r="AF24" s="1389">
        <f t="shared" si="6"/>
        <v>1.0194300000000001</v>
      </c>
      <c r="AG24" s="1477">
        <f t="shared" si="13"/>
        <v>155.27915999999999</v>
      </c>
      <c r="AH24" s="1369"/>
    </row>
    <row r="25" spans="1:35">
      <c r="A25" s="1382">
        <v>9</v>
      </c>
      <c r="B25" s="1390" t="s">
        <v>170</v>
      </c>
      <c r="C25" s="1384"/>
      <c r="D25" s="1384"/>
      <c r="E25" s="1385">
        <f t="shared" si="7"/>
        <v>8.8823500000000006</v>
      </c>
      <c r="F25" s="1386">
        <v>2.41</v>
      </c>
      <c r="G25" s="1385">
        <f t="shared" si="8"/>
        <v>5.859</v>
      </c>
      <c r="H25" s="1385">
        <v>0.7</v>
      </c>
      <c r="I25" s="1385">
        <v>0.19999999999999998</v>
      </c>
      <c r="J25" s="1385"/>
      <c r="K25" s="1385">
        <f t="shared" si="9"/>
        <v>1.8270000000000002</v>
      </c>
      <c r="L25" s="1385">
        <f t="shared" si="14"/>
        <v>1.8270000000000002</v>
      </c>
      <c r="M25" s="1391"/>
      <c r="N25" s="1385"/>
      <c r="O25" s="1385"/>
      <c r="P25" s="1385"/>
      <c r="Q25" s="1385">
        <f t="shared" si="10"/>
        <v>1.3050000000000002</v>
      </c>
      <c r="R25" s="1385">
        <f t="shared" si="11"/>
        <v>0.61335000000000006</v>
      </c>
      <c r="S25" s="1388">
        <f t="shared" si="12"/>
        <v>15.98823</v>
      </c>
      <c r="T25" s="1388">
        <f t="shared" si="4"/>
        <v>4.3380000000000001</v>
      </c>
      <c r="U25" s="1388">
        <f t="shared" si="5"/>
        <v>10.546200000000001</v>
      </c>
      <c r="V25" s="1389">
        <f t="shared" si="6"/>
        <v>1.26</v>
      </c>
      <c r="W25" s="1389">
        <f t="shared" si="6"/>
        <v>0.36</v>
      </c>
      <c r="X25" s="1389">
        <f t="shared" si="6"/>
        <v>0</v>
      </c>
      <c r="Y25" s="1389">
        <f t="shared" si="6"/>
        <v>3.2886000000000002</v>
      </c>
      <c r="Z25" s="1389">
        <f t="shared" si="6"/>
        <v>3.2886000000000002</v>
      </c>
      <c r="AA25" s="1389">
        <f t="shared" si="6"/>
        <v>0</v>
      </c>
      <c r="AB25" s="1389">
        <f t="shared" si="6"/>
        <v>0</v>
      </c>
      <c r="AC25" s="1389">
        <f t="shared" si="6"/>
        <v>0</v>
      </c>
      <c r="AD25" s="1389">
        <f t="shared" si="6"/>
        <v>0</v>
      </c>
      <c r="AE25" s="1389">
        <f t="shared" si="6"/>
        <v>2.3490000000000002</v>
      </c>
      <c r="AF25" s="1389">
        <f t="shared" si="6"/>
        <v>1.1040300000000001</v>
      </c>
      <c r="AG25" s="1477">
        <f t="shared" si="13"/>
        <v>191.85875999999999</v>
      </c>
      <c r="AH25" s="1369"/>
    </row>
    <row r="26" spans="1:35">
      <c r="A26" s="1382">
        <v>10</v>
      </c>
      <c r="B26" s="1390" t="s">
        <v>171</v>
      </c>
      <c r="C26" s="1384"/>
      <c r="D26" s="1384"/>
      <c r="E26" s="1385">
        <f t="shared" si="7"/>
        <v>6.3135000000000003</v>
      </c>
      <c r="F26" s="1386">
        <v>2.1</v>
      </c>
      <c r="G26" s="1385">
        <f t="shared" si="8"/>
        <v>3.7199999999999998</v>
      </c>
      <c r="H26" s="1385">
        <v>0.7</v>
      </c>
      <c r="I26" s="1385">
        <v>0</v>
      </c>
      <c r="J26" s="1385"/>
      <c r="K26" s="1385">
        <f t="shared" si="9"/>
        <v>1.47</v>
      </c>
      <c r="L26" s="1385"/>
      <c r="M26" s="1391">
        <v>0.5</v>
      </c>
      <c r="N26" s="1385"/>
      <c r="O26" s="1385"/>
      <c r="P26" s="1385"/>
      <c r="Q26" s="1385">
        <f t="shared" si="10"/>
        <v>1.05</v>
      </c>
      <c r="R26" s="1385">
        <f t="shared" si="11"/>
        <v>0.49349999999999999</v>
      </c>
      <c r="S26" s="1388">
        <f t="shared" si="12"/>
        <v>11.364299999999998</v>
      </c>
      <c r="T26" s="1388">
        <f t="shared" si="4"/>
        <v>3.7800000000000002</v>
      </c>
      <c r="U26" s="1388">
        <f t="shared" si="5"/>
        <v>6.6959999999999997</v>
      </c>
      <c r="V26" s="1389">
        <f t="shared" si="6"/>
        <v>1.26</v>
      </c>
      <c r="W26" s="1389">
        <f t="shared" si="6"/>
        <v>0</v>
      </c>
      <c r="X26" s="1389">
        <f t="shared" si="6"/>
        <v>0</v>
      </c>
      <c r="Y26" s="1389">
        <f t="shared" si="6"/>
        <v>2.6459999999999999</v>
      </c>
      <c r="Z26" s="1389">
        <f t="shared" si="6"/>
        <v>0</v>
      </c>
      <c r="AA26" s="1389">
        <f t="shared" si="6"/>
        <v>0.9</v>
      </c>
      <c r="AB26" s="1389">
        <f t="shared" si="6"/>
        <v>0</v>
      </c>
      <c r="AC26" s="1389">
        <f t="shared" si="6"/>
        <v>0</v>
      </c>
      <c r="AD26" s="1389">
        <f t="shared" si="6"/>
        <v>0</v>
      </c>
      <c r="AE26" s="1389">
        <f t="shared" si="6"/>
        <v>1.8900000000000001</v>
      </c>
      <c r="AF26" s="1389">
        <f t="shared" si="6"/>
        <v>0.88829999999999998</v>
      </c>
      <c r="AG26" s="1477">
        <f t="shared" si="13"/>
        <v>136.37159999999997</v>
      </c>
      <c r="AH26" s="1369"/>
      <c r="AI26" s="1520">
        <f>+E29*(32+14)*12*1490</f>
        <v>5990533.0799999991</v>
      </c>
    </row>
    <row r="27" spans="1:35">
      <c r="A27" s="1382">
        <v>11</v>
      </c>
      <c r="B27" s="1390" t="s">
        <v>1277</v>
      </c>
      <c r="C27" s="1384"/>
      <c r="D27" s="1384"/>
      <c r="E27" s="1385">
        <f t="shared" si="7"/>
        <v>8.3758499999999998</v>
      </c>
      <c r="F27" s="1386">
        <v>2.41</v>
      </c>
      <c r="G27" s="1385">
        <f t="shared" si="8"/>
        <v>5.3994999999999997</v>
      </c>
      <c r="H27" s="1385">
        <v>0.7</v>
      </c>
      <c r="I27" s="1385">
        <v>0</v>
      </c>
      <c r="J27" s="1385"/>
      <c r="K27" s="1385">
        <f t="shared" si="9"/>
        <v>1.6870000000000001</v>
      </c>
      <c r="L27" s="1385">
        <f t="shared" si="14"/>
        <v>1.6870000000000001</v>
      </c>
      <c r="M27" s="1391"/>
      <c r="N27" s="1385"/>
      <c r="O27" s="1385"/>
      <c r="P27" s="1385">
        <f>(5/100)*(F27+I27)</f>
        <v>0.12050000000000001</v>
      </c>
      <c r="Q27" s="1385">
        <f t="shared" si="10"/>
        <v>1.2050000000000001</v>
      </c>
      <c r="R27" s="1385">
        <f t="shared" si="11"/>
        <v>0.56635000000000002</v>
      </c>
      <c r="S27" s="1388">
        <f t="shared" si="12"/>
        <v>15.076529999999998</v>
      </c>
      <c r="T27" s="1388">
        <f t="shared" si="4"/>
        <v>4.3380000000000001</v>
      </c>
      <c r="U27" s="1388">
        <f t="shared" si="5"/>
        <v>9.7190999999999992</v>
      </c>
      <c r="V27" s="1389">
        <f t="shared" si="6"/>
        <v>1.26</v>
      </c>
      <c r="W27" s="1389">
        <f t="shared" si="6"/>
        <v>0</v>
      </c>
      <c r="X27" s="1389">
        <f t="shared" si="6"/>
        <v>0</v>
      </c>
      <c r="Y27" s="1389">
        <f t="shared" si="6"/>
        <v>3.0366</v>
      </c>
      <c r="Z27" s="1389">
        <f t="shared" si="6"/>
        <v>3.0366</v>
      </c>
      <c r="AA27" s="1389">
        <f t="shared" si="6"/>
        <v>0</v>
      </c>
      <c r="AB27" s="1389">
        <f t="shared" si="6"/>
        <v>0</v>
      </c>
      <c r="AC27" s="1389">
        <f t="shared" si="6"/>
        <v>0</v>
      </c>
      <c r="AD27" s="1389">
        <f t="shared" si="6"/>
        <v>0.21690000000000001</v>
      </c>
      <c r="AE27" s="1389">
        <f t="shared" si="6"/>
        <v>2.169</v>
      </c>
      <c r="AF27" s="1389">
        <f t="shared" si="6"/>
        <v>1.0194300000000001</v>
      </c>
      <c r="AG27" s="1477">
        <f t="shared" si="13"/>
        <v>180.91835999999998</v>
      </c>
      <c r="AH27" s="1369"/>
      <c r="AI27" s="1344">
        <f>65+10</f>
        <v>75</v>
      </c>
    </row>
    <row r="28" spans="1:35">
      <c r="A28" s="1382">
        <v>12</v>
      </c>
      <c r="B28" s="1390" t="s">
        <v>1278</v>
      </c>
      <c r="C28" s="1384"/>
      <c r="D28" s="1384"/>
      <c r="E28" s="1385">
        <f t="shared" si="7"/>
        <v>8.25535</v>
      </c>
      <c r="F28" s="1386">
        <v>2.41</v>
      </c>
      <c r="G28" s="1385">
        <f t="shared" si="8"/>
        <v>5.2789999999999999</v>
      </c>
      <c r="H28" s="1385">
        <v>0.7</v>
      </c>
      <c r="I28" s="1385">
        <v>0</v>
      </c>
      <c r="J28" s="1385"/>
      <c r="K28" s="1385">
        <f t="shared" si="9"/>
        <v>1.6870000000000001</v>
      </c>
      <c r="L28" s="1385">
        <f t="shared" si="14"/>
        <v>1.6870000000000001</v>
      </c>
      <c r="M28" s="1391"/>
      <c r="N28" s="1385"/>
      <c r="O28" s="1385"/>
      <c r="P28" s="1385"/>
      <c r="Q28" s="1385">
        <f t="shared" si="10"/>
        <v>1.2050000000000001</v>
      </c>
      <c r="R28" s="1385">
        <f t="shared" si="11"/>
        <v>0.56635000000000002</v>
      </c>
      <c r="S28" s="1388">
        <f t="shared" si="12"/>
        <v>14.859629999999999</v>
      </c>
      <c r="T28" s="1388">
        <f t="shared" si="4"/>
        <v>4.3380000000000001</v>
      </c>
      <c r="U28" s="1388">
        <f t="shared" si="5"/>
        <v>9.5022000000000002</v>
      </c>
      <c r="V28" s="1389">
        <f t="shared" si="6"/>
        <v>1.26</v>
      </c>
      <c r="W28" s="1389">
        <f t="shared" si="6"/>
        <v>0</v>
      </c>
      <c r="X28" s="1389">
        <f t="shared" si="6"/>
        <v>0</v>
      </c>
      <c r="Y28" s="1389">
        <f t="shared" si="6"/>
        <v>3.0366</v>
      </c>
      <c r="Z28" s="1389">
        <f t="shared" si="6"/>
        <v>3.0366</v>
      </c>
      <c r="AA28" s="1389">
        <f t="shared" si="6"/>
        <v>0</v>
      </c>
      <c r="AB28" s="1389">
        <f t="shared" si="6"/>
        <v>0</v>
      </c>
      <c r="AC28" s="1389">
        <f t="shared" si="6"/>
        <v>0</v>
      </c>
      <c r="AD28" s="1389">
        <f t="shared" si="6"/>
        <v>0</v>
      </c>
      <c r="AE28" s="1389">
        <f t="shared" si="6"/>
        <v>2.169</v>
      </c>
      <c r="AF28" s="1389">
        <f t="shared" si="6"/>
        <v>1.0194300000000001</v>
      </c>
      <c r="AG28" s="1477">
        <f t="shared" si="13"/>
        <v>178.31556</v>
      </c>
      <c r="AH28" s="1369"/>
      <c r="AI28" s="1344">
        <f>75-58-3</f>
        <v>14</v>
      </c>
    </row>
    <row r="29" spans="1:35">
      <c r="A29" s="1382">
        <v>13</v>
      </c>
      <c r="B29" s="1390" t="s">
        <v>1279</v>
      </c>
      <c r="C29" s="1384"/>
      <c r="D29" s="1384"/>
      <c r="E29" s="1385">
        <f t="shared" si="7"/>
        <v>7.2834999999999992</v>
      </c>
      <c r="F29" s="1386">
        <v>2.1</v>
      </c>
      <c r="G29" s="1385">
        <f t="shared" si="8"/>
        <v>4.6899999999999995</v>
      </c>
      <c r="H29" s="1385">
        <v>0.7</v>
      </c>
      <c r="I29" s="1385">
        <v>0</v>
      </c>
      <c r="J29" s="1385"/>
      <c r="K29" s="1385">
        <f t="shared" si="9"/>
        <v>1.47</v>
      </c>
      <c r="L29" s="1385">
        <f t="shared" si="14"/>
        <v>1.47</v>
      </c>
      <c r="M29" s="1385"/>
      <c r="N29" s="1385"/>
      <c r="O29" s="1385"/>
      <c r="P29" s="1385"/>
      <c r="Q29" s="1385">
        <f t="shared" si="10"/>
        <v>1.05</v>
      </c>
      <c r="R29" s="1385">
        <f t="shared" si="11"/>
        <v>0.49349999999999999</v>
      </c>
      <c r="S29" s="1388">
        <f t="shared" si="12"/>
        <v>13.110300000000001</v>
      </c>
      <c r="T29" s="1388">
        <f t="shared" si="4"/>
        <v>3.7800000000000002</v>
      </c>
      <c r="U29" s="1388">
        <f t="shared" si="5"/>
        <v>8.4420000000000002</v>
      </c>
      <c r="V29" s="1389">
        <f t="shared" si="6"/>
        <v>1.26</v>
      </c>
      <c r="W29" s="1389">
        <f t="shared" si="6"/>
        <v>0</v>
      </c>
      <c r="X29" s="1389">
        <f t="shared" si="6"/>
        <v>0</v>
      </c>
      <c r="Y29" s="1389">
        <f t="shared" si="6"/>
        <v>2.6459999999999999</v>
      </c>
      <c r="Z29" s="1389">
        <f t="shared" si="6"/>
        <v>2.6459999999999999</v>
      </c>
      <c r="AA29" s="1389">
        <f t="shared" si="6"/>
        <v>0</v>
      </c>
      <c r="AB29" s="1389">
        <f t="shared" si="6"/>
        <v>0</v>
      </c>
      <c r="AC29" s="1389">
        <f t="shared" si="6"/>
        <v>0</v>
      </c>
      <c r="AD29" s="1389">
        <f t="shared" si="6"/>
        <v>0</v>
      </c>
      <c r="AE29" s="1389">
        <f t="shared" si="6"/>
        <v>1.8900000000000001</v>
      </c>
      <c r="AF29" s="1389">
        <f t="shared" si="6"/>
        <v>0.88829999999999998</v>
      </c>
      <c r="AG29" s="1477">
        <f t="shared" si="13"/>
        <v>157.3236</v>
      </c>
      <c r="AH29" s="1369"/>
      <c r="AI29" s="1344">
        <f>64-58</f>
        <v>6</v>
      </c>
    </row>
    <row r="30" spans="1:35">
      <c r="A30" s="1382">
        <v>14</v>
      </c>
      <c r="B30" s="1390" t="s">
        <v>1280</v>
      </c>
      <c r="C30" s="1384"/>
      <c r="D30" s="1384"/>
      <c r="E30" s="1385">
        <f t="shared" si="7"/>
        <v>7.1580999999999992</v>
      </c>
      <c r="F30" s="1386">
        <v>2.06</v>
      </c>
      <c r="G30" s="1385">
        <f t="shared" si="8"/>
        <v>4.6139999999999999</v>
      </c>
      <c r="H30" s="1385">
        <v>0.7</v>
      </c>
      <c r="I30" s="1385">
        <v>0</v>
      </c>
      <c r="J30" s="1385"/>
      <c r="K30" s="1385">
        <f t="shared" si="9"/>
        <v>1.4419999999999999</v>
      </c>
      <c r="L30" s="1385">
        <f t="shared" si="14"/>
        <v>1.4419999999999999</v>
      </c>
      <c r="M30" s="1392"/>
      <c r="N30" s="1385"/>
      <c r="O30" s="1385"/>
      <c r="P30" s="1385"/>
      <c r="Q30" s="1385">
        <f t="shared" si="10"/>
        <v>1.03</v>
      </c>
      <c r="R30" s="1385">
        <f t="shared" si="11"/>
        <v>0.48409999999999997</v>
      </c>
      <c r="S30" s="1388">
        <f t="shared" si="12"/>
        <v>12.88458</v>
      </c>
      <c r="T30" s="1388">
        <f t="shared" si="4"/>
        <v>3.7080000000000002</v>
      </c>
      <c r="U30" s="1388">
        <f t="shared" si="5"/>
        <v>8.3051999999999992</v>
      </c>
      <c r="V30" s="1389">
        <f t="shared" si="6"/>
        <v>1.26</v>
      </c>
      <c r="W30" s="1389">
        <f t="shared" si="6"/>
        <v>0</v>
      </c>
      <c r="X30" s="1389">
        <f t="shared" si="6"/>
        <v>0</v>
      </c>
      <c r="Y30" s="1389">
        <f t="shared" si="6"/>
        <v>2.5956000000000001</v>
      </c>
      <c r="Z30" s="1389">
        <f t="shared" si="6"/>
        <v>2.5956000000000001</v>
      </c>
      <c r="AA30" s="1389">
        <f t="shared" si="6"/>
        <v>0</v>
      </c>
      <c r="AB30" s="1389">
        <f t="shared" si="6"/>
        <v>0</v>
      </c>
      <c r="AC30" s="1389">
        <f t="shared" si="6"/>
        <v>0</v>
      </c>
      <c r="AD30" s="1389">
        <f t="shared" si="6"/>
        <v>0</v>
      </c>
      <c r="AE30" s="1389">
        <f t="shared" si="6"/>
        <v>1.8540000000000001</v>
      </c>
      <c r="AF30" s="1389">
        <f t="shared" si="6"/>
        <v>0.87137999999999993</v>
      </c>
      <c r="AG30" s="1477">
        <f t="shared" si="13"/>
        <v>154.61496</v>
      </c>
      <c r="AH30" s="1369"/>
      <c r="AI30" s="1344">
        <f>75-58-13</f>
        <v>4</v>
      </c>
    </row>
    <row r="31" spans="1:35">
      <c r="A31" s="1382">
        <v>15</v>
      </c>
      <c r="B31" s="1390" t="s">
        <v>2110</v>
      </c>
      <c r="C31" s="1384"/>
      <c r="D31" s="1384"/>
      <c r="E31" s="1385">
        <f t="shared" si="7"/>
        <v>7.7850999999999999</v>
      </c>
      <c r="F31" s="1386">
        <v>2.2599999999999998</v>
      </c>
      <c r="G31" s="1385">
        <f>SUM(H31:Q31)</f>
        <v>4.9939999999999998</v>
      </c>
      <c r="H31" s="1385">
        <v>0.7</v>
      </c>
      <c r="I31" s="1385">
        <v>0</v>
      </c>
      <c r="J31" s="1385"/>
      <c r="K31" s="1385">
        <f t="shared" si="9"/>
        <v>1.5819999999999999</v>
      </c>
      <c r="L31" s="1385">
        <f t="shared" si="14"/>
        <v>1.5819999999999999</v>
      </c>
      <c r="M31" s="1392"/>
      <c r="N31" s="1385"/>
      <c r="O31" s="1385"/>
      <c r="P31" s="1385"/>
      <c r="Q31" s="1385">
        <f t="shared" si="10"/>
        <v>1.1299999999999999</v>
      </c>
      <c r="R31" s="1385">
        <f t="shared" si="11"/>
        <v>0.53109999999999991</v>
      </c>
      <c r="S31" s="1388">
        <f t="shared" si="12"/>
        <v>14.01318</v>
      </c>
      <c r="T31" s="1388">
        <f t="shared" si="4"/>
        <v>4.0679999999999996</v>
      </c>
      <c r="U31" s="1388">
        <f t="shared" si="5"/>
        <v>8.9892000000000003</v>
      </c>
      <c r="V31" s="1389">
        <f t="shared" si="6"/>
        <v>1.26</v>
      </c>
      <c r="W31" s="1389">
        <f t="shared" si="6"/>
        <v>0</v>
      </c>
      <c r="X31" s="1389">
        <f t="shared" si="6"/>
        <v>0</v>
      </c>
      <c r="Y31" s="1389">
        <f t="shared" si="6"/>
        <v>2.8475999999999999</v>
      </c>
      <c r="Z31" s="1389">
        <f t="shared" si="6"/>
        <v>2.8475999999999999</v>
      </c>
      <c r="AA31" s="1389">
        <f t="shared" si="6"/>
        <v>0</v>
      </c>
      <c r="AB31" s="1389">
        <f t="shared" si="6"/>
        <v>0</v>
      </c>
      <c r="AC31" s="1389">
        <f t="shared" si="6"/>
        <v>0</v>
      </c>
      <c r="AD31" s="1389">
        <f t="shared" si="6"/>
        <v>0</v>
      </c>
      <c r="AE31" s="1389">
        <f t="shared" si="6"/>
        <v>2.0339999999999998</v>
      </c>
      <c r="AF31" s="1389">
        <f t="shared" si="6"/>
        <v>0.95597999999999983</v>
      </c>
      <c r="AG31" s="1477">
        <f t="shared" si="13"/>
        <v>168.15816000000001</v>
      </c>
      <c r="AH31" s="1369"/>
      <c r="AI31" s="1344">
        <f>64+7</f>
        <v>71</v>
      </c>
    </row>
    <row r="32" spans="1:35" ht="39" customHeight="1">
      <c r="A32" s="1382">
        <v>16</v>
      </c>
      <c r="B32" s="1390" t="s">
        <v>2219</v>
      </c>
      <c r="C32" s="1384"/>
      <c r="D32" s="1384"/>
      <c r="E32" s="1385">
        <f>F32+G32+R32</f>
        <v>8.25535</v>
      </c>
      <c r="F32" s="1386">
        <v>2.41</v>
      </c>
      <c r="G32" s="1385">
        <f>SUM(H32:Q32)</f>
        <v>5.2789999999999999</v>
      </c>
      <c r="H32" s="1385">
        <v>0.7</v>
      </c>
      <c r="I32" s="1385">
        <v>0</v>
      </c>
      <c r="J32" s="1385"/>
      <c r="K32" s="1385">
        <f>(F32+I32+J32)*70%</f>
        <v>1.6870000000000001</v>
      </c>
      <c r="L32" s="1385">
        <f>(F32+I32+J32)*70%</f>
        <v>1.6870000000000001</v>
      </c>
      <c r="M32" s="1392"/>
      <c r="N32" s="1385"/>
      <c r="O32" s="1385"/>
      <c r="P32" s="1385"/>
      <c r="Q32" s="1385">
        <f>(F32+I32+J32)*50%</f>
        <v>1.2050000000000001</v>
      </c>
      <c r="R32" s="1385">
        <f>(F32+I32+J32)*23.5%</f>
        <v>0.56635000000000002</v>
      </c>
      <c r="S32" s="1388">
        <f>+T32+U32+AF32</f>
        <v>14.859629999999999</v>
      </c>
      <c r="T32" s="1388">
        <f>+F32*1.8</f>
        <v>4.3380000000000001</v>
      </c>
      <c r="U32" s="1388">
        <f>SUM(V32:AE32)</f>
        <v>9.5022000000000002</v>
      </c>
      <c r="V32" s="1389">
        <f t="shared" si="6"/>
        <v>1.26</v>
      </c>
      <c r="W32" s="1389">
        <f t="shared" si="6"/>
        <v>0</v>
      </c>
      <c r="X32" s="1389">
        <f t="shared" si="6"/>
        <v>0</v>
      </c>
      <c r="Y32" s="1389">
        <f t="shared" si="6"/>
        <v>3.0366</v>
      </c>
      <c r="Z32" s="1389">
        <f t="shared" si="6"/>
        <v>3.0366</v>
      </c>
      <c r="AA32" s="1389">
        <f t="shared" si="6"/>
        <v>0</v>
      </c>
      <c r="AB32" s="1389">
        <f t="shared" si="6"/>
        <v>0</v>
      </c>
      <c r="AC32" s="1389">
        <f t="shared" si="6"/>
        <v>0</v>
      </c>
      <c r="AD32" s="1389">
        <f t="shared" si="6"/>
        <v>0</v>
      </c>
      <c r="AE32" s="1389">
        <f t="shared" si="6"/>
        <v>2.169</v>
      </c>
      <c r="AF32" s="1389">
        <f t="shared" si="6"/>
        <v>1.0194300000000001</v>
      </c>
      <c r="AG32" s="1477">
        <f t="shared" si="13"/>
        <v>178.31556</v>
      </c>
      <c r="AH32" s="1369" t="s">
        <v>2220</v>
      </c>
      <c r="AI32" s="1344">
        <f>+AI31-58</f>
        <v>13</v>
      </c>
    </row>
    <row r="33" spans="1:35">
      <c r="A33" s="1382">
        <v>17</v>
      </c>
      <c r="B33" s="1390" t="s">
        <v>1282</v>
      </c>
      <c r="C33" s="1384"/>
      <c r="D33" s="1384"/>
      <c r="E33" s="1385">
        <f t="shared" si="7"/>
        <v>7.1580999999999992</v>
      </c>
      <c r="F33" s="1386">
        <v>2.06</v>
      </c>
      <c r="G33" s="1385">
        <f t="shared" si="8"/>
        <v>4.6139999999999999</v>
      </c>
      <c r="H33" s="1385">
        <v>0.7</v>
      </c>
      <c r="I33" s="1385">
        <v>0</v>
      </c>
      <c r="J33" s="1385"/>
      <c r="K33" s="1385">
        <f t="shared" si="9"/>
        <v>1.4419999999999999</v>
      </c>
      <c r="L33" s="1385">
        <f t="shared" si="14"/>
        <v>1.4419999999999999</v>
      </c>
      <c r="M33" s="1392"/>
      <c r="N33" s="1385"/>
      <c r="O33" s="1385"/>
      <c r="P33" s="1385"/>
      <c r="Q33" s="1385">
        <f t="shared" si="10"/>
        <v>1.03</v>
      </c>
      <c r="R33" s="1385">
        <f t="shared" si="11"/>
        <v>0.48409999999999997</v>
      </c>
      <c r="S33" s="1388">
        <f t="shared" si="12"/>
        <v>12.88458</v>
      </c>
      <c r="T33" s="1388">
        <f t="shared" si="4"/>
        <v>3.7080000000000002</v>
      </c>
      <c r="U33" s="1388">
        <f t="shared" si="5"/>
        <v>8.3051999999999992</v>
      </c>
      <c r="V33" s="1389">
        <f t="shared" si="6"/>
        <v>1.26</v>
      </c>
      <c r="W33" s="1389">
        <f t="shared" si="6"/>
        <v>0</v>
      </c>
      <c r="X33" s="1389">
        <f t="shared" si="6"/>
        <v>0</v>
      </c>
      <c r="Y33" s="1389">
        <f t="shared" si="6"/>
        <v>2.5956000000000001</v>
      </c>
      <c r="Z33" s="1389">
        <f t="shared" si="6"/>
        <v>2.5956000000000001</v>
      </c>
      <c r="AA33" s="1389">
        <f t="shared" si="6"/>
        <v>0</v>
      </c>
      <c r="AB33" s="1389">
        <f t="shared" si="6"/>
        <v>0</v>
      </c>
      <c r="AC33" s="1389">
        <f t="shared" si="6"/>
        <v>0</v>
      </c>
      <c r="AD33" s="1389">
        <f t="shared" si="6"/>
        <v>0</v>
      </c>
      <c r="AE33" s="1389">
        <f t="shared" si="6"/>
        <v>1.8540000000000001</v>
      </c>
      <c r="AF33" s="1389">
        <f t="shared" si="6"/>
        <v>0.87137999999999993</v>
      </c>
      <c r="AG33" s="1477">
        <f t="shared" si="13"/>
        <v>154.61496</v>
      </c>
      <c r="AH33" s="1369"/>
      <c r="AI33" s="1344">
        <f>+AI32</f>
        <v>13</v>
      </c>
    </row>
    <row r="34" spans="1:35">
      <c r="A34" s="1378">
        <v>2</v>
      </c>
      <c r="B34" s="1393" t="s">
        <v>142</v>
      </c>
      <c r="C34" s="1380">
        <v>26</v>
      </c>
      <c r="D34" s="1380">
        <v>22</v>
      </c>
      <c r="E34" s="1381">
        <f>SUM(E35:E57)</f>
        <v>219.5675</v>
      </c>
      <c r="F34" s="1381">
        <f t="shared" ref="F34:AG34" si="15">SUM(F35:F57)</f>
        <v>67.819999999999993</v>
      </c>
      <c r="G34" s="1381">
        <f t="shared" si="15"/>
        <v>135.38679999999999</v>
      </c>
      <c r="H34" s="1381">
        <f t="shared" si="15"/>
        <v>18.199999999999992</v>
      </c>
      <c r="I34" s="1381">
        <f t="shared" si="15"/>
        <v>1.7999999999999998</v>
      </c>
      <c r="J34" s="1381">
        <f t="shared" si="15"/>
        <v>0</v>
      </c>
      <c r="K34" s="1381">
        <f t="shared" si="15"/>
        <v>48.733999999999995</v>
      </c>
      <c r="L34" s="1381">
        <f t="shared" si="15"/>
        <v>20.180999999999997</v>
      </c>
      <c r="M34" s="1381">
        <f t="shared" si="15"/>
        <v>6.2</v>
      </c>
      <c r="N34" s="1381">
        <f t="shared" si="15"/>
        <v>0</v>
      </c>
      <c r="O34" s="1381">
        <f t="shared" si="15"/>
        <v>0</v>
      </c>
      <c r="P34" s="1381">
        <f t="shared" si="15"/>
        <v>5.4617999999999984</v>
      </c>
      <c r="Q34" s="1381">
        <f t="shared" si="15"/>
        <v>34.809999999999995</v>
      </c>
      <c r="R34" s="1381">
        <f t="shared" si="15"/>
        <v>16.360699999999994</v>
      </c>
      <c r="S34" s="1381">
        <f t="shared" si="15"/>
        <v>395.22149999999999</v>
      </c>
      <c r="T34" s="1381">
        <f t="shared" si="15"/>
        <v>122.07599999999999</v>
      </c>
      <c r="U34" s="1381">
        <f t="shared" si="15"/>
        <v>243.69624000000005</v>
      </c>
      <c r="V34" s="1381">
        <f t="shared" si="15"/>
        <v>32.760000000000012</v>
      </c>
      <c r="W34" s="1381">
        <f t="shared" si="15"/>
        <v>3.2399999999999998</v>
      </c>
      <c r="X34" s="1381">
        <f t="shared" si="15"/>
        <v>0</v>
      </c>
      <c r="Y34" s="1381">
        <f t="shared" si="15"/>
        <v>87.721199999999996</v>
      </c>
      <c r="Z34" s="1381">
        <f t="shared" si="15"/>
        <v>36.325800000000001</v>
      </c>
      <c r="AA34" s="1381">
        <f t="shared" si="15"/>
        <v>11.160000000000002</v>
      </c>
      <c r="AB34" s="1381">
        <f t="shared" si="15"/>
        <v>0</v>
      </c>
      <c r="AC34" s="1381">
        <f t="shared" si="15"/>
        <v>0</v>
      </c>
      <c r="AD34" s="1381">
        <f t="shared" si="15"/>
        <v>9.8312399999999993</v>
      </c>
      <c r="AE34" s="1381">
        <f t="shared" si="15"/>
        <v>62.657999999999994</v>
      </c>
      <c r="AF34" s="1381">
        <f t="shared" si="15"/>
        <v>29.449259999999999</v>
      </c>
      <c r="AG34" s="1479">
        <f t="shared" si="15"/>
        <v>4742.6580000000013</v>
      </c>
      <c r="AH34" s="1369"/>
      <c r="AI34" s="1344">
        <f>+AG34/1800*1490</f>
        <v>3925.8669000000014</v>
      </c>
    </row>
    <row r="35" spans="1:35">
      <c r="A35" s="1382">
        <v>1</v>
      </c>
      <c r="B35" s="1394" t="s">
        <v>2111</v>
      </c>
      <c r="C35" s="1384"/>
      <c r="D35" s="1384"/>
      <c r="E35" s="1385">
        <f t="shared" si="7"/>
        <v>13.41075</v>
      </c>
      <c r="F35" s="1386">
        <v>3.99</v>
      </c>
      <c r="G35" s="1385">
        <f>SUM(H35:Q35)</f>
        <v>8.3656000000000006</v>
      </c>
      <c r="H35" s="1385">
        <v>0.7</v>
      </c>
      <c r="I35" s="1385">
        <v>0.5</v>
      </c>
      <c r="J35" s="1385"/>
      <c r="K35" s="1385">
        <f>(F35+I35+J35)*70%</f>
        <v>3.1429999999999998</v>
      </c>
      <c r="L35" s="1385">
        <v>0</v>
      </c>
      <c r="M35" s="1385">
        <v>0.7</v>
      </c>
      <c r="N35" s="1385"/>
      <c r="O35" s="1385"/>
      <c r="P35" s="1385">
        <f>24%*(F35+I35+J35)</f>
        <v>1.0776000000000001</v>
      </c>
      <c r="Q35" s="1385">
        <v>2.2450000000000001</v>
      </c>
      <c r="R35" s="1385">
        <f>(F35+I35+J35)*23.5%</f>
        <v>1.05515</v>
      </c>
      <c r="S35" s="1388">
        <f t="shared" si="12"/>
        <v>24.139350000000004</v>
      </c>
      <c r="T35" s="1388">
        <f t="shared" si="4"/>
        <v>7.1820000000000004</v>
      </c>
      <c r="U35" s="1388">
        <f t="shared" si="5"/>
        <v>15.058080000000002</v>
      </c>
      <c r="V35" s="1389">
        <f t="shared" si="6"/>
        <v>1.26</v>
      </c>
      <c r="W35" s="1389">
        <f t="shared" si="6"/>
        <v>0.9</v>
      </c>
      <c r="X35" s="1389">
        <f t="shared" si="6"/>
        <v>0</v>
      </c>
      <c r="Y35" s="1389">
        <f t="shared" si="6"/>
        <v>5.6574</v>
      </c>
      <c r="Z35" s="1389">
        <f t="shared" si="6"/>
        <v>0</v>
      </c>
      <c r="AA35" s="1389">
        <f t="shared" si="6"/>
        <v>1.26</v>
      </c>
      <c r="AB35" s="1389">
        <f t="shared" si="6"/>
        <v>0</v>
      </c>
      <c r="AC35" s="1389">
        <f t="shared" si="6"/>
        <v>0</v>
      </c>
      <c r="AD35" s="1389">
        <f t="shared" si="6"/>
        <v>1.9396800000000003</v>
      </c>
      <c r="AE35" s="1389">
        <f t="shared" si="6"/>
        <v>4.0410000000000004</v>
      </c>
      <c r="AF35" s="1389">
        <f t="shared" si="6"/>
        <v>1.89927</v>
      </c>
      <c r="AG35" s="1477">
        <f t="shared" si="13"/>
        <v>289.67220000000003</v>
      </c>
      <c r="AH35" s="1369"/>
      <c r="AI35" s="1344">
        <f>+AI34/0.85-AI34</f>
        <v>692.80004117647104</v>
      </c>
    </row>
    <row r="36" spans="1:35">
      <c r="A36" s="1382">
        <v>2</v>
      </c>
      <c r="B36" s="1394" t="s">
        <v>165</v>
      </c>
      <c r="C36" s="1384"/>
      <c r="D36" s="1384"/>
      <c r="E36" s="1385">
        <f t="shared" si="7"/>
        <v>13.005699999999999</v>
      </c>
      <c r="F36" s="1386">
        <v>3.99</v>
      </c>
      <c r="G36" s="1385">
        <f t="shared" ref="G36:G56" si="16">SUM(H36:Q36)</f>
        <v>7.9957999999999991</v>
      </c>
      <c r="H36" s="1385">
        <v>0.7</v>
      </c>
      <c r="I36" s="1385">
        <v>0.35</v>
      </c>
      <c r="J36" s="1385"/>
      <c r="K36" s="1385">
        <f t="shared" ref="K36:K56" si="17">(F36+I36+J36)*70%</f>
        <v>3.0379999999999998</v>
      </c>
      <c r="L36" s="1385">
        <v>0</v>
      </c>
      <c r="M36" s="1385">
        <v>1</v>
      </c>
      <c r="N36" s="1385"/>
      <c r="O36" s="1385"/>
      <c r="P36" s="1385">
        <f>17%*(F36+I36+J36)</f>
        <v>0.73780000000000001</v>
      </c>
      <c r="Q36" s="1385">
        <v>2.17</v>
      </c>
      <c r="R36" s="1385">
        <f t="shared" si="11"/>
        <v>1.0198999999999998</v>
      </c>
      <c r="S36" s="1388">
        <f t="shared" si="12"/>
        <v>23.410260000000001</v>
      </c>
      <c r="T36" s="1388">
        <f t="shared" si="4"/>
        <v>7.1820000000000004</v>
      </c>
      <c r="U36" s="1388">
        <f t="shared" si="5"/>
        <v>14.392440000000001</v>
      </c>
      <c r="V36" s="1389">
        <f t="shared" si="6"/>
        <v>1.26</v>
      </c>
      <c r="W36" s="1389">
        <f t="shared" si="6"/>
        <v>0.63</v>
      </c>
      <c r="X36" s="1389">
        <f t="shared" si="6"/>
        <v>0</v>
      </c>
      <c r="Y36" s="1389">
        <f t="shared" si="6"/>
        <v>5.4683999999999999</v>
      </c>
      <c r="Z36" s="1389">
        <f t="shared" si="6"/>
        <v>0</v>
      </c>
      <c r="AA36" s="1389">
        <f t="shared" si="6"/>
        <v>1.8</v>
      </c>
      <c r="AB36" s="1389">
        <f t="shared" si="6"/>
        <v>0</v>
      </c>
      <c r="AC36" s="1389">
        <f t="shared" si="6"/>
        <v>0</v>
      </c>
      <c r="AD36" s="1389">
        <f t="shared" si="6"/>
        <v>1.3280400000000001</v>
      </c>
      <c r="AE36" s="1389">
        <f t="shared" si="6"/>
        <v>3.9060000000000001</v>
      </c>
      <c r="AF36" s="1389">
        <f t="shared" si="6"/>
        <v>1.8358199999999998</v>
      </c>
      <c r="AG36" s="1477">
        <f t="shared" si="13"/>
        <v>280.92312000000004</v>
      </c>
      <c r="AH36" s="1369"/>
      <c r="AI36" s="1344">
        <f>+AI35/26</f>
        <v>26.646155429864272</v>
      </c>
    </row>
    <row r="37" spans="1:35">
      <c r="A37" s="1382">
        <v>3</v>
      </c>
      <c r="B37" s="1394" t="s">
        <v>146</v>
      </c>
      <c r="C37" s="1384"/>
      <c r="D37" s="1384"/>
      <c r="E37" s="1385">
        <f t="shared" si="7"/>
        <v>8.921050000000001</v>
      </c>
      <c r="F37" s="1386">
        <v>2.72</v>
      </c>
      <c r="G37" s="1385">
        <f t="shared" si="16"/>
        <v>5.4795999999999996</v>
      </c>
      <c r="H37" s="1385">
        <v>0.7</v>
      </c>
      <c r="I37" s="1385">
        <v>0.35</v>
      </c>
      <c r="J37" s="1385"/>
      <c r="K37" s="1385">
        <f t="shared" si="17"/>
        <v>2.149</v>
      </c>
      <c r="L37" s="1385">
        <v>0</v>
      </c>
      <c r="M37" s="1385">
        <v>0.5</v>
      </c>
      <c r="N37" s="1385"/>
      <c r="O37" s="1385"/>
      <c r="P37" s="1385">
        <f>8%*(F37+I37+J37)</f>
        <v>0.24560000000000004</v>
      </c>
      <c r="Q37" s="1385">
        <v>1.5349999999999999</v>
      </c>
      <c r="R37" s="1385">
        <f t="shared" si="11"/>
        <v>0.72145000000000004</v>
      </c>
      <c r="S37" s="1388">
        <f t="shared" si="12"/>
        <v>16.05789</v>
      </c>
      <c r="T37" s="1388">
        <f t="shared" si="4"/>
        <v>4.8960000000000008</v>
      </c>
      <c r="U37" s="1388">
        <f t="shared" si="5"/>
        <v>9.8632799999999996</v>
      </c>
      <c r="V37" s="1389">
        <f t="shared" si="6"/>
        <v>1.26</v>
      </c>
      <c r="W37" s="1389">
        <f t="shared" si="6"/>
        <v>0.63</v>
      </c>
      <c r="X37" s="1389">
        <f t="shared" si="6"/>
        <v>0</v>
      </c>
      <c r="Y37" s="1389">
        <f t="shared" si="6"/>
        <v>3.8682000000000003</v>
      </c>
      <c r="Z37" s="1389">
        <f t="shared" si="6"/>
        <v>0</v>
      </c>
      <c r="AA37" s="1389">
        <f t="shared" si="6"/>
        <v>0.9</v>
      </c>
      <c r="AB37" s="1389">
        <f t="shared" si="6"/>
        <v>0</v>
      </c>
      <c r="AC37" s="1389">
        <f t="shared" si="6"/>
        <v>0</v>
      </c>
      <c r="AD37" s="1389">
        <f t="shared" si="6"/>
        <v>0.44208000000000008</v>
      </c>
      <c r="AE37" s="1389">
        <f t="shared" si="6"/>
        <v>2.7629999999999999</v>
      </c>
      <c r="AF37" s="1389">
        <f t="shared" si="6"/>
        <v>1.29861</v>
      </c>
      <c r="AG37" s="1477">
        <f t="shared" si="13"/>
        <v>192.69468000000001</v>
      </c>
      <c r="AH37" s="1369"/>
    </row>
    <row r="38" spans="1:35">
      <c r="A38" s="1382">
        <v>4</v>
      </c>
      <c r="B38" s="1394" t="s">
        <v>2112</v>
      </c>
      <c r="C38" s="1384"/>
      <c r="D38" s="1384"/>
      <c r="E38" s="1385">
        <f t="shared" si="7"/>
        <v>9.4203499999999991</v>
      </c>
      <c r="F38" s="1386">
        <v>3.03</v>
      </c>
      <c r="G38" s="1385">
        <f t="shared" si="16"/>
        <v>5.6312999999999995</v>
      </c>
      <c r="H38" s="1385">
        <v>0.7</v>
      </c>
      <c r="I38" s="1385">
        <v>0.19999999999999998</v>
      </c>
      <c r="J38" s="1385"/>
      <c r="K38" s="1385">
        <f t="shared" si="17"/>
        <v>2.2609999999999997</v>
      </c>
      <c r="L38" s="1385">
        <v>0</v>
      </c>
      <c r="M38" s="1385">
        <v>0.5</v>
      </c>
      <c r="N38" s="1385"/>
      <c r="O38" s="1385"/>
      <c r="P38" s="1385">
        <f>11%*(F38+I38+J38)</f>
        <v>0.3553</v>
      </c>
      <c r="Q38" s="1385">
        <v>1.6149999999999998</v>
      </c>
      <c r="R38" s="1385">
        <f t="shared" si="11"/>
        <v>0.75905</v>
      </c>
      <c r="S38" s="1388">
        <f t="shared" si="12"/>
        <v>16.956630000000001</v>
      </c>
      <c r="T38" s="1388">
        <f t="shared" si="4"/>
        <v>5.4539999999999997</v>
      </c>
      <c r="U38" s="1388">
        <f t="shared" si="5"/>
        <v>10.136340000000001</v>
      </c>
      <c r="V38" s="1389">
        <f t="shared" si="6"/>
        <v>1.26</v>
      </c>
      <c r="W38" s="1389">
        <f t="shared" si="6"/>
        <v>0.36</v>
      </c>
      <c r="X38" s="1389">
        <f t="shared" si="6"/>
        <v>0</v>
      </c>
      <c r="Y38" s="1389">
        <f t="shared" si="6"/>
        <v>4.0697999999999999</v>
      </c>
      <c r="Z38" s="1389">
        <f t="shared" si="6"/>
        <v>0</v>
      </c>
      <c r="AA38" s="1389">
        <f t="shared" si="6"/>
        <v>0.9</v>
      </c>
      <c r="AB38" s="1389">
        <f t="shared" si="6"/>
        <v>0</v>
      </c>
      <c r="AC38" s="1389">
        <f t="shared" si="6"/>
        <v>0</v>
      </c>
      <c r="AD38" s="1389">
        <f t="shared" si="6"/>
        <v>0.63954</v>
      </c>
      <c r="AE38" s="1389">
        <f t="shared" si="6"/>
        <v>2.9069999999999996</v>
      </c>
      <c r="AF38" s="1389">
        <f t="shared" si="6"/>
        <v>1.36629</v>
      </c>
      <c r="AG38" s="1477">
        <f t="shared" si="13"/>
        <v>203.47955999999999</v>
      </c>
      <c r="AH38" s="1369"/>
    </row>
    <row r="39" spans="1:35">
      <c r="A39" s="1382">
        <v>5</v>
      </c>
      <c r="B39" s="1394" t="s">
        <v>1309</v>
      </c>
      <c r="C39" s="1384"/>
      <c r="D39" s="1384"/>
      <c r="E39" s="1385">
        <f t="shared" si="7"/>
        <v>9.7248999999999981</v>
      </c>
      <c r="F39" s="1386">
        <v>3.2599999999999993</v>
      </c>
      <c r="G39" s="1385">
        <f t="shared" si="16"/>
        <v>5.6987999999999994</v>
      </c>
      <c r="H39" s="1385">
        <v>0.7</v>
      </c>
      <c r="I39" s="1385">
        <v>0</v>
      </c>
      <c r="J39" s="1385"/>
      <c r="K39" s="1385">
        <f t="shared" si="17"/>
        <v>2.2819999999999996</v>
      </c>
      <c r="L39" s="1385">
        <v>0</v>
      </c>
      <c r="M39" s="1385">
        <v>0.5</v>
      </c>
      <c r="N39" s="1385"/>
      <c r="O39" s="1385"/>
      <c r="P39" s="1385">
        <f>18%*(F39+I39+J39)</f>
        <v>0.58679999999999988</v>
      </c>
      <c r="Q39" s="1385">
        <v>1.6299999999999997</v>
      </c>
      <c r="R39" s="1385">
        <f t="shared" si="11"/>
        <v>0.76609999999999978</v>
      </c>
      <c r="S39" s="1388">
        <f t="shared" si="12"/>
        <v>17.504819999999995</v>
      </c>
      <c r="T39" s="1388">
        <f t="shared" si="4"/>
        <v>5.8679999999999986</v>
      </c>
      <c r="U39" s="1388">
        <f t="shared" si="5"/>
        <v>10.257839999999998</v>
      </c>
      <c r="V39" s="1389">
        <f t="shared" si="6"/>
        <v>1.26</v>
      </c>
      <c r="W39" s="1389">
        <f t="shared" si="6"/>
        <v>0</v>
      </c>
      <c r="X39" s="1389">
        <f t="shared" si="6"/>
        <v>0</v>
      </c>
      <c r="Y39" s="1389">
        <f t="shared" si="6"/>
        <v>4.1075999999999997</v>
      </c>
      <c r="Z39" s="1389">
        <f t="shared" si="6"/>
        <v>0</v>
      </c>
      <c r="AA39" s="1389">
        <f t="shared" si="6"/>
        <v>0.9</v>
      </c>
      <c r="AB39" s="1389">
        <f t="shared" si="6"/>
        <v>0</v>
      </c>
      <c r="AC39" s="1389">
        <f t="shared" si="6"/>
        <v>0</v>
      </c>
      <c r="AD39" s="1389">
        <f t="shared" si="6"/>
        <v>1.0562399999999998</v>
      </c>
      <c r="AE39" s="1389">
        <f t="shared" si="6"/>
        <v>2.9339999999999993</v>
      </c>
      <c r="AF39" s="1389">
        <f t="shared" si="6"/>
        <v>1.3789799999999997</v>
      </c>
      <c r="AG39" s="1477">
        <f t="shared" si="13"/>
        <v>210.05783999999994</v>
      </c>
      <c r="AH39" s="1369"/>
    </row>
    <row r="40" spans="1:35">
      <c r="A40" s="1382">
        <v>6</v>
      </c>
      <c r="B40" s="1395" t="s">
        <v>156</v>
      </c>
      <c r="C40" s="1384"/>
      <c r="D40" s="1384"/>
      <c r="E40" s="1385">
        <f t="shared" si="7"/>
        <v>8.0680000000000014</v>
      </c>
      <c r="F40" s="1386">
        <v>2.72</v>
      </c>
      <c r="G40" s="1385">
        <f t="shared" si="16"/>
        <v>4.7088000000000001</v>
      </c>
      <c r="H40" s="1385">
        <v>0.7</v>
      </c>
      <c r="I40" s="1385">
        <v>0</v>
      </c>
      <c r="J40" s="1385"/>
      <c r="K40" s="1385">
        <f t="shared" si="17"/>
        <v>1.9039999999999999</v>
      </c>
      <c r="L40" s="1385">
        <v>0</v>
      </c>
      <c r="M40" s="1385">
        <v>0.5</v>
      </c>
      <c r="N40" s="1385"/>
      <c r="O40" s="1385"/>
      <c r="P40" s="1385">
        <f>9%*(F40+I40+J40)</f>
        <v>0.24480000000000002</v>
      </c>
      <c r="Q40" s="1385">
        <v>1.36</v>
      </c>
      <c r="R40" s="1385">
        <f t="shared" si="11"/>
        <v>0.63919999999999999</v>
      </c>
      <c r="S40" s="1388">
        <f t="shared" si="12"/>
        <v>14.522400000000003</v>
      </c>
      <c r="T40" s="1388">
        <f t="shared" si="4"/>
        <v>4.8960000000000008</v>
      </c>
      <c r="U40" s="1388">
        <f t="shared" si="5"/>
        <v>8.4758400000000016</v>
      </c>
      <c r="V40" s="1389">
        <f t="shared" si="6"/>
        <v>1.26</v>
      </c>
      <c r="W40" s="1389">
        <f t="shared" si="6"/>
        <v>0</v>
      </c>
      <c r="X40" s="1389">
        <f t="shared" si="6"/>
        <v>0</v>
      </c>
      <c r="Y40" s="1389">
        <f t="shared" si="6"/>
        <v>3.4272</v>
      </c>
      <c r="Z40" s="1389">
        <f t="shared" si="6"/>
        <v>0</v>
      </c>
      <c r="AA40" s="1389">
        <f t="shared" si="6"/>
        <v>0.9</v>
      </c>
      <c r="AB40" s="1389">
        <f t="shared" si="6"/>
        <v>0</v>
      </c>
      <c r="AC40" s="1389">
        <f t="shared" si="6"/>
        <v>0</v>
      </c>
      <c r="AD40" s="1389">
        <f t="shared" si="6"/>
        <v>0.44064000000000003</v>
      </c>
      <c r="AE40" s="1389">
        <f t="shared" si="6"/>
        <v>2.4480000000000004</v>
      </c>
      <c r="AF40" s="1389">
        <f t="shared" si="6"/>
        <v>1.15056</v>
      </c>
      <c r="AG40" s="1477">
        <f t="shared" si="13"/>
        <v>174.26880000000003</v>
      </c>
      <c r="AH40" s="1369"/>
    </row>
    <row r="41" spans="1:35">
      <c r="A41" s="1382">
        <v>7</v>
      </c>
      <c r="B41" s="1394" t="s">
        <v>148</v>
      </c>
      <c r="C41" s="1384"/>
      <c r="D41" s="1384"/>
      <c r="E41" s="1385">
        <f t="shared" si="7"/>
        <v>8.9416499999999992</v>
      </c>
      <c r="F41" s="1386">
        <v>3.03</v>
      </c>
      <c r="G41" s="1385">
        <f t="shared" si="16"/>
        <v>5.1995999999999993</v>
      </c>
      <c r="H41" s="1385">
        <v>0.7</v>
      </c>
      <c r="I41" s="1385">
        <v>0</v>
      </c>
      <c r="J41" s="1385"/>
      <c r="K41" s="1385">
        <f t="shared" si="17"/>
        <v>2.1209999999999996</v>
      </c>
      <c r="L41" s="1385">
        <v>0</v>
      </c>
      <c r="M41" s="1385">
        <v>0.5</v>
      </c>
      <c r="N41" s="1385"/>
      <c r="O41" s="1385"/>
      <c r="P41" s="1385">
        <f>12%*(F41+I41+J41)</f>
        <v>0.36359999999999998</v>
      </c>
      <c r="Q41" s="1385">
        <v>1.5149999999999999</v>
      </c>
      <c r="R41" s="1385">
        <f t="shared" si="11"/>
        <v>0.71204999999999996</v>
      </c>
      <c r="S41" s="1388">
        <f t="shared" si="12"/>
        <v>16.09497</v>
      </c>
      <c r="T41" s="1388">
        <f t="shared" si="4"/>
        <v>5.4539999999999997</v>
      </c>
      <c r="U41" s="1388">
        <f t="shared" si="5"/>
        <v>9.35928</v>
      </c>
      <c r="V41" s="1389">
        <f t="shared" si="6"/>
        <v>1.26</v>
      </c>
      <c r="W41" s="1389">
        <f t="shared" si="6"/>
        <v>0</v>
      </c>
      <c r="X41" s="1389">
        <f t="shared" ref="X41:AF71" si="18">+J41*1.8</f>
        <v>0</v>
      </c>
      <c r="Y41" s="1389">
        <f t="shared" si="18"/>
        <v>3.8177999999999992</v>
      </c>
      <c r="Z41" s="1389">
        <f t="shared" si="18"/>
        <v>0</v>
      </c>
      <c r="AA41" s="1389">
        <f t="shared" si="18"/>
        <v>0.9</v>
      </c>
      <c r="AB41" s="1389">
        <f t="shared" si="18"/>
        <v>0</v>
      </c>
      <c r="AC41" s="1389">
        <f t="shared" si="18"/>
        <v>0</v>
      </c>
      <c r="AD41" s="1389">
        <f t="shared" si="18"/>
        <v>0.65447999999999995</v>
      </c>
      <c r="AE41" s="1389">
        <f t="shared" si="18"/>
        <v>2.7269999999999999</v>
      </c>
      <c r="AF41" s="1389">
        <f t="shared" si="18"/>
        <v>1.28169</v>
      </c>
      <c r="AG41" s="1477">
        <f t="shared" si="13"/>
        <v>193.13963999999999</v>
      </c>
      <c r="AH41" s="1369"/>
    </row>
    <row r="42" spans="1:35">
      <c r="A42" s="1382">
        <v>8</v>
      </c>
      <c r="B42" s="1394" t="s">
        <v>147</v>
      </c>
      <c r="C42" s="1384"/>
      <c r="D42" s="1384"/>
      <c r="E42" s="1385">
        <f t="shared" si="7"/>
        <v>7.6858500000000003</v>
      </c>
      <c r="F42" s="1386">
        <v>2.41</v>
      </c>
      <c r="G42" s="1385">
        <f t="shared" si="16"/>
        <v>4.6625000000000005</v>
      </c>
      <c r="H42" s="1385">
        <v>0.7</v>
      </c>
      <c r="I42" s="1385">
        <v>0.19999999999999998</v>
      </c>
      <c r="J42" s="1385"/>
      <c r="K42" s="1385">
        <f t="shared" si="17"/>
        <v>1.8270000000000002</v>
      </c>
      <c r="L42" s="1385">
        <v>0</v>
      </c>
      <c r="M42" s="1385">
        <v>0.5</v>
      </c>
      <c r="N42" s="1385"/>
      <c r="O42" s="1385"/>
      <c r="P42" s="1385">
        <f>5%*(F42+I42+J42)</f>
        <v>0.13050000000000003</v>
      </c>
      <c r="Q42" s="1385">
        <v>1.3050000000000002</v>
      </c>
      <c r="R42" s="1385">
        <f t="shared" si="11"/>
        <v>0.61335000000000006</v>
      </c>
      <c r="S42" s="1388">
        <f t="shared" si="12"/>
        <v>13.834529999999999</v>
      </c>
      <c r="T42" s="1388">
        <f t="shared" si="4"/>
        <v>4.3380000000000001</v>
      </c>
      <c r="U42" s="1388">
        <f t="shared" si="5"/>
        <v>8.3925000000000001</v>
      </c>
      <c r="V42" s="1389">
        <f t="shared" ref="V42:Z107" si="19">+H42*1.8</f>
        <v>1.26</v>
      </c>
      <c r="W42" s="1389">
        <f t="shared" si="19"/>
        <v>0.36</v>
      </c>
      <c r="X42" s="1389">
        <f t="shared" si="18"/>
        <v>0</v>
      </c>
      <c r="Y42" s="1389">
        <f t="shared" si="18"/>
        <v>3.2886000000000002</v>
      </c>
      <c r="Z42" s="1389">
        <f t="shared" si="18"/>
        <v>0</v>
      </c>
      <c r="AA42" s="1389">
        <f t="shared" si="18"/>
        <v>0.9</v>
      </c>
      <c r="AB42" s="1389">
        <f t="shared" si="18"/>
        <v>0</v>
      </c>
      <c r="AC42" s="1389">
        <f t="shared" si="18"/>
        <v>0</v>
      </c>
      <c r="AD42" s="1389">
        <f t="shared" si="18"/>
        <v>0.23490000000000005</v>
      </c>
      <c r="AE42" s="1389">
        <f t="shared" si="18"/>
        <v>2.3490000000000002</v>
      </c>
      <c r="AF42" s="1389">
        <f t="shared" si="18"/>
        <v>1.1040300000000001</v>
      </c>
      <c r="AG42" s="1477">
        <f t="shared" si="13"/>
        <v>166.01435999999998</v>
      </c>
      <c r="AH42" s="1369"/>
    </row>
    <row r="43" spans="1:35">
      <c r="A43" s="1382">
        <v>9</v>
      </c>
      <c r="B43" s="1394" t="s">
        <v>1253</v>
      </c>
      <c r="C43" s="1384"/>
      <c r="D43" s="1384"/>
      <c r="E43" s="1385">
        <f t="shared" si="7"/>
        <v>9.4720000000000013</v>
      </c>
      <c r="F43" s="1386">
        <v>2.72</v>
      </c>
      <c r="G43" s="1385">
        <f t="shared" si="16"/>
        <v>6.1128</v>
      </c>
      <c r="H43" s="1385">
        <v>0.7</v>
      </c>
      <c r="I43" s="1385">
        <v>0</v>
      </c>
      <c r="J43" s="1385"/>
      <c r="K43" s="1385">
        <f t="shared" si="17"/>
        <v>1.9039999999999999</v>
      </c>
      <c r="L43" s="1385">
        <v>1.9039999999999999</v>
      </c>
      <c r="M43" s="1385">
        <v>0</v>
      </c>
      <c r="N43" s="1385"/>
      <c r="O43" s="1385"/>
      <c r="P43" s="1385">
        <f>9%*(F43+I43+J43)</f>
        <v>0.24480000000000002</v>
      </c>
      <c r="Q43" s="1385">
        <v>1.36</v>
      </c>
      <c r="R43" s="1385">
        <f t="shared" si="11"/>
        <v>0.63919999999999999</v>
      </c>
      <c r="S43" s="1388">
        <f t="shared" si="12"/>
        <v>17.049600000000002</v>
      </c>
      <c r="T43" s="1388">
        <f t="shared" si="4"/>
        <v>4.8960000000000008</v>
      </c>
      <c r="U43" s="1388">
        <f t="shared" si="5"/>
        <v>11.00304</v>
      </c>
      <c r="V43" s="1389">
        <f t="shared" si="19"/>
        <v>1.26</v>
      </c>
      <c r="W43" s="1389">
        <f t="shared" si="19"/>
        <v>0</v>
      </c>
      <c r="X43" s="1389">
        <f t="shared" si="18"/>
        <v>0</v>
      </c>
      <c r="Y43" s="1389">
        <f t="shared" si="18"/>
        <v>3.4272</v>
      </c>
      <c r="Z43" s="1389">
        <f t="shared" si="18"/>
        <v>3.4272</v>
      </c>
      <c r="AA43" s="1389">
        <f t="shared" si="18"/>
        <v>0</v>
      </c>
      <c r="AB43" s="1389">
        <f t="shared" si="18"/>
        <v>0</v>
      </c>
      <c r="AC43" s="1389">
        <f t="shared" si="18"/>
        <v>0</v>
      </c>
      <c r="AD43" s="1389">
        <f t="shared" si="18"/>
        <v>0.44064000000000003</v>
      </c>
      <c r="AE43" s="1389">
        <f t="shared" si="18"/>
        <v>2.4480000000000004</v>
      </c>
      <c r="AF43" s="1389">
        <f t="shared" si="18"/>
        <v>1.15056</v>
      </c>
      <c r="AG43" s="1477">
        <f t="shared" si="13"/>
        <v>204.59520000000003</v>
      </c>
      <c r="AH43" s="1369"/>
    </row>
    <row r="44" spans="1:35">
      <c r="A44" s="1382">
        <v>10</v>
      </c>
      <c r="B44" s="1394" t="s">
        <v>2113</v>
      </c>
      <c r="C44" s="1384"/>
      <c r="D44" s="1384"/>
      <c r="E44" s="1385">
        <f t="shared" si="7"/>
        <v>9.4448000000000008</v>
      </c>
      <c r="F44" s="1386">
        <v>2.72</v>
      </c>
      <c r="G44" s="1385">
        <f t="shared" si="16"/>
        <v>6.0856000000000003</v>
      </c>
      <c r="H44" s="1385">
        <v>0.7</v>
      </c>
      <c r="I44" s="1385">
        <v>0</v>
      </c>
      <c r="J44" s="1385"/>
      <c r="K44" s="1385">
        <f t="shared" si="17"/>
        <v>1.9039999999999999</v>
      </c>
      <c r="L44" s="1385">
        <v>1.9039999999999999</v>
      </c>
      <c r="M44" s="1385">
        <v>0</v>
      </c>
      <c r="N44" s="1385"/>
      <c r="O44" s="1385"/>
      <c r="P44" s="1385">
        <f>8%*(F44+I44+J44)</f>
        <v>0.21760000000000002</v>
      </c>
      <c r="Q44" s="1385">
        <v>1.36</v>
      </c>
      <c r="R44" s="1385">
        <f t="shared" si="11"/>
        <v>0.63919999999999999</v>
      </c>
      <c r="S44" s="1388">
        <f t="shared" si="12"/>
        <v>17.000640000000001</v>
      </c>
      <c r="T44" s="1388">
        <f t="shared" si="4"/>
        <v>4.8960000000000008</v>
      </c>
      <c r="U44" s="1388">
        <f t="shared" si="5"/>
        <v>10.954080000000001</v>
      </c>
      <c r="V44" s="1389">
        <f t="shared" si="19"/>
        <v>1.26</v>
      </c>
      <c r="W44" s="1389">
        <f t="shared" si="19"/>
        <v>0</v>
      </c>
      <c r="X44" s="1389">
        <f t="shared" si="18"/>
        <v>0</v>
      </c>
      <c r="Y44" s="1389">
        <f t="shared" si="18"/>
        <v>3.4272</v>
      </c>
      <c r="Z44" s="1389">
        <f t="shared" si="18"/>
        <v>3.4272</v>
      </c>
      <c r="AA44" s="1389">
        <f t="shared" si="18"/>
        <v>0</v>
      </c>
      <c r="AB44" s="1389">
        <f t="shared" si="18"/>
        <v>0</v>
      </c>
      <c r="AC44" s="1389">
        <f t="shared" si="18"/>
        <v>0</v>
      </c>
      <c r="AD44" s="1389">
        <f t="shared" si="18"/>
        <v>0.39168000000000003</v>
      </c>
      <c r="AE44" s="1389">
        <f t="shared" si="18"/>
        <v>2.4480000000000004</v>
      </c>
      <c r="AF44" s="1389">
        <f t="shared" si="18"/>
        <v>1.15056</v>
      </c>
      <c r="AG44" s="1477">
        <f t="shared" si="13"/>
        <v>204.00767999999999</v>
      </c>
      <c r="AH44" s="1369"/>
    </row>
    <row r="45" spans="1:35">
      <c r="A45" s="1382">
        <v>11</v>
      </c>
      <c r="B45" s="1394" t="s">
        <v>720</v>
      </c>
      <c r="C45" s="1384"/>
      <c r="D45" s="1384"/>
      <c r="E45" s="1385">
        <f t="shared" si="7"/>
        <v>9.4720000000000013</v>
      </c>
      <c r="F45" s="1386">
        <v>2.72</v>
      </c>
      <c r="G45" s="1385">
        <f t="shared" si="16"/>
        <v>6.1128</v>
      </c>
      <c r="H45" s="1385">
        <v>0.7</v>
      </c>
      <c r="I45" s="1385">
        <v>0</v>
      </c>
      <c r="J45" s="1385"/>
      <c r="K45" s="1385">
        <f t="shared" si="17"/>
        <v>1.9039999999999999</v>
      </c>
      <c r="L45" s="1385">
        <v>1.9039999999999999</v>
      </c>
      <c r="M45" s="1385">
        <v>0</v>
      </c>
      <c r="N45" s="1385"/>
      <c r="O45" s="1385"/>
      <c r="P45" s="1385">
        <f>9%*(F45+I45+J45)</f>
        <v>0.24480000000000002</v>
      </c>
      <c r="Q45" s="1385">
        <v>1.36</v>
      </c>
      <c r="R45" s="1385">
        <f t="shared" si="11"/>
        <v>0.63919999999999999</v>
      </c>
      <c r="S45" s="1388">
        <f t="shared" si="12"/>
        <v>17.049600000000002</v>
      </c>
      <c r="T45" s="1388">
        <f t="shared" si="4"/>
        <v>4.8960000000000008</v>
      </c>
      <c r="U45" s="1388">
        <f t="shared" si="5"/>
        <v>11.00304</v>
      </c>
      <c r="V45" s="1389">
        <f t="shared" si="19"/>
        <v>1.26</v>
      </c>
      <c r="W45" s="1389">
        <f t="shared" si="19"/>
        <v>0</v>
      </c>
      <c r="X45" s="1389">
        <f t="shared" si="18"/>
        <v>0</v>
      </c>
      <c r="Y45" s="1389">
        <f t="shared" si="18"/>
        <v>3.4272</v>
      </c>
      <c r="Z45" s="1389">
        <f t="shared" si="18"/>
        <v>3.4272</v>
      </c>
      <c r="AA45" s="1389">
        <f t="shared" si="18"/>
        <v>0</v>
      </c>
      <c r="AB45" s="1389">
        <f t="shared" si="18"/>
        <v>0</v>
      </c>
      <c r="AC45" s="1389">
        <f t="shared" si="18"/>
        <v>0</v>
      </c>
      <c r="AD45" s="1389">
        <f t="shared" si="18"/>
        <v>0.44064000000000003</v>
      </c>
      <c r="AE45" s="1389">
        <f t="shared" si="18"/>
        <v>2.4480000000000004</v>
      </c>
      <c r="AF45" s="1389">
        <f t="shared" si="18"/>
        <v>1.15056</v>
      </c>
      <c r="AG45" s="1477">
        <f t="shared" si="13"/>
        <v>204.59520000000003</v>
      </c>
      <c r="AH45" s="1369"/>
    </row>
    <row r="46" spans="1:35">
      <c r="A46" s="1382">
        <v>12</v>
      </c>
      <c r="B46" s="1394" t="s">
        <v>1266</v>
      </c>
      <c r="C46" s="1384"/>
      <c r="D46" s="1384"/>
      <c r="E46" s="1385">
        <f t="shared" si="7"/>
        <v>9.2518999999999991</v>
      </c>
      <c r="F46" s="1386">
        <v>2.66</v>
      </c>
      <c r="G46" s="1385">
        <f t="shared" si="16"/>
        <v>5.9667999999999992</v>
      </c>
      <c r="H46" s="1385">
        <v>0.7</v>
      </c>
      <c r="I46" s="1385">
        <v>0</v>
      </c>
      <c r="J46" s="1385"/>
      <c r="K46" s="1385">
        <f t="shared" si="17"/>
        <v>1.8619999999999999</v>
      </c>
      <c r="L46" s="1385">
        <v>1.8619999999999999</v>
      </c>
      <c r="M46" s="1385">
        <v>0</v>
      </c>
      <c r="N46" s="1385"/>
      <c r="O46" s="1385"/>
      <c r="P46" s="1385">
        <f>8%*(F46+I46+J46)</f>
        <v>0.21280000000000002</v>
      </c>
      <c r="Q46" s="1385">
        <v>1.33</v>
      </c>
      <c r="R46" s="1385">
        <f t="shared" si="11"/>
        <v>0.62509999999999999</v>
      </c>
      <c r="S46" s="1388">
        <f t="shared" si="12"/>
        <v>16.653420000000001</v>
      </c>
      <c r="T46" s="1388">
        <f t="shared" si="4"/>
        <v>4.7880000000000003</v>
      </c>
      <c r="U46" s="1388">
        <f t="shared" si="5"/>
        <v>10.74024</v>
      </c>
      <c r="V46" s="1389">
        <f t="shared" si="19"/>
        <v>1.26</v>
      </c>
      <c r="W46" s="1389">
        <f t="shared" si="19"/>
        <v>0</v>
      </c>
      <c r="X46" s="1389">
        <f t="shared" si="18"/>
        <v>0</v>
      </c>
      <c r="Y46" s="1389">
        <f t="shared" si="18"/>
        <v>3.3515999999999999</v>
      </c>
      <c r="Z46" s="1389">
        <f t="shared" si="18"/>
        <v>3.3515999999999999</v>
      </c>
      <c r="AA46" s="1389">
        <f t="shared" si="18"/>
        <v>0</v>
      </c>
      <c r="AB46" s="1389">
        <f t="shared" si="18"/>
        <v>0</v>
      </c>
      <c r="AC46" s="1389">
        <f t="shared" si="18"/>
        <v>0</v>
      </c>
      <c r="AD46" s="1389">
        <f t="shared" si="18"/>
        <v>0.38304000000000005</v>
      </c>
      <c r="AE46" s="1389">
        <f t="shared" si="18"/>
        <v>2.3940000000000001</v>
      </c>
      <c r="AF46" s="1389">
        <f t="shared" si="18"/>
        <v>1.1251800000000001</v>
      </c>
      <c r="AG46" s="1477">
        <f t="shared" si="13"/>
        <v>199.84104000000002</v>
      </c>
      <c r="AH46" s="1369"/>
    </row>
    <row r="47" spans="1:35">
      <c r="A47" s="1382">
        <v>13</v>
      </c>
      <c r="B47" s="1394" t="s">
        <v>1255</v>
      </c>
      <c r="C47" s="1384"/>
      <c r="D47" s="1384"/>
      <c r="E47" s="1385">
        <f t="shared" si="7"/>
        <v>8.5842999999999989</v>
      </c>
      <c r="F47" s="1386">
        <v>2.46</v>
      </c>
      <c r="G47" s="1385">
        <f t="shared" si="16"/>
        <v>5.5461999999999989</v>
      </c>
      <c r="H47" s="1385">
        <v>0.7</v>
      </c>
      <c r="I47" s="1385">
        <v>0</v>
      </c>
      <c r="J47" s="1385"/>
      <c r="K47" s="1385">
        <f t="shared" si="17"/>
        <v>1.722</v>
      </c>
      <c r="L47" s="1385">
        <v>1.7219999999999998</v>
      </c>
      <c r="M47" s="1385">
        <v>0</v>
      </c>
      <c r="N47" s="1385"/>
      <c r="O47" s="1385"/>
      <c r="P47" s="1385">
        <f>7%*(F47+I47+J47)</f>
        <v>0.17220000000000002</v>
      </c>
      <c r="Q47" s="1385">
        <v>1.23</v>
      </c>
      <c r="R47" s="1385">
        <f t="shared" si="11"/>
        <v>0.57809999999999995</v>
      </c>
      <c r="S47" s="1388">
        <f t="shared" si="12"/>
        <v>15.451739999999999</v>
      </c>
      <c r="T47" s="1388">
        <f t="shared" si="4"/>
        <v>4.4279999999999999</v>
      </c>
      <c r="U47" s="1388">
        <f t="shared" si="5"/>
        <v>9.9831599999999998</v>
      </c>
      <c r="V47" s="1389">
        <f t="shared" si="19"/>
        <v>1.26</v>
      </c>
      <c r="W47" s="1389">
        <f t="shared" si="19"/>
        <v>0</v>
      </c>
      <c r="X47" s="1389">
        <f t="shared" si="18"/>
        <v>0</v>
      </c>
      <c r="Y47" s="1389">
        <f t="shared" si="18"/>
        <v>3.0996000000000001</v>
      </c>
      <c r="Z47" s="1389">
        <f t="shared" si="18"/>
        <v>3.0995999999999997</v>
      </c>
      <c r="AA47" s="1389">
        <f t="shared" si="18"/>
        <v>0</v>
      </c>
      <c r="AB47" s="1389">
        <f t="shared" si="18"/>
        <v>0</v>
      </c>
      <c r="AC47" s="1389">
        <f t="shared" si="18"/>
        <v>0</v>
      </c>
      <c r="AD47" s="1389">
        <f t="shared" si="18"/>
        <v>0.30996000000000007</v>
      </c>
      <c r="AE47" s="1389">
        <f t="shared" si="18"/>
        <v>2.214</v>
      </c>
      <c r="AF47" s="1389">
        <f t="shared" si="18"/>
        <v>1.0405799999999998</v>
      </c>
      <c r="AG47" s="1477">
        <f t="shared" si="13"/>
        <v>185.42087999999998</v>
      </c>
      <c r="AH47" s="1369"/>
    </row>
    <row r="48" spans="1:35">
      <c r="A48" s="1382">
        <v>14</v>
      </c>
      <c r="B48" s="1394" t="s">
        <v>2114</v>
      </c>
      <c r="C48" s="1384"/>
      <c r="D48" s="1384"/>
      <c r="E48" s="1385">
        <f t="shared" si="7"/>
        <v>9.3904000000000014</v>
      </c>
      <c r="F48" s="1386">
        <v>2.72</v>
      </c>
      <c r="G48" s="1385">
        <f t="shared" si="16"/>
        <v>6.0312000000000001</v>
      </c>
      <c r="H48" s="1385">
        <v>0.7</v>
      </c>
      <c r="I48" s="1385">
        <v>0</v>
      </c>
      <c r="J48" s="1385"/>
      <c r="K48" s="1385">
        <f t="shared" si="17"/>
        <v>1.9039999999999999</v>
      </c>
      <c r="L48" s="1385">
        <v>1.9039999999999999</v>
      </c>
      <c r="M48" s="1385">
        <v>0</v>
      </c>
      <c r="N48" s="1385"/>
      <c r="O48" s="1385"/>
      <c r="P48" s="1385">
        <f>6%*(F48+I48+J48)</f>
        <v>0.16320000000000001</v>
      </c>
      <c r="Q48" s="1385">
        <v>1.36</v>
      </c>
      <c r="R48" s="1385">
        <f t="shared" si="11"/>
        <v>0.63919999999999999</v>
      </c>
      <c r="S48" s="1388">
        <f t="shared" si="12"/>
        <v>16.902720000000002</v>
      </c>
      <c r="T48" s="1388">
        <f t="shared" si="4"/>
        <v>4.8960000000000008</v>
      </c>
      <c r="U48" s="1388">
        <f t="shared" si="5"/>
        <v>10.856160000000001</v>
      </c>
      <c r="V48" s="1389">
        <f t="shared" si="19"/>
        <v>1.26</v>
      </c>
      <c r="W48" s="1389">
        <f t="shared" si="19"/>
        <v>0</v>
      </c>
      <c r="X48" s="1389">
        <f t="shared" si="18"/>
        <v>0</v>
      </c>
      <c r="Y48" s="1389">
        <f t="shared" si="18"/>
        <v>3.4272</v>
      </c>
      <c r="Z48" s="1389">
        <f t="shared" si="18"/>
        <v>3.4272</v>
      </c>
      <c r="AA48" s="1389">
        <f t="shared" si="18"/>
        <v>0</v>
      </c>
      <c r="AB48" s="1389">
        <f t="shared" si="18"/>
        <v>0</v>
      </c>
      <c r="AC48" s="1389">
        <f t="shared" si="18"/>
        <v>0</v>
      </c>
      <c r="AD48" s="1389">
        <f t="shared" si="18"/>
        <v>0.29376000000000002</v>
      </c>
      <c r="AE48" s="1389">
        <f t="shared" si="18"/>
        <v>2.4480000000000004</v>
      </c>
      <c r="AF48" s="1389">
        <f t="shared" si="18"/>
        <v>1.15056</v>
      </c>
      <c r="AG48" s="1477">
        <f t="shared" si="13"/>
        <v>202.83264000000003</v>
      </c>
      <c r="AH48" s="1369"/>
    </row>
    <row r="49" spans="1:35" ht="31.5">
      <c r="A49" s="1382">
        <v>15</v>
      </c>
      <c r="B49" s="1396" t="s">
        <v>2115</v>
      </c>
      <c r="C49" s="1384"/>
      <c r="D49" s="1384"/>
      <c r="E49" s="1385">
        <f t="shared" si="7"/>
        <v>8.4854000000000003</v>
      </c>
      <c r="F49" s="1386">
        <v>2.72</v>
      </c>
      <c r="G49" s="1385">
        <f t="shared" si="16"/>
        <v>5.0792000000000002</v>
      </c>
      <c r="H49" s="1385">
        <v>0.7</v>
      </c>
      <c r="I49" s="1385">
        <v>0.19999999999999998</v>
      </c>
      <c r="J49" s="1385"/>
      <c r="K49" s="1385">
        <f t="shared" si="17"/>
        <v>2.044</v>
      </c>
      <c r="L49" s="1385">
        <v>0</v>
      </c>
      <c r="M49" s="1385">
        <v>0.5</v>
      </c>
      <c r="N49" s="1385"/>
      <c r="O49" s="1385"/>
      <c r="P49" s="1385">
        <f>6%*(F49+I49+J49)</f>
        <v>0.17520000000000002</v>
      </c>
      <c r="Q49" s="1385">
        <v>1.4600000000000002</v>
      </c>
      <c r="R49" s="1385">
        <f t="shared" si="11"/>
        <v>0.68620000000000003</v>
      </c>
      <c r="S49" s="1388">
        <f t="shared" si="12"/>
        <v>15.273720000000003</v>
      </c>
      <c r="T49" s="1388">
        <f t="shared" si="4"/>
        <v>4.8960000000000008</v>
      </c>
      <c r="U49" s="1388">
        <f t="shared" si="5"/>
        <v>9.1425600000000014</v>
      </c>
      <c r="V49" s="1389">
        <f t="shared" si="19"/>
        <v>1.26</v>
      </c>
      <c r="W49" s="1389">
        <f t="shared" si="19"/>
        <v>0.36</v>
      </c>
      <c r="X49" s="1389">
        <f t="shared" si="18"/>
        <v>0</v>
      </c>
      <c r="Y49" s="1389">
        <f t="shared" si="18"/>
        <v>3.6792000000000002</v>
      </c>
      <c r="Z49" s="1389">
        <f t="shared" si="18"/>
        <v>0</v>
      </c>
      <c r="AA49" s="1389">
        <f t="shared" si="18"/>
        <v>0.9</v>
      </c>
      <c r="AB49" s="1389">
        <f t="shared" si="18"/>
        <v>0</v>
      </c>
      <c r="AC49" s="1389">
        <f t="shared" si="18"/>
        <v>0</v>
      </c>
      <c r="AD49" s="1389">
        <f t="shared" si="18"/>
        <v>0.31536000000000003</v>
      </c>
      <c r="AE49" s="1389">
        <f t="shared" si="18"/>
        <v>2.6280000000000006</v>
      </c>
      <c r="AF49" s="1389">
        <f t="shared" si="18"/>
        <v>1.23516</v>
      </c>
      <c r="AG49" s="1477">
        <f t="shared" si="13"/>
        <v>183.28464000000002</v>
      </c>
      <c r="AH49" s="1369"/>
    </row>
    <row r="50" spans="1:35">
      <c r="A50" s="1382">
        <v>16</v>
      </c>
      <c r="B50" s="1394" t="s">
        <v>2116</v>
      </c>
      <c r="C50" s="1384"/>
      <c r="D50" s="1384"/>
      <c r="E50" s="1385">
        <f t="shared" si="7"/>
        <v>7.283500000000001</v>
      </c>
      <c r="F50" s="1386">
        <v>2.1</v>
      </c>
      <c r="G50" s="1385">
        <f t="shared" si="16"/>
        <v>4.6900000000000004</v>
      </c>
      <c r="H50" s="1385">
        <v>0.7</v>
      </c>
      <c r="I50" s="1385">
        <v>0</v>
      </c>
      <c r="J50" s="1385"/>
      <c r="K50" s="1385">
        <f t="shared" si="17"/>
        <v>1.47</v>
      </c>
      <c r="L50" s="1385">
        <v>1.4700000000000002</v>
      </c>
      <c r="M50" s="1385">
        <v>0</v>
      </c>
      <c r="N50" s="1385"/>
      <c r="O50" s="1385"/>
      <c r="P50" s="1385"/>
      <c r="Q50" s="1385">
        <v>1.05</v>
      </c>
      <c r="R50" s="1385">
        <f t="shared" si="11"/>
        <v>0.49349999999999999</v>
      </c>
      <c r="S50" s="1388">
        <f t="shared" si="12"/>
        <v>13.110300000000001</v>
      </c>
      <c r="T50" s="1388">
        <f t="shared" si="4"/>
        <v>3.7800000000000002</v>
      </c>
      <c r="U50" s="1388">
        <f t="shared" si="5"/>
        <v>8.4420000000000002</v>
      </c>
      <c r="V50" s="1389">
        <f t="shared" si="19"/>
        <v>1.26</v>
      </c>
      <c r="W50" s="1389">
        <f t="shared" si="19"/>
        <v>0</v>
      </c>
      <c r="X50" s="1389">
        <f t="shared" si="18"/>
        <v>0</v>
      </c>
      <c r="Y50" s="1389">
        <f t="shared" si="18"/>
        <v>2.6459999999999999</v>
      </c>
      <c r="Z50" s="1389">
        <f t="shared" si="18"/>
        <v>2.6460000000000004</v>
      </c>
      <c r="AA50" s="1389">
        <f t="shared" si="18"/>
        <v>0</v>
      </c>
      <c r="AB50" s="1389">
        <f t="shared" si="18"/>
        <v>0</v>
      </c>
      <c r="AC50" s="1389">
        <f t="shared" si="18"/>
        <v>0</v>
      </c>
      <c r="AD50" s="1389">
        <f t="shared" si="18"/>
        <v>0</v>
      </c>
      <c r="AE50" s="1389">
        <f t="shared" si="18"/>
        <v>1.8900000000000001</v>
      </c>
      <c r="AF50" s="1389">
        <f t="shared" si="18"/>
        <v>0.88829999999999998</v>
      </c>
      <c r="AG50" s="1477">
        <f t="shared" si="13"/>
        <v>157.3236</v>
      </c>
      <c r="AH50" s="1369"/>
    </row>
    <row r="51" spans="1:35">
      <c r="A51" s="1382">
        <v>17</v>
      </c>
      <c r="B51" s="1390" t="s">
        <v>2117</v>
      </c>
      <c r="C51" s="1384"/>
      <c r="D51" s="1384"/>
      <c r="E51" s="1385">
        <f t="shared" si="7"/>
        <v>8.3999500000000005</v>
      </c>
      <c r="F51" s="1386">
        <v>2.41</v>
      </c>
      <c r="G51" s="1385">
        <f t="shared" si="16"/>
        <v>5.4235999999999995</v>
      </c>
      <c r="H51" s="1385">
        <v>0.7</v>
      </c>
      <c r="I51" s="1385">
        <v>0</v>
      </c>
      <c r="J51" s="1385"/>
      <c r="K51" s="1385">
        <f t="shared" si="17"/>
        <v>1.6870000000000001</v>
      </c>
      <c r="L51" s="1385">
        <v>1.6870000000000001</v>
      </c>
      <c r="M51" s="1385">
        <v>0</v>
      </c>
      <c r="N51" s="1385"/>
      <c r="O51" s="1385"/>
      <c r="P51" s="1385">
        <f>6%*(F51+I51+J51)</f>
        <v>0.14460000000000001</v>
      </c>
      <c r="Q51" s="1385">
        <v>1.2050000000000001</v>
      </c>
      <c r="R51" s="1385">
        <f t="shared" si="11"/>
        <v>0.56635000000000002</v>
      </c>
      <c r="S51" s="1388">
        <f t="shared" si="12"/>
        <v>15.119910000000001</v>
      </c>
      <c r="T51" s="1388">
        <f t="shared" si="4"/>
        <v>4.3380000000000001</v>
      </c>
      <c r="U51" s="1388">
        <f t="shared" si="5"/>
        <v>9.76248</v>
      </c>
      <c r="V51" s="1389">
        <f t="shared" si="19"/>
        <v>1.26</v>
      </c>
      <c r="W51" s="1389">
        <f t="shared" si="19"/>
        <v>0</v>
      </c>
      <c r="X51" s="1389">
        <f t="shared" si="18"/>
        <v>0</v>
      </c>
      <c r="Y51" s="1389">
        <f t="shared" si="18"/>
        <v>3.0366</v>
      </c>
      <c r="Z51" s="1389">
        <f t="shared" si="18"/>
        <v>3.0366</v>
      </c>
      <c r="AA51" s="1389">
        <f t="shared" si="18"/>
        <v>0</v>
      </c>
      <c r="AB51" s="1389">
        <f t="shared" si="18"/>
        <v>0</v>
      </c>
      <c r="AC51" s="1389">
        <f t="shared" si="18"/>
        <v>0</v>
      </c>
      <c r="AD51" s="1389">
        <f t="shared" si="18"/>
        <v>0.26028000000000001</v>
      </c>
      <c r="AE51" s="1389">
        <f t="shared" si="18"/>
        <v>2.169</v>
      </c>
      <c r="AF51" s="1389">
        <f t="shared" si="18"/>
        <v>1.0194300000000001</v>
      </c>
      <c r="AG51" s="1477">
        <f t="shared" si="13"/>
        <v>181.43892</v>
      </c>
      <c r="AH51" s="1369"/>
    </row>
    <row r="52" spans="1:35">
      <c r="A52" s="1382">
        <v>18</v>
      </c>
      <c r="B52" s="1390" t="s">
        <v>150</v>
      </c>
      <c r="C52" s="1384"/>
      <c r="D52" s="1384"/>
      <c r="E52" s="1385">
        <f t="shared" si="7"/>
        <v>7.2129500000000002</v>
      </c>
      <c r="F52" s="1386">
        <v>2.41</v>
      </c>
      <c r="G52" s="1385">
        <f t="shared" si="16"/>
        <v>4.2366000000000001</v>
      </c>
      <c r="H52" s="1385">
        <v>0.7</v>
      </c>
      <c r="I52" s="1385">
        <v>0</v>
      </c>
      <c r="J52" s="1385"/>
      <c r="K52" s="1385">
        <f t="shared" si="17"/>
        <v>1.6870000000000001</v>
      </c>
      <c r="L52" s="1385">
        <v>0</v>
      </c>
      <c r="M52" s="1385">
        <v>0.5</v>
      </c>
      <c r="N52" s="1385"/>
      <c r="O52" s="1385"/>
      <c r="P52" s="1385">
        <f>6%*(F52+I52+J52)</f>
        <v>0.14460000000000001</v>
      </c>
      <c r="Q52" s="1385">
        <v>1.2050000000000001</v>
      </c>
      <c r="R52" s="1385">
        <f t="shared" si="11"/>
        <v>0.56635000000000002</v>
      </c>
      <c r="S52" s="1388">
        <f t="shared" si="12"/>
        <v>12.983309999999999</v>
      </c>
      <c r="T52" s="1388">
        <f t="shared" si="4"/>
        <v>4.3380000000000001</v>
      </c>
      <c r="U52" s="1388">
        <f t="shared" si="5"/>
        <v>7.6258800000000004</v>
      </c>
      <c r="V52" s="1389">
        <f t="shared" si="19"/>
        <v>1.26</v>
      </c>
      <c r="W52" s="1389">
        <f t="shared" si="19"/>
        <v>0</v>
      </c>
      <c r="X52" s="1389">
        <f t="shared" si="18"/>
        <v>0</v>
      </c>
      <c r="Y52" s="1389">
        <f t="shared" si="18"/>
        <v>3.0366</v>
      </c>
      <c r="Z52" s="1389">
        <f t="shared" si="18"/>
        <v>0</v>
      </c>
      <c r="AA52" s="1389">
        <f t="shared" si="18"/>
        <v>0.9</v>
      </c>
      <c r="AB52" s="1389">
        <f t="shared" si="18"/>
        <v>0</v>
      </c>
      <c r="AC52" s="1389">
        <f t="shared" si="18"/>
        <v>0</v>
      </c>
      <c r="AD52" s="1389">
        <f t="shared" si="18"/>
        <v>0.26028000000000001</v>
      </c>
      <c r="AE52" s="1389">
        <f t="shared" si="18"/>
        <v>2.169</v>
      </c>
      <c r="AF52" s="1389">
        <f t="shared" si="18"/>
        <v>1.0194300000000001</v>
      </c>
      <c r="AG52" s="1477">
        <f t="shared" si="13"/>
        <v>155.79971999999998</v>
      </c>
      <c r="AH52" s="1369"/>
    </row>
    <row r="53" spans="1:35">
      <c r="A53" s="1382">
        <v>19</v>
      </c>
      <c r="B53" s="1394" t="s">
        <v>152</v>
      </c>
      <c r="C53" s="1384"/>
      <c r="D53" s="1384"/>
      <c r="E53" s="1385">
        <f t="shared" si="7"/>
        <v>7.0683500000000006</v>
      </c>
      <c r="F53" s="1386">
        <v>2.41</v>
      </c>
      <c r="G53" s="1385">
        <f t="shared" si="16"/>
        <v>4.0920000000000005</v>
      </c>
      <c r="H53" s="1385">
        <v>0.7</v>
      </c>
      <c r="I53" s="1385">
        <v>0</v>
      </c>
      <c r="J53" s="1385"/>
      <c r="K53" s="1385">
        <f t="shared" si="17"/>
        <v>1.6870000000000001</v>
      </c>
      <c r="L53" s="1385">
        <v>0</v>
      </c>
      <c r="M53" s="1385">
        <v>0.5</v>
      </c>
      <c r="N53" s="1385"/>
      <c r="O53" s="1385"/>
      <c r="P53" s="1385">
        <v>0</v>
      </c>
      <c r="Q53" s="1385">
        <v>1.2050000000000001</v>
      </c>
      <c r="R53" s="1385">
        <f t="shared" si="11"/>
        <v>0.56635000000000002</v>
      </c>
      <c r="S53" s="1388">
        <f t="shared" si="12"/>
        <v>12.723030000000001</v>
      </c>
      <c r="T53" s="1388">
        <f t="shared" si="4"/>
        <v>4.3380000000000001</v>
      </c>
      <c r="U53" s="1388">
        <f t="shared" si="5"/>
        <v>7.3656000000000006</v>
      </c>
      <c r="V53" s="1389">
        <f t="shared" si="19"/>
        <v>1.26</v>
      </c>
      <c r="W53" s="1389">
        <f t="shared" si="19"/>
        <v>0</v>
      </c>
      <c r="X53" s="1389">
        <f t="shared" si="18"/>
        <v>0</v>
      </c>
      <c r="Y53" s="1389">
        <f t="shared" si="18"/>
        <v>3.0366</v>
      </c>
      <c r="Z53" s="1389">
        <f t="shared" si="18"/>
        <v>0</v>
      </c>
      <c r="AA53" s="1389">
        <f t="shared" si="18"/>
        <v>0.9</v>
      </c>
      <c r="AB53" s="1389">
        <f t="shared" si="18"/>
        <v>0</v>
      </c>
      <c r="AC53" s="1389">
        <f t="shared" si="18"/>
        <v>0</v>
      </c>
      <c r="AD53" s="1389">
        <f t="shared" si="18"/>
        <v>0</v>
      </c>
      <c r="AE53" s="1389">
        <f t="shared" si="18"/>
        <v>2.169</v>
      </c>
      <c r="AF53" s="1389">
        <f t="shared" si="18"/>
        <v>1.0194300000000001</v>
      </c>
      <c r="AG53" s="1477">
        <f t="shared" si="13"/>
        <v>152.67636000000002</v>
      </c>
      <c r="AH53" s="1369"/>
    </row>
    <row r="54" spans="1:35">
      <c r="A54" s="1382">
        <v>20</v>
      </c>
      <c r="B54" s="1394" t="s">
        <v>1259</v>
      </c>
      <c r="C54" s="1384"/>
      <c r="D54" s="1384"/>
      <c r="E54" s="1385">
        <f t="shared" si="7"/>
        <v>7.1580999999999992</v>
      </c>
      <c r="F54" s="1386">
        <v>2.06</v>
      </c>
      <c r="G54" s="1385">
        <f t="shared" si="16"/>
        <v>4.6139999999999999</v>
      </c>
      <c r="H54" s="1385">
        <v>0.7</v>
      </c>
      <c r="I54" s="1385">
        <v>0</v>
      </c>
      <c r="J54" s="1385"/>
      <c r="K54" s="1385">
        <f t="shared" si="17"/>
        <v>1.4419999999999999</v>
      </c>
      <c r="L54" s="1385">
        <v>1.4419999999999999</v>
      </c>
      <c r="M54" s="1385">
        <v>0</v>
      </c>
      <c r="N54" s="1385"/>
      <c r="O54" s="1385"/>
      <c r="P54" s="1385">
        <v>0</v>
      </c>
      <c r="Q54" s="1385">
        <v>1.03</v>
      </c>
      <c r="R54" s="1385">
        <f t="shared" si="11"/>
        <v>0.48409999999999997</v>
      </c>
      <c r="S54" s="1388">
        <f t="shared" si="12"/>
        <v>12.88458</v>
      </c>
      <c r="T54" s="1388">
        <f t="shared" si="4"/>
        <v>3.7080000000000002</v>
      </c>
      <c r="U54" s="1388">
        <f t="shared" si="5"/>
        <v>8.3051999999999992</v>
      </c>
      <c r="V54" s="1389">
        <f t="shared" si="19"/>
        <v>1.26</v>
      </c>
      <c r="W54" s="1389">
        <f t="shared" si="19"/>
        <v>0</v>
      </c>
      <c r="X54" s="1389">
        <f t="shared" si="18"/>
        <v>0</v>
      </c>
      <c r="Y54" s="1389">
        <f t="shared" si="18"/>
        <v>2.5956000000000001</v>
      </c>
      <c r="Z54" s="1389">
        <f t="shared" si="18"/>
        <v>2.5956000000000001</v>
      </c>
      <c r="AA54" s="1389">
        <f t="shared" si="18"/>
        <v>0</v>
      </c>
      <c r="AB54" s="1389">
        <f t="shared" si="18"/>
        <v>0</v>
      </c>
      <c r="AC54" s="1389">
        <f t="shared" si="18"/>
        <v>0</v>
      </c>
      <c r="AD54" s="1389">
        <f t="shared" si="18"/>
        <v>0</v>
      </c>
      <c r="AE54" s="1389">
        <f t="shared" si="18"/>
        <v>1.8540000000000001</v>
      </c>
      <c r="AF54" s="1389">
        <f t="shared" si="18"/>
        <v>0.87137999999999993</v>
      </c>
      <c r="AG54" s="1477">
        <f t="shared" si="13"/>
        <v>154.61496</v>
      </c>
      <c r="AH54" s="1369"/>
    </row>
    <row r="55" spans="1:35">
      <c r="A55" s="1382">
        <v>21</v>
      </c>
      <c r="B55" s="1394" t="s">
        <v>1260</v>
      </c>
      <c r="C55" s="1384"/>
      <c r="D55" s="1384"/>
      <c r="E55" s="1385">
        <f t="shared" si="7"/>
        <v>7.283500000000001</v>
      </c>
      <c r="F55" s="1386">
        <v>2.1</v>
      </c>
      <c r="G55" s="1385">
        <f t="shared" si="16"/>
        <v>4.6900000000000004</v>
      </c>
      <c r="H55" s="1385">
        <v>0.7</v>
      </c>
      <c r="I55" s="1385">
        <v>0</v>
      </c>
      <c r="J55" s="1385"/>
      <c r="K55" s="1385">
        <f t="shared" si="17"/>
        <v>1.47</v>
      </c>
      <c r="L55" s="1385">
        <v>1.4700000000000002</v>
      </c>
      <c r="M55" s="1385">
        <v>0</v>
      </c>
      <c r="N55" s="1385"/>
      <c r="O55" s="1385"/>
      <c r="P55" s="1385">
        <v>0</v>
      </c>
      <c r="Q55" s="1385">
        <v>1.05</v>
      </c>
      <c r="R55" s="1385">
        <f t="shared" si="11"/>
        <v>0.49349999999999999</v>
      </c>
      <c r="S55" s="1388">
        <f t="shared" si="12"/>
        <v>13.110300000000001</v>
      </c>
      <c r="T55" s="1388">
        <f t="shared" si="4"/>
        <v>3.7800000000000002</v>
      </c>
      <c r="U55" s="1388">
        <f t="shared" si="5"/>
        <v>8.4420000000000002</v>
      </c>
      <c r="V55" s="1389">
        <f t="shared" si="19"/>
        <v>1.26</v>
      </c>
      <c r="W55" s="1389">
        <f t="shared" si="19"/>
        <v>0</v>
      </c>
      <c r="X55" s="1389">
        <f t="shared" si="18"/>
        <v>0</v>
      </c>
      <c r="Y55" s="1389">
        <f t="shared" si="18"/>
        <v>2.6459999999999999</v>
      </c>
      <c r="Z55" s="1389">
        <f t="shared" si="18"/>
        <v>2.6460000000000004</v>
      </c>
      <c r="AA55" s="1389">
        <f t="shared" si="18"/>
        <v>0</v>
      </c>
      <c r="AB55" s="1389">
        <f t="shared" si="18"/>
        <v>0</v>
      </c>
      <c r="AC55" s="1389">
        <f t="shared" si="18"/>
        <v>0</v>
      </c>
      <c r="AD55" s="1389">
        <f t="shared" si="18"/>
        <v>0</v>
      </c>
      <c r="AE55" s="1389">
        <f t="shared" si="18"/>
        <v>1.8900000000000001</v>
      </c>
      <c r="AF55" s="1389">
        <f t="shared" si="18"/>
        <v>0.88829999999999998</v>
      </c>
      <c r="AG55" s="1477">
        <f t="shared" si="13"/>
        <v>157.3236</v>
      </c>
      <c r="AH55" s="1369"/>
    </row>
    <row r="56" spans="1:35">
      <c r="A56" s="1382">
        <v>22</v>
      </c>
      <c r="B56" s="1394" t="s">
        <v>2118</v>
      </c>
      <c r="C56" s="1384"/>
      <c r="D56" s="1384"/>
      <c r="E56" s="1385">
        <f>F56+G56+R56</f>
        <v>7.1580999999999992</v>
      </c>
      <c r="F56" s="1386">
        <v>2.06</v>
      </c>
      <c r="G56" s="1385">
        <f t="shared" si="16"/>
        <v>4.6139999999999999</v>
      </c>
      <c r="H56" s="1385">
        <v>0.7</v>
      </c>
      <c r="I56" s="1385">
        <v>0</v>
      </c>
      <c r="J56" s="1385"/>
      <c r="K56" s="1385">
        <f t="shared" si="17"/>
        <v>1.4419999999999999</v>
      </c>
      <c r="L56" s="1385">
        <v>1.4419999999999999</v>
      </c>
      <c r="M56" s="1385">
        <v>0</v>
      </c>
      <c r="N56" s="1385"/>
      <c r="O56" s="1385"/>
      <c r="P56" s="1385">
        <v>0</v>
      </c>
      <c r="Q56" s="1385">
        <v>1.03</v>
      </c>
      <c r="R56" s="1385">
        <f t="shared" si="11"/>
        <v>0.48409999999999997</v>
      </c>
      <c r="S56" s="1388">
        <f t="shared" si="12"/>
        <v>12.88458</v>
      </c>
      <c r="T56" s="1388">
        <f t="shared" si="4"/>
        <v>3.7080000000000002</v>
      </c>
      <c r="U56" s="1388">
        <f t="shared" si="5"/>
        <v>8.3051999999999992</v>
      </c>
      <c r="V56" s="1389">
        <f t="shared" si="19"/>
        <v>1.26</v>
      </c>
      <c r="W56" s="1389">
        <f t="shared" si="19"/>
        <v>0</v>
      </c>
      <c r="X56" s="1389">
        <f t="shared" si="18"/>
        <v>0</v>
      </c>
      <c r="Y56" s="1389">
        <f t="shared" si="18"/>
        <v>2.5956000000000001</v>
      </c>
      <c r="Z56" s="1389">
        <f t="shared" si="18"/>
        <v>2.5956000000000001</v>
      </c>
      <c r="AA56" s="1389">
        <f t="shared" si="18"/>
        <v>0</v>
      </c>
      <c r="AB56" s="1389">
        <f t="shared" si="18"/>
        <v>0</v>
      </c>
      <c r="AC56" s="1389">
        <f t="shared" si="18"/>
        <v>0</v>
      </c>
      <c r="AD56" s="1389">
        <f t="shared" si="18"/>
        <v>0</v>
      </c>
      <c r="AE56" s="1389">
        <f t="shared" si="18"/>
        <v>1.8540000000000001</v>
      </c>
      <c r="AF56" s="1389">
        <f t="shared" si="18"/>
        <v>0.87137999999999993</v>
      </c>
      <c r="AG56" s="1477">
        <f t="shared" si="13"/>
        <v>154.61496</v>
      </c>
      <c r="AH56" s="1369"/>
    </row>
    <row r="57" spans="1:35">
      <c r="A57" s="1382">
        <v>23</v>
      </c>
      <c r="B57" s="1394" t="s">
        <v>2262</v>
      </c>
      <c r="C57" s="1384"/>
      <c r="D57" s="1384"/>
      <c r="E57" s="1385">
        <f>F57+G57+R57</f>
        <v>24.724</v>
      </c>
      <c r="F57" s="1386">
        <f>4*2.1</f>
        <v>8.4</v>
      </c>
      <c r="G57" s="1385">
        <f>SUM(H57:Q57)</f>
        <v>14.350000000000001</v>
      </c>
      <c r="H57" s="1385">
        <f>4*0.7</f>
        <v>2.8</v>
      </c>
      <c r="I57" s="1385">
        <v>0</v>
      </c>
      <c r="J57" s="1385"/>
      <c r="K57" s="1385">
        <f>(F57+I57+J57)*70%</f>
        <v>5.88</v>
      </c>
      <c r="L57" s="1385">
        <v>1.4700000000000002</v>
      </c>
      <c r="M57" s="1385">
        <v>0</v>
      </c>
      <c r="N57" s="1385"/>
      <c r="O57" s="1385"/>
      <c r="P57" s="1385">
        <v>0</v>
      </c>
      <c r="Q57" s="1385">
        <f>0.5*(F57+I57)</f>
        <v>4.2</v>
      </c>
      <c r="R57" s="1385">
        <f>(F57+I57+J57)*23.5%</f>
        <v>1.974</v>
      </c>
      <c r="S57" s="1388">
        <f>+T57+U57+AF57</f>
        <v>44.5032</v>
      </c>
      <c r="T57" s="1388">
        <f>+F57*1.8</f>
        <v>15.120000000000001</v>
      </c>
      <c r="U57" s="1388">
        <f>SUM(V57:AE57)</f>
        <v>25.83</v>
      </c>
      <c r="V57" s="1389">
        <f>+H57*1.8</f>
        <v>5.04</v>
      </c>
      <c r="W57" s="1389">
        <f t="shared" ref="W57:AF57" si="20">+I57*1.8</f>
        <v>0</v>
      </c>
      <c r="X57" s="1389">
        <f t="shared" si="20"/>
        <v>0</v>
      </c>
      <c r="Y57" s="1389">
        <f t="shared" si="20"/>
        <v>10.584</v>
      </c>
      <c r="Z57" s="1389">
        <f t="shared" si="20"/>
        <v>2.6460000000000004</v>
      </c>
      <c r="AA57" s="1389">
        <f t="shared" si="20"/>
        <v>0</v>
      </c>
      <c r="AB57" s="1389">
        <f t="shared" si="20"/>
        <v>0</v>
      </c>
      <c r="AC57" s="1389">
        <f t="shared" si="20"/>
        <v>0</v>
      </c>
      <c r="AD57" s="1389">
        <f t="shared" si="20"/>
        <v>0</v>
      </c>
      <c r="AE57" s="1389">
        <f t="shared" si="20"/>
        <v>7.5600000000000005</v>
      </c>
      <c r="AF57" s="1389">
        <f t="shared" si="20"/>
        <v>3.5531999999999999</v>
      </c>
      <c r="AG57" s="1477">
        <f t="shared" si="13"/>
        <v>534.03840000000002</v>
      </c>
      <c r="AH57" s="1369"/>
    </row>
    <row r="58" spans="1:35">
      <c r="A58" s="1378">
        <v>3</v>
      </c>
      <c r="B58" s="1397" t="s">
        <v>153</v>
      </c>
      <c r="C58" s="1380">
        <v>29</v>
      </c>
      <c r="D58" s="1380">
        <v>18</v>
      </c>
      <c r="E58" s="1381">
        <f>SUM(E59:E77)</f>
        <v>235.79435000000001</v>
      </c>
      <c r="F58" s="1381">
        <f t="shared" ref="F58:AG58" si="21">SUM(F59:F77)</f>
        <v>67.81</v>
      </c>
      <c r="G58" s="1381">
        <f t="shared" si="21"/>
        <v>151.62599999999998</v>
      </c>
      <c r="H58" s="1381">
        <f t="shared" si="21"/>
        <v>20.299999999999997</v>
      </c>
      <c r="I58" s="1381">
        <f t="shared" si="21"/>
        <v>1.7999999999999998</v>
      </c>
      <c r="J58" s="1381">
        <f t="shared" si="21"/>
        <v>0</v>
      </c>
      <c r="K58" s="1381">
        <f t="shared" si="21"/>
        <v>48.726999999999997</v>
      </c>
      <c r="L58" s="1381">
        <f t="shared" si="21"/>
        <v>40.641999999999996</v>
      </c>
      <c r="M58" s="1381">
        <f t="shared" si="21"/>
        <v>2.2000000000000002</v>
      </c>
      <c r="N58" s="1381">
        <f t="shared" si="21"/>
        <v>0</v>
      </c>
      <c r="O58" s="1381">
        <f t="shared" si="21"/>
        <v>0</v>
      </c>
      <c r="P58" s="1381">
        <f t="shared" si="21"/>
        <v>3.1519999999999997</v>
      </c>
      <c r="Q58" s="1381">
        <f t="shared" si="21"/>
        <v>34.805000000000007</v>
      </c>
      <c r="R58" s="1381">
        <f t="shared" si="21"/>
        <v>16.358349999999998</v>
      </c>
      <c r="S58" s="1381">
        <f t="shared" si="21"/>
        <v>424.42983000000004</v>
      </c>
      <c r="T58" s="1381">
        <f t="shared" si="21"/>
        <v>122.05799999999999</v>
      </c>
      <c r="U58" s="1381">
        <f t="shared" si="21"/>
        <v>272.92680000000001</v>
      </c>
      <c r="V58" s="1381">
        <f t="shared" si="21"/>
        <v>36.540000000000006</v>
      </c>
      <c r="W58" s="1381">
        <f t="shared" si="21"/>
        <v>3.2399999999999998</v>
      </c>
      <c r="X58" s="1381">
        <f t="shared" si="21"/>
        <v>0</v>
      </c>
      <c r="Y58" s="1381">
        <f t="shared" si="21"/>
        <v>87.708600000000004</v>
      </c>
      <c r="Z58" s="1381">
        <f t="shared" si="21"/>
        <v>73.155600000000007</v>
      </c>
      <c r="AA58" s="1381">
        <f t="shared" si="21"/>
        <v>3.96</v>
      </c>
      <c r="AB58" s="1381">
        <f t="shared" si="21"/>
        <v>0</v>
      </c>
      <c r="AC58" s="1381">
        <f t="shared" si="21"/>
        <v>0</v>
      </c>
      <c r="AD58" s="1381">
        <f t="shared" si="21"/>
        <v>5.6735999999999995</v>
      </c>
      <c r="AE58" s="1381">
        <f t="shared" si="21"/>
        <v>62.649000000000001</v>
      </c>
      <c r="AF58" s="1381">
        <f t="shared" si="21"/>
        <v>29.445029999999999</v>
      </c>
      <c r="AG58" s="1479">
        <f t="shared" si="21"/>
        <v>5093.1579600000005</v>
      </c>
      <c r="AH58" s="1369"/>
      <c r="AI58" s="1344">
        <f>+AG58/1800*1490</f>
        <v>4216.0029780000004</v>
      </c>
    </row>
    <row r="59" spans="1:35">
      <c r="A59" s="1382">
        <v>1</v>
      </c>
      <c r="B59" s="1383" t="s">
        <v>145</v>
      </c>
      <c r="C59" s="1384"/>
      <c r="D59" s="1384"/>
      <c r="E59" s="1385">
        <f t="shared" ref="E59:E124" si="22">F59+G59+R59</f>
        <v>14.738099999999999</v>
      </c>
      <c r="F59" s="1386">
        <v>4.32</v>
      </c>
      <c r="G59" s="1398">
        <f>SUM(H59:Q59)</f>
        <v>9.2853999999999992</v>
      </c>
      <c r="H59" s="1385">
        <v>0.7</v>
      </c>
      <c r="I59" s="1385">
        <v>0.5</v>
      </c>
      <c r="J59" s="1385"/>
      <c r="K59" s="1385">
        <f>(F59+I59+J59)*70%</f>
        <v>3.3740000000000001</v>
      </c>
      <c r="L59" s="1385">
        <v>0</v>
      </c>
      <c r="M59" s="1385">
        <v>1</v>
      </c>
      <c r="N59" s="1385"/>
      <c r="O59" s="1385"/>
      <c r="P59" s="1385">
        <f>27%*(F59+I59+J59)</f>
        <v>1.3014000000000001</v>
      </c>
      <c r="Q59" s="1385">
        <f>(F59+I59+J59)*50%</f>
        <v>2.41</v>
      </c>
      <c r="R59" s="1385">
        <f>(F59+I59+J59)*23.5%</f>
        <v>1.1327</v>
      </c>
      <c r="S59" s="1388">
        <f t="shared" si="12"/>
        <v>26.528580000000002</v>
      </c>
      <c r="T59" s="1388">
        <f t="shared" si="4"/>
        <v>7.7760000000000007</v>
      </c>
      <c r="U59" s="1388">
        <f t="shared" si="5"/>
        <v>16.713720000000002</v>
      </c>
      <c r="V59" s="1389">
        <f t="shared" si="19"/>
        <v>1.26</v>
      </c>
      <c r="W59" s="1389">
        <f t="shared" si="19"/>
        <v>0.9</v>
      </c>
      <c r="X59" s="1389">
        <f t="shared" si="18"/>
        <v>0</v>
      </c>
      <c r="Y59" s="1389">
        <f t="shared" si="18"/>
        <v>6.0731999999999999</v>
      </c>
      <c r="Z59" s="1389">
        <f t="shared" si="18"/>
        <v>0</v>
      </c>
      <c r="AA59" s="1389">
        <f t="shared" si="18"/>
        <v>1.8</v>
      </c>
      <c r="AB59" s="1389">
        <f t="shared" si="18"/>
        <v>0</v>
      </c>
      <c r="AC59" s="1389">
        <f t="shared" si="18"/>
        <v>0</v>
      </c>
      <c r="AD59" s="1389">
        <f t="shared" si="18"/>
        <v>2.3425200000000004</v>
      </c>
      <c r="AE59" s="1389">
        <f t="shared" si="18"/>
        <v>4.3380000000000001</v>
      </c>
      <c r="AF59" s="1389">
        <f t="shared" si="18"/>
        <v>2.0388600000000001</v>
      </c>
      <c r="AG59" s="1477">
        <f t="shared" si="13"/>
        <v>318.34296000000001</v>
      </c>
      <c r="AH59" s="1369"/>
      <c r="AI59" s="1344">
        <f>+AI58/0.85-AI58</f>
        <v>744.00052552941179</v>
      </c>
    </row>
    <row r="60" spans="1:35">
      <c r="A60" s="1382">
        <v>2</v>
      </c>
      <c r="B60" s="1383" t="s">
        <v>155</v>
      </c>
      <c r="C60" s="1384"/>
      <c r="D60" s="1384"/>
      <c r="E60" s="1385">
        <f t="shared" si="22"/>
        <v>11.84605</v>
      </c>
      <c r="F60" s="1386">
        <v>3.66</v>
      </c>
      <c r="G60" s="1398">
        <f t="shared" ref="G60:G76" si="23">SUM(H60:Q60)</f>
        <v>7.2436999999999996</v>
      </c>
      <c r="H60" s="1385">
        <v>0.7</v>
      </c>
      <c r="I60" s="1385">
        <v>0.35</v>
      </c>
      <c r="J60" s="1385"/>
      <c r="K60" s="1385">
        <f t="shared" ref="K60:K76" si="24">(F60+I60+J60)*70%</f>
        <v>2.8069999999999995</v>
      </c>
      <c r="L60" s="1385">
        <v>0</v>
      </c>
      <c r="M60" s="1385">
        <v>0.7</v>
      </c>
      <c r="N60" s="1385"/>
      <c r="O60" s="1385"/>
      <c r="P60" s="1385">
        <f>17%*(F60+I60+J60)</f>
        <v>0.68169999999999997</v>
      </c>
      <c r="Q60" s="1385">
        <f t="shared" ref="Q60:Q76" si="25">(F60+I60+J60)*50%</f>
        <v>2.0049999999999999</v>
      </c>
      <c r="R60" s="1385">
        <f t="shared" si="11"/>
        <v>0.94234999999999991</v>
      </c>
      <c r="S60" s="1388">
        <f t="shared" si="12"/>
        <v>21.322889999999997</v>
      </c>
      <c r="T60" s="1388">
        <f t="shared" si="4"/>
        <v>6.5880000000000001</v>
      </c>
      <c r="U60" s="1388">
        <f t="shared" si="5"/>
        <v>13.038659999999998</v>
      </c>
      <c r="V60" s="1389">
        <f t="shared" si="19"/>
        <v>1.26</v>
      </c>
      <c r="W60" s="1389">
        <f t="shared" si="19"/>
        <v>0.63</v>
      </c>
      <c r="X60" s="1389">
        <f t="shared" si="18"/>
        <v>0</v>
      </c>
      <c r="Y60" s="1389">
        <f t="shared" si="18"/>
        <v>5.0525999999999991</v>
      </c>
      <c r="Z60" s="1389">
        <f t="shared" si="18"/>
        <v>0</v>
      </c>
      <c r="AA60" s="1389">
        <f t="shared" si="18"/>
        <v>1.26</v>
      </c>
      <c r="AB60" s="1389">
        <f t="shared" si="18"/>
        <v>0</v>
      </c>
      <c r="AC60" s="1389">
        <f t="shared" si="18"/>
        <v>0</v>
      </c>
      <c r="AD60" s="1389">
        <f t="shared" si="18"/>
        <v>1.22706</v>
      </c>
      <c r="AE60" s="1389">
        <f t="shared" si="18"/>
        <v>3.609</v>
      </c>
      <c r="AF60" s="1389">
        <f t="shared" si="18"/>
        <v>1.6962299999999999</v>
      </c>
      <c r="AG60" s="1477">
        <f t="shared" si="13"/>
        <v>255.87467999999996</v>
      </c>
      <c r="AH60" s="1369"/>
      <c r="AI60" s="1344">
        <f>+AI59/29</f>
        <v>25.65519053549696</v>
      </c>
    </row>
    <row r="61" spans="1:35">
      <c r="A61" s="1382">
        <v>3</v>
      </c>
      <c r="B61" s="1383" t="s">
        <v>2119</v>
      </c>
      <c r="C61" s="1384"/>
      <c r="D61" s="1384"/>
      <c r="E61" s="1385">
        <f t="shared" si="22"/>
        <v>10.570050000000002</v>
      </c>
      <c r="F61" s="1386">
        <v>2.72</v>
      </c>
      <c r="G61" s="1398">
        <f t="shared" si="23"/>
        <v>7.1286000000000005</v>
      </c>
      <c r="H61" s="1385">
        <v>0.7</v>
      </c>
      <c r="I61" s="1385">
        <v>0.35</v>
      </c>
      <c r="J61" s="1385"/>
      <c r="K61" s="1385">
        <f t="shared" si="24"/>
        <v>2.149</v>
      </c>
      <c r="L61" s="1385">
        <f>(F61+I61+J61)*70%</f>
        <v>2.149</v>
      </c>
      <c r="M61" s="1385">
        <v>0</v>
      </c>
      <c r="N61" s="1385"/>
      <c r="O61" s="1385"/>
      <c r="P61" s="1385">
        <f>8%*(F61+I61+J61)</f>
        <v>0.24560000000000004</v>
      </c>
      <c r="Q61" s="1385">
        <f t="shared" si="25"/>
        <v>1.5350000000000001</v>
      </c>
      <c r="R61" s="1385">
        <f t="shared" si="11"/>
        <v>0.72145000000000004</v>
      </c>
      <c r="S61" s="1388">
        <f t="shared" si="12"/>
        <v>19.02609</v>
      </c>
      <c r="T61" s="1388">
        <f t="shared" si="4"/>
        <v>4.8960000000000008</v>
      </c>
      <c r="U61" s="1388">
        <f t="shared" si="5"/>
        <v>12.831480000000001</v>
      </c>
      <c r="V61" s="1389">
        <f t="shared" si="19"/>
        <v>1.26</v>
      </c>
      <c r="W61" s="1389">
        <f t="shared" si="19"/>
        <v>0.63</v>
      </c>
      <c r="X61" s="1389">
        <f t="shared" si="18"/>
        <v>0</v>
      </c>
      <c r="Y61" s="1389">
        <f t="shared" si="18"/>
        <v>3.8682000000000003</v>
      </c>
      <c r="Z61" s="1389">
        <f t="shared" si="18"/>
        <v>3.8682000000000003</v>
      </c>
      <c r="AA61" s="1389">
        <f t="shared" si="18"/>
        <v>0</v>
      </c>
      <c r="AB61" s="1389">
        <f t="shared" si="18"/>
        <v>0</v>
      </c>
      <c r="AC61" s="1389">
        <f t="shared" si="18"/>
        <v>0</v>
      </c>
      <c r="AD61" s="1389">
        <f t="shared" si="18"/>
        <v>0.44208000000000008</v>
      </c>
      <c r="AE61" s="1389">
        <f t="shared" si="18"/>
        <v>2.7630000000000003</v>
      </c>
      <c r="AF61" s="1389">
        <f t="shared" si="18"/>
        <v>1.29861</v>
      </c>
      <c r="AG61" s="1477">
        <f t="shared" si="13"/>
        <v>228.31308000000001</v>
      </c>
      <c r="AH61" s="1369"/>
    </row>
    <row r="62" spans="1:35">
      <c r="A62" s="1382">
        <v>4</v>
      </c>
      <c r="B62" s="1383" t="s">
        <v>151</v>
      </c>
      <c r="C62" s="1384"/>
      <c r="D62" s="1384"/>
      <c r="E62" s="1385">
        <f t="shared" si="22"/>
        <v>7.9864000000000006</v>
      </c>
      <c r="F62" s="1386">
        <v>2.72</v>
      </c>
      <c r="G62" s="1398">
        <f t="shared" si="23"/>
        <v>4.6272000000000002</v>
      </c>
      <c r="H62" s="1385">
        <v>0.7</v>
      </c>
      <c r="I62" s="1385"/>
      <c r="J62" s="1385"/>
      <c r="K62" s="1385">
        <f t="shared" si="24"/>
        <v>1.9039999999999999</v>
      </c>
      <c r="L62" s="1385"/>
      <c r="M62" s="1385">
        <v>0.5</v>
      </c>
      <c r="N62" s="1385"/>
      <c r="O62" s="1385"/>
      <c r="P62" s="1385">
        <f>6%*(F62+I62+J62)</f>
        <v>0.16320000000000001</v>
      </c>
      <c r="Q62" s="1385">
        <f t="shared" si="25"/>
        <v>1.36</v>
      </c>
      <c r="R62" s="1385">
        <f t="shared" si="11"/>
        <v>0.63919999999999999</v>
      </c>
      <c r="S62" s="1388">
        <f t="shared" si="12"/>
        <v>14.375520000000002</v>
      </c>
      <c r="T62" s="1388">
        <f t="shared" si="4"/>
        <v>4.8960000000000008</v>
      </c>
      <c r="U62" s="1388">
        <f t="shared" si="5"/>
        <v>8.3289600000000004</v>
      </c>
      <c r="V62" s="1389">
        <f t="shared" si="19"/>
        <v>1.26</v>
      </c>
      <c r="W62" s="1389">
        <f t="shared" si="19"/>
        <v>0</v>
      </c>
      <c r="X62" s="1389">
        <f t="shared" si="18"/>
        <v>0</v>
      </c>
      <c r="Y62" s="1389">
        <f t="shared" si="18"/>
        <v>3.4272</v>
      </c>
      <c r="Z62" s="1389">
        <f t="shared" si="18"/>
        <v>0</v>
      </c>
      <c r="AA62" s="1389">
        <f t="shared" si="18"/>
        <v>0.9</v>
      </c>
      <c r="AB62" s="1389">
        <f t="shared" si="18"/>
        <v>0</v>
      </c>
      <c r="AC62" s="1389">
        <f t="shared" si="18"/>
        <v>0</v>
      </c>
      <c r="AD62" s="1389">
        <f t="shared" si="18"/>
        <v>0.29376000000000002</v>
      </c>
      <c r="AE62" s="1389">
        <f t="shared" si="18"/>
        <v>2.4480000000000004</v>
      </c>
      <c r="AF62" s="1389">
        <f t="shared" si="18"/>
        <v>1.15056</v>
      </c>
      <c r="AG62" s="1477">
        <f t="shared" si="13"/>
        <v>172.50624000000002</v>
      </c>
      <c r="AH62" s="1369"/>
    </row>
    <row r="63" spans="1:35">
      <c r="A63" s="1382">
        <v>5</v>
      </c>
      <c r="B63" s="1383" t="s">
        <v>159</v>
      </c>
      <c r="C63" s="1384"/>
      <c r="D63" s="1384"/>
      <c r="E63" s="1385">
        <f t="shared" si="22"/>
        <v>9.417600000000002</v>
      </c>
      <c r="F63" s="1386">
        <v>2.72</v>
      </c>
      <c r="G63" s="1398">
        <f t="shared" si="23"/>
        <v>6.0584000000000007</v>
      </c>
      <c r="H63" s="1385">
        <v>0.7</v>
      </c>
      <c r="I63" s="1385">
        <v>0</v>
      </c>
      <c r="J63" s="1385"/>
      <c r="K63" s="1385">
        <f t="shared" si="24"/>
        <v>1.9039999999999999</v>
      </c>
      <c r="L63" s="1385">
        <f t="shared" ref="L63:L76" si="26">(F63+I63+J63)*70%</f>
        <v>1.9039999999999999</v>
      </c>
      <c r="M63" s="1385">
        <v>0</v>
      </c>
      <c r="N63" s="1385"/>
      <c r="O63" s="1385"/>
      <c r="P63" s="1385">
        <f>7%*(F63+I63+J63)</f>
        <v>0.19040000000000004</v>
      </c>
      <c r="Q63" s="1385">
        <f t="shared" si="25"/>
        <v>1.36</v>
      </c>
      <c r="R63" s="1385">
        <f t="shared" si="11"/>
        <v>0.63919999999999999</v>
      </c>
      <c r="S63" s="1388">
        <f t="shared" si="12"/>
        <v>16.95168</v>
      </c>
      <c r="T63" s="1388">
        <f t="shared" si="4"/>
        <v>4.8960000000000008</v>
      </c>
      <c r="U63" s="1388">
        <f t="shared" si="5"/>
        <v>10.90512</v>
      </c>
      <c r="V63" s="1389">
        <f t="shared" si="19"/>
        <v>1.26</v>
      </c>
      <c r="W63" s="1389">
        <f t="shared" si="19"/>
        <v>0</v>
      </c>
      <c r="X63" s="1389">
        <f t="shared" si="18"/>
        <v>0</v>
      </c>
      <c r="Y63" s="1389">
        <f t="shared" si="18"/>
        <v>3.4272</v>
      </c>
      <c r="Z63" s="1389">
        <f t="shared" si="18"/>
        <v>3.4272</v>
      </c>
      <c r="AA63" s="1389">
        <f t="shared" si="18"/>
        <v>0</v>
      </c>
      <c r="AB63" s="1389">
        <f t="shared" si="18"/>
        <v>0</v>
      </c>
      <c r="AC63" s="1389">
        <f t="shared" si="18"/>
        <v>0</v>
      </c>
      <c r="AD63" s="1389">
        <f t="shared" si="18"/>
        <v>0.34272000000000008</v>
      </c>
      <c r="AE63" s="1389">
        <f t="shared" si="18"/>
        <v>2.4480000000000004</v>
      </c>
      <c r="AF63" s="1389">
        <f t="shared" si="18"/>
        <v>1.15056</v>
      </c>
      <c r="AG63" s="1477">
        <f t="shared" si="13"/>
        <v>203.42016000000001</v>
      </c>
      <c r="AH63" s="1369"/>
    </row>
    <row r="64" spans="1:35">
      <c r="A64" s="1382">
        <v>6</v>
      </c>
      <c r="B64" s="1383" t="s">
        <v>160</v>
      </c>
      <c r="C64" s="1384"/>
      <c r="D64" s="1384"/>
      <c r="E64" s="1385">
        <f t="shared" si="22"/>
        <v>8.4240500000000011</v>
      </c>
      <c r="F64" s="1386">
        <v>2.41</v>
      </c>
      <c r="G64" s="1398">
        <f t="shared" si="23"/>
        <v>5.4477000000000002</v>
      </c>
      <c r="H64" s="1385">
        <v>0.7</v>
      </c>
      <c r="I64" s="1385">
        <v>0</v>
      </c>
      <c r="J64" s="1385"/>
      <c r="K64" s="1385">
        <f t="shared" si="24"/>
        <v>1.6870000000000001</v>
      </c>
      <c r="L64" s="1385">
        <f t="shared" si="26"/>
        <v>1.6870000000000001</v>
      </c>
      <c r="M64" s="1385">
        <v>0</v>
      </c>
      <c r="N64" s="1385"/>
      <c r="O64" s="1385"/>
      <c r="P64" s="1385">
        <f>7%*(F64+I64+J64)</f>
        <v>0.16870000000000002</v>
      </c>
      <c r="Q64" s="1385">
        <f t="shared" si="25"/>
        <v>1.2050000000000001</v>
      </c>
      <c r="R64" s="1385">
        <f t="shared" si="11"/>
        <v>0.56635000000000002</v>
      </c>
      <c r="S64" s="1388">
        <f t="shared" si="12"/>
        <v>15.16329</v>
      </c>
      <c r="T64" s="1388">
        <f t="shared" si="4"/>
        <v>4.3380000000000001</v>
      </c>
      <c r="U64" s="1388">
        <f t="shared" si="5"/>
        <v>9.8058599999999991</v>
      </c>
      <c r="V64" s="1389">
        <f t="shared" si="19"/>
        <v>1.26</v>
      </c>
      <c r="W64" s="1389">
        <f t="shared" si="19"/>
        <v>0</v>
      </c>
      <c r="X64" s="1389">
        <f t="shared" si="18"/>
        <v>0</v>
      </c>
      <c r="Y64" s="1389">
        <f t="shared" si="18"/>
        <v>3.0366</v>
      </c>
      <c r="Z64" s="1389">
        <f t="shared" si="18"/>
        <v>3.0366</v>
      </c>
      <c r="AA64" s="1389">
        <f t="shared" si="18"/>
        <v>0</v>
      </c>
      <c r="AB64" s="1389">
        <f t="shared" si="18"/>
        <v>0</v>
      </c>
      <c r="AC64" s="1389">
        <f t="shared" si="18"/>
        <v>0</v>
      </c>
      <c r="AD64" s="1389">
        <f t="shared" si="18"/>
        <v>0.30366000000000004</v>
      </c>
      <c r="AE64" s="1389">
        <f t="shared" si="18"/>
        <v>2.169</v>
      </c>
      <c r="AF64" s="1389">
        <f t="shared" si="18"/>
        <v>1.0194300000000001</v>
      </c>
      <c r="AG64" s="1477">
        <f t="shared" si="13"/>
        <v>181.95947999999999</v>
      </c>
      <c r="AH64" s="1369"/>
    </row>
    <row r="65" spans="1:35">
      <c r="A65" s="1382">
        <v>7</v>
      </c>
      <c r="B65" s="1383" t="s">
        <v>161</v>
      </c>
      <c r="C65" s="1384"/>
      <c r="D65" s="1384"/>
      <c r="E65" s="1385">
        <f t="shared" si="22"/>
        <v>7.2834999999999992</v>
      </c>
      <c r="F65" s="1386">
        <v>2.1</v>
      </c>
      <c r="G65" s="1398">
        <f t="shared" si="23"/>
        <v>4.6899999999999995</v>
      </c>
      <c r="H65" s="1385">
        <v>0.7</v>
      </c>
      <c r="I65" s="1385">
        <v>0</v>
      </c>
      <c r="J65" s="1385"/>
      <c r="K65" s="1385">
        <f t="shared" si="24"/>
        <v>1.47</v>
      </c>
      <c r="L65" s="1385">
        <f t="shared" si="26"/>
        <v>1.47</v>
      </c>
      <c r="M65" s="1385">
        <v>0</v>
      </c>
      <c r="N65" s="1385"/>
      <c r="O65" s="1385"/>
      <c r="P65" s="1385"/>
      <c r="Q65" s="1385">
        <f t="shared" si="25"/>
        <v>1.05</v>
      </c>
      <c r="R65" s="1385">
        <f t="shared" si="11"/>
        <v>0.49349999999999999</v>
      </c>
      <c r="S65" s="1388">
        <f t="shared" si="12"/>
        <v>13.110300000000001</v>
      </c>
      <c r="T65" s="1388">
        <f t="shared" si="4"/>
        <v>3.7800000000000002</v>
      </c>
      <c r="U65" s="1388">
        <f t="shared" si="5"/>
        <v>8.4420000000000002</v>
      </c>
      <c r="V65" s="1389">
        <f t="shared" si="19"/>
        <v>1.26</v>
      </c>
      <c r="W65" s="1389">
        <f t="shared" si="19"/>
        <v>0</v>
      </c>
      <c r="X65" s="1389">
        <f t="shared" si="18"/>
        <v>0</v>
      </c>
      <c r="Y65" s="1389">
        <f t="shared" si="18"/>
        <v>2.6459999999999999</v>
      </c>
      <c r="Z65" s="1389">
        <f t="shared" si="18"/>
        <v>2.6459999999999999</v>
      </c>
      <c r="AA65" s="1389">
        <f t="shared" si="18"/>
        <v>0</v>
      </c>
      <c r="AB65" s="1389">
        <f t="shared" si="18"/>
        <v>0</v>
      </c>
      <c r="AC65" s="1389">
        <f t="shared" si="18"/>
        <v>0</v>
      </c>
      <c r="AD65" s="1389">
        <f t="shared" si="18"/>
        <v>0</v>
      </c>
      <c r="AE65" s="1389">
        <f t="shared" si="18"/>
        <v>1.8900000000000001</v>
      </c>
      <c r="AF65" s="1389">
        <f t="shared" si="18"/>
        <v>0.88829999999999998</v>
      </c>
      <c r="AG65" s="1477">
        <f t="shared" si="13"/>
        <v>157.3236</v>
      </c>
      <c r="AH65" s="1369"/>
    </row>
    <row r="66" spans="1:35">
      <c r="A66" s="1382">
        <v>8</v>
      </c>
      <c r="B66" s="1383" t="s">
        <v>1371</v>
      </c>
      <c r="C66" s="1384"/>
      <c r="D66" s="1384"/>
      <c r="E66" s="1385">
        <f t="shared" si="22"/>
        <v>7.2834999999999992</v>
      </c>
      <c r="F66" s="1386">
        <v>2.1</v>
      </c>
      <c r="G66" s="1398">
        <f t="shared" si="23"/>
        <v>4.6899999999999995</v>
      </c>
      <c r="H66" s="1385">
        <v>0.7</v>
      </c>
      <c r="I66" s="1385">
        <v>0</v>
      </c>
      <c r="J66" s="1385"/>
      <c r="K66" s="1385">
        <f t="shared" si="24"/>
        <v>1.47</v>
      </c>
      <c r="L66" s="1385">
        <f t="shared" si="26"/>
        <v>1.47</v>
      </c>
      <c r="M66" s="1385">
        <v>0</v>
      </c>
      <c r="N66" s="1385"/>
      <c r="O66" s="1385"/>
      <c r="P66" s="1385"/>
      <c r="Q66" s="1385">
        <f t="shared" si="25"/>
        <v>1.05</v>
      </c>
      <c r="R66" s="1385">
        <f t="shared" si="11"/>
        <v>0.49349999999999999</v>
      </c>
      <c r="S66" s="1388">
        <f t="shared" si="12"/>
        <v>13.110300000000001</v>
      </c>
      <c r="T66" s="1388">
        <f t="shared" si="4"/>
        <v>3.7800000000000002</v>
      </c>
      <c r="U66" s="1388">
        <f t="shared" si="5"/>
        <v>8.4420000000000002</v>
      </c>
      <c r="V66" s="1389">
        <f t="shared" si="19"/>
        <v>1.26</v>
      </c>
      <c r="W66" s="1389">
        <f t="shared" si="19"/>
        <v>0</v>
      </c>
      <c r="X66" s="1389">
        <f t="shared" si="18"/>
        <v>0</v>
      </c>
      <c r="Y66" s="1389">
        <f t="shared" si="18"/>
        <v>2.6459999999999999</v>
      </c>
      <c r="Z66" s="1389">
        <f t="shared" si="18"/>
        <v>2.6459999999999999</v>
      </c>
      <c r="AA66" s="1389">
        <f t="shared" si="18"/>
        <v>0</v>
      </c>
      <c r="AB66" s="1389">
        <f t="shared" si="18"/>
        <v>0</v>
      </c>
      <c r="AC66" s="1389">
        <f t="shared" si="18"/>
        <v>0</v>
      </c>
      <c r="AD66" s="1389">
        <f t="shared" si="18"/>
        <v>0</v>
      </c>
      <c r="AE66" s="1389">
        <f t="shared" si="18"/>
        <v>1.8900000000000001</v>
      </c>
      <c r="AF66" s="1389">
        <f t="shared" si="18"/>
        <v>0.88829999999999998</v>
      </c>
      <c r="AG66" s="1477">
        <f t="shared" si="13"/>
        <v>157.3236</v>
      </c>
      <c r="AH66" s="1369"/>
    </row>
    <row r="67" spans="1:35">
      <c r="A67" s="1382">
        <v>9</v>
      </c>
      <c r="B67" s="1383" t="s">
        <v>2120</v>
      </c>
      <c r="C67" s="1384"/>
      <c r="D67" s="1384"/>
      <c r="E67" s="1385">
        <f t="shared" si="22"/>
        <v>9.9520999999999997</v>
      </c>
      <c r="F67" s="1386">
        <v>2.86</v>
      </c>
      <c r="G67" s="1398">
        <f t="shared" si="23"/>
        <v>6.419999999999999</v>
      </c>
      <c r="H67" s="1385">
        <v>0.7</v>
      </c>
      <c r="I67" s="1385">
        <v>0</v>
      </c>
      <c r="J67" s="1385"/>
      <c r="K67" s="1385">
        <f t="shared" si="24"/>
        <v>2.0019999999999998</v>
      </c>
      <c r="L67" s="1385">
        <f t="shared" si="26"/>
        <v>2.0019999999999998</v>
      </c>
      <c r="M67" s="1385">
        <v>0</v>
      </c>
      <c r="N67" s="1385"/>
      <c r="O67" s="1385"/>
      <c r="P67" s="1385">
        <f>10%*(F67+I67+J67)</f>
        <v>0.28599999999999998</v>
      </c>
      <c r="Q67" s="1385">
        <f t="shared" si="25"/>
        <v>1.43</v>
      </c>
      <c r="R67" s="1385">
        <f t="shared" si="11"/>
        <v>0.67209999999999992</v>
      </c>
      <c r="S67" s="1388">
        <f t="shared" si="12"/>
        <v>17.913779999999999</v>
      </c>
      <c r="T67" s="1388">
        <f t="shared" si="4"/>
        <v>5.1479999999999997</v>
      </c>
      <c r="U67" s="1388">
        <f t="shared" si="5"/>
        <v>11.555999999999999</v>
      </c>
      <c r="V67" s="1389">
        <f t="shared" si="19"/>
        <v>1.26</v>
      </c>
      <c r="W67" s="1389">
        <f t="shared" si="19"/>
        <v>0</v>
      </c>
      <c r="X67" s="1389">
        <f t="shared" si="18"/>
        <v>0</v>
      </c>
      <c r="Y67" s="1389">
        <f t="shared" si="18"/>
        <v>3.6035999999999997</v>
      </c>
      <c r="Z67" s="1389">
        <f t="shared" si="18"/>
        <v>3.6035999999999997</v>
      </c>
      <c r="AA67" s="1389">
        <f t="shared" si="18"/>
        <v>0</v>
      </c>
      <c r="AB67" s="1389">
        <f t="shared" si="18"/>
        <v>0</v>
      </c>
      <c r="AC67" s="1389">
        <f t="shared" si="18"/>
        <v>0</v>
      </c>
      <c r="AD67" s="1389">
        <f t="shared" si="18"/>
        <v>0.51479999999999992</v>
      </c>
      <c r="AE67" s="1389">
        <f t="shared" si="18"/>
        <v>2.5739999999999998</v>
      </c>
      <c r="AF67" s="1389">
        <f t="shared" si="18"/>
        <v>1.2097799999999999</v>
      </c>
      <c r="AG67" s="1477">
        <f t="shared" si="13"/>
        <v>214.96535999999998</v>
      </c>
      <c r="AH67" s="1369"/>
    </row>
    <row r="68" spans="1:35">
      <c r="A68" s="1382">
        <v>10</v>
      </c>
      <c r="B68" s="1383" t="s">
        <v>1265</v>
      </c>
      <c r="C68" s="1384"/>
      <c r="D68" s="1384"/>
      <c r="E68" s="1385">
        <f t="shared" si="22"/>
        <v>8.025500000000001</v>
      </c>
      <c r="F68" s="1386">
        <v>2.1</v>
      </c>
      <c r="G68" s="1398">
        <f t="shared" si="23"/>
        <v>5.3850000000000007</v>
      </c>
      <c r="H68" s="1385">
        <v>0.7</v>
      </c>
      <c r="I68" s="1385">
        <v>0.2</v>
      </c>
      <c r="J68" s="1385"/>
      <c r="K68" s="1385">
        <f t="shared" si="24"/>
        <v>1.61</v>
      </c>
      <c r="L68" s="1385">
        <f t="shared" si="26"/>
        <v>1.61</v>
      </c>
      <c r="M68" s="1385">
        <v>0</v>
      </c>
      <c r="N68" s="1385"/>
      <c r="O68" s="1385"/>
      <c r="P68" s="1385">
        <f>5%*(F68+I68+J68)</f>
        <v>0.11500000000000002</v>
      </c>
      <c r="Q68" s="1385">
        <f t="shared" si="25"/>
        <v>1.1500000000000001</v>
      </c>
      <c r="R68" s="1385">
        <f t="shared" si="11"/>
        <v>0.54049999999999998</v>
      </c>
      <c r="S68" s="1388">
        <f t="shared" si="12"/>
        <v>14.445900000000002</v>
      </c>
      <c r="T68" s="1388">
        <f t="shared" si="4"/>
        <v>3.7800000000000002</v>
      </c>
      <c r="U68" s="1388">
        <f t="shared" si="5"/>
        <v>9.6930000000000014</v>
      </c>
      <c r="V68" s="1389">
        <f t="shared" si="19"/>
        <v>1.26</v>
      </c>
      <c r="W68" s="1389">
        <f t="shared" si="19"/>
        <v>0.36000000000000004</v>
      </c>
      <c r="X68" s="1389">
        <f t="shared" si="18"/>
        <v>0</v>
      </c>
      <c r="Y68" s="1389">
        <f t="shared" si="18"/>
        <v>2.8980000000000001</v>
      </c>
      <c r="Z68" s="1389">
        <f t="shared" si="18"/>
        <v>2.8980000000000001</v>
      </c>
      <c r="AA68" s="1389">
        <f t="shared" si="18"/>
        <v>0</v>
      </c>
      <c r="AB68" s="1389">
        <f t="shared" si="18"/>
        <v>0</v>
      </c>
      <c r="AC68" s="1389">
        <f t="shared" si="18"/>
        <v>0</v>
      </c>
      <c r="AD68" s="1389">
        <f t="shared" si="18"/>
        <v>0.20700000000000005</v>
      </c>
      <c r="AE68" s="1389">
        <f t="shared" si="18"/>
        <v>2.0700000000000003</v>
      </c>
      <c r="AF68" s="1389">
        <f t="shared" si="18"/>
        <v>0.97289999999999999</v>
      </c>
      <c r="AG68" s="1477">
        <f t="shared" si="13"/>
        <v>173.35080000000002</v>
      </c>
      <c r="AH68" s="1369"/>
    </row>
    <row r="69" spans="1:35">
      <c r="A69" s="1382">
        <v>11</v>
      </c>
      <c r="B69" s="1383" t="s">
        <v>2121</v>
      </c>
      <c r="C69" s="1384"/>
      <c r="D69" s="1384"/>
      <c r="E69" s="1385">
        <f t="shared" si="22"/>
        <v>7.1580999999999992</v>
      </c>
      <c r="F69" s="1386">
        <v>2.06</v>
      </c>
      <c r="G69" s="1398">
        <f t="shared" si="23"/>
        <v>4.6139999999999999</v>
      </c>
      <c r="H69" s="1385">
        <v>0.7</v>
      </c>
      <c r="I69" s="1385">
        <v>0</v>
      </c>
      <c r="J69" s="1385"/>
      <c r="K69" s="1385">
        <f t="shared" si="24"/>
        <v>1.4419999999999999</v>
      </c>
      <c r="L69" s="1385">
        <f t="shared" si="26"/>
        <v>1.4419999999999999</v>
      </c>
      <c r="M69" s="1385">
        <v>0</v>
      </c>
      <c r="N69" s="1385"/>
      <c r="O69" s="1385"/>
      <c r="P69" s="1385">
        <v>0</v>
      </c>
      <c r="Q69" s="1385">
        <f t="shared" si="25"/>
        <v>1.03</v>
      </c>
      <c r="R69" s="1385">
        <f t="shared" si="11"/>
        <v>0.48409999999999997</v>
      </c>
      <c r="S69" s="1388">
        <f t="shared" si="12"/>
        <v>12.88458</v>
      </c>
      <c r="T69" s="1388">
        <f t="shared" si="4"/>
        <v>3.7080000000000002</v>
      </c>
      <c r="U69" s="1388">
        <f t="shared" si="5"/>
        <v>8.3051999999999992</v>
      </c>
      <c r="V69" s="1389">
        <f t="shared" si="19"/>
        <v>1.26</v>
      </c>
      <c r="W69" s="1389">
        <f t="shared" si="19"/>
        <v>0</v>
      </c>
      <c r="X69" s="1389">
        <f t="shared" si="18"/>
        <v>0</v>
      </c>
      <c r="Y69" s="1389">
        <f t="shared" si="18"/>
        <v>2.5956000000000001</v>
      </c>
      <c r="Z69" s="1389">
        <f t="shared" si="18"/>
        <v>2.5956000000000001</v>
      </c>
      <c r="AA69" s="1389">
        <f t="shared" si="18"/>
        <v>0</v>
      </c>
      <c r="AB69" s="1389">
        <f t="shared" si="18"/>
        <v>0</v>
      </c>
      <c r="AC69" s="1389">
        <f t="shared" si="18"/>
        <v>0</v>
      </c>
      <c r="AD69" s="1389">
        <f t="shared" si="18"/>
        <v>0</v>
      </c>
      <c r="AE69" s="1389">
        <f t="shared" si="18"/>
        <v>1.8540000000000001</v>
      </c>
      <c r="AF69" s="1389">
        <f t="shared" si="18"/>
        <v>0.87137999999999993</v>
      </c>
      <c r="AG69" s="1477">
        <f t="shared" si="13"/>
        <v>154.61496</v>
      </c>
      <c r="AH69" s="1369"/>
    </row>
    <row r="70" spans="1:35">
      <c r="A70" s="1382">
        <v>12</v>
      </c>
      <c r="B70" s="1383" t="s">
        <v>1267</v>
      </c>
      <c r="C70" s="1384"/>
      <c r="D70" s="1384"/>
      <c r="E70" s="1385">
        <f t="shared" si="22"/>
        <v>7.2834999999999992</v>
      </c>
      <c r="F70" s="1386">
        <v>2.1</v>
      </c>
      <c r="G70" s="1398">
        <f t="shared" si="23"/>
        <v>4.6899999999999995</v>
      </c>
      <c r="H70" s="1385">
        <v>0.7</v>
      </c>
      <c r="I70" s="1385">
        <v>0</v>
      </c>
      <c r="J70" s="1385"/>
      <c r="K70" s="1385">
        <f t="shared" si="24"/>
        <v>1.47</v>
      </c>
      <c r="L70" s="1385">
        <f t="shared" si="26"/>
        <v>1.47</v>
      </c>
      <c r="M70" s="1385">
        <v>0</v>
      </c>
      <c r="N70" s="1385"/>
      <c r="O70" s="1385"/>
      <c r="P70" s="1385">
        <v>0</v>
      </c>
      <c r="Q70" s="1385">
        <f t="shared" si="25"/>
        <v>1.05</v>
      </c>
      <c r="R70" s="1385">
        <f t="shared" si="11"/>
        <v>0.49349999999999999</v>
      </c>
      <c r="S70" s="1388">
        <f t="shared" si="12"/>
        <v>13.110300000000001</v>
      </c>
      <c r="T70" s="1388">
        <f t="shared" si="4"/>
        <v>3.7800000000000002</v>
      </c>
      <c r="U70" s="1388">
        <f t="shared" si="5"/>
        <v>8.4420000000000002</v>
      </c>
      <c r="V70" s="1389">
        <f t="shared" si="19"/>
        <v>1.26</v>
      </c>
      <c r="W70" s="1389">
        <f t="shared" si="19"/>
        <v>0</v>
      </c>
      <c r="X70" s="1389">
        <f t="shared" si="18"/>
        <v>0</v>
      </c>
      <c r="Y70" s="1389">
        <f t="shared" si="18"/>
        <v>2.6459999999999999</v>
      </c>
      <c r="Z70" s="1389">
        <f t="shared" si="18"/>
        <v>2.6459999999999999</v>
      </c>
      <c r="AA70" s="1389">
        <f t="shared" si="18"/>
        <v>0</v>
      </c>
      <c r="AB70" s="1389">
        <f t="shared" si="18"/>
        <v>0</v>
      </c>
      <c r="AC70" s="1389">
        <f t="shared" si="18"/>
        <v>0</v>
      </c>
      <c r="AD70" s="1389">
        <f t="shared" si="18"/>
        <v>0</v>
      </c>
      <c r="AE70" s="1389">
        <f t="shared" si="18"/>
        <v>1.8900000000000001</v>
      </c>
      <c r="AF70" s="1389">
        <f t="shared" si="18"/>
        <v>0.88829999999999998</v>
      </c>
      <c r="AG70" s="1477">
        <f t="shared" si="13"/>
        <v>157.3236</v>
      </c>
      <c r="AH70" s="1369"/>
    </row>
    <row r="71" spans="1:35">
      <c r="A71" s="1382">
        <v>13</v>
      </c>
      <c r="B71" s="1383" t="s">
        <v>1268</v>
      </c>
      <c r="C71" s="1384"/>
      <c r="D71" s="1384"/>
      <c r="E71" s="1385">
        <f t="shared" si="22"/>
        <v>8.4120999999999988</v>
      </c>
      <c r="F71" s="1386">
        <v>2.2599999999999998</v>
      </c>
      <c r="G71" s="1398">
        <f t="shared" si="23"/>
        <v>5.5739999999999998</v>
      </c>
      <c r="H71" s="1385">
        <v>0.7</v>
      </c>
      <c r="I71" s="1385">
        <v>0.2</v>
      </c>
      <c r="J71" s="1385"/>
      <c r="K71" s="1385">
        <f t="shared" si="24"/>
        <v>1.722</v>
      </c>
      <c r="L71" s="1385">
        <f t="shared" si="26"/>
        <v>1.722</v>
      </c>
      <c r="M71" s="1385">
        <v>0</v>
      </c>
      <c r="N71" s="1385"/>
      <c r="O71" s="1385"/>
      <c r="P71" s="1385">
        <v>0</v>
      </c>
      <c r="Q71" s="1385">
        <f t="shared" si="25"/>
        <v>1.23</v>
      </c>
      <c r="R71" s="1385">
        <f t="shared" si="11"/>
        <v>0.57809999999999995</v>
      </c>
      <c r="S71" s="1388">
        <f t="shared" si="12"/>
        <v>15.141780000000001</v>
      </c>
      <c r="T71" s="1388">
        <f t="shared" si="4"/>
        <v>4.0679999999999996</v>
      </c>
      <c r="U71" s="1388">
        <f t="shared" si="5"/>
        <v>10.033200000000001</v>
      </c>
      <c r="V71" s="1389">
        <f t="shared" si="19"/>
        <v>1.26</v>
      </c>
      <c r="W71" s="1389">
        <f t="shared" si="19"/>
        <v>0.36000000000000004</v>
      </c>
      <c r="X71" s="1389">
        <f t="shared" si="18"/>
        <v>0</v>
      </c>
      <c r="Y71" s="1389">
        <f t="shared" si="18"/>
        <v>3.0996000000000001</v>
      </c>
      <c r="Z71" s="1389">
        <f t="shared" si="18"/>
        <v>3.0996000000000001</v>
      </c>
      <c r="AA71" s="1389">
        <f t="shared" ref="AA71:AF118" si="27">+M71*1.8</f>
        <v>0</v>
      </c>
      <c r="AB71" s="1389">
        <f t="shared" si="27"/>
        <v>0</v>
      </c>
      <c r="AC71" s="1389">
        <f t="shared" si="27"/>
        <v>0</v>
      </c>
      <c r="AD71" s="1389">
        <f t="shared" si="27"/>
        <v>0</v>
      </c>
      <c r="AE71" s="1389">
        <f t="shared" si="27"/>
        <v>2.214</v>
      </c>
      <c r="AF71" s="1389">
        <f t="shared" si="27"/>
        <v>1.0405799999999998</v>
      </c>
      <c r="AG71" s="1477">
        <f t="shared" si="13"/>
        <v>181.70136000000002</v>
      </c>
      <c r="AH71" s="1369"/>
    </row>
    <row r="72" spans="1:35">
      <c r="A72" s="1382">
        <v>14</v>
      </c>
      <c r="B72" s="1383" t="s">
        <v>1269</v>
      </c>
      <c r="C72" s="1384"/>
      <c r="D72" s="1384"/>
      <c r="E72" s="1385">
        <f t="shared" si="22"/>
        <v>7.2834999999999992</v>
      </c>
      <c r="F72" s="1386">
        <v>2.1</v>
      </c>
      <c r="G72" s="1398">
        <f t="shared" si="23"/>
        <v>4.6899999999999995</v>
      </c>
      <c r="H72" s="1385">
        <v>0.7</v>
      </c>
      <c r="I72" s="1385">
        <v>0</v>
      </c>
      <c r="J72" s="1385"/>
      <c r="K72" s="1385">
        <f t="shared" si="24"/>
        <v>1.47</v>
      </c>
      <c r="L72" s="1385">
        <f t="shared" si="26"/>
        <v>1.47</v>
      </c>
      <c r="M72" s="1385">
        <v>0</v>
      </c>
      <c r="N72" s="1385"/>
      <c r="O72" s="1385"/>
      <c r="P72" s="1385">
        <v>0</v>
      </c>
      <c r="Q72" s="1385">
        <f t="shared" si="25"/>
        <v>1.05</v>
      </c>
      <c r="R72" s="1385">
        <f t="shared" si="11"/>
        <v>0.49349999999999999</v>
      </c>
      <c r="S72" s="1388">
        <f t="shared" si="12"/>
        <v>13.110300000000001</v>
      </c>
      <c r="T72" s="1388">
        <f t="shared" si="4"/>
        <v>3.7800000000000002</v>
      </c>
      <c r="U72" s="1388">
        <f t="shared" si="5"/>
        <v>8.4420000000000002</v>
      </c>
      <c r="V72" s="1389">
        <f t="shared" si="19"/>
        <v>1.26</v>
      </c>
      <c r="W72" s="1389">
        <f t="shared" si="19"/>
        <v>0</v>
      </c>
      <c r="X72" s="1389">
        <f t="shared" si="19"/>
        <v>0</v>
      </c>
      <c r="Y72" s="1389">
        <f t="shared" si="19"/>
        <v>2.6459999999999999</v>
      </c>
      <c r="Z72" s="1389">
        <f t="shared" si="19"/>
        <v>2.6459999999999999</v>
      </c>
      <c r="AA72" s="1389">
        <f t="shared" si="27"/>
        <v>0</v>
      </c>
      <c r="AB72" s="1389">
        <f t="shared" si="27"/>
        <v>0</v>
      </c>
      <c r="AC72" s="1389">
        <f t="shared" si="27"/>
        <v>0</v>
      </c>
      <c r="AD72" s="1389">
        <f t="shared" si="27"/>
        <v>0</v>
      </c>
      <c r="AE72" s="1389">
        <f t="shared" si="27"/>
        <v>1.8900000000000001</v>
      </c>
      <c r="AF72" s="1389">
        <f t="shared" si="27"/>
        <v>0.88829999999999998</v>
      </c>
      <c r="AG72" s="1477">
        <f t="shared" si="13"/>
        <v>157.3236</v>
      </c>
      <c r="AH72" s="1369"/>
    </row>
    <row r="73" spans="1:35">
      <c r="A73" s="1382">
        <v>15</v>
      </c>
      <c r="B73" s="1383" t="s">
        <v>1270</v>
      </c>
      <c r="C73" s="1384"/>
      <c r="D73" s="1384"/>
      <c r="E73" s="1385">
        <f t="shared" si="22"/>
        <v>7.7850999999999999</v>
      </c>
      <c r="F73" s="1386">
        <v>2.2599999999999998</v>
      </c>
      <c r="G73" s="1398">
        <f t="shared" si="23"/>
        <v>4.9939999999999998</v>
      </c>
      <c r="H73" s="1385">
        <v>0.7</v>
      </c>
      <c r="I73" s="1385">
        <v>0</v>
      </c>
      <c r="J73" s="1385"/>
      <c r="K73" s="1385">
        <f t="shared" si="24"/>
        <v>1.5819999999999999</v>
      </c>
      <c r="L73" s="1385">
        <f t="shared" si="26"/>
        <v>1.5819999999999999</v>
      </c>
      <c r="M73" s="1385">
        <v>0</v>
      </c>
      <c r="N73" s="1385"/>
      <c r="O73" s="1385"/>
      <c r="P73" s="1385">
        <v>0</v>
      </c>
      <c r="Q73" s="1385">
        <f t="shared" si="25"/>
        <v>1.1299999999999999</v>
      </c>
      <c r="R73" s="1385">
        <f t="shared" si="11"/>
        <v>0.53109999999999991</v>
      </c>
      <c r="S73" s="1388">
        <f t="shared" si="12"/>
        <v>14.01318</v>
      </c>
      <c r="T73" s="1388">
        <f t="shared" si="4"/>
        <v>4.0679999999999996</v>
      </c>
      <c r="U73" s="1388">
        <f t="shared" si="5"/>
        <v>8.9892000000000003</v>
      </c>
      <c r="V73" s="1389">
        <f t="shared" si="19"/>
        <v>1.26</v>
      </c>
      <c r="W73" s="1389">
        <f t="shared" si="19"/>
        <v>0</v>
      </c>
      <c r="X73" s="1389">
        <f t="shared" si="19"/>
        <v>0</v>
      </c>
      <c r="Y73" s="1389">
        <f t="shared" si="19"/>
        <v>2.8475999999999999</v>
      </c>
      <c r="Z73" s="1389">
        <f t="shared" si="19"/>
        <v>2.8475999999999999</v>
      </c>
      <c r="AA73" s="1389">
        <f t="shared" si="27"/>
        <v>0</v>
      </c>
      <c r="AB73" s="1389">
        <f t="shared" si="27"/>
        <v>0</v>
      </c>
      <c r="AC73" s="1389">
        <f t="shared" si="27"/>
        <v>0</v>
      </c>
      <c r="AD73" s="1389">
        <f t="shared" si="27"/>
        <v>0</v>
      </c>
      <c r="AE73" s="1389">
        <f t="shared" si="27"/>
        <v>2.0339999999999998</v>
      </c>
      <c r="AF73" s="1389">
        <f t="shared" si="27"/>
        <v>0.95597999999999983</v>
      </c>
      <c r="AG73" s="1477">
        <f t="shared" si="13"/>
        <v>168.15816000000001</v>
      </c>
      <c r="AH73" s="1369"/>
    </row>
    <row r="74" spans="1:35">
      <c r="A74" s="1382">
        <v>16</v>
      </c>
      <c r="B74" s="1383" t="s">
        <v>2122</v>
      </c>
      <c r="C74" s="1384"/>
      <c r="D74" s="1384"/>
      <c r="E74" s="1385">
        <f t="shared" si="22"/>
        <v>7.2834999999999992</v>
      </c>
      <c r="F74" s="1386">
        <v>2.1</v>
      </c>
      <c r="G74" s="1398">
        <f t="shared" si="23"/>
        <v>4.6899999999999995</v>
      </c>
      <c r="H74" s="1385">
        <v>0.7</v>
      </c>
      <c r="I74" s="1385">
        <v>0</v>
      </c>
      <c r="J74" s="1385"/>
      <c r="K74" s="1385">
        <f t="shared" si="24"/>
        <v>1.47</v>
      </c>
      <c r="L74" s="1385">
        <f t="shared" si="26"/>
        <v>1.47</v>
      </c>
      <c r="M74" s="1385">
        <v>0</v>
      </c>
      <c r="N74" s="1385"/>
      <c r="O74" s="1385"/>
      <c r="P74" s="1385">
        <v>0</v>
      </c>
      <c r="Q74" s="1385">
        <f t="shared" si="25"/>
        <v>1.05</v>
      </c>
      <c r="R74" s="1385">
        <f t="shared" si="11"/>
        <v>0.49349999999999999</v>
      </c>
      <c r="S74" s="1388">
        <f t="shared" si="12"/>
        <v>13.110300000000001</v>
      </c>
      <c r="T74" s="1388">
        <f t="shared" si="4"/>
        <v>3.7800000000000002</v>
      </c>
      <c r="U74" s="1388">
        <f t="shared" si="5"/>
        <v>8.4420000000000002</v>
      </c>
      <c r="V74" s="1389">
        <f t="shared" si="19"/>
        <v>1.26</v>
      </c>
      <c r="W74" s="1389">
        <f t="shared" si="19"/>
        <v>0</v>
      </c>
      <c r="X74" s="1389">
        <f t="shared" si="19"/>
        <v>0</v>
      </c>
      <c r="Y74" s="1389">
        <f t="shared" si="19"/>
        <v>2.6459999999999999</v>
      </c>
      <c r="Z74" s="1389">
        <f t="shared" si="19"/>
        <v>2.6459999999999999</v>
      </c>
      <c r="AA74" s="1389">
        <f t="shared" si="27"/>
        <v>0</v>
      </c>
      <c r="AB74" s="1389">
        <f t="shared" si="27"/>
        <v>0</v>
      </c>
      <c r="AC74" s="1389">
        <f t="shared" si="27"/>
        <v>0</v>
      </c>
      <c r="AD74" s="1389">
        <f t="shared" si="27"/>
        <v>0</v>
      </c>
      <c r="AE74" s="1389">
        <f t="shared" si="27"/>
        <v>1.8900000000000001</v>
      </c>
      <c r="AF74" s="1389">
        <f t="shared" si="27"/>
        <v>0.88829999999999998</v>
      </c>
      <c r="AG74" s="1477">
        <f t="shared" si="13"/>
        <v>157.3236</v>
      </c>
      <c r="AH74" s="1369"/>
    </row>
    <row r="75" spans="1:35">
      <c r="A75" s="1382">
        <v>17</v>
      </c>
      <c r="B75" s="1383" t="s">
        <v>1272</v>
      </c>
      <c r="C75" s="1384"/>
      <c r="D75" s="1384"/>
      <c r="E75" s="1385">
        <f t="shared" si="22"/>
        <v>7.1580999999999992</v>
      </c>
      <c r="F75" s="1386">
        <v>2.06</v>
      </c>
      <c r="G75" s="1398">
        <f t="shared" si="23"/>
        <v>4.6139999999999999</v>
      </c>
      <c r="H75" s="1385">
        <v>0.7</v>
      </c>
      <c r="I75" s="1385">
        <v>0</v>
      </c>
      <c r="J75" s="1385"/>
      <c r="K75" s="1385">
        <f t="shared" si="24"/>
        <v>1.4419999999999999</v>
      </c>
      <c r="L75" s="1385">
        <f t="shared" si="26"/>
        <v>1.4419999999999999</v>
      </c>
      <c r="M75" s="1385">
        <v>0</v>
      </c>
      <c r="N75" s="1385"/>
      <c r="O75" s="1385"/>
      <c r="P75" s="1385">
        <v>0</v>
      </c>
      <c r="Q75" s="1385">
        <f t="shared" si="25"/>
        <v>1.03</v>
      </c>
      <c r="R75" s="1385">
        <f t="shared" si="11"/>
        <v>0.48409999999999997</v>
      </c>
      <c r="S75" s="1388">
        <f t="shared" si="12"/>
        <v>12.88458</v>
      </c>
      <c r="T75" s="1388">
        <f t="shared" si="4"/>
        <v>3.7080000000000002</v>
      </c>
      <c r="U75" s="1388">
        <f t="shared" si="5"/>
        <v>8.3051999999999992</v>
      </c>
      <c r="V75" s="1389">
        <f t="shared" si="19"/>
        <v>1.26</v>
      </c>
      <c r="W75" s="1389">
        <f t="shared" si="19"/>
        <v>0</v>
      </c>
      <c r="X75" s="1389">
        <f t="shared" si="19"/>
        <v>0</v>
      </c>
      <c r="Y75" s="1389">
        <f t="shared" si="19"/>
        <v>2.5956000000000001</v>
      </c>
      <c r="Z75" s="1389">
        <f t="shared" si="19"/>
        <v>2.5956000000000001</v>
      </c>
      <c r="AA75" s="1389">
        <f t="shared" si="27"/>
        <v>0</v>
      </c>
      <c r="AB75" s="1389">
        <f t="shared" si="27"/>
        <v>0</v>
      </c>
      <c r="AC75" s="1389">
        <f t="shared" si="27"/>
        <v>0</v>
      </c>
      <c r="AD75" s="1389">
        <f t="shared" si="27"/>
        <v>0</v>
      </c>
      <c r="AE75" s="1389">
        <f t="shared" si="27"/>
        <v>1.8540000000000001</v>
      </c>
      <c r="AF75" s="1389">
        <f t="shared" si="27"/>
        <v>0.87137999999999993</v>
      </c>
      <c r="AG75" s="1477">
        <f t="shared" si="13"/>
        <v>154.61496</v>
      </c>
      <c r="AH75" s="1369"/>
    </row>
    <row r="76" spans="1:35">
      <c r="A76" s="1382">
        <v>18</v>
      </c>
      <c r="B76" s="1383" t="s">
        <v>2123</v>
      </c>
      <c r="C76" s="1384"/>
      <c r="D76" s="1384"/>
      <c r="E76" s="1385">
        <f t="shared" si="22"/>
        <v>7.7850999999999999</v>
      </c>
      <c r="F76" s="1386">
        <v>2.06</v>
      </c>
      <c r="G76" s="1398">
        <f t="shared" si="23"/>
        <v>5.194</v>
      </c>
      <c r="H76" s="1385">
        <v>0.7</v>
      </c>
      <c r="I76" s="1385">
        <v>0.2</v>
      </c>
      <c r="J76" s="1385"/>
      <c r="K76" s="1385">
        <f t="shared" si="24"/>
        <v>1.5820000000000001</v>
      </c>
      <c r="L76" s="1385">
        <f t="shared" si="26"/>
        <v>1.5820000000000001</v>
      </c>
      <c r="M76" s="1385">
        <v>0</v>
      </c>
      <c r="N76" s="1385"/>
      <c r="O76" s="1385"/>
      <c r="P76" s="1385">
        <v>0</v>
      </c>
      <c r="Q76" s="1385">
        <f t="shared" si="25"/>
        <v>1.1300000000000001</v>
      </c>
      <c r="R76" s="1385">
        <f t="shared" si="11"/>
        <v>0.53110000000000002</v>
      </c>
      <c r="S76" s="1388">
        <f t="shared" si="12"/>
        <v>14.013180000000002</v>
      </c>
      <c r="T76" s="1388">
        <f t="shared" si="4"/>
        <v>3.7080000000000002</v>
      </c>
      <c r="U76" s="1388">
        <f t="shared" si="5"/>
        <v>9.3492000000000015</v>
      </c>
      <c r="V76" s="1389">
        <f t="shared" si="19"/>
        <v>1.26</v>
      </c>
      <c r="W76" s="1389">
        <f t="shared" si="19"/>
        <v>0.36000000000000004</v>
      </c>
      <c r="X76" s="1389">
        <f t="shared" si="19"/>
        <v>0</v>
      </c>
      <c r="Y76" s="1389">
        <f t="shared" si="19"/>
        <v>2.8476000000000004</v>
      </c>
      <c r="Z76" s="1389">
        <f t="shared" si="19"/>
        <v>2.8476000000000004</v>
      </c>
      <c r="AA76" s="1389">
        <f t="shared" si="27"/>
        <v>0</v>
      </c>
      <c r="AB76" s="1389">
        <f t="shared" si="27"/>
        <v>0</v>
      </c>
      <c r="AC76" s="1389">
        <f t="shared" si="27"/>
        <v>0</v>
      </c>
      <c r="AD76" s="1389">
        <f t="shared" si="27"/>
        <v>0</v>
      </c>
      <c r="AE76" s="1389">
        <f t="shared" si="27"/>
        <v>2.0340000000000003</v>
      </c>
      <c r="AF76" s="1389">
        <f t="shared" si="27"/>
        <v>0.95598000000000005</v>
      </c>
      <c r="AG76" s="1477">
        <f t="shared" si="13"/>
        <v>168.15816000000001</v>
      </c>
      <c r="AH76" s="1369"/>
    </row>
    <row r="77" spans="1:35">
      <c r="A77" s="1382">
        <v>19</v>
      </c>
      <c r="B77" s="1383" t="s">
        <v>2263</v>
      </c>
      <c r="C77" s="1384"/>
      <c r="D77" s="1384"/>
      <c r="E77" s="1385">
        <f>F77+G77+R77</f>
        <v>80.118499999999997</v>
      </c>
      <c r="F77" s="1386">
        <f>11*2.1</f>
        <v>23.1</v>
      </c>
      <c r="G77" s="1398">
        <f>SUM(H77:Q77)</f>
        <v>51.59</v>
      </c>
      <c r="H77" s="1385">
        <f>11*0.7</f>
        <v>7.6999999999999993</v>
      </c>
      <c r="I77" s="1385">
        <v>0</v>
      </c>
      <c r="J77" s="1385"/>
      <c r="K77" s="1385">
        <f>(F77+I77+J77)*70%</f>
        <v>16.170000000000002</v>
      </c>
      <c r="L77" s="1385">
        <f>(F77+I77+J77)*70%</f>
        <v>16.170000000000002</v>
      </c>
      <c r="M77" s="1385">
        <v>0</v>
      </c>
      <c r="N77" s="1385"/>
      <c r="O77" s="1385"/>
      <c r="P77" s="1385">
        <v>0</v>
      </c>
      <c r="Q77" s="1385">
        <f>(F77+I77+J77)*50%</f>
        <v>11.55</v>
      </c>
      <c r="R77" s="1385">
        <f>(F77+I77+J77)*23.5%</f>
        <v>5.4284999999999997</v>
      </c>
      <c r="S77" s="1388">
        <f>+T77+U77+AF77</f>
        <v>144.21330000000003</v>
      </c>
      <c r="T77" s="1388">
        <f>+F77*1.8</f>
        <v>41.580000000000005</v>
      </c>
      <c r="U77" s="1388">
        <f>SUM(V77:AE77)</f>
        <v>92.862000000000023</v>
      </c>
      <c r="V77" s="1389">
        <f>+H77*1.8</f>
        <v>13.86</v>
      </c>
      <c r="W77" s="1389">
        <f>+I77*1.8</f>
        <v>0</v>
      </c>
      <c r="X77" s="1389">
        <f>+J77*1.8</f>
        <v>0</v>
      </c>
      <c r="Y77" s="1389">
        <f>+K77*1.8</f>
        <v>29.106000000000005</v>
      </c>
      <c r="Z77" s="1389">
        <f t="shared" ref="Z77:AF77" si="28">+L77*1.8</f>
        <v>29.106000000000005</v>
      </c>
      <c r="AA77" s="1389">
        <f t="shared" si="28"/>
        <v>0</v>
      </c>
      <c r="AB77" s="1389">
        <f t="shared" si="28"/>
        <v>0</v>
      </c>
      <c r="AC77" s="1389">
        <f t="shared" si="28"/>
        <v>0</v>
      </c>
      <c r="AD77" s="1389">
        <f t="shared" si="28"/>
        <v>0</v>
      </c>
      <c r="AE77" s="1389">
        <f t="shared" si="28"/>
        <v>20.790000000000003</v>
      </c>
      <c r="AF77" s="1389">
        <f t="shared" si="28"/>
        <v>9.7713000000000001</v>
      </c>
      <c r="AG77" s="1477">
        <f>+S77*12</f>
        <v>1730.5596000000005</v>
      </c>
      <c r="AH77" s="1369"/>
    </row>
    <row r="78" spans="1:35">
      <c r="A78" s="1378">
        <v>4</v>
      </c>
      <c r="B78" s="1399" t="s">
        <v>2124</v>
      </c>
      <c r="C78" s="1380">
        <f>C79+C109</f>
        <v>53</v>
      </c>
      <c r="D78" s="1380">
        <f>D79+D109</f>
        <v>45</v>
      </c>
      <c r="E78" s="1381">
        <f>E79+E109</f>
        <v>473.0223499999999</v>
      </c>
      <c r="F78" s="1381">
        <f>F79+F109</f>
        <v>146.06000000000003</v>
      </c>
      <c r="G78" s="1381">
        <f t="shared" ref="G78:AG78" si="29">G79+G109</f>
        <v>291.92149999999992</v>
      </c>
      <c r="H78" s="1381">
        <f t="shared" si="29"/>
        <v>37.099999999999987</v>
      </c>
      <c r="I78" s="1381">
        <f t="shared" si="29"/>
        <v>3.05</v>
      </c>
      <c r="J78" s="1381">
        <f t="shared" si="29"/>
        <v>0</v>
      </c>
      <c r="K78" s="1381">
        <f t="shared" si="29"/>
        <v>102.25599999999997</v>
      </c>
      <c r="L78" s="1381">
        <f t="shared" si="29"/>
        <v>51.267999999999986</v>
      </c>
      <c r="M78" s="1381">
        <f t="shared" si="29"/>
        <v>13.7</v>
      </c>
      <c r="N78" s="1381">
        <f t="shared" si="29"/>
        <v>0</v>
      </c>
      <c r="O78" s="1381">
        <f t="shared" si="29"/>
        <v>0</v>
      </c>
      <c r="P78" s="1381">
        <f t="shared" si="29"/>
        <v>9.9924999999999979</v>
      </c>
      <c r="Q78" s="1381">
        <f t="shared" si="29"/>
        <v>74.555000000000021</v>
      </c>
      <c r="R78" s="1381">
        <f t="shared" si="29"/>
        <v>35.040849999999992</v>
      </c>
      <c r="S78" s="1381">
        <f t="shared" si="29"/>
        <v>851.44023000000016</v>
      </c>
      <c r="T78" s="1381">
        <f t="shared" si="29"/>
        <v>262.90799999999996</v>
      </c>
      <c r="U78" s="1381">
        <f t="shared" si="29"/>
        <v>525.45870000000002</v>
      </c>
      <c r="V78" s="1381">
        <f t="shared" si="29"/>
        <v>66.78000000000003</v>
      </c>
      <c r="W78" s="1381">
        <f t="shared" si="29"/>
        <v>5.49</v>
      </c>
      <c r="X78" s="1381">
        <f t="shared" si="29"/>
        <v>0</v>
      </c>
      <c r="Y78" s="1381">
        <f t="shared" si="29"/>
        <v>184.0608</v>
      </c>
      <c r="Z78" s="1381">
        <f t="shared" si="29"/>
        <v>92.282399999999996</v>
      </c>
      <c r="AA78" s="1381">
        <f t="shared" si="29"/>
        <v>24.660000000000004</v>
      </c>
      <c r="AB78" s="1381">
        <f t="shared" si="29"/>
        <v>0</v>
      </c>
      <c r="AC78" s="1381">
        <f t="shared" si="29"/>
        <v>0</v>
      </c>
      <c r="AD78" s="1381">
        <f t="shared" si="29"/>
        <v>17.986499999999999</v>
      </c>
      <c r="AE78" s="1381">
        <f t="shared" si="29"/>
        <v>134.19899999999998</v>
      </c>
      <c r="AF78" s="1381">
        <f t="shared" si="29"/>
        <v>63.073530000000005</v>
      </c>
      <c r="AG78" s="1479">
        <f t="shared" si="29"/>
        <v>10217.28276</v>
      </c>
      <c r="AH78" s="1369"/>
      <c r="AI78" s="1344">
        <f>+AG78/1800*1490</f>
        <v>8457.6396179999992</v>
      </c>
    </row>
    <row r="79" spans="1:35">
      <c r="A79" s="1378" t="s">
        <v>22</v>
      </c>
      <c r="B79" s="1399" t="s">
        <v>2125</v>
      </c>
      <c r="C79" s="1380">
        <v>34</v>
      </c>
      <c r="D79" s="1380">
        <v>28</v>
      </c>
      <c r="E79" s="1400">
        <f>SUM(E80:E108)</f>
        <v>299.88554999999991</v>
      </c>
      <c r="F79" s="1400">
        <f t="shared" ref="F79:AG79" si="30">SUM(F80:F108)</f>
        <v>90.810000000000031</v>
      </c>
      <c r="G79" s="1400">
        <f t="shared" si="30"/>
        <v>187.38269999999994</v>
      </c>
      <c r="H79" s="1400">
        <f t="shared" si="30"/>
        <v>23.79999999999999</v>
      </c>
      <c r="I79" s="1400">
        <f t="shared" si="30"/>
        <v>1.4999999999999998</v>
      </c>
      <c r="J79" s="1400">
        <f t="shared" si="30"/>
        <v>0</v>
      </c>
      <c r="K79" s="1400">
        <f t="shared" si="30"/>
        <v>62.495999999999981</v>
      </c>
      <c r="L79" s="1400">
        <f t="shared" si="30"/>
        <v>41.208999999999989</v>
      </c>
      <c r="M79" s="1400">
        <f t="shared" si="30"/>
        <v>6.5</v>
      </c>
      <c r="N79" s="1400">
        <f t="shared" si="30"/>
        <v>0</v>
      </c>
      <c r="O79" s="1400">
        <f t="shared" si="30"/>
        <v>0</v>
      </c>
      <c r="P79" s="1400">
        <f t="shared" si="30"/>
        <v>5.7226999999999979</v>
      </c>
      <c r="Q79" s="1400">
        <f t="shared" si="30"/>
        <v>46.155000000000015</v>
      </c>
      <c r="R79" s="1400">
        <f t="shared" si="30"/>
        <v>21.692849999999996</v>
      </c>
      <c r="S79" s="1400">
        <f t="shared" si="30"/>
        <v>539.79399000000012</v>
      </c>
      <c r="T79" s="1400">
        <f t="shared" si="30"/>
        <v>163.45799999999997</v>
      </c>
      <c r="U79" s="1400">
        <f t="shared" si="30"/>
        <v>337.28886000000006</v>
      </c>
      <c r="V79" s="1400">
        <f t="shared" si="30"/>
        <v>42.840000000000018</v>
      </c>
      <c r="W79" s="1400">
        <f t="shared" si="30"/>
        <v>2.6999999999999997</v>
      </c>
      <c r="X79" s="1400">
        <f t="shared" si="30"/>
        <v>0</v>
      </c>
      <c r="Y79" s="1400">
        <f t="shared" si="30"/>
        <v>112.49280000000002</v>
      </c>
      <c r="Z79" s="1400">
        <f t="shared" si="30"/>
        <v>74.176199999999994</v>
      </c>
      <c r="AA79" s="1400">
        <f t="shared" si="30"/>
        <v>11.700000000000003</v>
      </c>
      <c r="AB79" s="1400">
        <f t="shared" si="30"/>
        <v>0</v>
      </c>
      <c r="AC79" s="1400">
        <f t="shared" si="30"/>
        <v>0</v>
      </c>
      <c r="AD79" s="1400">
        <f t="shared" si="30"/>
        <v>10.30086</v>
      </c>
      <c r="AE79" s="1400">
        <f t="shared" si="30"/>
        <v>83.078999999999979</v>
      </c>
      <c r="AF79" s="1400">
        <f t="shared" si="30"/>
        <v>39.047129999999996</v>
      </c>
      <c r="AG79" s="1480">
        <f t="shared" si="30"/>
        <v>6477.5278799999996</v>
      </c>
      <c r="AH79" s="1369"/>
      <c r="AI79" s="1344">
        <f>+AI78/0.85-AI78</f>
        <v>1492.5246384705879</v>
      </c>
    </row>
    <row r="80" spans="1:35">
      <c r="A80" s="1382">
        <v>1</v>
      </c>
      <c r="B80" s="1401" t="s">
        <v>174</v>
      </c>
      <c r="C80" s="1384"/>
      <c r="D80" s="1384"/>
      <c r="E80" s="1385">
        <f t="shared" si="22"/>
        <v>10.744499999999999</v>
      </c>
      <c r="F80" s="1386">
        <v>3.33</v>
      </c>
      <c r="G80" s="1385">
        <f>SUM(H80:Q80)</f>
        <v>6.5261999999999993</v>
      </c>
      <c r="H80" s="1385">
        <v>0.7</v>
      </c>
      <c r="I80" s="1385">
        <v>0.45</v>
      </c>
      <c r="J80" s="1385"/>
      <c r="K80" s="1385">
        <f>(F80+I80+J80)*70%</f>
        <v>2.6459999999999999</v>
      </c>
      <c r="L80" s="1385">
        <v>0</v>
      </c>
      <c r="M80" s="1385">
        <v>0.5</v>
      </c>
      <c r="N80" s="1385"/>
      <c r="O80" s="1385"/>
      <c r="P80" s="1385">
        <f>9%*(F80+I80+J80)</f>
        <v>0.3402</v>
      </c>
      <c r="Q80" s="1385">
        <f>(F80+I80+J80)*50%</f>
        <v>1.8900000000000001</v>
      </c>
      <c r="R80" s="1385">
        <f t="shared" si="11"/>
        <v>0.88829999999999998</v>
      </c>
      <c r="S80" s="1388">
        <f t="shared" si="12"/>
        <v>19.3401</v>
      </c>
      <c r="T80" s="1388">
        <f t="shared" si="4"/>
        <v>5.9940000000000007</v>
      </c>
      <c r="U80" s="1388">
        <f t="shared" si="5"/>
        <v>11.747160000000001</v>
      </c>
      <c r="V80" s="1389">
        <f t="shared" si="19"/>
        <v>1.26</v>
      </c>
      <c r="W80" s="1389">
        <f t="shared" si="19"/>
        <v>0.81</v>
      </c>
      <c r="X80" s="1389">
        <f t="shared" si="19"/>
        <v>0</v>
      </c>
      <c r="Y80" s="1389">
        <f t="shared" si="19"/>
        <v>4.7628000000000004</v>
      </c>
      <c r="Z80" s="1389">
        <f t="shared" si="19"/>
        <v>0</v>
      </c>
      <c r="AA80" s="1389">
        <f t="shared" si="27"/>
        <v>0.9</v>
      </c>
      <c r="AB80" s="1389">
        <f t="shared" si="27"/>
        <v>0</v>
      </c>
      <c r="AC80" s="1389">
        <f t="shared" si="27"/>
        <v>0</v>
      </c>
      <c r="AD80" s="1389">
        <f t="shared" si="27"/>
        <v>0.61236000000000002</v>
      </c>
      <c r="AE80" s="1389">
        <f t="shared" si="27"/>
        <v>3.4020000000000001</v>
      </c>
      <c r="AF80" s="1389">
        <f t="shared" si="27"/>
        <v>1.59894</v>
      </c>
      <c r="AG80" s="1477">
        <f t="shared" si="13"/>
        <v>232.0812</v>
      </c>
      <c r="AH80" s="1369"/>
      <c r="AI80" s="1344">
        <f>+AI79/53</f>
        <v>28.160842235294112</v>
      </c>
    </row>
    <row r="81" spans="1:34">
      <c r="A81" s="1382">
        <v>2</v>
      </c>
      <c r="B81" s="1401" t="s">
        <v>1754</v>
      </c>
      <c r="C81" s="1384"/>
      <c r="D81" s="1384"/>
      <c r="E81" s="1385">
        <f t="shared" si="22"/>
        <v>12.213649999999999</v>
      </c>
      <c r="F81" s="1386">
        <v>3.99</v>
      </c>
      <c r="G81" s="1385">
        <f t="shared" ref="G81:G146" si="31">SUM(H81:Q81)</f>
        <v>7.2860000000000005</v>
      </c>
      <c r="H81" s="1385">
        <v>0.7</v>
      </c>
      <c r="I81" s="1385">
        <v>0</v>
      </c>
      <c r="J81" s="1385"/>
      <c r="K81" s="1385">
        <f t="shared" ref="K81:K106" si="32">(F81+I81+J81)*70%</f>
        <v>2.7930000000000001</v>
      </c>
      <c r="L81" s="1385">
        <v>0</v>
      </c>
      <c r="M81" s="1385">
        <v>1</v>
      </c>
      <c r="N81" s="1385"/>
      <c r="O81" s="1385"/>
      <c r="P81" s="1385">
        <f>20%*(F81+I81+J81)</f>
        <v>0.79800000000000004</v>
      </c>
      <c r="Q81" s="1385">
        <f t="shared" ref="Q81:Q125" si="33">(F81+I81+J81)*50%</f>
        <v>1.9950000000000001</v>
      </c>
      <c r="R81" s="1385">
        <f t="shared" si="11"/>
        <v>0.93764999999999998</v>
      </c>
      <c r="S81" s="1388">
        <f t="shared" si="12"/>
        <v>21.984570000000005</v>
      </c>
      <c r="T81" s="1388">
        <f t="shared" si="4"/>
        <v>7.1820000000000004</v>
      </c>
      <c r="U81" s="1388">
        <f t="shared" si="5"/>
        <v>13.114800000000002</v>
      </c>
      <c r="V81" s="1389">
        <f t="shared" si="19"/>
        <v>1.26</v>
      </c>
      <c r="W81" s="1389">
        <f t="shared" si="19"/>
        <v>0</v>
      </c>
      <c r="X81" s="1389">
        <f t="shared" si="19"/>
        <v>0</v>
      </c>
      <c r="Y81" s="1389">
        <f t="shared" si="19"/>
        <v>5.0274000000000001</v>
      </c>
      <c r="Z81" s="1389">
        <f t="shared" si="19"/>
        <v>0</v>
      </c>
      <c r="AA81" s="1389">
        <f t="shared" si="27"/>
        <v>1.8</v>
      </c>
      <c r="AB81" s="1389">
        <f t="shared" si="27"/>
        <v>0</v>
      </c>
      <c r="AC81" s="1389">
        <f t="shared" si="27"/>
        <v>0</v>
      </c>
      <c r="AD81" s="1389">
        <f t="shared" si="27"/>
        <v>1.4364000000000001</v>
      </c>
      <c r="AE81" s="1389">
        <f t="shared" si="27"/>
        <v>3.5910000000000002</v>
      </c>
      <c r="AF81" s="1389">
        <f t="shared" si="27"/>
        <v>1.68777</v>
      </c>
      <c r="AG81" s="1477">
        <f t="shared" si="13"/>
        <v>263.81484000000006</v>
      </c>
      <c r="AH81" s="1369"/>
    </row>
    <row r="82" spans="1:34">
      <c r="A82" s="1382">
        <v>3</v>
      </c>
      <c r="B82" s="1401" t="s">
        <v>2126</v>
      </c>
      <c r="C82" s="1384"/>
      <c r="D82" s="1384"/>
      <c r="E82" s="1385">
        <f t="shared" si="22"/>
        <v>12.253550000000001</v>
      </c>
      <c r="F82" s="1386">
        <v>3.99</v>
      </c>
      <c r="G82" s="1385">
        <f t="shared" si="31"/>
        <v>7.3259000000000007</v>
      </c>
      <c r="H82" s="1385">
        <v>0.7</v>
      </c>
      <c r="I82" s="1385">
        <v>0</v>
      </c>
      <c r="J82" s="1385"/>
      <c r="K82" s="1385">
        <f t="shared" si="32"/>
        <v>2.7930000000000001</v>
      </c>
      <c r="L82" s="1385">
        <v>0</v>
      </c>
      <c r="M82" s="1385">
        <v>1</v>
      </c>
      <c r="N82" s="1385"/>
      <c r="O82" s="1385"/>
      <c r="P82" s="1385">
        <f>21%*(F82+I82+J82)</f>
        <v>0.83789999999999998</v>
      </c>
      <c r="Q82" s="1385">
        <f t="shared" si="33"/>
        <v>1.9950000000000001</v>
      </c>
      <c r="R82" s="1385">
        <f t="shared" si="11"/>
        <v>0.93764999999999998</v>
      </c>
      <c r="S82" s="1388">
        <f t="shared" si="12"/>
        <v>22.05639</v>
      </c>
      <c r="T82" s="1388">
        <f t="shared" si="4"/>
        <v>7.1820000000000004</v>
      </c>
      <c r="U82" s="1388">
        <f t="shared" si="5"/>
        <v>13.186620000000001</v>
      </c>
      <c r="V82" s="1389">
        <f t="shared" si="19"/>
        <v>1.26</v>
      </c>
      <c r="W82" s="1389">
        <f t="shared" si="19"/>
        <v>0</v>
      </c>
      <c r="X82" s="1389">
        <f t="shared" si="19"/>
        <v>0</v>
      </c>
      <c r="Y82" s="1389">
        <f t="shared" si="19"/>
        <v>5.0274000000000001</v>
      </c>
      <c r="Z82" s="1389">
        <f t="shared" si="19"/>
        <v>0</v>
      </c>
      <c r="AA82" s="1389">
        <f t="shared" si="27"/>
        <v>1.8</v>
      </c>
      <c r="AB82" s="1389">
        <f t="shared" si="27"/>
        <v>0</v>
      </c>
      <c r="AC82" s="1389">
        <f t="shared" si="27"/>
        <v>0</v>
      </c>
      <c r="AD82" s="1389">
        <f t="shared" si="27"/>
        <v>1.5082199999999999</v>
      </c>
      <c r="AE82" s="1389">
        <f t="shared" si="27"/>
        <v>3.5910000000000002</v>
      </c>
      <c r="AF82" s="1389">
        <f t="shared" si="27"/>
        <v>1.68777</v>
      </c>
      <c r="AG82" s="1477">
        <f t="shared" si="13"/>
        <v>264.67668000000003</v>
      </c>
      <c r="AH82" s="1369"/>
    </row>
    <row r="83" spans="1:34">
      <c r="A83" s="1382">
        <v>4</v>
      </c>
      <c r="B83" s="1401" t="s">
        <v>2127</v>
      </c>
      <c r="C83" s="1384"/>
      <c r="D83" s="1384"/>
      <c r="E83" s="1385">
        <f t="shared" si="22"/>
        <v>8.3204999999999991</v>
      </c>
      <c r="F83" s="1386">
        <v>2.67</v>
      </c>
      <c r="G83" s="1385">
        <f t="shared" si="31"/>
        <v>4.9878</v>
      </c>
      <c r="H83" s="1385">
        <v>0.7</v>
      </c>
      <c r="I83" s="1385">
        <v>0.15</v>
      </c>
      <c r="J83" s="1385"/>
      <c r="K83" s="1385">
        <f t="shared" si="32"/>
        <v>1.9739999999999998</v>
      </c>
      <c r="L83" s="1385">
        <v>0</v>
      </c>
      <c r="M83" s="1385">
        <v>0.5</v>
      </c>
      <c r="N83" s="1385"/>
      <c r="O83" s="1385"/>
      <c r="P83" s="1385">
        <f t="shared" ref="P83:P89" si="34">9%*(F83+I83+J83)</f>
        <v>0.25379999999999997</v>
      </c>
      <c r="Q83" s="1385">
        <f t="shared" si="33"/>
        <v>1.41</v>
      </c>
      <c r="R83" s="1385">
        <f t="shared" si="11"/>
        <v>0.66269999999999996</v>
      </c>
      <c r="S83" s="1388">
        <f t="shared" si="12"/>
        <v>14.976900000000001</v>
      </c>
      <c r="T83" s="1388">
        <f t="shared" si="4"/>
        <v>4.806</v>
      </c>
      <c r="U83" s="1388">
        <f t="shared" si="5"/>
        <v>8.97804</v>
      </c>
      <c r="V83" s="1389">
        <f t="shared" si="19"/>
        <v>1.26</v>
      </c>
      <c r="W83" s="1389">
        <f t="shared" si="19"/>
        <v>0.27</v>
      </c>
      <c r="X83" s="1389">
        <f t="shared" si="19"/>
        <v>0</v>
      </c>
      <c r="Y83" s="1389">
        <f t="shared" si="19"/>
        <v>3.5531999999999995</v>
      </c>
      <c r="Z83" s="1389">
        <f t="shared" si="19"/>
        <v>0</v>
      </c>
      <c r="AA83" s="1389">
        <f t="shared" si="27"/>
        <v>0.9</v>
      </c>
      <c r="AB83" s="1389">
        <f t="shared" si="27"/>
        <v>0</v>
      </c>
      <c r="AC83" s="1389">
        <f t="shared" si="27"/>
        <v>0</v>
      </c>
      <c r="AD83" s="1389">
        <f t="shared" si="27"/>
        <v>0.45683999999999997</v>
      </c>
      <c r="AE83" s="1389">
        <f t="shared" si="27"/>
        <v>2.5379999999999998</v>
      </c>
      <c r="AF83" s="1389">
        <f t="shared" si="27"/>
        <v>1.19286</v>
      </c>
      <c r="AG83" s="1477">
        <f t="shared" ref="AG83:AG148" si="35">+S83*12</f>
        <v>179.72280000000001</v>
      </c>
      <c r="AH83" s="1369"/>
    </row>
    <row r="84" spans="1:34">
      <c r="A84" s="1382">
        <v>5</v>
      </c>
      <c r="B84" s="1401" t="s">
        <v>193</v>
      </c>
      <c r="C84" s="1384"/>
      <c r="D84" s="1384"/>
      <c r="E84" s="1385">
        <f t="shared" si="22"/>
        <v>8.8507499999999997</v>
      </c>
      <c r="F84" s="1386">
        <v>3.03</v>
      </c>
      <c r="G84" s="1385">
        <f t="shared" si="31"/>
        <v>5.1086999999999998</v>
      </c>
      <c r="H84" s="1385">
        <v>0.7</v>
      </c>
      <c r="I84" s="1385">
        <v>0</v>
      </c>
      <c r="J84" s="1385"/>
      <c r="K84" s="1385">
        <f t="shared" si="32"/>
        <v>2.1209999999999996</v>
      </c>
      <c r="L84" s="1385">
        <v>0</v>
      </c>
      <c r="M84" s="1385">
        <v>0.5</v>
      </c>
      <c r="N84" s="1385"/>
      <c r="O84" s="1385"/>
      <c r="P84" s="1385">
        <f t="shared" si="34"/>
        <v>0.2727</v>
      </c>
      <c r="Q84" s="1385">
        <f t="shared" si="33"/>
        <v>1.5149999999999999</v>
      </c>
      <c r="R84" s="1385">
        <f t="shared" si="11"/>
        <v>0.71204999999999996</v>
      </c>
      <c r="S84" s="1388">
        <f t="shared" ref="S84:S149" si="36">+T84+U84+AF84</f>
        <v>15.931349999999997</v>
      </c>
      <c r="T84" s="1388">
        <f t="shared" ref="T84:T149" si="37">+F84*1.8</f>
        <v>5.4539999999999997</v>
      </c>
      <c r="U84" s="1388">
        <f t="shared" ref="U84:U149" si="38">SUM(V84:AE84)</f>
        <v>9.1956599999999984</v>
      </c>
      <c r="V84" s="1389">
        <f t="shared" si="19"/>
        <v>1.26</v>
      </c>
      <c r="W84" s="1389">
        <f t="shared" si="19"/>
        <v>0</v>
      </c>
      <c r="X84" s="1389">
        <f t="shared" si="19"/>
        <v>0</v>
      </c>
      <c r="Y84" s="1389">
        <f t="shared" si="19"/>
        <v>3.8177999999999992</v>
      </c>
      <c r="Z84" s="1389">
        <f t="shared" si="19"/>
        <v>0</v>
      </c>
      <c r="AA84" s="1389">
        <f t="shared" si="27"/>
        <v>0.9</v>
      </c>
      <c r="AB84" s="1389">
        <f t="shared" si="27"/>
        <v>0</v>
      </c>
      <c r="AC84" s="1389">
        <f t="shared" si="27"/>
        <v>0</v>
      </c>
      <c r="AD84" s="1389">
        <f t="shared" si="27"/>
        <v>0.49086000000000002</v>
      </c>
      <c r="AE84" s="1389">
        <f t="shared" si="27"/>
        <v>2.7269999999999999</v>
      </c>
      <c r="AF84" s="1389">
        <f t="shared" si="27"/>
        <v>1.28169</v>
      </c>
      <c r="AG84" s="1477">
        <f t="shared" si="35"/>
        <v>191.17619999999997</v>
      </c>
      <c r="AH84" s="1369"/>
    </row>
    <row r="85" spans="1:34">
      <c r="A85" s="1382">
        <v>6</v>
      </c>
      <c r="B85" s="1401" t="s">
        <v>175</v>
      </c>
      <c r="C85" s="1384"/>
      <c r="D85" s="1384"/>
      <c r="E85" s="1385">
        <f t="shared" si="22"/>
        <v>8.8507499999999997</v>
      </c>
      <c r="F85" s="1386">
        <v>3.03</v>
      </c>
      <c r="G85" s="1385">
        <f t="shared" si="31"/>
        <v>5.1086999999999998</v>
      </c>
      <c r="H85" s="1385">
        <v>0.7</v>
      </c>
      <c r="I85" s="1385">
        <v>0</v>
      </c>
      <c r="J85" s="1385"/>
      <c r="K85" s="1385">
        <f t="shared" si="32"/>
        <v>2.1209999999999996</v>
      </c>
      <c r="L85" s="1385">
        <v>0</v>
      </c>
      <c r="M85" s="1385">
        <v>0.5</v>
      </c>
      <c r="N85" s="1385"/>
      <c r="O85" s="1385"/>
      <c r="P85" s="1385">
        <f t="shared" si="34"/>
        <v>0.2727</v>
      </c>
      <c r="Q85" s="1385">
        <f t="shared" si="33"/>
        <v>1.5149999999999999</v>
      </c>
      <c r="R85" s="1385">
        <f t="shared" ref="R85:R150" si="39">(F85+I85+J85)*23.5%</f>
        <v>0.71204999999999996</v>
      </c>
      <c r="S85" s="1388">
        <f t="shared" si="36"/>
        <v>15.931349999999997</v>
      </c>
      <c r="T85" s="1388">
        <f t="shared" si="37"/>
        <v>5.4539999999999997</v>
      </c>
      <c r="U85" s="1388">
        <f t="shared" si="38"/>
        <v>9.1956599999999984</v>
      </c>
      <c r="V85" s="1389">
        <f t="shared" si="19"/>
        <v>1.26</v>
      </c>
      <c r="W85" s="1389">
        <f t="shared" si="19"/>
        <v>0</v>
      </c>
      <c r="X85" s="1389">
        <f t="shared" si="19"/>
        <v>0</v>
      </c>
      <c r="Y85" s="1389">
        <f t="shared" si="19"/>
        <v>3.8177999999999992</v>
      </c>
      <c r="Z85" s="1389">
        <f t="shared" si="19"/>
        <v>0</v>
      </c>
      <c r="AA85" s="1389">
        <f t="shared" si="27"/>
        <v>0.9</v>
      </c>
      <c r="AB85" s="1389">
        <f t="shared" si="27"/>
        <v>0</v>
      </c>
      <c r="AC85" s="1389">
        <f t="shared" si="27"/>
        <v>0</v>
      </c>
      <c r="AD85" s="1389">
        <f t="shared" si="27"/>
        <v>0.49086000000000002</v>
      </c>
      <c r="AE85" s="1389">
        <f t="shared" si="27"/>
        <v>2.7269999999999999</v>
      </c>
      <c r="AF85" s="1389">
        <f t="shared" si="27"/>
        <v>1.28169</v>
      </c>
      <c r="AG85" s="1477">
        <f t="shared" si="35"/>
        <v>191.17619999999997</v>
      </c>
      <c r="AH85" s="1369"/>
    </row>
    <row r="86" spans="1:34">
      <c r="A86" s="1382">
        <v>7</v>
      </c>
      <c r="B86" s="1401" t="s">
        <v>180</v>
      </c>
      <c r="C86" s="1384"/>
      <c r="D86" s="1384"/>
      <c r="E86" s="1385">
        <f t="shared" si="22"/>
        <v>8.4467499999999998</v>
      </c>
      <c r="F86" s="1386">
        <v>2.67</v>
      </c>
      <c r="G86" s="1385">
        <f t="shared" si="31"/>
        <v>5.1022999999999996</v>
      </c>
      <c r="H86" s="1385">
        <v>0.7</v>
      </c>
      <c r="I86" s="1385">
        <v>0.19999999999999998</v>
      </c>
      <c r="J86" s="1385"/>
      <c r="K86" s="1385">
        <f t="shared" si="32"/>
        <v>2.0089999999999999</v>
      </c>
      <c r="L86" s="1385">
        <v>0</v>
      </c>
      <c r="M86" s="1385">
        <v>0.5</v>
      </c>
      <c r="N86" s="1385"/>
      <c r="O86" s="1385"/>
      <c r="P86" s="1385">
        <f t="shared" si="34"/>
        <v>0.25829999999999997</v>
      </c>
      <c r="Q86" s="1385">
        <f t="shared" si="33"/>
        <v>1.4350000000000001</v>
      </c>
      <c r="R86" s="1385">
        <f t="shared" si="39"/>
        <v>0.67444999999999999</v>
      </c>
      <c r="S86" s="1388">
        <f t="shared" si="36"/>
        <v>15.20415</v>
      </c>
      <c r="T86" s="1388">
        <f t="shared" si="37"/>
        <v>4.806</v>
      </c>
      <c r="U86" s="1388">
        <f t="shared" si="38"/>
        <v>9.1841400000000011</v>
      </c>
      <c r="V86" s="1389">
        <f t="shared" si="19"/>
        <v>1.26</v>
      </c>
      <c r="W86" s="1389">
        <f t="shared" si="19"/>
        <v>0.36</v>
      </c>
      <c r="X86" s="1389">
        <f t="shared" si="19"/>
        <v>0</v>
      </c>
      <c r="Y86" s="1389">
        <f t="shared" si="19"/>
        <v>3.6162000000000001</v>
      </c>
      <c r="Z86" s="1389">
        <f t="shared" si="19"/>
        <v>0</v>
      </c>
      <c r="AA86" s="1389">
        <f t="shared" si="27"/>
        <v>0.9</v>
      </c>
      <c r="AB86" s="1389">
        <f t="shared" si="27"/>
        <v>0</v>
      </c>
      <c r="AC86" s="1389">
        <f t="shared" si="27"/>
        <v>0</v>
      </c>
      <c r="AD86" s="1389">
        <f t="shared" si="27"/>
        <v>0.46493999999999996</v>
      </c>
      <c r="AE86" s="1389">
        <f t="shared" si="27"/>
        <v>2.5830000000000002</v>
      </c>
      <c r="AF86" s="1389">
        <f t="shared" si="27"/>
        <v>1.21401</v>
      </c>
      <c r="AG86" s="1477">
        <f t="shared" si="35"/>
        <v>182.44980000000001</v>
      </c>
      <c r="AH86" s="1369"/>
    </row>
    <row r="87" spans="1:34">
      <c r="A87" s="1382">
        <v>8</v>
      </c>
      <c r="B87" s="1401" t="s">
        <v>1283</v>
      </c>
      <c r="C87" s="1384"/>
      <c r="D87" s="1384"/>
      <c r="E87" s="1385">
        <f t="shared" si="22"/>
        <v>9.3107499999999987</v>
      </c>
      <c r="F87" s="1386">
        <v>2.67</v>
      </c>
      <c r="G87" s="1385">
        <f t="shared" si="31"/>
        <v>6.0133000000000001</v>
      </c>
      <c r="H87" s="1385">
        <v>0.7</v>
      </c>
      <c r="I87" s="1385">
        <v>0</v>
      </c>
      <c r="J87" s="1385"/>
      <c r="K87" s="1385">
        <f t="shared" si="32"/>
        <v>1.8689999999999998</v>
      </c>
      <c r="L87" s="1385">
        <f>(F87+I87+J87)*70%</f>
        <v>1.8689999999999998</v>
      </c>
      <c r="M87" s="1385">
        <v>0</v>
      </c>
      <c r="N87" s="1385"/>
      <c r="O87" s="1385"/>
      <c r="P87" s="1385">
        <f t="shared" si="34"/>
        <v>0.24029999999999999</v>
      </c>
      <c r="Q87" s="1385">
        <f t="shared" si="33"/>
        <v>1.335</v>
      </c>
      <c r="R87" s="1385">
        <f t="shared" si="39"/>
        <v>0.62744999999999995</v>
      </c>
      <c r="S87" s="1388">
        <f t="shared" si="36"/>
        <v>16.759350000000001</v>
      </c>
      <c r="T87" s="1388">
        <f t="shared" si="37"/>
        <v>4.806</v>
      </c>
      <c r="U87" s="1388">
        <f t="shared" si="38"/>
        <v>10.82394</v>
      </c>
      <c r="V87" s="1389">
        <f t="shared" si="19"/>
        <v>1.26</v>
      </c>
      <c r="W87" s="1389">
        <f t="shared" si="19"/>
        <v>0</v>
      </c>
      <c r="X87" s="1389">
        <f t="shared" si="19"/>
        <v>0</v>
      </c>
      <c r="Y87" s="1389">
        <f t="shared" si="19"/>
        <v>3.3641999999999999</v>
      </c>
      <c r="Z87" s="1389">
        <f t="shared" si="19"/>
        <v>3.3641999999999999</v>
      </c>
      <c r="AA87" s="1389">
        <f t="shared" si="27"/>
        <v>0</v>
      </c>
      <c r="AB87" s="1389">
        <f t="shared" si="27"/>
        <v>0</v>
      </c>
      <c r="AC87" s="1389">
        <f t="shared" si="27"/>
        <v>0</v>
      </c>
      <c r="AD87" s="1389">
        <f t="shared" si="27"/>
        <v>0.43253999999999998</v>
      </c>
      <c r="AE87" s="1389">
        <f t="shared" si="27"/>
        <v>2.403</v>
      </c>
      <c r="AF87" s="1389">
        <f t="shared" si="27"/>
        <v>1.12941</v>
      </c>
      <c r="AG87" s="1477">
        <f t="shared" si="35"/>
        <v>201.11220000000003</v>
      </c>
      <c r="AH87" s="1369"/>
    </row>
    <row r="88" spans="1:34">
      <c r="A88" s="1382">
        <v>9</v>
      </c>
      <c r="B88" s="1401" t="s">
        <v>2128</v>
      </c>
      <c r="C88" s="1384"/>
      <c r="D88" s="1384"/>
      <c r="E88" s="1385">
        <f t="shared" si="22"/>
        <v>9.9557500000000001</v>
      </c>
      <c r="F88" s="1386">
        <v>2.67</v>
      </c>
      <c r="G88" s="1385">
        <f t="shared" si="31"/>
        <v>6.6113</v>
      </c>
      <c r="H88" s="1385">
        <v>0.7</v>
      </c>
      <c r="I88" s="1385">
        <v>0.19999999999999998</v>
      </c>
      <c r="J88" s="1385"/>
      <c r="K88" s="1385">
        <f t="shared" si="32"/>
        <v>2.0089999999999999</v>
      </c>
      <c r="L88" s="1385">
        <f>(F88+I88+J88)*70%</f>
        <v>2.0089999999999999</v>
      </c>
      <c r="M88" s="1385">
        <v>0</v>
      </c>
      <c r="N88" s="1385"/>
      <c r="O88" s="1385"/>
      <c r="P88" s="1385">
        <f t="shared" si="34"/>
        <v>0.25829999999999997</v>
      </c>
      <c r="Q88" s="1385">
        <f t="shared" si="33"/>
        <v>1.4350000000000001</v>
      </c>
      <c r="R88" s="1385">
        <f t="shared" si="39"/>
        <v>0.67444999999999999</v>
      </c>
      <c r="S88" s="1388">
        <f t="shared" si="36"/>
        <v>17.920349999999999</v>
      </c>
      <c r="T88" s="1388">
        <f t="shared" si="37"/>
        <v>4.806</v>
      </c>
      <c r="U88" s="1388">
        <f t="shared" si="38"/>
        <v>11.90034</v>
      </c>
      <c r="V88" s="1389">
        <f t="shared" si="19"/>
        <v>1.26</v>
      </c>
      <c r="W88" s="1389">
        <f t="shared" si="19"/>
        <v>0.36</v>
      </c>
      <c r="X88" s="1389">
        <f t="shared" si="19"/>
        <v>0</v>
      </c>
      <c r="Y88" s="1389">
        <f t="shared" si="19"/>
        <v>3.6162000000000001</v>
      </c>
      <c r="Z88" s="1389">
        <f t="shared" si="19"/>
        <v>3.6162000000000001</v>
      </c>
      <c r="AA88" s="1389">
        <f t="shared" si="27"/>
        <v>0</v>
      </c>
      <c r="AB88" s="1389">
        <f t="shared" si="27"/>
        <v>0</v>
      </c>
      <c r="AC88" s="1389">
        <f t="shared" si="27"/>
        <v>0</v>
      </c>
      <c r="AD88" s="1389">
        <f t="shared" si="27"/>
        <v>0.46493999999999996</v>
      </c>
      <c r="AE88" s="1389">
        <f t="shared" si="27"/>
        <v>2.5830000000000002</v>
      </c>
      <c r="AF88" s="1389">
        <f t="shared" si="27"/>
        <v>1.21401</v>
      </c>
      <c r="AG88" s="1477">
        <f t="shared" si="35"/>
        <v>215.04419999999999</v>
      </c>
      <c r="AH88" s="1369"/>
    </row>
    <row r="89" spans="1:34">
      <c r="A89" s="1382">
        <v>10</v>
      </c>
      <c r="B89" s="1401" t="s">
        <v>181</v>
      </c>
      <c r="C89" s="1384"/>
      <c r="D89" s="1384"/>
      <c r="E89" s="1385">
        <f t="shared" si="22"/>
        <v>7.941749999999999</v>
      </c>
      <c r="F89" s="1386">
        <v>2.67</v>
      </c>
      <c r="G89" s="1385">
        <f t="shared" si="31"/>
        <v>4.6442999999999994</v>
      </c>
      <c r="H89" s="1385">
        <v>0.7</v>
      </c>
      <c r="I89" s="1385">
        <v>0</v>
      </c>
      <c r="J89" s="1385"/>
      <c r="K89" s="1385">
        <f t="shared" si="32"/>
        <v>1.8689999999999998</v>
      </c>
      <c r="L89" s="1385">
        <v>0</v>
      </c>
      <c r="M89" s="1385">
        <v>0.5</v>
      </c>
      <c r="N89" s="1385"/>
      <c r="O89" s="1385"/>
      <c r="P89" s="1385">
        <f t="shared" si="34"/>
        <v>0.24029999999999999</v>
      </c>
      <c r="Q89" s="1385">
        <f>(F89+I89+J89)*50%</f>
        <v>1.335</v>
      </c>
      <c r="R89" s="1385">
        <f t="shared" si="39"/>
        <v>0.62744999999999995</v>
      </c>
      <c r="S89" s="1388">
        <f t="shared" si="36"/>
        <v>14.29515</v>
      </c>
      <c r="T89" s="1388">
        <f t="shared" si="37"/>
        <v>4.806</v>
      </c>
      <c r="U89" s="1388">
        <f t="shared" si="38"/>
        <v>8.3597400000000004</v>
      </c>
      <c r="V89" s="1389">
        <f t="shared" si="19"/>
        <v>1.26</v>
      </c>
      <c r="W89" s="1389">
        <f t="shared" si="19"/>
        <v>0</v>
      </c>
      <c r="X89" s="1389">
        <f t="shared" si="19"/>
        <v>0</v>
      </c>
      <c r="Y89" s="1389">
        <f t="shared" si="19"/>
        <v>3.3641999999999999</v>
      </c>
      <c r="Z89" s="1389">
        <f t="shared" si="19"/>
        <v>0</v>
      </c>
      <c r="AA89" s="1389">
        <f t="shared" si="27"/>
        <v>0.9</v>
      </c>
      <c r="AB89" s="1389">
        <f t="shared" si="27"/>
        <v>0</v>
      </c>
      <c r="AC89" s="1389">
        <f t="shared" si="27"/>
        <v>0</v>
      </c>
      <c r="AD89" s="1389">
        <f t="shared" si="27"/>
        <v>0.43253999999999998</v>
      </c>
      <c r="AE89" s="1389">
        <f t="shared" si="27"/>
        <v>2.403</v>
      </c>
      <c r="AF89" s="1389">
        <f t="shared" si="27"/>
        <v>1.12941</v>
      </c>
      <c r="AG89" s="1477">
        <f t="shared" si="35"/>
        <v>171.54179999999999</v>
      </c>
      <c r="AH89" s="1369"/>
    </row>
    <row r="90" spans="1:34">
      <c r="A90" s="1382">
        <v>11</v>
      </c>
      <c r="B90" s="1401" t="s">
        <v>186</v>
      </c>
      <c r="C90" s="1384"/>
      <c r="D90" s="1384"/>
      <c r="E90" s="1385">
        <f t="shared" si="22"/>
        <v>9.9270499999999995</v>
      </c>
      <c r="F90" s="1386">
        <v>2.67</v>
      </c>
      <c r="G90" s="1385">
        <f t="shared" si="31"/>
        <v>6.5825999999999993</v>
      </c>
      <c r="H90" s="1385">
        <v>0.7</v>
      </c>
      <c r="I90" s="1385">
        <v>0.19999999999999998</v>
      </c>
      <c r="J90" s="1385"/>
      <c r="K90" s="1385">
        <f t="shared" si="32"/>
        <v>2.0089999999999999</v>
      </c>
      <c r="L90" s="1385">
        <f>(F90+I90+J90)*70%</f>
        <v>2.0089999999999999</v>
      </c>
      <c r="M90" s="1385">
        <v>0</v>
      </c>
      <c r="N90" s="1385"/>
      <c r="O90" s="1385"/>
      <c r="P90" s="1385">
        <f>8%*(F90+I90+J90)</f>
        <v>0.22960000000000003</v>
      </c>
      <c r="Q90" s="1385">
        <f t="shared" si="33"/>
        <v>1.4350000000000001</v>
      </c>
      <c r="R90" s="1385">
        <f t="shared" si="39"/>
        <v>0.67444999999999999</v>
      </c>
      <c r="S90" s="1388">
        <f t="shared" si="36"/>
        <v>17.868690000000001</v>
      </c>
      <c r="T90" s="1388">
        <f t="shared" si="37"/>
        <v>4.806</v>
      </c>
      <c r="U90" s="1388">
        <f t="shared" si="38"/>
        <v>11.84868</v>
      </c>
      <c r="V90" s="1389">
        <f t="shared" si="19"/>
        <v>1.26</v>
      </c>
      <c r="W90" s="1389">
        <f t="shared" si="19"/>
        <v>0.36</v>
      </c>
      <c r="X90" s="1389">
        <f t="shared" si="19"/>
        <v>0</v>
      </c>
      <c r="Y90" s="1389">
        <f t="shared" si="19"/>
        <v>3.6162000000000001</v>
      </c>
      <c r="Z90" s="1389">
        <f t="shared" si="19"/>
        <v>3.6162000000000001</v>
      </c>
      <c r="AA90" s="1389">
        <f t="shared" si="27"/>
        <v>0</v>
      </c>
      <c r="AB90" s="1389">
        <f t="shared" si="27"/>
        <v>0</v>
      </c>
      <c r="AC90" s="1389">
        <f t="shared" si="27"/>
        <v>0</v>
      </c>
      <c r="AD90" s="1389">
        <f t="shared" si="27"/>
        <v>0.41328000000000004</v>
      </c>
      <c r="AE90" s="1389">
        <f t="shared" si="27"/>
        <v>2.5830000000000002</v>
      </c>
      <c r="AF90" s="1389">
        <f t="shared" si="27"/>
        <v>1.21401</v>
      </c>
      <c r="AG90" s="1477">
        <f t="shared" si="35"/>
        <v>214.42428000000001</v>
      </c>
      <c r="AH90" s="1369"/>
    </row>
    <row r="91" spans="1:34">
      <c r="A91" s="1382">
        <v>12</v>
      </c>
      <c r="B91" s="1401" t="s">
        <v>2129</v>
      </c>
      <c r="C91" s="1384"/>
      <c r="D91" s="1384"/>
      <c r="E91" s="1385">
        <f t="shared" si="22"/>
        <v>9.7662999999999993</v>
      </c>
      <c r="F91" s="1386">
        <v>2.67</v>
      </c>
      <c r="G91" s="1385">
        <f t="shared" si="31"/>
        <v>6.4336000000000002</v>
      </c>
      <c r="H91" s="1385">
        <v>0.7</v>
      </c>
      <c r="I91" s="1385">
        <v>0.15</v>
      </c>
      <c r="J91" s="1385"/>
      <c r="K91" s="1385">
        <f t="shared" si="32"/>
        <v>1.9739999999999998</v>
      </c>
      <c r="L91" s="1385">
        <f>(F91+I91+J91)*70%</f>
        <v>1.9739999999999998</v>
      </c>
      <c r="M91" s="1385">
        <v>0</v>
      </c>
      <c r="N91" s="1385"/>
      <c r="O91" s="1385"/>
      <c r="P91" s="1385">
        <f>8%*(F91+I91+J91)</f>
        <v>0.22559999999999999</v>
      </c>
      <c r="Q91" s="1385">
        <f t="shared" si="33"/>
        <v>1.41</v>
      </c>
      <c r="R91" s="1385">
        <f t="shared" si="39"/>
        <v>0.66269999999999996</v>
      </c>
      <c r="S91" s="1388">
        <f t="shared" si="36"/>
        <v>17.579339999999998</v>
      </c>
      <c r="T91" s="1388">
        <f t="shared" si="37"/>
        <v>4.806</v>
      </c>
      <c r="U91" s="1388">
        <f t="shared" si="38"/>
        <v>11.580479999999998</v>
      </c>
      <c r="V91" s="1389">
        <f t="shared" si="19"/>
        <v>1.26</v>
      </c>
      <c r="W91" s="1389">
        <f t="shared" si="19"/>
        <v>0.27</v>
      </c>
      <c r="X91" s="1389">
        <f t="shared" si="19"/>
        <v>0</v>
      </c>
      <c r="Y91" s="1389">
        <f t="shared" si="19"/>
        <v>3.5531999999999995</v>
      </c>
      <c r="Z91" s="1389">
        <f t="shared" si="19"/>
        <v>3.5531999999999995</v>
      </c>
      <c r="AA91" s="1389">
        <f t="shared" si="27"/>
        <v>0</v>
      </c>
      <c r="AB91" s="1389">
        <f t="shared" si="27"/>
        <v>0</v>
      </c>
      <c r="AC91" s="1389">
        <f t="shared" si="27"/>
        <v>0</v>
      </c>
      <c r="AD91" s="1389">
        <f t="shared" si="27"/>
        <v>0.40608</v>
      </c>
      <c r="AE91" s="1389">
        <f t="shared" si="27"/>
        <v>2.5379999999999998</v>
      </c>
      <c r="AF91" s="1389">
        <f t="shared" si="27"/>
        <v>1.19286</v>
      </c>
      <c r="AG91" s="1477">
        <f t="shared" si="35"/>
        <v>210.95207999999997</v>
      </c>
      <c r="AH91" s="1369"/>
    </row>
    <row r="92" spans="1:34">
      <c r="A92" s="1382">
        <v>13</v>
      </c>
      <c r="B92" s="1401" t="s">
        <v>2130</v>
      </c>
      <c r="C92" s="1384"/>
      <c r="D92" s="1384"/>
      <c r="E92" s="1385">
        <f t="shared" si="22"/>
        <v>9.2518999999999991</v>
      </c>
      <c r="F92" s="1386">
        <v>2.66</v>
      </c>
      <c r="G92" s="1385">
        <f t="shared" si="31"/>
        <v>5.9667999999999992</v>
      </c>
      <c r="H92" s="1385">
        <v>0.7</v>
      </c>
      <c r="I92" s="1385">
        <v>0</v>
      </c>
      <c r="J92" s="1385"/>
      <c r="K92" s="1385">
        <f t="shared" si="32"/>
        <v>1.8619999999999999</v>
      </c>
      <c r="L92" s="1385">
        <f>(F92+I92+J92)*70%</f>
        <v>1.8619999999999999</v>
      </c>
      <c r="M92" s="1385">
        <v>0</v>
      </c>
      <c r="N92" s="1385"/>
      <c r="O92" s="1385"/>
      <c r="P92" s="1385">
        <f>8%*(F92+I92+J92)</f>
        <v>0.21280000000000002</v>
      </c>
      <c r="Q92" s="1385">
        <f t="shared" si="33"/>
        <v>1.33</v>
      </c>
      <c r="R92" s="1385">
        <f t="shared" si="39"/>
        <v>0.62509999999999999</v>
      </c>
      <c r="S92" s="1388">
        <f t="shared" si="36"/>
        <v>16.653420000000001</v>
      </c>
      <c r="T92" s="1388">
        <f t="shared" si="37"/>
        <v>4.7880000000000003</v>
      </c>
      <c r="U92" s="1388">
        <f t="shared" si="38"/>
        <v>10.74024</v>
      </c>
      <c r="V92" s="1389">
        <f t="shared" si="19"/>
        <v>1.26</v>
      </c>
      <c r="W92" s="1389">
        <f t="shared" si="19"/>
        <v>0</v>
      </c>
      <c r="X92" s="1389">
        <f t="shared" si="19"/>
        <v>0</v>
      </c>
      <c r="Y92" s="1389">
        <f t="shared" si="19"/>
        <v>3.3515999999999999</v>
      </c>
      <c r="Z92" s="1389">
        <f t="shared" si="19"/>
        <v>3.3515999999999999</v>
      </c>
      <c r="AA92" s="1389">
        <f t="shared" si="27"/>
        <v>0</v>
      </c>
      <c r="AB92" s="1389">
        <f t="shared" si="27"/>
        <v>0</v>
      </c>
      <c r="AC92" s="1389">
        <f t="shared" si="27"/>
        <v>0</v>
      </c>
      <c r="AD92" s="1389">
        <f t="shared" si="27"/>
        <v>0.38304000000000005</v>
      </c>
      <c r="AE92" s="1389">
        <f t="shared" si="27"/>
        <v>2.3940000000000001</v>
      </c>
      <c r="AF92" s="1389">
        <f t="shared" si="27"/>
        <v>1.1251800000000001</v>
      </c>
      <c r="AG92" s="1477">
        <f t="shared" si="35"/>
        <v>199.84104000000002</v>
      </c>
      <c r="AH92" s="1369"/>
    </row>
    <row r="93" spans="1:34">
      <c r="A93" s="1382">
        <v>14</v>
      </c>
      <c r="B93" s="1401" t="s">
        <v>1284</v>
      </c>
      <c r="C93" s="1384"/>
      <c r="D93" s="1384"/>
      <c r="E93" s="1385">
        <f t="shared" si="22"/>
        <v>8.5842999999999989</v>
      </c>
      <c r="F93" s="1386">
        <v>2.46</v>
      </c>
      <c r="G93" s="1385">
        <f t="shared" si="31"/>
        <v>5.5462000000000007</v>
      </c>
      <c r="H93" s="1385">
        <v>0.7</v>
      </c>
      <c r="I93" s="1385">
        <v>0</v>
      </c>
      <c r="J93" s="1385"/>
      <c r="K93" s="1385">
        <f t="shared" si="32"/>
        <v>1.722</v>
      </c>
      <c r="L93" s="1385">
        <f>(F93+I93+J93)*70%</f>
        <v>1.722</v>
      </c>
      <c r="M93" s="1385">
        <v>0</v>
      </c>
      <c r="N93" s="1385"/>
      <c r="O93" s="1385"/>
      <c r="P93" s="1385">
        <f>7%*(F93+I93+J93)</f>
        <v>0.17220000000000002</v>
      </c>
      <c r="Q93" s="1385">
        <f t="shared" si="33"/>
        <v>1.23</v>
      </c>
      <c r="R93" s="1385">
        <f t="shared" si="39"/>
        <v>0.57809999999999995</v>
      </c>
      <c r="S93" s="1388">
        <f t="shared" si="36"/>
        <v>15.451740000000003</v>
      </c>
      <c r="T93" s="1388">
        <f t="shared" si="37"/>
        <v>4.4279999999999999</v>
      </c>
      <c r="U93" s="1388">
        <f t="shared" si="38"/>
        <v>9.9831600000000016</v>
      </c>
      <c r="V93" s="1389">
        <f t="shared" si="19"/>
        <v>1.26</v>
      </c>
      <c r="W93" s="1389">
        <f t="shared" si="19"/>
        <v>0</v>
      </c>
      <c r="X93" s="1389">
        <f t="shared" si="19"/>
        <v>0</v>
      </c>
      <c r="Y93" s="1389">
        <f t="shared" si="19"/>
        <v>3.0996000000000001</v>
      </c>
      <c r="Z93" s="1389">
        <f t="shared" si="19"/>
        <v>3.0996000000000001</v>
      </c>
      <c r="AA93" s="1389">
        <f t="shared" si="27"/>
        <v>0</v>
      </c>
      <c r="AB93" s="1389">
        <f t="shared" si="27"/>
        <v>0</v>
      </c>
      <c r="AC93" s="1389">
        <f t="shared" si="27"/>
        <v>0</v>
      </c>
      <c r="AD93" s="1389">
        <f t="shared" si="27"/>
        <v>0.30996000000000007</v>
      </c>
      <c r="AE93" s="1389">
        <f t="shared" si="27"/>
        <v>2.214</v>
      </c>
      <c r="AF93" s="1389">
        <f t="shared" si="27"/>
        <v>1.0405799999999998</v>
      </c>
      <c r="AG93" s="1477">
        <f t="shared" si="35"/>
        <v>185.42088000000004</v>
      </c>
      <c r="AH93" s="1369"/>
    </row>
    <row r="94" spans="1:34">
      <c r="A94" s="1382">
        <v>15</v>
      </c>
      <c r="B94" s="1401" t="s">
        <v>221</v>
      </c>
      <c r="C94" s="1384"/>
      <c r="D94" s="1384"/>
      <c r="E94" s="1385">
        <f t="shared" si="22"/>
        <v>7.3376999999999999</v>
      </c>
      <c r="F94" s="1386">
        <v>2.46</v>
      </c>
      <c r="G94" s="1385">
        <f t="shared" si="31"/>
        <v>4.2995999999999999</v>
      </c>
      <c r="H94" s="1385">
        <v>0.7</v>
      </c>
      <c r="I94" s="1385">
        <v>0</v>
      </c>
      <c r="J94" s="1385"/>
      <c r="K94" s="1385">
        <f t="shared" si="32"/>
        <v>1.722</v>
      </c>
      <c r="L94" s="1385">
        <v>0</v>
      </c>
      <c r="M94" s="1385">
        <v>0.5</v>
      </c>
      <c r="N94" s="1385"/>
      <c r="O94" s="1385"/>
      <c r="P94" s="1385">
        <f>6%*(F94+I94+J94)</f>
        <v>0.14759999999999998</v>
      </c>
      <c r="Q94" s="1385">
        <f t="shared" si="33"/>
        <v>1.23</v>
      </c>
      <c r="R94" s="1385">
        <f t="shared" si="39"/>
        <v>0.57809999999999995</v>
      </c>
      <c r="S94" s="1388">
        <f t="shared" si="36"/>
        <v>13.207860000000002</v>
      </c>
      <c r="T94" s="1388">
        <f t="shared" si="37"/>
        <v>4.4279999999999999</v>
      </c>
      <c r="U94" s="1388">
        <f t="shared" si="38"/>
        <v>7.7392800000000008</v>
      </c>
      <c r="V94" s="1389">
        <f t="shared" si="19"/>
        <v>1.26</v>
      </c>
      <c r="W94" s="1389">
        <f t="shared" si="19"/>
        <v>0</v>
      </c>
      <c r="X94" s="1389">
        <f t="shared" si="19"/>
        <v>0</v>
      </c>
      <c r="Y94" s="1389">
        <f t="shared" si="19"/>
        <v>3.0996000000000001</v>
      </c>
      <c r="Z94" s="1389">
        <f t="shared" si="19"/>
        <v>0</v>
      </c>
      <c r="AA94" s="1389">
        <f t="shared" si="27"/>
        <v>0.9</v>
      </c>
      <c r="AB94" s="1389">
        <f t="shared" si="27"/>
        <v>0</v>
      </c>
      <c r="AC94" s="1389">
        <f t="shared" si="27"/>
        <v>0</v>
      </c>
      <c r="AD94" s="1389">
        <f t="shared" si="27"/>
        <v>0.26567999999999997</v>
      </c>
      <c r="AE94" s="1389">
        <f t="shared" si="27"/>
        <v>2.214</v>
      </c>
      <c r="AF94" s="1389">
        <f t="shared" si="27"/>
        <v>1.0405799999999998</v>
      </c>
      <c r="AG94" s="1477">
        <f t="shared" si="35"/>
        <v>158.49432000000002</v>
      </c>
      <c r="AH94" s="1369"/>
    </row>
    <row r="95" spans="1:34">
      <c r="A95" s="1382">
        <v>16</v>
      </c>
      <c r="B95" s="1401" t="s">
        <v>176</v>
      </c>
      <c r="C95" s="1384"/>
      <c r="D95" s="1384"/>
      <c r="E95" s="1385">
        <f t="shared" si="22"/>
        <v>7.3376999999999999</v>
      </c>
      <c r="F95" s="1386">
        <v>2.46</v>
      </c>
      <c r="G95" s="1385">
        <f t="shared" si="31"/>
        <v>4.2995999999999999</v>
      </c>
      <c r="H95" s="1385">
        <v>0.7</v>
      </c>
      <c r="I95" s="1385">
        <v>0</v>
      </c>
      <c r="J95" s="1385"/>
      <c r="K95" s="1385">
        <f t="shared" si="32"/>
        <v>1.722</v>
      </c>
      <c r="L95" s="1385">
        <v>0</v>
      </c>
      <c r="M95" s="1385">
        <v>0.5</v>
      </c>
      <c r="N95" s="1385"/>
      <c r="O95" s="1385"/>
      <c r="P95" s="1385">
        <f>6%*(F95+I95+J95)</f>
        <v>0.14759999999999998</v>
      </c>
      <c r="Q95" s="1385">
        <f t="shared" si="33"/>
        <v>1.23</v>
      </c>
      <c r="R95" s="1385">
        <f t="shared" si="39"/>
        <v>0.57809999999999995</v>
      </c>
      <c r="S95" s="1388">
        <f t="shared" si="36"/>
        <v>13.207860000000002</v>
      </c>
      <c r="T95" s="1388">
        <f t="shared" si="37"/>
        <v>4.4279999999999999</v>
      </c>
      <c r="U95" s="1388">
        <f t="shared" si="38"/>
        <v>7.7392800000000008</v>
      </c>
      <c r="V95" s="1389">
        <f t="shared" si="19"/>
        <v>1.26</v>
      </c>
      <c r="W95" s="1389">
        <f t="shared" si="19"/>
        <v>0</v>
      </c>
      <c r="X95" s="1389">
        <f t="shared" si="19"/>
        <v>0</v>
      </c>
      <c r="Y95" s="1389">
        <f t="shared" si="19"/>
        <v>3.0996000000000001</v>
      </c>
      <c r="Z95" s="1389">
        <f t="shared" si="19"/>
        <v>0</v>
      </c>
      <c r="AA95" s="1389">
        <f t="shared" si="27"/>
        <v>0.9</v>
      </c>
      <c r="AB95" s="1389">
        <f t="shared" si="27"/>
        <v>0</v>
      </c>
      <c r="AC95" s="1389">
        <f t="shared" si="27"/>
        <v>0</v>
      </c>
      <c r="AD95" s="1389">
        <f t="shared" si="27"/>
        <v>0.26567999999999997</v>
      </c>
      <c r="AE95" s="1389">
        <f t="shared" si="27"/>
        <v>2.214</v>
      </c>
      <c r="AF95" s="1389">
        <f t="shared" si="27"/>
        <v>1.0405799999999998</v>
      </c>
      <c r="AG95" s="1477">
        <f t="shared" si="35"/>
        <v>158.49432000000002</v>
      </c>
      <c r="AH95" s="1369"/>
    </row>
    <row r="96" spans="1:34">
      <c r="A96" s="1382">
        <v>17</v>
      </c>
      <c r="B96" s="1401" t="s">
        <v>184</v>
      </c>
      <c r="C96" s="1384"/>
      <c r="D96" s="1384"/>
      <c r="E96" s="1385">
        <f t="shared" si="22"/>
        <v>7.0383000000000004</v>
      </c>
      <c r="F96" s="1386">
        <v>2.34</v>
      </c>
      <c r="G96" s="1385">
        <f t="shared" si="31"/>
        <v>4.1484000000000005</v>
      </c>
      <c r="H96" s="1385">
        <v>0.7</v>
      </c>
      <c r="I96" s="1385">
        <v>0</v>
      </c>
      <c r="J96" s="1385"/>
      <c r="K96" s="1385">
        <f t="shared" si="32"/>
        <v>1.6379999999999999</v>
      </c>
      <c r="L96" s="1385">
        <v>0</v>
      </c>
      <c r="M96" s="1385">
        <v>0.5</v>
      </c>
      <c r="N96" s="1385"/>
      <c r="O96" s="1385"/>
      <c r="P96" s="1385">
        <f>6%*(F96+I96+J96)</f>
        <v>0.1404</v>
      </c>
      <c r="Q96" s="1385">
        <f t="shared" si="33"/>
        <v>1.17</v>
      </c>
      <c r="R96" s="1385">
        <f t="shared" si="39"/>
        <v>0.54989999999999994</v>
      </c>
      <c r="S96" s="1388">
        <f t="shared" si="36"/>
        <v>12.668940000000001</v>
      </c>
      <c r="T96" s="1388">
        <f t="shared" si="37"/>
        <v>4.2119999999999997</v>
      </c>
      <c r="U96" s="1388">
        <f t="shared" si="38"/>
        <v>7.4671200000000004</v>
      </c>
      <c r="V96" s="1389">
        <f t="shared" si="19"/>
        <v>1.26</v>
      </c>
      <c r="W96" s="1389">
        <f t="shared" si="19"/>
        <v>0</v>
      </c>
      <c r="X96" s="1389">
        <f t="shared" si="19"/>
        <v>0</v>
      </c>
      <c r="Y96" s="1389">
        <f t="shared" si="19"/>
        <v>2.9483999999999999</v>
      </c>
      <c r="Z96" s="1389">
        <f t="shared" si="19"/>
        <v>0</v>
      </c>
      <c r="AA96" s="1389">
        <f t="shared" si="27"/>
        <v>0.9</v>
      </c>
      <c r="AB96" s="1389">
        <f t="shared" si="27"/>
        <v>0</v>
      </c>
      <c r="AC96" s="1389">
        <f t="shared" si="27"/>
        <v>0</v>
      </c>
      <c r="AD96" s="1389">
        <f t="shared" si="27"/>
        <v>0.25272</v>
      </c>
      <c r="AE96" s="1389">
        <f t="shared" si="27"/>
        <v>2.1059999999999999</v>
      </c>
      <c r="AF96" s="1389">
        <f t="shared" si="27"/>
        <v>0.98981999999999992</v>
      </c>
      <c r="AG96" s="1477">
        <f t="shared" si="35"/>
        <v>152.02728000000002</v>
      </c>
      <c r="AH96" s="1369"/>
    </row>
    <row r="97" spans="1:34">
      <c r="A97" s="1382">
        <v>18</v>
      </c>
      <c r="B97" s="1401" t="s">
        <v>187</v>
      </c>
      <c r="C97" s="1384"/>
      <c r="D97" s="1384"/>
      <c r="E97" s="1385">
        <f t="shared" si="22"/>
        <v>7.7850999999999999</v>
      </c>
      <c r="F97" s="1386">
        <v>2.2599999999999998</v>
      </c>
      <c r="G97" s="1385">
        <f t="shared" si="31"/>
        <v>4.9939999999999998</v>
      </c>
      <c r="H97" s="1385">
        <v>0.7</v>
      </c>
      <c r="I97" s="1385">
        <v>0</v>
      </c>
      <c r="J97" s="1385"/>
      <c r="K97" s="1385">
        <f t="shared" si="32"/>
        <v>1.5819999999999999</v>
      </c>
      <c r="L97" s="1385">
        <f>(F97+I97+J97)*70%</f>
        <v>1.5819999999999999</v>
      </c>
      <c r="M97" s="1385">
        <v>0</v>
      </c>
      <c r="N97" s="1385"/>
      <c r="O97" s="1385"/>
      <c r="P97" s="1385"/>
      <c r="Q97" s="1385">
        <f t="shared" si="33"/>
        <v>1.1299999999999999</v>
      </c>
      <c r="R97" s="1385">
        <f t="shared" si="39"/>
        <v>0.53109999999999991</v>
      </c>
      <c r="S97" s="1388">
        <f t="shared" si="36"/>
        <v>14.01318</v>
      </c>
      <c r="T97" s="1388">
        <f t="shared" si="37"/>
        <v>4.0679999999999996</v>
      </c>
      <c r="U97" s="1388">
        <f t="shared" si="38"/>
        <v>8.9892000000000003</v>
      </c>
      <c r="V97" s="1389">
        <f t="shared" si="19"/>
        <v>1.26</v>
      </c>
      <c r="W97" s="1389">
        <f t="shared" si="19"/>
        <v>0</v>
      </c>
      <c r="X97" s="1389">
        <f t="shared" si="19"/>
        <v>0</v>
      </c>
      <c r="Y97" s="1389">
        <f t="shared" si="19"/>
        <v>2.8475999999999999</v>
      </c>
      <c r="Z97" s="1389">
        <f t="shared" si="19"/>
        <v>2.8475999999999999</v>
      </c>
      <c r="AA97" s="1389">
        <f t="shared" si="27"/>
        <v>0</v>
      </c>
      <c r="AB97" s="1389">
        <f t="shared" si="27"/>
        <v>0</v>
      </c>
      <c r="AC97" s="1389">
        <f t="shared" si="27"/>
        <v>0</v>
      </c>
      <c r="AD97" s="1389">
        <f t="shared" si="27"/>
        <v>0</v>
      </c>
      <c r="AE97" s="1389">
        <f t="shared" si="27"/>
        <v>2.0339999999999998</v>
      </c>
      <c r="AF97" s="1389">
        <f t="shared" si="27"/>
        <v>0.95597999999999983</v>
      </c>
      <c r="AG97" s="1477">
        <f t="shared" si="35"/>
        <v>168.15816000000001</v>
      </c>
      <c r="AH97" s="1369"/>
    </row>
    <row r="98" spans="1:34">
      <c r="A98" s="1382">
        <v>19</v>
      </c>
      <c r="B98" s="1401" t="s">
        <v>1389</v>
      </c>
      <c r="C98" s="1384"/>
      <c r="D98" s="1384"/>
      <c r="E98" s="1385">
        <f t="shared" si="22"/>
        <v>10.315</v>
      </c>
      <c r="F98" s="1386">
        <v>3</v>
      </c>
      <c r="G98" s="1385">
        <f t="shared" si="31"/>
        <v>6.6099999999999994</v>
      </c>
      <c r="H98" s="1385">
        <v>0.7</v>
      </c>
      <c r="I98" s="1385">
        <v>0</v>
      </c>
      <c r="J98" s="1385"/>
      <c r="K98" s="1385">
        <f t="shared" si="32"/>
        <v>2.0999999999999996</v>
      </c>
      <c r="L98" s="1385">
        <f t="shared" ref="L98:L107" si="40">(F98+I98+J98)*70%</f>
        <v>2.0999999999999996</v>
      </c>
      <c r="M98" s="1385">
        <v>0</v>
      </c>
      <c r="N98" s="1385"/>
      <c r="O98" s="1385"/>
      <c r="P98" s="1385">
        <f>7%*(F98+I98+J98)</f>
        <v>0.21000000000000002</v>
      </c>
      <c r="Q98" s="1385">
        <f t="shared" si="33"/>
        <v>1.5</v>
      </c>
      <c r="R98" s="1385">
        <f t="shared" si="39"/>
        <v>0.70499999999999996</v>
      </c>
      <c r="S98" s="1388">
        <f t="shared" si="36"/>
        <v>18.567</v>
      </c>
      <c r="T98" s="1388">
        <f t="shared" si="37"/>
        <v>5.4</v>
      </c>
      <c r="U98" s="1388">
        <f t="shared" si="38"/>
        <v>11.898</v>
      </c>
      <c r="V98" s="1389">
        <f t="shared" si="19"/>
        <v>1.26</v>
      </c>
      <c r="W98" s="1389">
        <f t="shared" si="19"/>
        <v>0</v>
      </c>
      <c r="X98" s="1389">
        <f t="shared" si="19"/>
        <v>0</v>
      </c>
      <c r="Y98" s="1389">
        <f t="shared" si="19"/>
        <v>3.7799999999999994</v>
      </c>
      <c r="Z98" s="1389">
        <f t="shared" si="19"/>
        <v>3.7799999999999994</v>
      </c>
      <c r="AA98" s="1389">
        <f t="shared" si="27"/>
        <v>0</v>
      </c>
      <c r="AB98" s="1389">
        <f t="shared" si="27"/>
        <v>0</v>
      </c>
      <c r="AC98" s="1389">
        <f t="shared" si="27"/>
        <v>0</v>
      </c>
      <c r="AD98" s="1389">
        <f t="shared" si="27"/>
        <v>0.37800000000000006</v>
      </c>
      <c r="AE98" s="1389">
        <f t="shared" si="27"/>
        <v>2.7</v>
      </c>
      <c r="AF98" s="1389">
        <f t="shared" si="27"/>
        <v>1.2689999999999999</v>
      </c>
      <c r="AG98" s="1477">
        <f t="shared" si="35"/>
        <v>222.804</v>
      </c>
      <c r="AH98" s="1369"/>
    </row>
    <row r="99" spans="1:34">
      <c r="A99" s="1382">
        <v>20</v>
      </c>
      <c r="B99" s="1401" t="s">
        <v>179</v>
      </c>
      <c r="C99" s="1384"/>
      <c r="D99" s="1384"/>
      <c r="E99" s="1385">
        <f t="shared" si="22"/>
        <v>9.7380999999999993</v>
      </c>
      <c r="F99" s="1386">
        <v>2.67</v>
      </c>
      <c r="G99" s="1385">
        <f t="shared" si="31"/>
        <v>6.4054000000000002</v>
      </c>
      <c r="H99" s="1385">
        <v>0.7</v>
      </c>
      <c r="I99" s="1385">
        <v>0.15</v>
      </c>
      <c r="J99" s="1385"/>
      <c r="K99" s="1385">
        <f t="shared" si="32"/>
        <v>1.9739999999999998</v>
      </c>
      <c r="L99" s="1385">
        <f t="shared" si="40"/>
        <v>1.9739999999999998</v>
      </c>
      <c r="M99" s="1385">
        <v>0</v>
      </c>
      <c r="N99" s="1385"/>
      <c r="O99" s="1385"/>
      <c r="P99" s="1385">
        <f>7%*(F99+I99+J99)</f>
        <v>0.19740000000000002</v>
      </c>
      <c r="Q99" s="1385">
        <f t="shared" si="33"/>
        <v>1.41</v>
      </c>
      <c r="R99" s="1385">
        <f t="shared" si="39"/>
        <v>0.66269999999999996</v>
      </c>
      <c r="S99" s="1388">
        <f t="shared" si="36"/>
        <v>17.528579999999998</v>
      </c>
      <c r="T99" s="1388">
        <f t="shared" si="37"/>
        <v>4.806</v>
      </c>
      <c r="U99" s="1388">
        <f t="shared" si="38"/>
        <v>11.529719999999999</v>
      </c>
      <c r="V99" s="1389">
        <f t="shared" si="19"/>
        <v>1.26</v>
      </c>
      <c r="W99" s="1389">
        <f t="shared" si="19"/>
        <v>0.27</v>
      </c>
      <c r="X99" s="1389">
        <f t="shared" si="19"/>
        <v>0</v>
      </c>
      <c r="Y99" s="1389">
        <f t="shared" si="19"/>
        <v>3.5531999999999995</v>
      </c>
      <c r="Z99" s="1389">
        <f t="shared" si="19"/>
        <v>3.5531999999999995</v>
      </c>
      <c r="AA99" s="1389">
        <f t="shared" si="27"/>
        <v>0</v>
      </c>
      <c r="AB99" s="1389">
        <f t="shared" si="27"/>
        <v>0</v>
      </c>
      <c r="AC99" s="1389">
        <f t="shared" si="27"/>
        <v>0</v>
      </c>
      <c r="AD99" s="1389">
        <f t="shared" si="27"/>
        <v>0.35532000000000002</v>
      </c>
      <c r="AE99" s="1389">
        <f t="shared" si="27"/>
        <v>2.5379999999999998</v>
      </c>
      <c r="AF99" s="1389">
        <f t="shared" si="27"/>
        <v>1.19286</v>
      </c>
      <c r="AG99" s="1477">
        <f t="shared" si="35"/>
        <v>210.34295999999998</v>
      </c>
      <c r="AH99" s="1369"/>
    </row>
    <row r="100" spans="1:34">
      <c r="A100" s="1382">
        <v>21</v>
      </c>
      <c r="B100" s="1401" t="s">
        <v>1390</v>
      </c>
      <c r="C100" s="1384"/>
      <c r="D100" s="1384"/>
      <c r="E100" s="1385">
        <f t="shared" si="22"/>
        <v>9.203949999999999</v>
      </c>
      <c r="F100" s="1386">
        <v>2.67</v>
      </c>
      <c r="G100" s="1385">
        <f t="shared" si="31"/>
        <v>5.9064999999999994</v>
      </c>
      <c r="H100" s="1385">
        <v>0.7</v>
      </c>
      <c r="I100" s="1385">
        <v>0</v>
      </c>
      <c r="J100" s="1385"/>
      <c r="K100" s="1385">
        <f t="shared" si="32"/>
        <v>1.8689999999999998</v>
      </c>
      <c r="L100" s="1385">
        <f t="shared" si="40"/>
        <v>1.8689999999999998</v>
      </c>
      <c r="M100" s="1385">
        <v>0</v>
      </c>
      <c r="N100" s="1385"/>
      <c r="O100" s="1385"/>
      <c r="P100" s="1385">
        <f>5%*(F100+I100+J100)</f>
        <v>0.13350000000000001</v>
      </c>
      <c r="Q100" s="1385">
        <f t="shared" si="33"/>
        <v>1.335</v>
      </c>
      <c r="R100" s="1385">
        <f t="shared" si="39"/>
        <v>0.62744999999999995</v>
      </c>
      <c r="S100" s="1388">
        <f t="shared" si="36"/>
        <v>16.56711</v>
      </c>
      <c r="T100" s="1388">
        <f t="shared" si="37"/>
        <v>4.806</v>
      </c>
      <c r="U100" s="1388">
        <f t="shared" si="38"/>
        <v>10.6317</v>
      </c>
      <c r="V100" s="1389">
        <f t="shared" si="19"/>
        <v>1.26</v>
      </c>
      <c r="W100" s="1389">
        <f t="shared" si="19"/>
        <v>0</v>
      </c>
      <c r="X100" s="1389">
        <f t="shared" si="19"/>
        <v>0</v>
      </c>
      <c r="Y100" s="1389">
        <f t="shared" si="19"/>
        <v>3.3641999999999999</v>
      </c>
      <c r="Z100" s="1389">
        <f t="shared" si="19"/>
        <v>3.3641999999999999</v>
      </c>
      <c r="AA100" s="1389">
        <f t="shared" si="27"/>
        <v>0</v>
      </c>
      <c r="AB100" s="1389">
        <f t="shared" si="27"/>
        <v>0</v>
      </c>
      <c r="AC100" s="1389">
        <f t="shared" si="27"/>
        <v>0</v>
      </c>
      <c r="AD100" s="1389">
        <f t="shared" si="27"/>
        <v>0.24030000000000001</v>
      </c>
      <c r="AE100" s="1389">
        <f t="shared" si="27"/>
        <v>2.403</v>
      </c>
      <c r="AF100" s="1389">
        <f t="shared" si="27"/>
        <v>1.12941</v>
      </c>
      <c r="AG100" s="1477">
        <f t="shared" si="35"/>
        <v>198.80531999999999</v>
      </c>
      <c r="AH100" s="1369"/>
    </row>
    <row r="101" spans="1:34">
      <c r="A101" s="1382">
        <v>22</v>
      </c>
      <c r="B101" s="1401" t="s">
        <v>1391</v>
      </c>
      <c r="C101" s="1384"/>
      <c r="D101" s="1384"/>
      <c r="E101" s="1385">
        <f t="shared" si="22"/>
        <v>9.203949999999999</v>
      </c>
      <c r="F101" s="1402">
        <v>2.67</v>
      </c>
      <c r="G101" s="1385">
        <f t="shared" si="31"/>
        <v>5.9064999999999994</v>
      </c>
      <c r="H101" s="1385">
        <v>0.7</v>
      </c>
      <c r="I101" s="1385">
        <v>0</v>
      </c>
      <c r="J101" s="1385"/>
      <c r="K101" s="1385">
        <f t="shared" si="32"/>
        <v>1.8689999999999998</v>
      </c>
      <c r="L101" s="1385">
        <f t="shared" si="40"/>
        <v>1.8689999999999998</v>
      </c>
      <c r="M101" s="1385">
        <v>0</v>
      </c>
      <c r="N101" s="1385"/>
      <c r="O101" s="1385"/>
      <c r="P101" s="1385">
        <f>5%*(F101+I101+J101)</f>
        <v>0.13350000000000001</v>
      </c>
      <c r="Q101" s="1385">
        <f t="shared" si="33"/>
        <v>1.335</v>
      </c>
      <c r="R101" s="1385">
        <f t="shared" si="39"/>
        <v>0.62744999999999995</v>
      </c>
      <c r="S101" s="1388">
        <f t="shared" si="36"/>
        <v>16.56711</v>
      </c>
      <c r="T101" s="1388">
        <f t="shared" si="37"/>
        <v>4.806</v>
      </c>
      <c r="U101" s="1388">
        <f t="shared" si="38"/>
        <v>10.6317</v>
      </c>
      <c r="V101" s="1389">
        <f t="shared" si="19"/>
        <v>1.26</v>
      </c>
      <c r="W101" s="1389">
        <f t="shared" si="19"/>
        <v>0</v>
      </c>
      <c r="X101" s="1389">
        <f t="shared" si="19"/>
        <v>0</v>
      </c>
      <c r="Y101" s="1389">
        <f t="shared" si="19"/>
        <v>3.3641999999999999</v>
      </c>
      <c r="Z101" s="1389">
        <f t="shared" si="19"/>
        <v>3.3641999999999999</v>
      </c>
      <c r="AA101" s="1389">
        <f t="shared" si="27"/>
        <v>0</v>
      </c>
      <c r="AB101" s="1389">
        <f t="shared" si="27"/>
        <v>0</v>
      </c>
      <c r="AC101" s="1389">
        <f t="shared" si="27"/>
        <v>0</v>
      </c>
      <c r="AD101" s="1389">
        <f t="shared" si="27"/>
        <v>0.24030000000000001</v>
      </c>
      <c r="AE101" s="1389">
        <f t="shared" si="27"/>
        <v>2.403</v>
      </c>
      <c r="AF101" s="1389">
        <f t="shared" si="27"/>
        <v>1.12941</v>
      </c>
      <c r="AG101" s="1477">
        <f t="shared" si="35"/>
        <v>198.80531999999999</v>
      </c>
      <c r="AH101" s="1369"/>
    </row>
    <row r="102" spans="1:34">
      <c r="A102" s="1382">
        <v>23</v>
      </c>
      <c r="B102" s="1401" t="s">
        <v>1392</v>
      </c>
      <c r="C102" s="1384"/>
      <c r="D102" s="1384"/>
      <c r="E102" s="1385">
        <f t="shared" si="22"/>
        <v>9.0704499999999992</v>
      </c>
      <c r="F102" s="1386">
        <v>2.67</v>
      </c>
      <c r="G102" s="1385">
        <f t="shared" si="31"/>
        <v>5.7729999999999997</v>
      </c>
      <c r="H102" s="1385">
        <v>0.7</v>
      </c>
      <c r="I102" s="1385">
        <v>0</v>
      </c>
      <c r="J102" s="1385"/>
      <c r="K102" s="1385">
        <f t="shared" si="32"/>
        <v>1.8689999999999998</v>
      </c>
      <c r="L102" s="1385">
        <f t="shared" si="40"/>
        <v>1.8689999999999998</v>
      </c>
      <c r="M102" s="1385">
        <v>0</v>
      </c>
      <c r="N102" s="1385"/>
      <c r="O102" s="1385"/>
      <c r="P102" s="1385">
        <v>0</v>
      </c>
      <c r="Q102" s="1385">
        <f t="shared" si="33"/>
        <v>1.335</v>
      </c>
      <c r="R102" s="1385">
        <f t="shared" si="39"/>
        <v>0.62744999999999995</v>
      </c>
      <c r="S102" s="1388">
        <f t="shared" si="36"/>
        <v>16.326810000000002</v>
      </c>
      <c r="T102" s="1388">
        <f t="shared" si="37"/>
        <v>4.806</v>
      </c>
      <c r="U102" s="1388">
        <f t="shared" si="38"/>
        <v>10.391400000000001</v>
      </c>
      <c r="V102" s="1389">
        <f t="shared" si="19"/>
        <v>1.26</v>
      </c>
      <c r="W102" s="1389">
        <f t="shared" si="19"/>
        <v>0</v>
      </c>
      <c r="X102" s="1389">
        <f t="shared" si="19"/>
        <v>0</v>
      </c>
      <c r="Y102" s="1389">
        <f t="shared" si="19"/>
        <v>3.3641999999999999</v>
      </c>
      <c r="Z102" s="1389">
        <f t="shared" si="19"/>
        <v>3.3641999999999999</v>
      </c>
      <c r="AA102" s="1389">
        <f t="shared" si="27"/>
        <v>0</v>
      </c>
      <c r="AB102" s="1389">
        <f t="shared" si="27"/>
        <v>0</v>
      </c>
      <c r="AC102" s="1389">
        <f t="shared" si="27"/>
        <v>0</v>
      </c>
      <c r="AD102" s="1389">
        <f t="shared" si="27"/>
        <v>0</v>
      </c>
      <c r="AE102" s="1389">
        <f t="shared" si="27"/>
        <v>2.403</v>
      </c>
      <c r="AF102" s="1389">
        <f t="shared" si="27"/>
        <v>1.12941</v>
      </c>
      <c r="AG102" s="1477">
        <f t="shared" si="35"/>
        <v>195.92172000000002</v>
      </c>
      <c r="AH102" s="1369"/>
    </row>
    <row r="103" spans="1:34">
      <c r="A103" s="1382">
        <v>24</v>
      </c>
      <c r="B103" s="1401" t="s">
        <v>1394</v>
      </c>
      <c r="C103" s="1384"/>
      <c r="D103" s="1384"/>
      <c r="E103" s="1385">
        <f t="shared" si="22"/>
        <v>8.0358999999999998</v>
      </c>
      <c r="F103" s="1402">
        <v>2.34</v>
      </c>
      <c r="G103" s="1385">
        <f t="shared" si="31"/>
        <v>5.1459999999999999</v>
      </c>
      <c r="H103" s="1385">
        <v>0.7</v>
      </c>
      <c r="I103" s="1385">
        <v>0</v>
      </c>
      <c r="J103" s="1385"/>
      <c r="K103" s="1385">
        <f t="shared" si="32"/>
        <v>1.6379999999999999</v>
      </c>
      <c r="L103" s="1385">
        <f t="shared" si="40"/>
        <v>1.6379999999999999</v>
      </c>
      <c r="M103" s="1385">
        <v>0</v>
      </c>
      <c r="N103" s="1385"/>
      <c r="O103" s="1385"/>
      <c r="P103" s="1385">
        <v>0</v>
      </c>
      <c r="Q103" s="1385">
        <f t="shared" si="33"/>
        <v>1.17</v>
      </c>
      <c r="R103" s="1385">
        <f t="shared" si="39"/>
        <v>0.54989999999999994</v>
      </c>
      <c r="S103" s="1388">
        <f t="shared" si="36"/>
        <v>14.46462</v>
      </c>
      <c r="T103" s="1388">
        <f t="shared" si="37"/>
        <v>4.2119999999999997</v>
      </c>
      <c r="U103" s="1388">
        <f t="shared" si="38"/>
        <v>9.2628000000000004</v>
      </c>
      <c r="V103" s="1389">
        <f t="shared" si="19"/>
        <v>1.26</v>
      </c>
      <c r="W103" s="1389">
        <f t="shared" si="19"/>
        <v>0</v>
      </c>
      <c r="X103" s="1389">
        <f t="shared" si="19"/>
        <v>0</v>
      </c>
      <c r="Y103" s="1389">
        <f t="shared" si="19"/>
        <v>2.9483999999999999</v>
      </c>
      <c r="Z103" s="1389">
        <f t="shared" si="19"/>
        <v>2.9483999999999999</v>
      </c>
      <c r="AA103" s="1389">
        <f t="shared" si="27"/>
        <v>0</v>
      </c>
      <c r="AB103" s="1389">
        <f t="shared" si="27"/>
        <v>0</v>
      </c>
      <c r="AC103" s="1389">
        <f t="shared" si="27"/>
        <v>0</v>
      </c>
      <c r="AD103" s="1389">
        <f t="shared" si="27"/>
        <v>0</v>
      </c>
      <c r="AE103" s="1389">
        <f t="shared" si="27"/>
        <v>2.1059999999999999</v>
      </c>
      <c r="AF103" s="1389">
        <f t="shared" si="27"/>
        <v>0.98981999999999992</v>
      </c>
      <c r="AG103" s="1477">
        <f t="shared" si="35"/>
        <v>173.57544000000001</v>
      </c>
      <c r="AH103" s="1369"/>
    </row>
    <row r="104" spans="1:34">
      <c r="A104" s="1382">
        <v>25</v>
      </c>
      <c r="B104" s="1401" t="s">
        <v>1395</v>
      </c>
      <c r="C104" s="1384"/>
      <c r="D104" s="1384"/>
      <c r="E104" s="1385">
        <f t="shared" si="22"/>
        <v>8.0358999999999998</v>
      </c>
      <c r="F104" s="1386">
        <v>2.34</v>
      </c>
      <c r="G104" s="1385">
        <f t="shared" si="31"/>
        <v>5.1459999999999999</v>
      </c>
      <c r="H104" s="1385">
        <v>0.7</v>
      </c>
      <c r="I104" s="1385">
        <v>0</v>
      </c>
      <c r="J104" s="1385"/>
      <c r="K104" s="1385">
        <f t="shared" si="32"/>
        <v>1.6379999999999999</v>
      </c>
      <c r="L104" s="1385">
        <f t="shared" si="40"/>
        <v>1.6379999999999999</v>
      </c>
      <c r="M104" s="1385">
        <v>0</v>
      </c>
      <c r="N104" s="1385"/>
      <c r="O104" s="1385"/>
      <c r="P104" s="1385">
        <v>0</v>
      </c>
      <c r="Q104" s="1385">
        <f t="shared" si="33"/>
        <v>1.17</v>
      </c>
      <c r="R104" s="1385">
        <f t="shared" si="39"/>
        <v>0.54989999999999994</v>
      </c>
      <c r="S104" s="1388">
        <f t="shared" si="36"/>
        <v>14.46462</v>
      </c>
      <c r="T104" s="1388">
        <f t="shared" si="37"/>
        <v>4.2119999999999997</v>
      </c>
      <c r="U104" s="1388">
        <f t="shared" si="38"/>
        <v>9.2628000000000004</v>
      </c>
      <c r="V104" s="1389">
        <f t="shared" si="19"/>
        <v>1.26</v>
      </c>
      <c r="W104" s="1389">
        <f t="shared" si="19"/>
        <v>0</v>
      </c>
      <c r="X104" s="1389">
        <f t="shared" si="19"/>
        <v>0</v>
      </c>
      <c r="Y104" s="1389">
        <f t="shared" si="19"/>
        <v>2.9483999999999999</v>
      </c>
      <c r="Z104" s="1389">
        <f t="shared" si="19"/>
        <v>2.9483999999999999</v>
      </c>
      <c r="AA104" s="1389">
        <f t="shared" si="27"/>
        <v>0</v>
      </c>
      <c r="AB104" s="1389">
        <f t="shared" si="27"/>
        <v>0</v>
      </c>
      <c r="AC104" s="1389">
        <f t="shared" si="27"/>
        <v>0</v>
      </c>
      <c r="AD104" s="1389">
        <f t="shared" si="27"/>
        <v>0</v>
      </c>
      <c r="AE104" s="1389">
        <f t="shared" si="27"/>
        <v>2.1059999999999999</v>
      </c>
      <c r="AF104" s="1389">
        <f t="shared" si="27"/>
        <v>0.98981999999999992</v>
      </c>
      <c r="AG104" s="1477">
        <f t="shared" si="35"/>
        <v>173.57544000000001</v>
      </c>
      <c r="AH104" s="1369"/>
    </row>
    <row r="105" spans="1:34">
      <c r="A105" s="1382">
        <v>26</v>
      </c>
      <c r="B105" s="1401" t="s">
        <v>1396</v>
      </c>
      <c r="C105" s="1384"/>
      <c r="D105" s="1384"/>
      <c r="E105" s="1385">
        <f t="shared" si="22"/>
        <v>8.0358999999999998</v>
      </c>
      <c r="F105" s="1386">
        <v>2.34</v>
      </c>
      <c r="G105" s="1385">
        <f t="shared" si="31"/>
        <v>5.1459999999999999</v>
      </c>
      <c r="H105" s="1385">
        <v>0.7</v>
      </c>
      <c r="I105" s="1385">
        <v>0</v>
      </c>
      <c r="J105" s="1385"/>
      <c r="K105" s="1385">
        <f t="shared" si="32"/>
        <v>1.6379999999999999</v>
      </c>
      <c r="L105" s="1385">
        <f t="shared" si="40"/>
        <v>1.6379999999999999</v>
      </c>
      <c r="M105" s="1385">
        <v>0</v>
      </c>
      <c r="N105" s="1385"/>
      <c r="O105" s="1385"/>
      <c r="P105" s="1385">
        <v>0</v>
      </c>
      <c r="Q105" s="1385">
        <f t="shared" si="33"/>
        <v>1.17</v>
      </c>
      <c r="R105" s="1385">
        <f t="shared" si="39"/>
        <v>0.54989999999999994</v>
      </c>
      <c r="S105" s="1388">
        <f t="shared" si="36"/>
        <v>14.46462</v>
      </c>
      <c r="T105" s="1388">
        <f t="shared" si="37"/>
        <v>4.2119999999999997</v>
      </c>
      <c r="U105" s="1388">
        <f t="shared" si="38"/>
        <v>9.2628000000000004</v>
      </c>
      <c r="V105" s="1389">
        <f t="shared" si="19"/>
        <v>1.26</v>
      </c>
      <c r="W105" s="1389">
        <f t="shared" si="19"/>
        <v>0</v>
      </c>
      <c r="X105" s="1389">
        <f t="shared" si="19"/>
        <v>0</v>
      </c>
      <c r="Y105" s="1389">
        <f t="shared" si="19"/>
        <v>2.9483999999999999</v>
      </c>
      <c r="Z105" s="1389">
        <f t="shared" si="19"/>
        <v>2.9483999999999999</v>
      </c>
      <c r="AA105" s="1389">
        <f t="shared" si="27"/>
        <v>0</v>
      </c>
      <c r="AB105" s="1389">
        <f t="shared" si="27"/>
        <v>0</v>
      </c>
      <c r="AC105" s="1389">
        <f t="shared" si="27"/>
        <v>0</v>
      </c>
      <c r="AD105" s="1389">
        <f t="shared" si="27"/>
        <v>0</v>
      </c>
      <c r="AE105" s="1389">
        <f t="shared" si="27"/>
        <v>2.1059999999999999</v>
      </c>
      <c r="AF105" s="1389">
        <f t="shared" si="27"/>
        <v>0.98981999999999992</v>
      </c>
      <c r="AG105" s="1477">
        <f t="shared" si="35"/>
        <v>173.57544000000001</v>
      </c>
      <c r="AH105" s="1369"/>
    </row>
    <row r="106" spans="1:34">
      <c r="A106" s="1382">
        <v>27</v>
      </c>
      <c r="B106" s="1401" t="s">
        <v>2131</v>
      </c>
      <c r="C106" s="1384"/>
      <c r="D106" s="1384"/>
      <c r="E106" s="1385">
        <f t="shared" si="22"/>
        <v>8.0358999999999998</v>
      </c>
      <c r="F106" s="1386">
        <v>2.34</v>
      </c>
      <c r="G106" s="1385">
        <f t="shared" si="31"/>
        <v>5.1459999999999999</v>
      </c>
      <c r="H106" s="1385">
        <v>0.7</v>
      </c>
      <c r="I106" s="1385">
        <v>0</v>
      </c>
      <c r="J106" s="1385"/>
      <c r="K106" s="1385">
        <f t="shared" si="32"/>
        <v>1.6379999999999999</v>
      </c>
      <c r="L106" s="1385">
        <f t="shared" si="40"/>
        <v>1.6379999999999999</v>
      </c>
      <c r="M106" s="1385">
        <v>0</v>
      </c>
      <c r="N106" s="1385"/>
      <c r="O106" s="1385"/>
      <c r="P106" s="1385">
        <v>0</v>
      </c>
      <c r="Q106" s="1385">
        <f t="shared" si="33"/>
        <v>1.17</v>
      </c>
      <c r="R106" s="1385">
        <f t="shared" si="39"/>
        <v>0.54989999999999994</v>
      </c>
      <c r="S106" s="1388">
        <f t="shared" si="36"/>
        <v>14.46462</v>
      </c>
      <c r="T106" s="1388">
        <f t="shared" si="37"/>
        <v>4.2119999999999997</v>
      </c>
      <c r="U106" s="1388">
        <f t="shared" si="38"/>
        <v>9.2628000000000004</v>
      </c>
      <c r="V106" s="1389">
        <f t="shared" si="19"/>
        <v>1.26</v>
      </c>
      <c r="W106" s="1389">
        <f t="shared" si="19"/>
        <v>0</v>
      </c>
      <c r="X106" s="1389">
        <f t="shared" si="19"/>
        <v>0</v>
      </c>
      <c r="Y106" s="1389">
        <f t="shared" si="19"/>
        <v>2.9483999999999999</v>
      </c>
      <c r="Z106" s="1389">
        <f t="shared" si="19"/>
        <v>2.9483999999999999</v>
      </c>
      <c r="AA106" s="1389">
        <f t="shared" si="27"/>
        <v>0</v>
      </c>
      <c r="AB106" s="1389">
        <f t="shared" si="27"/>
        <v>0</v>
      </c>
      <c r="AC106" s="1389">
        <f t="shared" si="27"/>
        <v>0</v>
      </c>
      <c r="AD106" s="1389">
        <f t="shared" si="27"/>
        <v>0</v>
      </c>
      <c r="AE106" s="1389">
        <f t="shared" si="27"/>
        <v>2.1059999999999999</v>
      </c>
      <c r="AF106" s="1389">
        <f t="shared" si="27"/>
        <v>0.98981999999999992</v>
      </c>
      <c r="AG106" s="1477">
        <f t="shared" si="35"/>
        <v>173.57544000000001</v>
      </c>
      <c r="AH106" s="1369"/>
    </row>
    <row r="107" spans="1:34">
      <c r="A107" s="1382">
        <v>28</v>
      </c>
      <c r="B107" s="1401" t="s">
        <v>1398</v>
      </c>
      <c r="C107" s="1384"/>
      <c r="D107" s="1384"/>
      <c r="E107" s="1385">
        <f t="shared" si="22"/>
        <v>8.0780499999999993</v>
      </c>
      <c r="F107" s="1386">
        <v>3.03</v>
      </c>
      <c r="G107" s="1385">
        <f t="shared" si="31"/>
        <v>4.3359999999999994</v>
      </c>
      <c r="H107" s="1385">
        <v>0.7</v>
      </c>
      <c r="I107" s="1385">
        <v>0</v>
      </c>
      <c r="J107" s="1385"/>
      <c r="K107" s="1385"/>
      <c r="L107" s="1385">
        <f t="shared" si="40"/>
        <v>2.1209999999999996</v>
      </c>
      <c r="M107" s="1385">
        <v>0</v>
      </c>
      <c r="N107" s="1385"/>
      <c r="O107" s="1385"/>
      <c r="P107" s="1385">
        <v>0</v>
      </c>
      <c r="Q107" s="1385">
        <f t="shared" si="33"/>
        <v>1.5149999999999999</v>
      </c>
      <c r="R107" s="1385">
        <f t="shared" si="39"/>
        <v>0.71204999999999996</v>
      </c>
      <c r="S107" s="1388">
        <f t="shared" si="36"/>
        <v>14.540489999999997</v>
      </c>
      <c r="T107" s="1388">
        <f t="shared" si="37"/>
        <v>5.4539999999999997</v>
      </c>
      <c r="U107" s="1388">
        <f t="shared" si="38"/>
        <v>7.8047999999999984</v>
      </c>
      <c r="V107" s="1389">
        <f t="shared" si="19"/>
        <v>1.26</v>
      </c>
      <c r="W107" s="1389">
        <f t="shared" si="19"/>
        <v>0</v>
      </c>
      <c r="X107" s="1389">
        <f t="shared" si="19"/>
        <v>0</v>
      </c>
      <c r="Y107" s="1389">
        <f t="shared" si="19"/>
        <v>0</v>
      </c>
      <c r="Z107" s="1389">
        <f t="shared" si="19"/>
        <v>3.8177999999999992</v>
      </c>
      <c r="AA107" s="1389">
        <f t="shared" si="27"/>
        <v>0</v>
      </c>
      <c r="AB107" s="1389">
        <f t="shared" si="27"/>
        <v>0</v>
      </c>
      <c r="AC107" s="1389">
        <f t="shared" si="27"/>
        <v>0</v>
      </c>
      <c r="AD107" s="1389">
        <f t="shared" si="27"/>
        <v>0</v>
      </c>
      <c r="AE107" s="1389">
        <f t="shared" si="27"/>
        <v>2.7269999999999999</v>
      </c>
      <c r="AF107" s="1389">
        <f t="shared" si="27"/>
        <v>1.28169</v>
      </c>
      <c r="AG107" s="1477">
        <f t="shared" si="35"/>
        <v>174.48587999999995</v>
      </c>
      <c r="AH107" s="1369"/>
    </row>
    <row r="108" spans="1:34">
      <c r="A108" s="1382">
        <v>29</v>
      </c>
      <c r="B108" s="1349" t="s">
        <v>2264</v>
      </c>
      <c r="C108" s="1384"/>
      <c r="D108" s="1384"/>
      <c r="E108" s="1385">
        <f>F108+G108+R108</f>
        <v>48.215399999999995</v>
      </c>
      <c r="F108" s="1386">
        <f>6*2.34</f>
        <v>14.04</v>
      </c>
      <c r="G108" s="1385">
        <f>SUM(H108:Q108)</f>
        <v>30.875999999999998</v>
      </c>
      <c r="H108" s="1385">
        <f>6*0.7</f>
        <v>4.1999999999999993</v>
      </c>
      <c r="I108" s="1385">
        <v>0</v>
      </c>
      <c r="J108" s="1385"/>
      <c r="K108" s="1385">
        <f>(F108+I108+J108)*70%</f>
        <v>9.8279999999999994</v>
      </c>
      <c r="L108" s="1385">
        <f>(F108+I108+J108)*70%</f>
        <v>9.8279999999999994</v>
      </c>
      <c r="M108" s="1385">
        <v>0</v>
      </c>
      <c r="N108" s="1385"/>
      <c r="O108" s="1385"/>
      <c r="P108" s="1385">
        <v>0</v>
      </c>
      <c r="Q108" s="1385">
        <f>(F108+I108+J108)*50%</f>
        <v>7.02</v>
      </c>
      <c r="R108" s="1385">
        <f>(F108+I108+J108)*23.5%</f>
        <v>3.2993999999999994</v>
      </c>
      <c r="S108" s="1388">
        <f>+T108+U108+AF108</f>
        <v>86.787719999999979</v>
      </c>
      <c r="T108" s="1388">
        <f>+F108*1.8</f>
        <v>25.271999999999998</v>
      </c>
      <c r="U108" s="1388">
        <f>SUM(V108:AE108)</f>
        <v>55.576799999999992</v>
      </c>
      <c r="V108" s="1389">
        <f>+H108*1.8</f>
        <v>7.5599999999999987</v>
      </c>
      <c r="W108" s="1389">
        <f>+I108*1.8</f>
        <v>0</v>
      </c>
      <c r="X108" s="1389">
        <f>+J108*1.8</f>
        <v>0</v>
      </c>
      <c r="Y108" s="1389">
        <f>+K108*1.8</f>
        <v>17.6904</v>
      </c>
      <c r="Z108" s="1389">
        <f t="shared" ref="Z108:AF108" si="41">+L108*1.8</f>
        <v>17.6904</v>
      </c>
      <c r="AA108" s="1389">
        <f t="shared" si="41"/>
        <v>0</v>
      </c>
      <c r="AB108" s="1389">
        <f t="shared" si="41"/>
        <v>0</v>
      </c>
      <c r="AC108" s="1389">
        <f t="shared" si="41"/>
        <v>0</v>
      </c>
      <c r="AD108" s="1389">
        <f t="shared" si="41"/>
        <v>0</v>
      </c>
      <c r="AE108" s="1389">
        <f t="shared" si="41"/>
        <v>12.635999999999999</v>
      </c>
      <c r="AF108" s="1389">
        <f t="shared" si="41"/>
        <v>5.9389199999999995</v>
      </c>
      <c r="AG108" s="1477">
        <f>+S108*12</f>
        <v>1041.4526399999997</v>
      </c>
      <c r="AH108" s="1369"/>
    </row>
    <row r="109" spans="1:34">
      <c r="A109" s="1403" t="s">
        <v>22</v>
      </c>
      <c r="B109" s="1399" t="s">
        <v>2132</v>
      </c>
      <c r="C109" s="1380">
        <v>19</v>
      </c>
      <c r="D109" s="1380">
        <v>17</v>
      </c>
      <c r="E109" s="1381">
        <f>SUM(E110:E127)</f>
        <v>173.13679999999999</v>
      </c>
      <c r="F109" s="1381">
        <f t="shared" ref="F109:AG109" si="42">SUM(F110:F127)</f>
        <v>55.250000000000007</v>
      </c>
      <c r="G109" s="1381">
        <f t="shared" si="42"/>
        <v>104.53879999999999</v>
      </c>
      <c r="H109" s="1381">
        <f t="shared" si="42"/>
        <v>13.299999999999997</v>
      </c>
      <c r="I109" s="1381">
        <f t="shared" si="42"/>
        <v>1.5499999999999998</v>
      </c>
      <c r="J109" s="1381">
        <f t="shared" si="42"/>
        <v>0</v>
      </c>
      <c r="K109" s="1381">
        <f t="shared" si="42"/>
        <v>39.759999999999991</v>
      </c>
      <c r="L109" s="1381">
        <f t="shared" si="42"/>
        <v>10.058999999999999</v>
      </c>
      <c r="M109" s="1381">
        <f t="shared" si="42"/>
        <v>7.2</v>
      </c>
      <c r="N109" s="1381">
        <f t="shared" si="42"/>
        <v>0</v>
      </c>
      <c r="O109" s="1381">
        <f t="shared" si="42"/>
        <v>0</v>
      </c>
      <c r="P109" s="1381">
        <f t="shared" si="42"/>
        <v>4.2698</v>
      </c>
      <c r="Q109" s="1381">
        <f t="shared" si="42"/>
        <v>28.400000000000009</v>
      </c>
      <c r="R109" s="1381">
        <f t="shared" si="42"/>
        <v>13.347999999999995</v>
      </c>
      <c r="S109" s="1381">
        <f t="shared" si="42"/>
        <v>311.64624000000003</v>
      </c>
      <c r="T109" s="1381">
        <f t="shared" si="42"/>
        <v>99.449999999999989</v>
      </c>
      <c r="U109" s="1381">
        <f t="shared" si="42"/>
        <v>188.16983999999999</v>
      </c>
      <c r="V109" s="1381">
        <f t="shared" si="42"/>
        <v>23.940000000000005</v>
      </c>
      <c r="W109" s="1381">
        <f t="shared" si="42"/>
        <v>2.79</v>
      </c>
      <c r="X109" s="1381">
        <f t="shared" si="42"/>
        <v>0</v>
      </c>
      <c r="Y109" s="1381">
        <f t="shared" si="42"/>
        <v>71.567999999999984</v>
      </c>
      <c r="Z109" s="1381">
        <f t="shared" si="42"/>
        <v>18.106199999999998</v>
      </c>
      <c r="AA109" s="1381">
        <f t="shared" si="42"/>
        <v>12.960000000000003</v>
      </c>
      <c r="AB109" s="1381">
        <f t="shared" si="42"/>
        <v>0</v>
      </c>
      <c r="AC109" s="1381">
        <f t="shared" si="42"/>
        <v>0</v>
      </c>
      <c r="AD109" s="1381">
        <f t="shared" si="42"/>
        <v>7.6856400000000002</v>
      </c>
      <c r="AE109" s="1381">
        <f t="shared" si="42"/>
        <v>51.120000000000005</v>
      </c>
      <c r="AF109" s="1381">
        <f t="shared" si="42"/>
        <v>24.026400000000006</v>
      </c>
      <c r="AG109" s="1479">
        <f t="shared" si="42"/>
        <v>3739.7548800000004</v>
      </c>
      <c r="AH109" s="1381">
        <f>SUM(AH110:AH126)</f>
        <v>0</v>
      </c>
    </row>
    <row r="110" spans="1:34">
      <c r="A110" s="1404">
        <v>1</v>
      </c>
      <c r="B110" s="1401" t="s">
        <v>230</v>
      </c>
      <c r="C110" s="1384"/>
      <c r="D110" s="1384"/>
      <c r="E110" s="1385">
        <f t="shared" si="22"/>
        <v>15.285649999999999</v>
      </c>
      <c r="F110" s="1386">
        <v>4.68</v>
      </c>
      <c r="G110" s="1385">
        <f>SUM(H110:Q110)</f>
        <v>9.3765999999999998</v>
      </c>
      <c r="H110" s="1385">
        <v>0.7</v>
      </c>
      <c r="I110" s="1385">
        <v>0.55000000000000004</v>
      </c>
      <c r="J110" s="1385"/>
      <c r="K110" s="1385">
        <f>(F110+I110+J110)*70%</f>
        <v>3.6609999999999996</v>
      </c>
      <c r="L110" s="1385">
        <v>0</v>
      </c>
      <c r="M110" s="1385">
        <v>0.7</v>
      </c>
      <c r="N110" s="1385"/>
      <c r="O110" s="1385"/>
      <c r="P110" s="1385">
        <f>22%*(F110+I110+J110)</f>
        <v>1.1505999999999998</v>
      </c>
      <c r="Q110" s="1385">
        <f t="shared" si="33"/>
        <v>2.6149999999999998</v>
      </c>
      <c r="R110" s="1385">
        <f t="shared" si="39"/>
        <v>1.2290499999999998</v>
      </c>
      <c r="S110" s="1388">
        <f t="shared" si="36"/>
        <v>27.51417</v>
      </c>
      <c r="T110" s="1388">
        <f t="shared" si="37"/>
        <v>8.4239999999999995</v>
      </c>
      <c r="U110" s="1388">
        <f t="shared" si="38"/>
        <v>16.877880000000001</v>
      </c>
      <c r="V110" s="1389">
        <f t="shared" ref="V110:V127" si="43">+H110*1.8</f>
        <v>1.26</v>
      </c>
      <c r="W110" s="1389">
        <f t="shared" ref="W110:W127" si="44">+I110*1.8</f>
        <v>0.9900000000000001</v>
      </c>
      <c r="X110" s="1389">
        <f t="shared" ref="X110:X127" si="45">+J110*1.8</f>
        <v>0</v>
      </c>
      <c r="Y110" s="1389">
        <f t="shared" ref="Y110:Y127" si="46">+K110*1.8</f>
        <v>6.5897999999999994</v>
      </c>
      <c r="Z110" s="1389">
        <f t="shared" ref="Z110:Z127" si="47">+L110*1.8</f>
        <v>0</v>
      </c>
      <c r="AA110" s="1389">
        <f t="shared" si="27"/>
        <v>1.26</v>
      </c>
      <c r="AB110" s="1389">
        <f t="shared" si="27"/>
        <v>0</v>
      </c>
      <c r="AC110" s="1389">
        <f t="shared" si="27"/>
        <v>0</v>
      </c>
      <c r="AD110" s="1389">
        <f t="shared" si="27"/>
        <v>2.0710799999999998</v>
      </c>
      <c r="AE110" s="1389">
        <f t="shared" si="27"/>
        <v>4.7069999999999999</v>
      </c>
      <c r="AF110" s="1389">
        <f t="shared" si="27"/>
        <v>2.2122899999999994</v>
      </c>
      <c r="AG110" s="1477">
        <f t="shared" si="35"/>
        <v>330.17003999999997</v>
      </c>
      <c r="AH110" s="1369"/>
    </row>
    <row r="111" spans="1:34">
      <c r="A111" s="1404">
        <v>2</v>
      </c>
      <c r="B111" s="1401" t="s">
        <v>1409</v>
      </c>
      <c r="C111" s="1384"/>
      <c r="D111" s="1384"/>
      <c r="E111" s="1385">
        <f t="shared" si="22"/>
        <v>14.177950000000001</v>
      </c>
      <c r="F111" s="1386">
        <v>4.34</v>
      </c>
      <c r="G111" s="1385">
        <f t="shared" si="31"/>
        <v>8.7123000000000008</v>
      </c>
      <c r="H111" s="1385">
        <v>0.7</v>
      </c>
      <c r="I111" s="1385">
        <v>0.45</v>
      </c>
      <c r="J111" s="1385"/>
      <c r="K111" s="1385">
        <f t="shared" ref="K111:K127" si="48">(F111+I111+J111)*70%</f>
        <v>3.3529999999999998</v>
      </c>
      <c r="L111" s="1385">
        <v>0</v>
      </c>
      <c r="M111" s="1385">
        <v>1</v>
      </c>
      <c r="N111" s="1385"/>
      <c r="O111" s="1385"/>
      <c r="P111" s="1385">
        <f>17%*(F111+I111+J111)</f>
        <v>0.81430000000000002</v>
      </c>
      <c r="Q111" s="1385">
        <f t="shared" si="33"/>
        <v>2.395</v>
      </c>
      <c r="R111" s="1385">
        <f t="shared" si="39"/>
        <v>1.12565</v>
      </c>
      <c r="S111" s="1388">
        <f t="shared" si="36"/>
        <v>25.520310000000002</v>
      </c>
      <c r="T111" s="1388">
        <f t="shared" si="37"/>
        <v>7.8120000000000003</v>
      </c>
      <c r="U111" s="1388">
        <f t="shared" si="38"/>
        <v>15.68214</v>
      </c>
      <c r="V111" s="1389">
        <f t="shared" si="43"/>
        <v>1.26</v>
      </c>
      <c r="W111" s="1389">
        <f t="shared" si="44"/>
        <v>0.81</v>
      </c>
      <c r="X111" s="1389">
        <f t="shared" si="45"/>
        <v>0</v>
      </c>
      <c r="Y111" s="1389">
        <f t="shared" si="46"/>
        <v>6.0354000000000001</v>
      </c>
      <c r="Z111" s="1389">
        <f t="shared" si="47"/>
        <v>0</v>
      </c>
      <c r="AA111" s="1389">
        <f t="shared" si="27"/>
        <v>1.8</v>
      </c>
      <c r="AB111" s="1389">
        <f t="shared" si="27"/>
        <v>0</v>
      </c>
      <c r="AC111" s="1389">
        <f t="shared" si="27"/>
        <v>0</v>
      </c>
      <c r="AD111" s="1389">
        <f t="shared" si="27"/>
        <v>1.46574</v>
      </c>
      <c r="AE111" s="1389">
        <f t="shared" si="27"/>
        <v>4.3109999999999999</v>
      </c>
      <c r="AF111" s="1389">
        <f t="shared" si="27"/>
        <v>2.02617</v>
      </c>
      <c r="AG111" s="1477">
        <f t="shared" si="35"/>
        <v>306.24372000000005</v>
      </c>
      <c r="AH111" s="1369"/>
    </row>
    <row r="112" spans="1:34">
      <c r="A112" s="1404">
        <v>3</v>
      </c>
      <c r="B112" s="1401" t="s">
        <v>232</v>
      </c>
      <c r="C112" s="1384"/>
      <c r="D112" s="1384"/>
      <c r="E112" s="1385">
        <f t="shared" si="22"/>
        <v>11.62</v>
      </c>
      <c r="F112" s="1386">
        <v>4</v>
      </c>
      <c r="G112" s="1385">
        <f t="shared" si="31"/>
        <v>6.68</v>
      </c>
      <c r="H112" s="1385">
        <v>0.7</v>
      </c>
      <c r="I112" s="1385">
        <v>0</v>
      </c>
      <c r="J112" s="1385"/>
      <c r="K112" s="1385">
        <f t="shared" si="48"/>
        <v>2.8</v>
      </c>
      <c r="L112" s="1385">
        <v>0</v>
      </c>
      <c r="M112" s="1385">
        <v>0.5</v>
      </c>
      <c r="N112" s="1385"/>
      <c r="O112" s="1385"/>
      <c r="P112" s="1385">
        <f>17%*(F112+I112+J112)</f>
        <v>0.68</v>
      </c>
      <c r="Q112" s="1385">
        <f t="shared" si="33"/>
        <v>2</v>
      </c>
      <c r="R112" s="1385">
        <f t="shared" si="39"/>
        <v>0.94</v>
      </c>
      <c r="S112" s="1388">
        <f t="shared" si="36"/>
        <v>20.916</v>
      </c>
      <c r="T112" s="1388">
        <f t="shared" si="37"/>
        <v>7.2</v>
      </c>
      <c r="U112" s="1388">
        <f t="shared" si="38"/>
        <v>12.023999999999999</v>
      </c>
      <c r="V112" s="1389">
        <f t="shared" si="43"/>
        <v>1.26</v>
      </c>
      <c r="W112" s="1389">
        <f t="shared" si="44"/>
        <v>0</v>
      </c>
      <c r="X112" s="1389">
        <f t="shared" si="45"/>
        <v>0</v>
      </c>
      <c r="Y112" s="1389">
        <f t="shared" si="46"/>
        <v>5.04</v>
      </c>
      <c r="Z112" s="1389">
        <f t="shared" si="47"/>
        <v>0</v>
      </c>
      <c r="AA112" s="1389">
        <f t="shared" si="27"/>
        <v>0.9</v>
      </c>
      <c r="AB112" s="1389">
        <f t="shared" si="27"/>
        <v>0</v>
      </c>
      <c r="AC112" s="1389">
        <f t="shared" si="27"/>
        <v>0</v>
      </c>
      <c r="AD112" s="1389">
        <f t="shared" si="27"/>
        <v>1.2240000000000002</v>
      </c>
      <c r="AE112" s="1389">
        <f t="shared" si="27"/>
        <v>3.6</v>
      </c>
      <c r="AF112" s="1389">
        <f t="shared" si="27"/>
        <v>1.6919999999999999</v>
      </c>
      <c r="AG112" s="1477">
        <f t="shared" si="35"/>
        <v>250.99200000000002</v>
      </c>
      <c r="AH112" s="1369"/>
    </row>
    <row r="113" spans="1:34">
      <c r="A113" s="1404">
        <v>4</v>
      </c>
      <c r="B113" s="1401" t="s">
        <v>240</v>
      </c>
      <c r="C113" s="1384"/>
      <c r="D113" s="1384"/>
      <c r="E113" s="1385">
        <f t="shared" si="22"/>
        <v>9.2480000000000011</v>
      </c>
      <c r="F113" s="1386">
        <v>3</v>
      </c>
      <c r="G113" s="1385">
        <f t="shared" si="31"/>
        <v>5.4960000000000004</v>
      </c>
      <c r="H113" s="1385">
        <v>0.7</v>
      </c>
      <c r="I113" s="1385">
        <v>0.19999999999999998</v>
      </c>
      <c r="J113" s="1385"/>
      <c r="K113" s="1385">
        <f t="shared" si="48"/>
        <v>2.2399999999999998</v>
      </c>
      <c r="L113" s="1385">
        <v>0</v>
      </c>
      <c r="M113" s="1385">
        <v>0.5</v>
      </c>
      <c r="N113" s="1385"/>
      <c r="O113" s="1385"/>
      <c r="P113" s="1385">
        <f>8%*(F113+I113+J113)</f>
        <v>0.25600000000000001</v>
      </c>
      <c r="Q113" s="1385">
        <f t="shared" si="33"/>
        <v>1.6</v>
      </c>
      <c r="R113" s="1385">
        <f t="shared" si="39"/>
        <v>0.752</v>
      </c>
      <c r="S113" s="1388">
        <f t="shared" si="36"/>
        <v>16.6464</v>
      </c>
      <c r="T113" s="1388">
        <f t="shared" si="37"/>
        <v>5.4</v>
      </c>
      <c r="U113" s="1388">
        <f t="shared" si="38"/>
        <v>9.8928000000000011</v>
      </c>
      <c r="V113" s="1389">
        <f t="shared" si="43"/>
        <v>1.26</v>
      </c>
      <c r="W113" s="1389">
        <f t="shared" si="44"/>
        <v>0.36</v>
      </c>
      <c r="X113" s="1389">
        <f t="shared" si="45"/>
        <v>0</v>
      </c>
      <c r="Y113" s="1389">
        <f t="shared" si="46"/>
        <v>4.032</v>
      </c>
      <c r="Z113" s="1389">
        <f t="shared" si="47"/>
        <v>0</v>
      </c>
      <c r="AA113" s="1389">
        <f t="shared" si="27"/>
        <v>0.9</v>
      </c>
      <c r="AB113" s="1389">
        <f t="shared" si="27"/>
        <v>0</v>
      </c>
      <c r="AC113" s="1389">
        <f t="shared" si="27"/>
        <v>0</v>
      </c>
      <c r="AD113" s="1389">
        <f t="shared" si="27"/>
        <v>0.46080000000000004</v>
      </c>
      <c r="AE113" s="1389">
        <f t="shared" si="27"/>
        <v>2.8800000000000003</v>
      </c>
      <c r="AF113" s="1389">
        <f t="shared" si="27"/>
        <v>1.3536000000000001</v>
      </c>
      <c r="AG113" s="1477">
        <f t="shared" si="35"/>
        <v>199.7568</v>
      </c>
      <c r="AH113" s="1369"/>
    </row>
    <row r="114" spans="1:34">
      <c r="A114" s="1404">
        <v>5</v>
      </c>
      <c r="B114" s="1401" t="s">
        <v>242</v>
      </c>
      <c r="C114" s="1384"/>
      <c r="D114" s="1384"/>
      <c r="E114" s="1385">
        <f t="shared" si="22"/>
        <v>8.7149999999999999</v>
      </c>
      <c r="F114" s="1386">
        <v>3</v>
      </c>
      <c r="G114" s="1385">
        <f t="shared" si="31"/>
        <v>5.01</v>
      </c>
      <c r="H114" s="1385">
        <v>0.7</v>
      </c>
      <c r="I114" s="1385">
        <v>0</v>
      </c>
      <c r="J114" s="1385"/>
      <c r="K114" s="1385">
        <f t="shared" si="48"/>
        <v>2.0999999999999996</v>
      </c>
      <c r="L114" s="1385">
        <v>0</v>
      </c>
      <c r="M114" s="1385">
        <v>0.5</v>
      </c>
      <c r="N114" s="1385"/>
      <c r="O114" s="1385"/>
      <c r="P114" s="1385">
        <f>7%*(F114+I114+J114)</f>
        <v>0.21000000000000002</v>
      </c>
      <c r="Q114" s="1385">
        <f t="shared" si="33"/>
        <v>1.5</v>
      </c>
      <c r="R114" s="1385">
        <f t="shared" si="39"/>
        <v>0.70499999999999996</v>
      </c>
      <c r="S114" s="1388">
        <f t="shared" si="36"/>
        <v>15.687000000000001</v>
      </c>
      <c r="T114" s="1388">
        <f t="shared" si="37"/>
        <v>5.4</v>
      </c>
      <c r="U114" s="1388">
        <f t="shared" si="38"/>
        <v>9.0180000000000007</v>
      </c>
      <c r="V114" s="1389">
        <f t="shared" si="43"/>
        <v>1.26</v>
      </c>
      <c r="W114" s="1389">
        <f t="shared" si="44"/>
        <v>0</v>
      </c>
      <c r="X114" s="1389">
        <f t="shared" si="45"/>
        <v>0</v>
      </c>
      <c r="Y114" s="1389">
        <f t="shared" si="46"/>
        <v>3.7799999999999994</v>
      </c>
      <c r="Z114" s="1389">
        <f t="shared" si="47"/>
        <v>0</v>
      </c>
      <c r="AA114" s="1389">
        <f t="shared" si="27"/>
        <v>0.9</v>
      </c>
      <c r="AB114" s="1389">
        <f t="shared" si="27"/>
        <v>0</v>
      </c>
      <c r="AC114" s="1389">
        <f t="shared" si="27"/>
        <v>0</v>
      </c>
      <c r="AD114" s="1389">
        <f t="shared" si="27"/>
        <v>0.37800000000000006</v>
      </c>
      <c r="AE114" s="1389">
        <f t="shared" si="27"/>
        <v>2.7</v>
      </c>
      <c r="AF114" s="1389">
        <f t="shared" si="27"/>
        <v>1.2689999999999999</v>
      </c>
      <c r="AG114" s="1477">
        <f t="shared" si="35"/>
        <v>188.24400000000003</v>
      </c>
      <c r="AH114" s="1369"/>
    </row>
    <row r="115" spans="1:34">
      <c r="A115" s="1404">
        <v>6</v>
      </c>
      <c r="B115" s="1401" t="s">
        <v>234</v>
      </c>
      <c r="C115" s="1384"/>
      <c r="D115" s="1384"/>
      <c r="E115" s="1385">
        <f t="shared" si="22"/>
        <v>9.2480000000000011</v>
      </c>
      <c r="F115" s="1386">
        <v>3</v>
      </c>
      <c r="G115" s="1385">
        <f t="shared" si="31"/>
        <v>5.4960000000000004</v>
      </c>
      <c r="H115" s="1385">
        <v>0.7</v>
      </c>
      <c r="I115" s="1385">
        <v>0.19999999999999998</v>
      </c>
      <c r="J115" s="1385"/>
      <c r="K115" s="1385">
        <f t="shared" si="48"/>
        <v>2.2399999999999998</v>
      </c>
      <c r="L115" s="1385">
        <v>0</v>
      </c>
      <c r="M115" s="1385">
        <v>0.5</v>
      </c>
      <c r="N115" s="1385"/>
      <c r="O115" s="1385"/>
      <c r="P115" s="1385">
        <f>8%*(F115+I115+J115)</f>
        <v>0.25600000000000001</v>
      </c>
      <c r="Q115" s="1385">
        <f t="shared" si="33"/>
        <v>1.6</v>
      </c>
      <c r="R115" s="1385">
        <f t="shared" si="39"/>
        <v>0.752</v>
      </c>
      <c r="S115" s="1388">
        <f t="shared" si="36"/>
        <v>16.6464</v>
      </c>
      <c r="T115" s="1388">
        <f t="shared" si="37"/>
        <v>5.4</v>
      </c>
      <c r="U115" s="1388">
        <f t="shared" si="38"/>
        <v>9.8928000000000011</v>
      </c>
      <c r="V115" s="1389">
        <f t="shared" si="43"/>
        <v>1.26</v>
      </c>
      <c r="W115" s="1389">
        <f t="shared" si="44"/>
        <v>0.36</v>
      </c>
      <c r="X115" s="1389">
        <f t="shared" si="45"/>
        <v>0</v>
      </c>
      <c r="Y115" s="1389">
        <f t="shared" si="46"/>
        <v>4.032</v>
      </c>
      <c r="Z115" s="1389">
        <f t="shared" si="47"/>
        <v>0</v>
      </c>
      <c r="AA115" s="1389">
        <f t="shared" si="27"/>
        <v>0.9</v>
      </c>
      <c r="AB115" s="1389">
        <f t="shared" si="27"/>
        <v>0</v>
      </c>
      <c r="AC115" s="1389">
        <f t="shared" si="27"/>
        <v>0</v>
      </c>
      <c r="AD115" s="1389">
        <f t="shared" si="27"/>
        <v>0.46080000000000004</v>
      </c>
      <c r="AE115" s="1389">
        <f t="shared" si="27"/>
        <v>2.8800000000000003</v>
      </c>
      <c r="AF115" s="1389">
        <f t="shared" si="27"/>
        <v>1.3536000000000001</v>
      </c>
      <c r="AG115" s="1477">
        <f t="shared" si="35"/>
        <v>199.7568</v>
      </c>
      <c r="AH115" s="1369"/>
    </row>
    <row r="116" spans="1:34">
      <c r="A116" s="1404">
        <v>7</v>
      </c>
      <c r="B116" s="1401" t="s">
        <v>235</v>
      </c>
      <c r="C116" s="1384"/>
      <c r="D116" s="1384"/>
      <c r="E116" s="1385">
        <f t="shared" si="22"/>
        <v>8.6850000000000005</v>
      </c>
      <c r="F116" s="1386">
        <v>3</v>
      </c>
      <c r="G116" s="1385">
        <f t="shared" si="31"/>
        <v>4.9800000000000004</v>
      </c>
      <c r="H116" s="1385">
        <v>0.7</v>
      </c>
      <c r="I116" s="1385">
        <v>0</v>
      </c>
      <c r="J116" s="1385"/>
      <c r="K116" s="1385">
        <f t="shared" si="48"/>
        <v>2.0999999999999996</v>
      </c>
      <c r="L116" s="1385">
        <v>0</v>
      </c>
      <c r="M116" s="1385">
        <v>0.5</v>
      </c>
      <c r="N116" s="1385"/>
      <c r="O116" s="1385"/>
      <c r="P116" s="1385">
        <f>6%*(F116+I116+J116)</f>
        <v>0.18</v>
      </c>
      <c r="Q116" s="1385">
        <f t="shared" si="33"/>
        <v>1.5</v>
      </c>
      <c r="R116" s="1385">
        <f t="shared" si="39"/>
        <v>0.70499999999999996</v>
      </c>
      <c r="S116" s="1388">
        <f t="shared" si="36"/>
        <v>15.632999999999999</v>
      </c>
      <c r="T116" s="1388">
        <f t="shared" si="37"/>
        <v>5.4</v>
      </c>
      <c r="U116" s="1388">
        <f t="shared" si="38"/>
        <v>8.9639999999999986</v>
      </c>
      <c r="V116" s="1389">
        <f t="shared" si="43"/>
        <v>1.26</v>
      </c>
      <c r="W116" s="1389">
        <f t="shared" si="44"/>
        <v>0</v>
      </c>
      <c r="X116" s="1389">
        <f t="shared" si="45"/>
        <v>0</v>
      </c>
      <c r="Y116" s="1389">
        <f t="shared" si="46"/>
        <v>3.7799999999999994</v>
      </c>
      <c r="Z116" s="1389">
        <f t="shared" si="47"/>
        <v>0</v>
      </c>
      <c r="AA116" s="1389">
        <f t="shared" si="27"/>
        <v>0.9</v>
      </c>
      <c r="AB116" s="1389">
        <f t="shared" si="27"/>
        <v>0</v>
      </c>
      <c r="AC116" s="1389">
        <f t="shared" si="27"/>
        <v>0</v>
      </c>
      <c r="AD116" s="1389">
        <f t="shared" si="27"/>
        <v>0.32400000000000001</v>
      </c>
      <c r="AE116" s="1389">
        <f t="shared" si="27"/>
        <v>2.7</v>
      </c>
      <c r="AF116" s="1389">
        <f t="shared" si="27"/>
        <v>1.2689999999999999</v>
      </c>
      <c r="AG116" s="1477">
        <f t="shared" si="35"/>
        <v>187.596</v>
      </c>
      <c r="AH116" s="1369"/>
    </row>
    <row r="117" spans="1:34">
      <c r="A117" s="1404">
        <v>8</v>
      </c>
      <c r="B117" s="1401" t="s">
        <v>236</v>
      </c>
      <c r="C117" s="1384"/>
      <c r="D117" s="1384"/>
      <c r="E117" s="1385">
        <f t="shared" si="22"/>
        <v>8.3606500000000015</v>
      </c>
      <c r="F117" s="1386">
        <v>2.72</v>
      </c>
      <c r="G117" s="1385">
        <f t="shared" si="31"/>
        <v>4.9662000000000006</v>
      </c>
      <c r="H117" s="1385">
        <v>0.7</v>
      </c>
      <c r="I117" s="1385">
        <v>0.15</v>
      </c>
      <c r="J117" s="1385"/>
      <c r="K117" s="1385">
        <f t="shared" si="48"/>
        <v>2.0089999999999999</v>
      </c>
      <c r="L117" s="1385">
        <v>0</v>
      </c>
      <c r="M117" s="1385">
        <v>0.5</v>
      </c>
      <c r="N117" s="1385"/>
      <c r="O117" s="1385"/>
      <c r="P117" s="1385">
        <f>6%*(F117+I117+J117)</f>
        <v>0.17219999999999999</v>
      </c>
      <c r="Q117" s="1385">
        <f t="shared" si="33"/>
        <v>1.4350000000000001</v>
      </c>
      <c r="R117" s="1385">
        <f t="shared" si="39"/>
        <v>0.67444999999999999</v>
      </c>
      <c r="S117" s="1388">
        <f t="shared" si="36"/>
        <v>15.049170000000002</v>
      </c>
      <c r="T117" s="1388">
        <f t="shared" si="37"/>
        <v>4.8960000000000008</v>
      </c>
      <c r="U117" s="1388">
        <f t="shared" si="38"/>
        <v>8.9391600000000011</v>
      </c>
      <c r="V117" s="1389">
        <f t="shared" si="43"/>
        <v>1.26</v>
      </c>
      <c r="W117" s="1389">
        <f t="shared" si="44"/>
        <v>0.27</v>
      </c>
      <c r="X117" s="1389">
        <f t="shared" si="45"/>
        <v>0</v>
      </c>
      <c r="Y117" s="1389">
        <f t="shared" si="46"/>
        <v>3.6162000000000001</v>
      </c>
      <c r="Z117" s="1389">
        <f t="shared" si="47"/>
        <v>0</v>
      </c>
      <c r="AA117" s="1389">
        <f t="shared" si="27"/>
        <v>0.9</v>
      </c>
      <c r="AB117" s="1389">
        <f t="shared" si="27"/>
        <v>0</v>
      </c>
      <c r="AC117" s="1389">
        <f t="shared" si="27"/>
        <v>0</v>
      </c>
      <c r="AD117" s="1389">
        <f t="shared" si="27"/>
        <v>0.30996000000000001</v>
      </c>
      <c r="AE117" s="1389">
        <f t="shared" si="27"/>
        <v>2.5830000000000002</v>
      </c>
      <c r="AF117" s="1389">
        <f t="shared" si="27"/>
        <v>1.21401</v>
      </c>
      <c r="AG117" s="1477">
        <f t="shared" si="35"/>
        <v>180.59004000000002</v>
      </c>
      <c r="AH117" s="1369"/>
    </row>
    <row r="118" spans="1:34">
      <c r="A118" s="1404">
        <v>9</v>
      </c>
      <c r="B118" s="1401" t="s">
        <v>237</v>
      </c>
      <c r="C118" s="1384"/>
      <c r="D118" s="1384"/>
      <c r="E118" s="1385">
        <f t="shared" si="22"/>
        <v>7.9864000000000006</v>
      </c>
      <c r="F118" s="1386">
        <v>2.72</v>
      </c>
      <c r="G118" s="1385">
        <f t="shared" si="31"/>
        <v>4.6272000000000002</v>
      </c>
      <c r="H118" s="1385">
        <v>0.7</v>
      </c>
      <c r="I118" s="1385">
        <v>0</v>
      </c>
      <c r="J118" s="1385"/>
      <c r="K118" s="1385">
        <f t="shared" si="48"/>
        <v>1.9039999999999999</v>
      </c>
      <c r="L118" s="1385">
        <v>0</v>
      </c>
      <c r="M118" s="1385">
        <v>0.5</v>
      </c>
      <c r="N118" s="1385"/>
      <c r="O118" s="1385"/>
      <c r="P118" s="1385">
        <f>6%*(F118+I118+J118)</f>
        <v>0.16320000000000001</v>
      </c>
      <c r="Q118" s="1385">
        <f t="shared" si="33"/>
        <v>1.36</v>
      </c>
      <c r="R118" s="1385">
        <f t="shared" si="39"/>
        <v>0.63919999999999999</v>
      </c>
      <c r="S118" s="1388">
        <f t="shared" si="36"/>
        <v>14.375520000000002</v>
      </c>
      <c r="T118" s="1388">
        <f t="shared" si="37"/>
        <v>4.8960000000000008</v>
      </c>
      <c r="U118" s="1388">
        <f t="shared" si="38"/>
        <v>8.3289600000000004</v>
      </c>
      <c r="V118" s="1389">
        <f t="shared" si="43"/>
        <v>1.26</v>
      </c>
      <c r="W118" s="1389">
        <f t="shared" si="44"/>
        <v>0</v>
      </c>
      <c r="X118" s="1389">
        <f t="shared" si="45"/>
        <v>0</v>
      </c>
      <c r="Y118" s="1389">
        <f t="shared" si="46"/>
        <v>3.4272</v>
      </c>
      <c r="Z118" s="1389">
        <f t="shared" si="47"/>
        <v>0</v>
      </c>
      <c r="AA118" s="1389">
        <f t="shared" si="27"/>
        <v>0.9</v>
      </c>
      <c r="AB118" s="1389">
        <f t="shared" si="27"/>
        <v>0</v>
      </c>
      <c r="AC118" s="1389">
        <f t="shared" si="27"/>
        <v>0</v>
      </c>
      <c r="AD118" s="1389">
        <f t="shared" ref="AD118:AF184" si="49">+P118*1.8</f>
        <v>0.29376000000000002</v>
      </c>
      <c r="AE118" s="1389">
        <f t="shared" si="49"/>
        <v>2.4480000000000004</v>
      </c>
      <c r="AF118" s="1389">
        <f t="shared" si="49"/>
        <v>1.15056</v>
      </c>
      <c r="AG118" s="1477">
        <f t="shared" si="35"/>
        <v>172.50624000000002</v>
      </c>
      <c r="AH118" s="1369"/>
    </row>
    <row r="119" spans="1:34">
      <c r="A119" s="1404">
        <v>10</v>
      </c>
      <c r="B119" s="1401" t="s">
        <v>239</v>
      </c>
      <c r="C119" s="1384"/>
      <c r="D119" s="1384"/>
      <c r="E119" s="1385">
        <f t="shared" si="22"/>
        <v>7.1888500000000004</v>
      </c>
      <c r="F119" s="1386">
        <v>2.41</v>
      </c>
      <c r="G119" s="1385">
        <f t="shared" si="31"/>
        <v>4.2125000000000004</v>
      </c>
      <c r="H119" s="1385">
        <v>0.7</v>
      </c>
      <c r="I119" s="1385">
        <v>0</v>
      </c>
      <c r="J119" s="1385"/>
      <c r="K119" s="1385">
        <f t="shared" si="48"/>
        <v>1.6870000000000001</v>
      </c>
      <c r="L119" s="1385">
        <v>0</v>
      </c>
      <c r="M119" s="1385">
        <v>0.5</v>
      </c>
      <c r="N119" s="1385"/>
      <c r="O119" s="1385"/>
      <c r="P119" s="1385">
        <f>5%*(F119+I119+J119)</f>
        <v>0.12050000000000001</v>
      </c>
      <c r="Q119" s="1385">
        <f t="shared" si="33"/>
        <v>1.2050000000000001</v>
      </c>
      <c r="R119" s="1385">
        <f t="shared" si="39"/>
        <v>0.56635000000000002</v>
      </c>
      <c r="S119" s="1388">
        <f t="shared" si="36"/>
        <v>12.93993</v>
      </c>
      <c r="T119" s="1388">
        <f t="shared" si="37"/>
        <v>4.3380000000000001</v>
      </c>
      <c r="U119" s="1388">
        <f t="shared" si="38"/>
        <v>7.5824999999999996</v>
      </c>
      <c r="V119" s="1389">
        <f t="shared" si="43"/>
        <v>1.26</v>
      </c>
      <c r="W119" s="1389">
        <f t="shared" si="44"/>
        <v>0</v>
      </c>
      <c r="X119" s="1389">
        <f t="shared" si="45"/>
        <v>0</v>
      </c>
      <c r="Y119" s="1389">
        <f t="shared" si="46"/>
        <v>3.0366</v>
      </c>
      <c r="Z119" s="1389">
        <f t="shared" si="47"/>
        <v>0</v>
      </c>
      <c r="AA119" s="1389">
        <f t="shared" ref="AA119:AA127" si="50">+M119*1.8</f>
        <v>0.9</v>
      </c>
      <c r="AB119" s="1389">
        <f t="shared" ref="AB119:AB127" si="51">+N119*1.8</f>
        <v>0</v>
      </c>
      <c r="AC119" s="1389">
        <f t="shared" ref="AC119:AC127" si="52">+O119*1.8</f>
        <v>0</v>
      </c>
      <c r="AD119" s="1389">
        <f t="shared" si="49"/>
        <v>0.21690000000000001</v>
      </c>
      <c r="AE119" s="1389">
        <f t="shared" si="49"/>
        <v>2.169</v>
      </c>
      <c r="AF119" s="1389">
        <f t="shared" si="49"/>
        <v>1.0194300000000001</v>
      </c>
      <c r="AG119" s="1477">
        <f t="shared" si="35"/>
        <v>155.27915999999999</v>
      </c>
      <c r="AH119" s="1369"/>
    </row>
    <row r="120" spans="1:34">
      <c r="A120" s="1404">
        <v>11</v>
      </c>
      <c r="B120" s="1401" t="s">
        <v>241</v>
      </c>
      <c r="C120" s="1384"/>
      <c r="D120" s="1384"/>
      <c r="E120" s="1385">
        <f t="shared" si="22"/>
        <v>7.8349499999999992</v>
      </c>
      <c r="F120" s="1386">
        <v>2.67</v>
      </c>
      <c r="G120" s="1385">
        <f t="shared" si="31"/>
        <v>4.5374999999999996</v>
      </c>
      <c r="H120" s="1385">
        <v>0.7</v>
      </c>
      <c r="I120" s="1385">
        <v>0</v>
      </c>
      <c r="J120" s="1385"/>
      <c r="K120" s="1385">
        <f t="shared" si="48"/>
        <v>1.8689999999999998</v>
      </c>
      <c r="L120" s="1385">
        <v>0</v>
      </c>
      <c r="M120" s="1385">
        <v>0.5</v>
      </c>
      <c r="N120" s="1385"/>
      <c r="O120" s="1385"/>
      <c r="P120" s="1385">
        <f>5%*(F120+I120+J120)</f>
        <v>0.13350000000000001</v>
      </c>
      <c r="Q120" s="1385">
        <f t="shared" si="33"/>
        <v>1.335</v>
      </c>
      <c r="R120" s="1385">
        <f t="shared" si="39"/>
        <v>0.62744999999999995</v>
      </c>
      <c r="S120" s="1388">
        <f t="shared" si="36"/>
        <v>14.102910000000001</v>
      </c>
      <c r="T120" s="1388">
        <f t="shared" si="37"/>
        <v>4.806</v>
      </c>
      <c r="U120" s="1388">
        <f t="shared" si="38"/>
        <v>8.1675000000000004</v>
      </c>
      <c r="V120" s="1389">
        <f t="shared" si="43"/>
        <v>1.26</v>
      </c>
      <c r="W120" s="1389">
        <f t="shared" si="44"/>
        <v>0</v>
      </c>
      <c r="X120" s="1389">
        <f t="shared" si="45"/>
        <v>0</v>
      </c>
      <c r="Y120" s="1389">
        <f t="shared" si="46"/>
        <v>3.3641999999999999</v>
      </c>
      <c r="Z120" s="1389">
        <f t="shared" si="47"/>
        <v>0</v>
      </c>
      <c r="AA120" s="1389">
        <f t="shared" si="50"/>
        <v>0.9</v>
      </c>
      <c r="AB120" s="1389">
        <f t="shared" si="51"/>
        <v>0</v>
      </c>
      <c r="AC120" s="1389">
        <f t="shared" si="52"/>
        <v>0</v>
      </c>
      <c r="AD120" s="1389">
        <f t="shared" si="49"/>
        <v>0.24030000000000001</v>
      </c>
      <c r="AE120" s="1389">
        <f t="shared" si="49"/>
        <v>2.403</v>
      </c>
      <c r="AF120" s="1389">
        <f t="shared" si="49"/>
        <v>1.12941</v>
      </c>
      <c r="AG120" s="1477">
        <f t="shared" si="35"/>
        <v>169.23492000000002</v>
      </c>
      <c r="AH120" s="1369"/>
    </row>
    <row r="121" spans="1:34">
      <c r="A121" s="1404">
        <v>12</v>
      </c>
      <c r="B121" s="1401" t="s">
        <v>2133</v>
      </c>
      <c r="C121" s="1384"/>
      <c r="D121" s="1384"/>
      <c r="E121" s="1385">
        <f t="shared" si="22"/>
        <v>7.8349499999999992</v>
      </c>
      <c r="F121" s="1386">
        <v>2.67</v>
      </c>
      <c r="G121" s="1385">
        <f t="shared" si="31"/>
        <v>4.5374999999999996</v>
      </c>
      <c r="H121" s="1385">
        <v>0.7</v>
      </c>
      <c r="I121" s="1385">
        <v>0</v>
      </c>
      <c r="J121" s="1385"/>
      <c r="K121" s="1385">
        <f t="shared" si="48"/>
        <v>1.8689999999999998</v>
      </c>
      <c r="L121" s="1385">
        <v>0</v>
      </c>
      <c r="M121" s="1385">
        <v>0.5</v>
      </c>
      <c r="N121" s="1385"/>
      <c r="O121" s="1385"/>
      <c r="P121" s="1385">
        <f>5%*(F121+I121+J121)</f>
        <v>0.13350000000000001</v>
      </c>
      <c r="Q121" s="1385">
        <f t="shared" si="33"/>
        <v>1.335</v>
      </c>
      <c r="R121" s="1385">
        <f t="shared" si="39"/>
        <v>0.62744999999999995</v>
      </c>
      <c r="S121" s="1388">
        <f t="shared" si="36"/>
        <v>14.102910000000001</v>
      </c>
      <c r="T121" s="1388">
        <f t="shared" si="37"/>
        <v>4.806</v>
      </c>
      <c r="U121" s="1388">
        <f t="shared" si="38"/>
        <v>8.1675000000000004</v>
      </c>
      <c r="V121" s="1389">
        <f t="shared" si="43"/>
        <v>1.26</v>
      </c>
      <c r="W121" s="1389">
        <f t="shared" si="44"/>
        <v>0</v>
      </c>
      <c r="X121" s="1389">
        <f t="shared" si="45"/>
        <v>0</v>
      </c>
      <c r="Y121" s="1389">
        <f t="shared" si="46"/>
        <v>3.3641999999999999</v>
      </c>
      <c r="Z121" s="1389">
        <f t="shared" si="47"/>
        <v>0</v>
      </c>
      <c r="AA121" s="1389">
        <f t="shared" si="50"/>
        <v>0.9</v>
      </c>
      <c r="AB121" s="1389">
        <f t="shared" si="51"/>
        <v>0</v>
      </c>
      <c r="AC121" s="1389">
        <f t="shared" si="52"/>
        <v>0</v>
      </c>
      <c r="AD121" s="1389">
        <f t="shared" si="49"/>
        <v>0.24030000000000001</v>
      </c>
      <c r="AE121" s="1389">
        <f t="shared" si="49"/>
        <v>2.403</v>
      </c>
      <c r="AF121" s="1389">
        <f t="shared" si="49"/>
        <v>1.12941</v>
      </c>
      <c r="AG121" s="1477">
        <f t="shared" si="35"/>
        <v>169.23492000000002</v>
      </c>
      <c r="AH121" s="1369"/>
    </row>
    <row r="122" spans="1:34">
      <c r="A122" s="1404">
        <v>13</v>
      </c>
      <c r="B122" s="1401" t="s">
        <v>233</v>
      </c>
      <c r="C122" s="1384"/>
      <c r="D122" s="1384"/>
      <c r="E122" s="1385">
        <f t="shared" si="22"/>
        <v>7.7014499999999995</v>
      </c>
      <c r="F122" s="1386">
        <v>2.67</v>
      </c>
      <c r="G122" s="1385">
        <f t="shared" si="31"/>
        <v>4.4039999999999999</v>
      </c>
      <c r="H122" s="1385">
        <v>0.7</v>
      </c>
      <c r="I122" s="1385">
        <v>0</v>
      </c>
      <c r="J122" s="1385"/>
      <c r="K122" s="1385">
        <f t="shared" si="48"/>
        <v>1.8689999999999998</v>
      </c>
      <c r="L122" s="1385">
        <v>0</v>
      </c>
      <c r="M122" s="1385">
        <v>0.5</v>
      </c>
      <c r="N122" s="1385"/>
      <c r="O122" s="1385"/>
      <c r="P122" s="1385"/>
      <c r="Q122" s="1385">
        <f t="shared" si="33"/>
        <v>1.335</v>
      </c>
      <c r="R122" s="1385">
        <f t="shared" si="39"/>
        <v>0.62744999999999995</v>
      </c>
      <c r="S122" s="1388">
        <f t="shared" si="36"/>
        <v>13.86261</v>
      </c>
      <c r="T122" s="1388">
        <f t="shared" si="37"/>
        <v>4.806</v>
      </c>
      <c r="U122" s="1388">
        <f t="shared" si="38"/>
        <v>7.9272000000000009</v>
      </c>
      <c r="V122" s="1389">
        <f t="shared" si="43"/>
        <v>1.26</v>
      </c>
      <c r="W122" s="1389">
        <f t="shared" si="44"/>
        <v>0</v>
      </c>
      <c r="X122" s="1389">
        <f t="shared" si="45"/>
        <v>0</v>
      </c>
      <c r="Y122" s="1389">
        <f t="shared" si="46"/>
        <v>3.3641999999999999</v>
      </c>
      <c r="Z122" s="1389">
        <f t="shared" si="47"/>
        <v>0</v>
      </c>
      <c r="AA122" s="1389">
        <f t="shared" si="50"/>
        <v>0.9</v>
      </c>
      <c r="AB122" s="1389">
        <f t="shared" si="51"/>
        <v>0</v>
      </c>
      <c r="AC122" s="1389">
        <f t="shared" si="52"/>
        <v>0</v>
      </c>
      <c r="AD122" s="1389">
        <f t="shared" si="49"/>
        <v>0</v>
      </c>
      <c r="AE122" s="1389">
        <f t="shared" si="49"/>
        <v>2.403</v>
      </c>
      <c r="AF122" s="1389">
        <f t="shared" si="49"/>
        <v>1.12941</v>
      </c>
      <c r="AG122" s="1477">
        <f t="shared" si="35"/>
        <v>166.35131999999999</v>
      </c>
      <c r="AH122" s="1369"/>
    </row>
    <row r="123" spans="1:34">
      <c r="A123" s="1404">
        <v>14</v>
      </c>
      <c r="B123" s="1401" t="s">
        <v>1752</v>
      </c>
      <c r="C123" s="1384"/>
      <c r="D123" s="1384"/>
      <c r="E123" s="1385">
        <f t="shared" si="22"/>
        <v>9.0704499999999992</v>
      </c>
      <c r="F123" s="1386">
        <v>2.67</v>
      </c>
      <c r="G123" s="1385">
        <f t="shared" si="31"/>
        <v>5.7729999999999997</v>
      </c>
      <c r="H123" s="1385">
        <v>0.7</v>
      </c>
      <c r="I123" s="1385">
        <v>0</v>
      </c>
      <c r="J123" s="1385"/>
      <c r="K123" s="1385">
        <f t="shared" si="48"/>
        <v>1.8689999999999998</v>
      </c>
      <c r="L123" s="1385">
        <f>(F123+I123+J123)*70%</f>
        <v>1.8689999999999998</v>
      </c>
      <c r="M123" s="1385">
        <v>0</v>
      </c>
      <c r="N123" s="1385"/>
      <c r="O123" s="1385"/>
      <c r="P123" s="1385">
        <v>0</v>
      </c>
      <c r="Q123" s="1385">
        <f t="shared" si="33"/>
        <v>1.335</v>
      </c>
      <c r="R123" s="1385">
        <f t="shared" si="39"/>
        <v>0.62744999999999995</v>
      </c>
      <c r="S123" s="1388">
        <f t="shared" si="36"/>
        <v>16.326810000000002</v>
      </c>
      <c r="T123" s="1388">
        <f t="shared" si="37"/>
        <v>4.806</v>
      </c>
      <c r="U123" s="1388">
        <f t="shared" si="38"/>
        <v>10.391400000000001</v>
      </c>
      <c r="V123" s="1389">
        <f t="shared" si="43"/>
        <v>1.26</v>
      </c>
      <c r="W123" s="1389">
        <f t="shared" si="44"/>
        <v>0</v>
      </c>
      <c r="X123" s="1389">
        <f t="shared" si="45"/>
        <v>0</v>
      </c>
      <c r="Y123" s="1389">
        <f t="shared" si="46"/>
        <v>3.3641999999999999</v>
      </c>
      <c r="Z123" s="1389">
        <f t="shared" si="47"/>
        <v>3.3641999999999999</v>
      </c>
      <c r="AA123" s="1389">
        <f t="shared" si="50"/>
        <v>0</v>
      </c>
      <c r="AB123" s="1389">
        <f t="shared" si="51"/>
        <v>0</v>
      </c>
      <c r="AC123" s="1389">
        <f t="shared" si="52"/>
        <v>0</v>
      </c>
      <c r="AD123" s="1389">
        <f t="shared" si="49"/>
        <v>0</v>
      </c>
      <c r="AE123" s="1389">
        <f t="shared" si="49"/>
        <v>2.403</v>
      </c>
      <c r="AF123" s="1389">
        <f t="shared" si="49"/>
        <v>1.12941</v>
      </c>
      <c r="AG123" s="1477">
        <f t="shared" si="35"/>
        <v>195.92172000000002</v>
      </c>
      <c r="AH123" s="1369"/>
    </row>
    <row r="124" spans="1:34">
      <c r="A124" s="1404">
        <v>15</v>
      </c>
      <c r="B124" s="1401" t="s">
        <v>1400</v>
      </c>
      <c r="C124" s="1384"/>
      <c r="D124" s="1384"/>
      <c r="E124" s="1385">
        <f t="shared" si="22"/>
        <v>8.0358999999999998</v>
      </c>
      <c r="F124" s="1386">
        <v>2.34</v>
      </c>
      <c r="G124" s="1385">
        <f t="shared" si="31"/>
        <v>5.1459999999999999</v>
      </c>
      <c r="H124" s="1385">
        <v>0.7</v>
      </c>
      <c r="I124" s="1385">
        <v>0</v>
      </c>
      <c r="J124" s="1385"/>
      <c r="K124" s="1385">
        <f t="shared" si="48"/>
        <v>1.6379999999999999</v>
      </c>
      <c r="L124" s="1385">
        <f>(F124+I124+J124)*70%</f>
        <v>1.6379999999999999</v>
      </c>
      <c r="M124" s="1385">
        <v>0</v>
      </c>
      <c r="N124" s="1385"/>
      <c r="O124" s="1385"/>
      <c r="P124" s="1385">
        <v>0</v>
      </c>
      <c r="Q124" s="1385">
        <f t="shared" si="33"/>
        <v>1.17</v>
      </c>
      <c r="R124" s="1385">
        <f t="shared" si="39"/>
        <v>0.54989999999999994</v>
      </c>
      <c r="S124" s="1388">
        <f t="shared" si="36"/>
        <v>14.46462</v>
      </c>
      <c r="T124" s="1388">
        <f t="shared" si="37"/>
        <v>4.2119999999999997</v>
      </c>
      <c r="U124" s="1388">
        <f t="shared" si="38"/>
        <v>9.2628000000000004</v>
      </c>
      <c r="V124" s="1389">
        <f t="shared" si="43"/>
        <v>1.26</v>
      </c>
      <c r="W124" s="1389">
        <f t="shared" si="44"/>
        <v>0</v>
      </c>
      <c r="X124" s="1389">
        <f t="shared" si="45"/>
        <v>0</v>
      </c>
      <c r="Y124" s="1389">
        <f t="shared" si="46"/>
        <v>2.9483999999999999</v>
      </c>
      <c r="Z124" s="1389">
        <f t="shared" si="47"/>
        <v>2.9483999999999999</v>
      </c>
      <c r="AA124" s="1389">
        <f t="shared" si="50"/>
        <v>0</v>
      </c>
      <c r="AB124" s="1389">
        <f t="shared" si="51"/>
        <v>0</v>
      </c>
      <c r="AC124" s="1389">
        <f t="shared" si="52"/>
        <v>0</v>
      </c>
      <c r="AD124" s="1389">
        <f t="shared" si="49"/>
        <v>0</v>
      </c>
      <c r="AE124" s="1389">
        <f t="shared" si="49"/>
        <v>2.1059999999999999</v>
      </c>
      <c r="AF124" s="1389">
        <f t="shared" si="49"/>
        <v>0.98981999999999992</v>
      </c>
      <c r="AG124" s="1477">
        <f t="shared" si="35"/>
        <v>173.57544000000001</v>
      </c>
      <c r="AH124" s="1369"/>
    </row>
    <row r="125" spans="1:34">
      <c r="A125" s="1404">
        <v>16</v>
      </c>
      <c r="B125" s="1401" t="s">
        <v>2134</v>
      </c>
      <c r="C125" s="1384"/>
      <c r="D125" s="1384"/>
      <c r="E125" s="1385">
        <f>F125+G125+R125</f>
        <v>8.0358999999999998</v>
      </c>
      <c r="F125" s="1386">
        <v>2.34</v>
      </c>
      <c r="G125" s="1385">
        <f t="shared" si="31"/>
        <v>5.1459999999999999</v>
      </c>
      <c r="H125" s="1385">
        <v>0.7</v>
      </c>
      <c r="I125" s="1385">
        <v>0</v>
      </c>
      <c r="J125" s="1385"/>
      <c r="K125" s="1385">
        <f t="shared" si="48"/>
        <v>1.6379999999999999</v>
      </c>
      <c r="L125" s="1385">
        <f>(F125+I125+J125)*70%</f>
        <v>1.6379999999999999</v>
      </c>
      <c r="M125" s="1385">
        <v>0</v>
      </c>
      <c r="N125" s="1385"/>
      <c r="O125" s="1385"/>
      <c r="P125" s="1385">
        <v>0</v>
      </c>
      <c r="Q125" s="1385">
        <f t="shared" si="33"/>
        <v>1.17</v>
      </c>
      <c r="R125" s="1385">
        <f t="shared" si="39"/>
        <v>0.54989999999999994</v>
      </c>
      <c r="S125" s="1388">
        <f t="shared" si="36"/>
        <v>14.46462</v>
      </c>
      <c r="T125" s="1388">
        <f t="shared" si="37"/>
        <v>4.2119999999999997</v>
      </c>
      <c r="U125" s="1388">
        <f t="shared" si="38"/>
        <v>9.2628000000000004</v>
      </c>
      <c r="V125" s="1389">
        <f t="shared" si="43"/>
        <v>1.26</v>
      </c>
      <c r="W125" s="1389">
        <f t="shared" si="44"/>
        <v>0</v>
      </c>
      <c r="X125" s="1389">
        <f t="shared" si="45"/>
        <v>0</v>
      </c>
      <c r="Y125" s="1389">
        <f t="shared" si="46"/>
        <v>2.9483999999999999</v>
      </c>
      <c r="Z125" s="1389">
        <f t="shared" si="47"/>
        <v>2.9483999999999999</v>
      </c>
      <c r="AA125" s="1389">
        <f t="shared" si="50"/>
        <v>0</v>
      </c>
      <c r="AB125" s="1389">
        <f t="shared" si="51"/>
        <v>0</v>
      </c>
      <c r="AC125" s="1389">
        <f t="shared" si="52"/>
        <v>0</v>
      </c>
      <c r="AD125" s="1389">
        <f t="shared" si="49"/>
        <v>0</v>
      </c>
      <c r="AE125" s="1389">
        <f t="shared" si="49"/>
        <v>2.1059999999999999</v>
      </c>
      <c r="AF125" s="1389">
        <f t="shared" si="49"/>
        <v>0.98981999999999992</v>
      </c>
      <c r="AG125" s="1477">
        <f t="shared" si="35"/>
        <v>173.57544000000001</v>
      </c>
      <c r="AH125" s="1369"/>
    </row>
    <row r="126" spans="1:34">
      <c r="A126" s="1404">
        <v>17</v>
      </c>
      <c r="B126" s="1401" t="s">
        <v>2135</v>
      </c>
      <c r="C126" s="1384"/>
      <c r="D126" s="1384"/>
      <c r="E126" s="1385">
        <f t="shared" ref="E126:E151" si="53">F126+G126+R126</f>
        <v>8.0358999999999998</v>
      </c>
      <c r="F126" s="1386">
        <v>2.34</v>
      </c>
      <c r="G126" s="1385">
        <f t="shared" si="31"/>
        <v>5.1459999999999999</v>
      </c>
      <c r="H126" s="1385">
        <v>0.7</v>
      </c>
      <c r="I126" s="1385">
        <v>0</v>
      </c>
      <c r="J126" s="1385"/>
      <c r="K126" s="1385">
        <f t="shared" si="48"/>
        <v>1.6379999999999999</v>
      </c>
      <c r="L126" s="1385">
        <f>(F126+I126+J126)*70%</f>
        <v>1.6379999999999999</v>
      </c>
      <c r="M126" s="1385">
        <v>0</v>
      </c>
      <c r="N126" s="1385"/>
      <c r="O126" s="1385"/>
      <c r="P126" s="1385">
        <v>0</v>
      </c>
      <c r="Q126" s="1385">
        <f>(F126+I126+J126)*50%</f>
        <v>1.17</v>
      </c>
      <c r="R126" s="1385">
        <f t="shared" si="39"/>
        <v>0.54989999999999994</v>
      </c>
      <c r="S126" s="1388">
        <f t="shared" si="36"/>
        <v>14.46462</v>
      </c>
      <c r="T126" s="1388">
        <f t="shared" si="37"/>
        <v>4.2119999999999997</v>
      </c>
      <c r="U126" s="1388">
        <f t="shared" si="38"/>
        <v>9.2628000000000004</v>
      </c>
      <c r="V126" s="1389">
        <f t="shared" si="43"/>
        <v>1.26</v>
      </c>
      <c r="W126" s="1389">
        <f t="shared" si="44"/>
        <v>0</v>
      </c>
      <c r="X126" s="1389">
        <f t="shared" si="45"/>
        <v>0</v>
      </c>
      <c r="Y126" s="1389">
        <f t="shared" si="46"/>
        <v>2.9483999999999999</v>
      </c>
      <c r="Z126" s="1389">
        <f t="shared" si="47"/>
        <v>2.9483999999999999</v>
      </c>
      <c r="AA126" s="1389">
        <f t="shared" si="50"/>
        <v>0</v>
      </c>
      <c r="AB126" s="1389">
        <f t="shared" si="51"/>
        <v>0</v>
      </c>
      <c r="AC126" s="1389">
        <f t="shared" si="52"/>
        <v>0</v>
      </c>
      <c r="AD126" s="1389">
        <f t="shared" si="49"/>
        <v>0</v>
      </c>
      <c r="AE126" s="1389">
        <f t="shared" si="49"/>
        <v>2.1059999999999999</v>
      </c>
      <c r="AF126" s="1389">
        <f t="shared" si="49"/>
        <v>0.98981999999999992</v>
      </c>
      <c r="AG126" s="1477">
        <f t="shared" si="35"/>
        <v>173.57544000000001</v>
      </c>
      <c r="AH126" s="1369"/>
    </row>
    <row r="127" spans="1:34">
      <c r="A127" s="1382">
        <v>18</v>
      </c>
      <c r="B127" s="1349" t="s">
        <v>2265</v>
      </c>
      <c r="C127" s="1384"/>
      <c r="D127" s="1384"/>
      <c r="E127" s="1385">
        <f t="shared" si="53"/>
        <v>16.0718</v>
      </c>
      <c r="F127" s="1386">
        <f>2*2.34</f>
        <v>4.68</v>
      </c>
      <c r="G127" s="1385">
        <f t="shared" si="31"/>
        <v>10.292</v>
      </c>
      <c r="H127" s="1385">
        <f>2*0.7</f>
        <v>1.4</v>
      </c>
      <c r="I127" s="1385">
        <v>0</v>
      </c>
      <c r="J127" s="1385"/>
      <c r="K127" s="1385">
        <f t="shared" si="48"/>
        <v>3.2759999999999998</v>
      </c>
      <c r="L127" s="1385">
        <f>(F127+I127+J127)*70%</f>
        <v>3.2759999999999998</v>
      </c>
      <c r="M127" s="1385">
        <v>0</v>
      </c>
      <c r="N127" s="1385"/>
      <c r="O127" s="1385"/>
      <c r="P127" s="1385">
        <v>0</v>
      </c>
      <c r="Q127" s="1385">
        <f>(F127+I127+J127)*50%</f>
        <v>2.34</v>
      </c>
      <c r="R127" s="1385">
        <f t="shared" si="39"/>
        <v>1.0997999999999999</v>
      </c>
      <c r="S127" s="1388">
        <f t="shared" si="36"/>
        <v>28.92924</v>
      </c>
      <c r="T127" s="1388">
        <f t="shared" si="37"/>
        <v>8.4239999999999995</v>
      </c>
      <c r="U127" s="1388">
        <f t="shared" si="38"/>
        <v>18.525600000000001</v>
      </c>
      <c r="V127" s="1389">
        <f t="shared" si="43"/>
        <v>2.52</v>
      </c>
      <c r="W127" s="1389">
        <f t="shared" si="44"/>
        <v>0</v>
      </c>
      <c r="X127" s="1389">
        <f t="shared" si="45"/>
        <v>0</v>
      </c>
      <c r="Y127" s="1389">
        <f t="shared" si="46"/>
        <v>5.8967999999999998</v>
      </c>
      <c r="Z127" s="1389">
        <f t="shared" si="47"/>
        <v>5.8967999999999998</v>
      </c>
      <c r="AA127" s="1389">
        <f t="shared" si="50"/>
        <v>0</v>
      </c>
      <c r="AB127" s="1389">
        <f t="shared" si="51"/>
        <v>0</v>
      </c>
      <c r="AC127" s="1389">
        <f t="shared" si="52"/>
        <v>0</v>
      </c>
      <c r="AD127" s="1389">
        <f t="shared" si="49"/>
        <v>0</v>
      </c>
      <c r="AE127" s="1389">
        <f t="shared" si="49"/>
        <v>4.2119999999999997</v>
      </c>
      <c r="AF127" s="1389">
        <f t="shared" si="49"/>
        <v>1.9796399999999998</v>
      </c>
      <c r="AG127" s="1477">
        <f t="shared" si="35"/>
        <v>347.15088000000003</v>
      </c>
      <c r="AH127" s="1369"/>
    </row>
    <row r="128" spans="1:34" s="1354" customFormat="1" ht="31.5">
      <c r="A128" s="1405">
        <v>5</v>
      </c>
      <c r="B128" s="1393" t="s">
        <v>2136</v>
      </c>
      <c r="C128" s="1406">
        <f>C129+C154</f>
        <v>52</v>
      </c>
      <c r="D128" s="1406">
        <f>D129+D154</f>
        <v>39</v>
      </c>
      <c r="E128" s="1406">
        <f>E129+E154</f>
        <v>468.04729999999995</v>
      </c>
      <c r="F128" s="1406">
        <f t="shared" ref="F128:AG128" si="54">F129+F154</f>
        <v>138.36000000000001</v>
      </c>
      <c r="G128" s="1406">
        <f t="shared" si="54"/>
        <v>296.56170000000003</v>
      </c>
      <c r="H128" s="1406">
        <f t="shared" si="54"/>
        <v>36.399999999999991</v>
      </c>
      <c r="I128" s="1406">
        <f t="shared" si="54"/>
        <v>2.5999999999999996</v>
      </c>
      <c r="J128" s="1406">
        <f t="shared" si="54"/>
        <v>0</v>
      </c>
      <c r="K128" s="1406">
        <f t="shared" si="54"/>
        <v>96.984999999999985</v>
      </c>
      <c r="L128" s="1406">
        <f t="shared" si="54"/>
        <v>77.279999999999987</v>
      </c>
      <c r="M128" s="1406">
        <f t="shared" si="54"/>
        <v>5.5</v>
      </c>
      <c r="N128" s="1406">
        <f t="shared" si="54"/>
        <v>0</v>
      </c>
      <c r="O128" s="1406">
        <f t="shared" si="54"/>
        <v>0</v>
      </c>
      <c r="P128" s="1406">
        <f t="shared" si="54"/>
        <v>7.3167</v>
      </c>
      <c r="Q128" s="1406">
        <f t="shared" si="54"/>
        <v>70.47999999999999</v>
      </c>
      <c r="R128" s="1406">
        <f t="shared" si="54"/>
        <v>33.125599999999991</v>
      </c>
      <c r="S128" s="1406">
        <f t="shared" si="54"/>
        <v>842.48514000000011</v>
      </c>
      <c r="T128" s="1406">
        <f t="shared" si="54"/>
        <v>249.048</v>
      </c>
      <c r="U128" s="1406">
        <f t="shared" si="54"/>
        <v>533.81106</v>
      </c>
      <c r="V128" s="1406">
        <f t="shared" si="54"/>
        <v>65.52000000000001</v>
      </c>
      <c r="W128" s="1406">
        <f t="shared" si="54"/>
        <v>4.6800000000000006</v>
      </c>
      <c r="X128" s="1406">
        <f t="shared" si="54"/>
        <v>0</v>
      </c>
      <c r="Y128" s="1406">
        <f t="shared" si="54"/>
        <v>174.57300000000004</v>
      </c>
      <c r="Z128" s="1406">
        <f t="shared" si="54"/>
        <v>139.10399999999998</v>
      </c>
      <c r="AA128" s="1406">
        <f t="shared" si="54"/>
        <v>9.9000000000000021</v>
      </c>
      <c r="AB128" s="1406">
        <f t="shared" si="54"/>
        <v>0</v>
      </c>
      <c r="AC128" s="1406">
        <f t="shared" si="54"/>
        <v>0</v>
      </c>
      <c r="AD128" s="1406">
        <f t="shared" si="54"/>
        <v>13.170060000000001</v>
      </c>
      <c r="AE128" s="1406">
        <f t="shared" si="54"/>
        <v>126.864</v>
      </c>
      <c r="AF128" s="1406">
        <f t="shared" si="54"/>
        <v>59.626079999999995</v>
      </c>
      <c r="AG128" s="1479">
        <f t="shared" si="54"/>
        <v>10109.821679999997</v>
      </c>
      <c r="AH128" s="1377"/>
    </row>
    <row r="129" spans="1:34">
      <c r="A129" s="1403" t="s">
        <v>22</v>
      </c>
      <c r="B129" s="1397" t="s">
        <v>2137</v>
      </c>
      <c r="C129" s="1380">
        <v>33</v>
      </c>
      <c r="D129" s="1380">
        <v>23</v>
      </c>
      <c r="E129" s="1381">
        <f>SUM(E130:E153)</f>
        <v>287.45414999999997</v>
      </c>
      <c r="F129" s="1381">
        <f t="shared" ref="F129:AG129" si="55">SUM(F130:F153)</f>
        <v>85.310000000000031</v>
      </c>
      <c r="G129" s="1381">
        <f t="shared" si="55"/>
        <v>181.74380000000002</v>
      </c>
      <c r="H129" s="1381">
        <f t="shared" si="55"/>
        <v>23.099999999999994</v>
      </c>
      <c r="I129" s="1381">
        <f t="shared" si="55"/>
        <v>1.4999999999999998</v>
      </c>
      <c r="J129" s="1381">
        <f t="shared" si="55"/>
        <v>0</v>
      </c>
      <c r="K129" s="1381">
        <f t="shared" si="55"/>
        <v>60.766999999999982</v>
      </c>
      <c r="L129" s="1381">
        <f t="shared" si="55"/>
        <v>44.897999999999982</v>
      </c>
      <c r="M129" s="1381">
        <f t="shared" si="55"/>
        <v>4</v>
      </c>
      <c r="N129" s="1381">
        <f t="shared" si="55"/>
        <v>0</v>
      </c>
      <c r="O129" s="1381">
        <f t="shared" si="55"/>
        <v>0</v>
      </c>
      <c r="P129" s="1381">
        <f t="shared" si="55"/>
        <v>4.0738000000000003</v>
      </c>
      <c r="Q129" s="1381">
        <f t="shared" si="55"/>
        <v>43.405000000000001</v>
      </c>
      <c r="R129" s="1381">
        <f t="shared" si="55"/>
        <v>20.400349999999992</v>
      </c>
      <c r="S129" s="1381">
        <f t="shared" si="55"/>
        <v>517.41747000000009</v>
      </c>
      <c r="T129" s="1381">
        <f t="shared" si="55"/>
        <v>153.55800000000002</v>
      </c>
      <c r="U129" s="1381">
        <f t="shared" si="55"/>
        <v>327.13884000000002</v>
      </c>
      <c r="V129" s="1381">
        <f t="shared" si="55"/>
        <v>41.580000000000013</v>
      </c>
      <c r="W129" s="1381">
        <f t="shared" si="55"/>
        <v>2.7</v>
      </c>
      <c r="X129" s="1381">
        <f t="shared" si="55"/>
        <v>0</v>
      </c>
      <c r="Y129" s="1381">
        <f t="shared" si="55"/>
        <v>109.38060000000003</v>
      </c>
      <c r="Z129" s="1381">
        <f t="shared" si="55"/>
        <v>80.816399999999987</v>
      </c>
      <c r="AA129" s="1381">
        <f t="shared" si="55"/>
        <v>7.2000000000000011</v>
      </c>
      <c r="AB129" s="1381">
        <f t="shared" si="55"/>
        <v>0</v>
      </c>
      <c r="AC129" s="1381">
        <f t="shared" si="55"/>
        <v>0</v>
      </c>
      <c r="AD129" s="1381">
        <f t="shared" si="55"/>
        <v>7.3328400000000009</v>
      </c>
      <c r="AE129" s="1381">
        <f t="shared" si="55"/>
        <v>78.129000000000005</v>
      </c>
      <c r="AF129" s="1381">
        <f t="shared" si="55"/>
        <v>36.72063</v>
      </c>
      <c r="AG129" s="1479">
        <f t="shared" si="55"/>
        <v>6209.0096399999993</v>
      </c>
      <c r="AH129" s="1369"/>
    </row>
    <row r="130" spans="1:34">
      <c r="A130" s="1404">
        <v>1</v>
      </c>
      <c r="B130" s="1383" t="s">
        <v>190</v>
      </c>
      <c r="C130" s="1384"/>
      <c r="D130" s="1384"/>
      <c r="E130" s="1385">
        <f>F130+G130+R130</f>
        <v>14.56115</v>
      </c>
      <c r="F130" s="1407">
        <v>4.34</v>
      </c>
      <c r="G130" s="1385">
        <f>SUM(H130:Q130)</f>
        <v>9.0954999999999995</v>
      </c>
      <c r="H130" s="1385">
        <v>0.7</v>
      </c>
      <c r="I130" s="1385">
        <v>0.45</v>
      </c>
      <c r="J130" s="1385"/>
      <c r="K130" s="1385">
        <f>(F130+I130+J130)*70%</f>
        <v>3.3529999999999998</v>
      </c>
      <c r="L130" s="1385">
        <v>0</v>
      </c>
      <c r="M130" s="1385">
        <v>1</v>
      </c>
      <c r="N130" s="1385"/>
      <c r="O130" s="1385"/>
      <c r="P130" s="1385">
        <f>25%*(F130+I130+J130)</f>
        <v>1.1975</v>
      </c>
      <c r="Q130" s="1385">
        <f>(F130+I130+J130)*50%</f>
        <v>2.395</v>
      </c>
      <c r="R130" s="1385">
        <f>(F130+I130+J130)*23.5%</f>
        <v>1.12565</v>
      </c>
      <c r="S130" s="1388">
        <f t="shared" si="36"/>
        <v>26.210070000000002</v>
      </c>
      <c r="T130" s="1388">
        <f t="shared" si="37"/>
        <v>7.8120000000000003</v>
      </c>
      <c r="U130" s="1388">
        <f t="shared" si="38"/>
        <v>16.3719</v>
      </c>
      <c r="V130" s="1389">
        <f t="shared" ref="V130:V147" si="56">+H130*1.8</f>
        <v>1.26</v>
      </c>
      <c r="W130" s="1389">
        <f t="shared" ref="W130:W147" si="57">+I130*1.8</f>
        <v>0.81</v>
      </c>
      <c r="X130" s="1389">
        <f t="shared" ref="X130:X147" si="58">+J130*1.8</f>
        <v>0</v>
      </c>
      <c r="Y130" s="1389">
        <f t="shared" ref="Y130:Y147" si="59">+K130*1.8</f>
        <v>6.0354000000000001</v>
      </c>
      <c r="Z130" s="1389">
        <f t="shared" ref="Z130:Z147" si="60">+L130*1.8</f>
        <v>0</v>
      </c>
      <c r="AA130" s="1389">
        <f t="shared" ref="AA130:AA147" si="61">+M130*1.8</f>
        <v>1.8</v>
      </c>
      <c r="AB130" s="1389">
        <f t="shared" ref="AB130:AB147" si="62">+N130*1.8</f>
        <v>0</v>
      </c>
      <c r="AC130" s="1389">
        <f t="shared" ref="AC130:AC147" si="63">+O130*1.8</f>
        <v>0</v>
      </c>
      <c r="AD130" s="1389">
        <f t="shared" si="49"/>
        <v>2.1555</v>
      </c>
      <c r="AE130" s="1389">
        <f t="shared" si="49"/>
        <v>4.3109999999999999</v>
      </c>
      <c r="AF130" s="1389">
        <f t="shared" si="49"/>
        <v>2.02617</v>
      </c>
      <c r="AG130" s="1477">
        <f t="shared" si="35"/>
        <v>314.52084000000002</v>
      </c>
      <c r="AH130" s="1369"/>
    </row>
    <row r="131" spans="1:34">
      <c r="A131" s="1404">
        <v>2</v>
      </c>
      <c r="B131" s="1383" t="s">
        <v>191</v>
      </c>
      <c r="C131" s="1384"/>
      <c r="D131" s="1384"/>
      <c r="E131" s="1385">
        <f t="shared" si="53"/>
        <v>8.4467499999999998</v>
      </c>
      <c r="F131" s="1407">
        <v>2.67</v>
      </c>
      <c r="G131" s="1385">
        <f t="shared" si="31"/>
        <v>5.1022999999999996</v>
      </c>
      <c r="H131" s="1385">
        <v>0.7</v>
      </c>
      <c r="I131" s="1385">
        <v>0.2</v>
      </c>
      <c r="J131" s="1385"/>
      <c r="K131" s="1385">
        <f t="shared" ref="K131:K152" si="64">(F131+I131+J131)*70%</f>
        <v>2.0089999999999999</v>
      </c>
      <c r="L131" s="1385">
        <v>0</v>
      </c>
      <c r="M131" s="1385">
        <v>0.5</v>
      </c>
      <c r="N131" s="1385"/>
      <c r="O131" s="1385"/>
      <c r="P131" s="1385">
        <f>9%*(F131+I131+J131)</f>
        <v>0.25829999999999997</v>
      </c>
      <c r="Q131" s="1385">
        <f t="shared" ref="Q131:Q152" si="65">(F131+I131+J131)*50%</f>
        <v>1.4350000000000001</v>
      </c>
      <c r="R131" s="1385">
        <f t="shared" si="39"/>
        <v>0.67444999999999999</v>
      </c>
      <c r="S131" s="1388">
        <f t="shared" si="36"/>
        <v>15.20415</v>
      </c>
      <c r="T131" s="1388">
        <f t="shared" si="37"/>
        <v>4.806</v>
      </c>
      <c r="U131" s="1388">
        <f t="shared" si="38"/>
        <v>9.1841400000000011</v>
      </c>
      <c r="V131" s="1389">
        <f t="shared" si="56"/>
        <v>1.26</v>
      </c>
      <c r="W131" s="1389">
        <f t="shared" si="57"/>
        <v>0.36000000000000004</v>
      </c>
      <c r="X131" s="1389">
        <f t="shared" si="58"/>
        <v>0</v>
      </c>
      <c r="Y131" s="1389">
        <f t="shared" si="59"/>
        <v>3.6162000000000001</v>
      </c>
      <c r="Z131" s="1389">
        <f t="shared" si="60"/>
        <v>0</v>
      </c>
      <c r="AA131" s="1389">
        <f t="shared" si="61"/>
        <v>0.9</v>
      </c>
      <c r="AB131" s="1389">
        <f t="shared" si="62"/>
        <v>0</v>
      </c>
      <c r="AC131" s="1389">
        <f t="shared" si="63"/>
        <v>0</v>
      </c>
      <c r="AD131" s="1389">
        <f t="shared" si="49"/>
        <v>0.46493999999999996</v>
      </c>
      <c r="AE131" s="1389">
        <f t="shared" si="49"/>
        <v>2.5830000000000002</v>
      </c>
      <c r="AF131" s="1389">
        <f t="shared" si="49"/>
        <v>1.21401</v>
      </c>
      <c r="AG131" s="1477">
        <f t="shared" si="35"/>
        <v>182.44980000000001</v>
      </c>
      <c r="AH131" s="1369"/>
    </row>
    <row r="132" spans="1:34">
      <c r="A132" s="1404">
        <v>3</v>
      </c>
      <c r="B132" s="1383" t="s">
        <v>192</v>
      </c>
      <c r="C132" s="1384"/>
      <c r="D132" s="1384"/>
      <c r="E132" s="1385">
        <f t="shared" si="53"/>
        <v>9.60825</v>
      </c>
      <c r="F132" s="1407">
        <v>3.33</v>
      </c>
      <c r="G132" s="1385">
        <f t="shared" si="31"/>
        <v>5.4956999999999994</v>
      </c>
      <c r="H132" s="1385">
        <v>0.7</v>
      </c>
      <c r="I132" s="1385">
        <v>0</v>
      </c>
      <c r="J132" s="1385"/>
      <c r="K132" s="1385">
        <f t="shared" si="64"/>
        <v>2.331</v>
      </c>
      <c r="L132" s="1385">
        <v>0</v>
      </c>
      <c r="M132" s="1385">
        <v>0.5</v>
      </c>
      <c r="N132" s="1385"/>
      <c r="O132" s="1385"/>
      <c r="P132" s="1385">
        <f>9%*(F132+I132+J132)</f>
        <v>0.29970000000000002</v>
      </c>
      <c r="Q132" s="1385">
        <f t="shared" si="65"/>
        <v>1.665</v>
      </c>
      <c r="R132" s="1385">
        <f t="shared" si="39"/>
        <v>0.78254999999999997</v>
      </c>
      <c r="S132" s="1388">
        <f t="shared" si="36"/>
        <v>17.29485</v>
      </c>
      <c r="T132" s="1388">
        <f t="shared" si="37"/>
        <v>5.9940000000000007</v>
      </c>
      <c r="U132" s="1388">
        <f t="shared" si="38"/>
        <v>9.8922600000000003</v>
      </c>
      <c r="V132" s="1389">
        <f t="shared" si="56"/>
        <v>1.26</v>
      </c>
      <c r="W132" s="1389">
        <f t="shared" si="57"/>
        <v>0</v>
      </c>
      <c r="X132" s="1389">
        <f t="shared" si="58"/>
        <v>0</v>
      </c>
      <c r="Y132" s="1389">
        <f t="shared" si="59"/>
        <v>4.1958000000000002</v>
      </c>
      <c r="Z132" s="1389">
        <f t="shared" si="60"/>
        <v>0</v>
      </c>
      <c r="AA132" s="1389">
        <f t="shared" si="61"/>
        <v>0.9</v>
      </c>
      <c r="AB132" s="1389">
        <f t="shared" si="62"/>
        <v>0</v>
      </c>
      <c r="AC132" s="1389">
        <f t="shared" si="63"/>
        <v>0</v>
      </c>
      <c r="AD132" s="1389">
        <f t="shared" si="49"/>
        <v>0.53946000000000005</v>
      </c>
      <c r="AE132" s="1389">
        <f t="shared" si="49"/>
        <v>2.9970000000000003</v>
      </c>
      <c r="AF132" s="1389">
        <f t="shared" si="49"/>
        <v>1.40859</v>
      </c>
      <c r="AG132" s="1477">
        <f t="shared" si="35"/>
        <v>207.53820000000002</v>
      </c>
      <c r="AH132" s="1369"/>
    </row>
    <row r="133" spans="1:34">
      <c r="A133" s="1404">
        <v>4</v>
      </c>
      <c r="B133" s="1383" t="s">
        <v>194</v>
      </c>
      <c r="C133" s="1384"/>
      <c r="D133" s="1384"/>
      <c r="E133" s="1385">
        <f t="shared" si="53"/>
        <v>11.299999999999999</v>
      </c>
      <c r="F133" s="1407">
        <v>4</v>
      </c>
      <c r="G133" s="1385">
        <f t="shared" si="31"/>
        <v>6.36</v>
      </c>
      <c r="H133" s="1385">
        <v>0.7</v>
      </c>
      <c r="I133" s="1385">
        <v>0</v>
      </c>
      <c r="J133" s="1385"/>
      <c r="K133" s="1385">
        <f t="shared" si="64"/>
        <v>2.8</v>
      </c>
      <c r="L133" s="1385">
        <v>0</v>
      </c>
      <c r="M133" s="1385">
        <v>0.5</v>
      </c>
      <c r="N133" s="1385"/>
      <c r="O133" s="1385"/>
      <c r="P133" s="1385">
        <f>9%*(F133+I133+J133)</f>
        <v>0.36</v>
      </c>
      <c r="Q133" s="1385">
        <f t="shared" si="65"/>
        <v>2</v>
      </c>
      <c r="R133" s="1385">
        <f t="shared" si="39"/>
        <v>0.94</v>
      </c>
      <c r="S133" s="1388">
        <f t="shared" si="36"/>
        <v>20.34</v>
      </c>
      <c r="T133" s="1388">
        <f t="shared" si="37"/>
        <v>7.2</v>
      </c>
      <c r="U133" s="1388">
        <f t="shared" si="38"/>
        <v>11.448</v>
      </c>
      <c r="V133" s="1389">
        <f t="shared" si="56"/>
        <v>1.26</v>
      </c>
      <c r="W133" s="1389">
        <f t="shared" si="57"/>
        <v>0</v>
      </c>
      <c r="X133" s="1389">
        <f t="shared" si="58"/>
        <v>0</v>
      </c>
      <c r="Y133" s="1389">
        <f t="shared" si="59"/>
        <v>5.04</v>
      </c>
      <c r="Z133" s="1389">
        <f t="shared" si="60"/>
        <v>0</v>
      </c>
      <c r="AA133" s="1389">
        <f t="shared" si="61"/>
        <v>0.9</v>
      </c>
      <c r="AB133" s="1389">
        <f t="shared" si="62"/>
        <v>0</v>
      </c>
      <c r="AC133" s="1389">
        <f t="shared" si="63"/>
        <v>0</v>
      </c>
      <c r="AD133" s="1389">
        <f t="shared" si="49"/>
        <v>0.64800000000000002</v>
      </c>
      <c r="AE133" s="1389">
        <f t="shared" si="49"/>
        <v>3.6</v>
      </c>
      <c r="AF133" s="1389">
        <f t="shared" si="49"/>
        <v>1.6919999999999999</v>
      </c>
      <c r="AG133" s="1477">
        <f t="shared" si="35"/>
        <v>244.07999999999998</v>
      </c>
      <c r="AH133" s="1369"/>
    </row>
    <row r="134" spans="1:34">
      <c r="A134" s="1404">
        <v>5</v>
      </c>
      <c r="B134" s="1408" t="s">
        <v>196</v>
      </c>
      <c r="C134" s="1384"/>
      <c r="D134" s="1384"/>
      <c r="E134" s="1385">
        <f t="shared" si="53"/>
        <v>7.915049999999999</v>
      </c>
      <c r="F134" s="1407">
        <v>2.67</v>
      </c>
      <c r="G134" s="1385">
        <f t="shared" si="31"/>
        <v>4.6175999999999995</v>
      </c>
      <c r="H134" s="1385">
        <v>0.7</v>
      </c>
      <c r="I134" s="1385">
        <v>0</v>
      </c>
      <c r="J134" s="1385"/>
      <c r="K134" s="1385">
        <f t="shared" si="64"/>
        <v>1.8689999999999998</v>
      </c>
      <c r="L134" s="1385">
        <v>0</v>
      </c>
      <c r="M134" s="1385">
        <v>0.5</v>
      </c>
      <c r="N134" s="1385"/>
      <c r="O134" s="1385"/>
      <c r="P134" s="1385">
        <f>8%*(F134+I134+J134)</f>
        <v>0.21360000000000001</v>
      </c>
      <c r="Q134" s="1385">
        <f t="shared" si="65"/>
        <v>1.335</v>
      </c>
      <c r="R134" s="1385">
        <f t="shared" si="39"/>
        <v>0.62744999999999995</v>
      </c>
      <c r="S134" s="1388">
        <f t="shared" si="36"/>
        <v>14.24709</v>
      </c>
      <c r="T134" s="1388">
        <f t="shared" si="37"/>
        <v>4.806</v>
      </c>
      <c r="U134" s="1388">
        <f t="shared" si="38"/>
        <v>8.3116800000000008</v>
      </c>
      <c r="V134" s="1389">
        <f t="shared" si="56"/>
        <v>1.26</v>
      </c>
      <c r="W134" s="1389">
        <f t="shared" si="57"/>
        <v>0</v>
      </c>
      <c r="X134" s="1389">
        <f t="shared" si="58"/>
        <v>0</v>
      </c>
      <c r="Y134" s="1389">
        <f t="shared" si="59"/>
        <v>3.3641999999999999</v>
      </c>
      <c r="Z134" s="1389">
        <f t="shared" si="60"/>
        <v>0</v>
      </c>
      <c r="AA134" s="1389">
        <f t="shared" si="61"/>
        <v>0.9</v>
      </c>
      <c r="AB134" s="1389">
        <f t="shared" si="62"/>
        <v>0</v>
      </c>
      <c r="AC134" s="1389">
        <f t="shared" si="63"/>
        <v>0</v>
      </c>
      <c r="AD134" s="1389">
        <f t="shared" si="49"/>
        <v>0.38448000000000004</v>
      </c>
      <c r="AE134" s="1389">
        <f t="shared" si="49"/>
        <v>2.403</v>
      </c>
      <c r="AF134" s="1389">
        <f t="shared" si="49"/>
        <v>1.12941</v>
      </c>
      <c r="AG134" s="1477">
        <f t="shared" si="35"/>
        <v>170.96508</v>
      </c>
      <c r="AH134" s="1369"/>
    </row>
    <row r="135" spans="1:34">
      <c r="A135" s="1404">
        <v>6</v>
      </c>
      <c r="B135" s="1408" t="s">
        <v>198</v>
      </c>
      <c r="C135" s="1384"/>
      <c r="D135" s="1384"/>
      <c r="E135" s="1385">
        <f t="shared" si="53"/>
        <v>7.8883499999999991</v>
      </c>
      <c r="F135" s="1407">
        <v>2.67</v>
      </c>
      <c r="G135" s="1385">
        <f t="shared" si="31"/>
        <v>4.5908999999999995</v>
      </c>
      <c r="H135" s="1385">
        <v>0.7</v>
      </c>
      <c r="I135" s="1385">
        <v>0</v>
      </c>
      <c r="J135" s="1385"/>
      <c r="K135" s="1385">
        <f t="shared" si="64"/>
        <v>1.8689999999999998</v>
      </c>
      <c r="L135" s="1385">
        <v>0</v>
      </c>
      <c r="M135" s="1385">
        <v>0.5</v>
      </c>
      <c r="N135" s="1385"/>
      <c r="O135" s="1385"/>
      <c r="P135" s="1385">
        <f>7%*(F135+I135+J135)</f>
        <v>0.18690000000000001</v>
      </c>
      <c r="Q135" s="1385">
        <f t="shared" si="65"/>
        <v>1.335</v>
      </c>
      <c r="R135" s="1385">
        <f t="shared" si="39"/>
        <v>0.62744999999999995</v>
      </c>
      <c r="S135" s="1388">
        <f t="shared" si="36"/>
        <v>14.19903</v>
      </c>
      <c r="T135" s="1388">
        <f t="shared" si="37"/>
        <v>4.806</v>
      </c>
      <c r="U135" s="1388">
        <f t="shared" si="38"/>
        <v>8.2636200000000013</v>
      </c>
      <c r="V135" s="1389">
        <f t="shared" si="56"/>
        <v>1.26</v>
      </c>
      <c r="W135" s="1389">
        <f t="shared" si="57"/>
        <v>0</v>
      </c>
      <c r="X135" s="1389">
        <f t="shared" si="58"/>
        <v>0</v>
      </c>
      <c r="Y135" s="1389">
        <f t="shared" si="59"/>
        <v>3.3641999999999999</v>
      </c>
      <c r="Z135" s="1389">
        <f t="shared" si="60"/>
        <v>0</v>
      </c>
      <c r="AA135" s="1389">
        <f t="shared" si="61"/>
        <v>0.9</v>
      </c>
      <c r="AB135" s="1389">
        <f t="shared" si="62"/>
        <v>0</v>
      </c>
      <c r="AC135" s="1389">
        <f t="shared" si="63"/>
        <v>0</v>
      </c>
      <c r="AD135" s="1389">
        <f t="shared" si="49"/>
        <v>0.33642000000000005</v>
      </c>
      <c r="AE135" s="1389">
        <f t="shared" si="49"/>
        <v>2.403</v>
      </c>
      <c r="AF135" s="1389">
        <f t="shared" si="49"/>
        <v>1.12941</v>
      </c>
      <c r="AG135" s="1477">
        <f t="shared" si="35"/>
        <v>170.38836000000001</v>
      </c>
      <c r="AH135" s="1369"/>
    </row>
    <row r="136" spans="1:34">
      <c r="A136" s="1404">
        <v>7</v>
      </c>
      <c r="B136" s="1383" t="s">
        <v>199</v>
      </c>
      <c r="C136" s="1384"/>
      <c r="D136" s="1384"/>
      <c r="E136" s="1385">
        <f t="shared" si="53"/>
        <v>9.3107499999999987</v>
      </c>
      <c r="F136" s="1407">
        <v>2.67</v>
      </c>
      <c r="G136" s="1385">
        <f t="shared" si="31"/>
        <v>6.0133000000000001</v>
      </c>
      <c r="H136" s="1385">
        <v>0.7</v>
      </c>
      <c r="I136" s="1385">
        <v>0</v>
      </c>
      <c r="J136" s="1385"/>
      <c r="K136" s="1385">
        <f t="shared" si="64"/>
        <v>1.8689999999999998</v>
      </c>
      <c r="L136" s="1385">
        <f>(F136+I136+J136)*70%</f>
        <v>1.8689999999999998</v>
      </c>
      <c r="M136" s="1385">
        <v>0</v>
      </c>
      <c r="N136" s="1385"/>
      <c r="O136" s="1385"/>
      <c r="P136" s="1385">
        <f>9%*(F136+I136+J136)</f>
        <v>0.24029999999999999</v>
      </c>
      <c r="Q136" s="1385">
        <f t="shared" si="65"/>
        <v>1.335</v>
      </c>
      <c r="R136" s="1385">
        <f t="shared" si="39"/>
        <v>0.62744999999999995</v>
      </c>
      <c r="S136" s="1388">
        <f t="shared" si="36"/>
        <v>16.759350000000001</v>
      </c>
      <c r="T136" s="1388">
        <f t="shared" si="37"/>
        <v>4.806</v>
      </c>
      <c r="U136" s="1388">
        <f t="shared" si="38"/>
        <v>10.82394</v>
      </c>
      <c r="V136" s="1389">
        <f t="shared" si="56"/>
        <v>1.26</v>
      </c>
      <c r="W136" s="1389">
        <f t="shared" si="57"/>
        <v>0</v>
      </c>
      <c r="X136" s="1389">
        <f t="shared" si="58"/>
        <v>0</v>
      </c>
      <c r="Y136" s="1389">
        <f t="shared" si="59"/>
        <v>3.3641999999999999</v>
      </c>
      <c r="Z136" s="1389">
        <f t="shared" si="60"/>
        <v>3.3641999999999999</v>
      </c>
      <c r="AA136" s="1389">
        <f t="shared" si="61"/>
        <v>0</v>
      </c>
      <c r="AB136" s="1389">
        <f t="shared" si="62"/>
        <v>0</v>
      </c>
      <c r="AC136" s="1389">
        <f t="shared" si="63"/>
        <v>0</v>
      </c>
      <c r="AD136" s="1389">
        <f t="shared" si="49"/>
        <v>0.43253999999999998</v>
      </c>
      <c r="AE136" s="1389">
        <f t="shared" si="49"/>
        <v>2.403</v>
      </c>
      <c r="AF136" s="1389">
        <f t="shared" si="49"/>
        <v>1.12941</v>
      </c>
      <c r="AG136" s="1477">
        <f t="shared" si="35"/>
        <v>201.11220000000003</v>
      </c>
      <c r="AH136" s="1369"/>
    </row>
    <row r="137" spans="1:34">
      <c r="A137" s="1404">
        <v>8</v>
      </c>
      <c r="B137" s="1408" t="s">
        <v>200</v>
      </c>
      <c r="C137" s="1384"/>
      <c r="D137" s="1384"/>
      <c r="E137" s="1385">
        <f t="shared" si="53"/>
        <v>9.7622499999999999</v>
      </c>
      <c r="F137" s="1407">
        <v>2.66</v>
      </c>
      <c r="G137" s="1385">
        <f t="shared" si="31"/>
        <v>6.4419000000000004</v>
      </c>
      <c r="H137" s="1385">
        <v>0.7</v>
      </c>
      <c r="I137" s="1385">
        <v>0.15</v>
      </c>
      <c r="J137" s="1385"/>
      <c r="K137" s="1385">
        <f t="shared" si="64"/>
        <v>1.9669999999999999</v>
      </c>
      <c r="L137" s="1385">
        <f t="shared" ref="L137:L152" si="66">(F137+I137+J137)*70%</f>
        <v>1.9669999999999999</v>
      </c>
      <c r="M137" s="1385">
        <v>0</v>
      </c>
      <c r="N137" s="1385"/>
      <c r="O137" s="1385"/>
      <c r="P137" s="1385">
        <f>9%*(F137+I137+J137)</f>
        <v>0.25290000000000001</v>
      </c>
      <c r="Q137" s="1385">
        <f t="shared" si="65"/>
        <v>1.405</v>
      </c>
      <c r="R137" s="1385">
        <f t="shared" si="39"/>
        <v>0.66034999999999999</v>
      </c>
      <c r="S137" s="1388">
        <f t="shared" si="36"/>
        <v>17.572050000000001</v>
      </c>
      <c r="T137" s="1388">
        <f t="shared" si="37"/>
        <v>4.7880000000000003</v>
      </c>
      <c r="U137" s="1388">
        <f t="shared" si="38"/>
        <v>11.595420000000001</v>
      </c>
      <c r="V137" s="1389">
        <f t="shared" si="56"/>
        <v>1.26</v>
      </c>
      <c r="W137" s="1389">
        <f t="shared" si="57"/>
        <v>0.27</v>
      </c>
      <c r="X137" s="1389">
        <f t="shared" si="58"/>
        <v>0</v>
      </c>
      <c r="Y137" s="1389">
        <f t="shared" si="59"/>
        <v>3.5406</v>
      </c>
      <c r="Z137" s="1389">
        <f t="shared" si="60"/>
        <v>3.5406</v>
      </c>
      <c r="AA137" s="1389">
        <f t="shared" si="61"/>
        <v>0</v>
      </c>
      <c r="AB137" s="1389">
        <f t="shared" si="62"/>
        <v>0</v>
      </c>
      <c r="AC137" s="1389">
        <f t="shared" si="63"/>
        <v>0</v>
      </c>
      <c r="AD137" s="1389">
        <f t="shared" si="49"/>
        <v>0.45522000000000001</v>
      </c>
      <c r="AE137" s="1389">
        <f t="shared" si="49"/>
        <v>2.5289999999999999</v>
      </c>
      <c r="AF137" s="1389">
        <f t="shared" si="49"/>
        <v>1.1886300000000001</v>
      </c>
      <c r="AG137" s="1477">
        <f t="shared" si="35"/>
        <v>210.8646</v>
      </c>
      <c r="AH137" s="1369"/>
    </row>
    <row r="138" spans="1:34">
      <c r="A138" s="1404">
        <v>9</v>
      </c>
      <c r="B138" s="1408" t="s">
        <v>201</v>
      </c>
      <c r="C138" s="1384"/>
      <c r="D138" s="1384"/>
      <c r="E138" s="1385">
        <f t="shared" si="53"/>
        <v>9.2253000000000007</v>
      </c>
      <c r="F138" s="1407">
        <v>2.46</v>
      </c>
      <c r="G138" s="1385">
        <f t="shared" si="31"/>
        <v>6.1402000000000001</v>
      </c>
      <c r="H138" s="1385">
        <v>0.7</v>
      </c>
      <c r="I138" s="1385">
        <v>0.2</v>
      </c>
      <c r="J138" s="1385"/>
      <c r="K138" s="1385">
        <f t="shared" si="64"/>
        <v>1.8619999999999999</v>
      </c>
      <c r="L138" s="1385">
        <f t="shared" si="66"/>
        <v>1.8619999999999999</v>
      </c>
      <c r="M138" s="1385">
        <v>0</v>
      </c>
      <c r="N138" s="1385"/>
      <c r="O138" s="1385"/>
      <c r="P138" s="1385">
        <f>7%*(F138+I138+J138)</f>
        <v>0.18620000000000003</v>
      </c>
      <c r="Q138" s="1385">
        <f t="shared" si="65"/>
        <v>1.33</v>
      </c>
      <c r="R138" s="1385">
        <f t="shared" si="39"/>
        <v>0.62509999999999999</v>
      </c>
      <c r="S138" s="1388">
        <f t="shared" si="36"/>
        <v>16.605540000000001</v>
      </c>
      <c r="T138" s="1388">
        <f t="shared" si="37"/>
        <v>4.4279999999999999</v>
      </c>
      <c r="U138" s="1388">
        <f t="shared" si="38"/>
        <v>11.05236</v>
      </c>
      <c r="V138" s="1389">
        <f t="shared" si="56"/>
        <v>1.26</v>
      </c>
      <c r="W138" s="1389">
        <f t="shared" si="57"/>
        <v>0.36000000000000004</v>
      </c>
      <c r="X138" s="1389">
        <f t="shared" si="58"/>
        <v>0</v>
      </c>
      <c r="Y138" s="1389">
        <f t="shared" si="59"/>
        <v>3.3515999999999999</v>
      </c>
      <c r="Z138" s="1389">
        <f t="shared" si="60"/>
        <v>3.3515999999999999</v>
      </c>
      <c r="AA138" s="1389">
        <f t="shared" si="61"/>
        <v>0</v>
      </c>
      <c r="AB138" s="1389">
        <f t="shared" si="62"/>
        <v>0</v>
      </c>
      <c r="AC138" s="1389">
        <f t="shared" si="63"/>
        <v>0</v>
      </c>
      <c r="AD138" s="1389">
        <f t="shared" si="49"/>
        <v>0.33516000000000007</v>
      </c>
      <c r="AE138" s="1389">
        <f t="shared" si="49"/>
        <v>2.3940000000000001</v>
      </c>
      <c r="AF138" s="1389">
        <f t="shared" si="49"/>
        <v>1.1251800000000001</v>
      </c>
      <c r="AG138" s="1477">
        <f t="shared" si="35"/>
        <v>199.26648</v>
      </c>
      <c r="AH138" s="1369"/>
    </row>
    <row r="139" spans="1:34">
      <c r="A139" s="1404">
        <v>10</v>
      </c>
      <c r="B139" s="1408" t="s">
        <v>202</v>
      </c>
      <c r="C139" s="1384"/>
      <c r="D139" s="1384"/>
      <c r="E139" s="1385">
        <f t="shared" si="53"/>
        <v>8.5842999999999989</v>
      </c>
      <c r="F139" s="1407">
        <v>2.46</v>
      </c>
      <c r="G139" s="1385">
        <f t="shared" si="31"/>
        <v>5.5462000000000007</v>
      </c>
      <c r="H139" s="1385">
        <v>0.7</v>
      </c>
      <c r="I139" s="1385">
        <v>0</v>
      </c>
      <c r="J139" s="1385"/>
      <c r="K139" s="1385">
        <f t="shared" si="64"/>
        <v>1.722</v>
      </c>
      <c r="L139" s="1385">
        <f t="shared" si="66"/>
        <v>1.722</v>
      </c>
      <c r="M139" s="1385">
        <v>0</v>
      </c>
      <c r="N139" s="1385"/>
      <c r="O139" s="1385"/>
      <c r="P139" s="1385">
        <f>7%*(F139+I139+J139)</f>
        <v>0.17220000000000002</v>
      </c>
      <c r="Q139" s="1385">
        <f t="shared" si="65"/>
        <v>1.23</v>
      </c>
      <c r="R139" s="1385">
        <f t="shared" si="39"/>
        <v>0.57809999999999995</v>
      </c>
      <c r="S139" s="1388">
        <f t="shared" si="36"/>
        <v>15.451740000000003</v>
      </c>
      <c r="T139" s="1388">
        <f t="shared" si="37"/>
        <v>4.4279999999999999</v>
      </c>
      <c r="U139" s="1388">
        <f t="shared" si="38"/>
        <v>9.9831600000000016</v>
      </c>
      <c r="V139" s="1389">
        <f t="shared" si="56"/>
        <v>1.26</v>
      </c>
      <c r="W139" s="1389">
        <f t="shared" si="57"/>
        <v>0</v>
      </c>
      <c r="X139" s="1389">
        <f t="shared" si="58"/>
        <v>0</v>
      </c>
      <c r="Y139" s="1389">
        <f t="shared" si="59"/>
        <v>3.0996000000000001</v>
      </c>
      <c r="Z139" s="1389">
        <f t="shared" si="60"/>
        <v>3.0996000000000001</v>
      </c>
      <c r="AA139" s="1389">
        <f t="shared" si="61"/>
        <v>0</v>
      </c>
      <c r="AB139" s="1389">
        <f t="shared" si="62"/>
        <v>0</v>
      </c>
      <c r="AC139" s="1389">
        <f t="shared" si="63"/>
        <v>0</v>
      </c>
      <c r="AD139" s="1389">
        <f t="shared" si="49"/>
        <v>0.30996000000000007</v>
      </c>
      <c r="AE139" s="1389">
        <f t="shared" si="49"/>
        <v>2.214</v>
      </c>
      <c r="AF139" s="1389">
        <f t="shared" si="49"/>
        <v>1.0405799999999998</v>
      </c>
      <c r="AG139" s="1477">
        <f t="shared" si="35"/>
        <v>185.42088000000004</v>
      </c>
      <c r="AH139" s="1369"/>
    </row>
    <row r="140" spans="1:34">
      <c r="A140" s="1404">
        <v>11</v>
      </c>
      <c r="B140" s="1408" t="s">
        <v>2138</v>
      </c>
      <c r="C140" s="1384"/>
      <c r="D140" s="1384"/>
      <c r="E140" s="1385">
        <f t="shared" si="53"/>
        <v>9.0389499999999998</v>
      </c>
      <c r="F140" s="1407">
        <v>2.46</v>
      </c>
      <c r="G140" s="1385">
        <f t="shared" si="31"/>
        <v>5.9655999999999993</v>
      </c>
      <c r="H140" s="1385">
        <v>0.7</v>
      </c>
      <c r="I140" s="1385">
        <v>0.15</v>
      </c>
      <c r="J140" s="1385"/>
      <c r="K140" s="1385">
        <f t="shared" si="64"/>
        <v>1.8269999999999997</v>
      </c>
      <c r="L140" s="1385">
        <f t="shared" si="66"/>
        <v>1.8269999999999997</v>
      </c>
      <c r="M140" s="1385">
        <v>0</v>
      </c>
      <c r="N140" s="1385"/>
      <c r="O140" s="1385"/>
      <c r="P140" s="1385">
        <f>6%*(F140+I140+J140)</f>
        <v>0.15659999999999999</v>
      </c>
      <c r="Q140" s="1385">
        <f t="shared" si="65"/>
        <v>1.3049999999999999</v>
      </c>
      <c r="R140" s="1385">
        <f t="shared" si="39"/>
        <v>0.61334999999999995</v>
      </c>
      <c r="S140" s="1388">
        <f t="shared" si="36"/>
        <v>16.270109999999995</v>
      </c>
      <c r="T140" s="1388">
        <f t="shared" si="37"/>
        <v>4.4279999999999999</v>
      </c>
      <c r="U140" s="1388">
        <f t="shared" si="38"/>
        <v>10.738079999999998</v>
      </c>
      <c r="V140" s="1389">
        <f t="shared" si="56"/>
        <v>1.26</v>
      </c>
      <c r="W140" s="1389">
        <f t="shared" si="57"/>
        <v>0.27</v>
      </c>
      <c r="X140" s="1389">
        <f t="shared" si="58"/>
        <v>0</v>
      </c>
      <c r="Y140" s="1389">
        <f t="shared" si="59"/>
        <v>3.2885999999999997</v>
      </c>
      <c r="Z140" s="1389">
        <f t="shared" si="60"/>
        <v>3.2885999999999997</v>
      </c>
      <c r="AA140" s="1389">
        <f t="shared" si="61"/>
        <v>0</v>
      </c>
      <c r="AB140" s="1389">
        <f t="shared" si="62"/>
        <v>0</v>
      </c>
      <c r="AC140" s="1389">
        <f t="shared" si="63"/>
        <v>0</v>
      </c>
      <c r="AD140" s="1389">
        <f t="shared" si="49"/>
        <v>0.28187999999999996</v>
      </c>
      <c r="AE140" s="1389">
        <f t="shared" si="49"/>
        <v>2.3489999999999998</v>
      </c>
      <c r="AF140" s="1389">
        <f t="shared" si="49"/>
        <v>1.1040299999999998</v>
      </c>
      <c r="AG140" s="1477">
        <f t="shared" si="35"/>
        <v>195.24131999999994</v>
      </c>
      <c r="AH140" s="1369"/>
    </row>
    <row r="141" spans="1:34">
      <c r="A141" s="1404">
        <v>12</v>
      </c>
      <c r="B141" s="1409" t="s">
        <v>203</v>
      </c>
      <c r="C141" s="1384"/>
      <c r="D141" s="1384"/>
      <c r="E141" s="1385">
        <f t="shared" si="53"/>
        <v>9.2840500000000006</v>
      </c>
      <c r="F141" s="1407">
        <v>2.67</v>
      </c>
      <c r="G141" s="1385">
        <f t="shared" si="31"/>
        <v>5.9866000000000001</v>
      </c>
      <c r="H141" s="1385">
        <v>0.7</v>
      </c>
      <c r="I141" s="1385">
        <v>0</v>
      </c>
      <c r="J141" s="1385"/>
      <c r="K141" s="1385">
        <f t="shared" si="64"/>
        <v>1.8689999999999998</v>
      </c>
      <c r="L141" s="1385">
        <f t="shared" si="66"/>
        <v>1.8689999999999998</v>
      </c>
      <c r="M141" s="1385">
        <v>0</v>
      </c>
      <c r="N141" s="1385"/>
      <c r="O141" s="1385"/>
      <c r="P141" s="1385">
        <f>8%*(F141+I141+J141)</f>
        <v>0.21360000000000001</v>
      </c>
      <c r="Q141" s="1385">
        <f t="shared" si="65"/>
        <v>1.335</v>
      </c>
      <c r="R141" s="1385">
        <f t="shared" si="39"/>
        <v>0.62744999999999995</v>
      </c>
      <c r="S141" s="1388">
        <f t="shared" si="36"/>
        <v>16.711290000000002</v>
      </c>
      <c r="T141" s="1388">
        <f t="shared" si="37"/>
        <v>4.806</v>
      </c>
      <c r="U141" s="1388">
        <f t="shared" si="38"/>
        <v>10.775880000000001</v>
      </c>
      <c r="V141" s="1389">
        <f t="shared" si="56"/>
        <v>1.26</v>
      </c>
      <c r="W141" s="1389">
        <f t="shared" si="57"/>
        <v>0</v>
      </c>
      <c r="X141" s="1389">
        <f t="shared" si="58"/>
        <v>0</v>
      </c>
      <c r="Y141" s="1389">
        <f t="shared" si="59"/>
        <v>3.3641999999999999</v>
      </c>
      <c r="Z141" s="1389">
        <f t="shared" si="60"/>
        <v>3.3641999999999999</v>
      </c>
      <c r="AA141" s="1389">
        <f t="shared" si="61"/>
        <v>0</v>
      </c>
      <c r="AB141" s="1389">
        <f t="shared" si="62"/>
        <v>0</v>
      </c>
      <c r="AC141" s="1389">
        <f t="shared" si="63"/>
        <v>0</v>
      </c>
      <c r="AD141" s="1389">
        <f t="shared" si="49"/>
        <v>0.38448000000000004</v>
      </c>
      <c r="AE141" s="1389">
        <f t="shared" si="49"/>
        <v>2.403</v>
      </c>
      <c r="AF141" s="1389">
        <f t="shared" si="49"/>
        <v>1.12941</v>
      </c>
      <c r="AG141" s="1477">
        <f t="shared" si="35"/>
        <v>200.53548000000001</v>
      </c>
      <c r="AH141" s="1369"/>
    </row>
    <row r="142" spans="1:34">
      <c r="A142" s="1404">
        <v>13</v>
      </c>
      <c r="B142" s="1409" t="s">
        <v>183</v>
      </c>
      <c r="C142" s="1384"/>
      <c r="D142" s="1384"/>
      <c r="E142" s="1385">
        <f t="shared" si="53"/>
        <v>7.0617000000000001</v>
      </c>
      <c r="F142" s="1407">
        <v>2.34</v>
      </c>
      <c r="G142" s="1385">
        <f t="shared" si="31"/>
        <v>4.1718000000000002</v>
      </c>
      <c r="H142" s="1385">
        <v>0.7</v>
      </c>
      <c r="I142" s="1385">
        <v>0</v>
      </c>
      <c r="J142" s="1385"/>
      <c r="K142" s="1385">
        <f t="shared" si="64"/>
        <v>1.6379999999999999</v>
      </c>
      <c r="L142" s="1385"/>
      <c r="M142" s="1385">
        <v>0.5</v>
      </c>
      <c r="N142" s="1385"/>
      <c r="O142" s="1385"/>
      <c r="P142" s="1385">
        <f>7%*(F142+I142+J142)</f>
        <v>0.1638</v>
      </c>
      <c r="Q142" s="1385">
        <f t="shared" si="65"/>
        <v>1.17</v>
      </c>
      <c r="R142" s="1385">
        <f t="shared" si="39"/>
        <v>0.54989999999999994</v>
      </c>
      <c r="S142" s="1388">
        <f t="shared" si="36"/>
        <v>12.71106</v>
      </c>
      <c r="T142" s="1388">
        <f t="shared" si="37"/>
        <v>4.2119999999999997</v>
      </c>
      <c r="U142" s="1388">
        <f t="shared" si="38"/>
        <v>7.5092400000000001</v>
      </c>
      <c r="V142" s="1389">
        <f t="shared" si="56"/>
        <v>1.26</v>
      </c>
      <c r="W142" s="1389">
        <f t="shared" si="57"/>
        <v>0</v>
      </c>
      <c r="X142" s="1389">
        <f t="shared" si="58"/>
        <v>0</v>
      </c>
      <c r="Y142" s="1389">
        <f t="shared" si="59"/>
        <v>2.9483999999999999</v>
      </c>
      <c r="Z142" s="1389">
        <f t="shared" si="60"/>
        <v>0</v>
      </c>
      <c r="AA142" s="1389">
        <f t="shared" si="61"/>
        <v>0.9</v>
      </c>
      <c r="AB142" s="1389">
        <f t="shared" si="62"/>
        <v>0</v>
      </c>
      <c r="AC142" s="1389">
        <f>+O142*1.8</f>
        <v>0</v>
      </c>
      <c r="AD142" s="1389">
        <f t="shared" si="49"/>
        <v>0.29483999999999999</v>
      </c>
      <c r="AE142" s="1389">
        <f t="shared" si="49"/>
        <v>2.1059999999999999</v>
      </c>
      <c r="AF142" s="1389">
        <f t="shared" si="49"/>
        <v>0.98981999999999992</v>
      </c>
      <c r="AG142" s="1477">
        <f t="shared" si="35"/>
        <v>152.53271999999998</v>
      </c>
      <c r="AH142" s="1369"/>
    </row>
    <row r="143" spans="1:34">
      <c r="A143" s="1404">
        <v>14</v>
      </c>
      <c r="B143" s="1409" t="s">
        <v>204</v>
      </c>
      <c r="C143" s="1384"/>
      <c r="D143" s="1384"/>
      <c r="E143" s="1385">
        <f t="shared" si="53"/>
        <v>8.0358999999999998</v>
      </c>
      <c r="F143" s="1407">
        <v>2.34</v>
      </c>
      <c r="G143" s="1385">
        <f t="shared" si="31"/>
        <v>5.1459999999999999</v>
      </c>
      <c r="H143" s="1385">
        <v>0.7</v>
      </c>
      <c r="I143" s="1385">
        <v>0</v>
      </c>
      <c r="J143" s="1385"/>
      <c r="K143" s="1385">
        <f t="shared" si="64"/>
        <v>1.6379999999999999</v>
      </c>
      <c r="L143" s="1385">
        <f t="shared" si="66"/>
        <v>1.6379999999999999</v>
      </c>
      <c r="M143" s="1385">
        <v>0</v>
      </c>
      <c r="N143" s="1385"/>
      <c r="O143" s="1385"/>
      <c r="P143" s="1385"/>
      <c r="Q143" s="1385">
        <f t="shared" si="65"/>
        <v>1.17</v>
      </c>
      <c r="R143" s="1385">
        <f t="shared" si="39"/>
        <v>0.54989999999999994</v>
      </c>
      <c r="S143" s="1388">
        <f t="shared" si="36"/>
        <v>14.46462</v>
      </c>
      <c r="T143" s="1388">
        <f t="shared" si="37"/>
        <v>4.2119999999999997</v>
      </c>
      <c r="U143" s="1388">
        <f t="shared" si="38"/>
        <v>9.2628000000000004</v>
      </c>
      <c r="V143" s="1389">
        <f t="shared" si="56"/>
        <v>1.26</v>
      </c>
      <c r="W143" s="1389">
        <f t="shared" si="57"/>
        <v>0</v>
      </c>
      <c r="X143" s="1389">
        <f t="shared" si="58"/>
        <v>0</v>
      </c>
      <c r="Y143" s="1389">
        <f t="shared" si="59"/>
        <v>2.9483999999999999</v>
      </c>
      <c r="Z143" s="1389">
        <f t="shared" si="60"/>
        <v>2.9483999999999999</v>
      </c>
      <c r="AA143" s="1389">
        <f t="shared" si="61"/>
        <v>0</v>
      </c>
      <c r="AB143" s="1389">
        <f t="shared" si="62"/>
        <v>0</v>
      </c>
      <c r="AC143" s="1389">
        <f t="shared" si="63"/>
        <v>0</v>
      </c>
      <c r="AD143" s="1389">
        <f t="shared" si="49"/>
        <v>0</v>
      </c>
      <c r="AE143" s="1389">
        <f t="shared" si="49"/>
        <v>2.1059999999999999</v>
      </c>
      <c r="AF143" s="1389">
        <f t="shared" si="49"/>
        <v>0.98981999999999992</v>
      </c>
      <c r="AG143" s="1477">
        <f t="shared" si="35"/>
        <v>173.57544000000001</v>
      </c>
      <c r="AH143" s="1369"/>
    </row>
    <row r="144" spans="1:34">
      <c r="A144" s="1404">
        <v>15</v>
      </c>
      <c r="B144" s="1409" t="s">
        <v>205</v>
      </c>
      <c r="C144" s="1384"/>
      <c r="D144" s="1384"/>
      <c r="E144" s="1385">
        <f t="shared" si="53"/>
        <v>8.5842999999999989</v>
      </c>
      <c r="F144" s="1407">
        <v>2.46</v>
      </c>
      <c r="G144" s="1385">
        <f t="shared" si="31"/>
        <v>5.5462000000000007</v>
      </c>
      <c r="H144" s="1385">
        <v>0.7</v>
      </c>
      <c r="I144" s="1385">
        <v>0</v>
      </c>
      <c r="J144" s="1385"/>
      <c r="K144" s="1385">
        <f t="shared" si="64"/>
        <v>1.722</v>
      </c>
      <c r="L144" s="1385">
        <f t="shared" si="66"/>
        <v>1.722</v>
      </c>
      <c r="M144" s="1385">
        <v>0</v>
      </c>
      <c r="N144" s="1385"/>
      <c r="O144" s="1385"/>
      <c r="P144" s="1385">
        <f>7%*(F144+I144+J144)</f>
        <v>0.17220000000000002</v>
      </c>
      <c r="Q144" s="1385">
        <f t="shared" si="65"/>
        <v>1.23</v>
      </c>
      <c r="R144" s="1385">
        <f t="shared" si="39"/>
        <v>0.57809999999999995</v>
      </c>
      <c r="S144" s="1388">
        <f t="shared" si="36"/>
        <v>15.451740000000003</v>
      </c>
      <c r="T144" s="1388">
        <f t="shared" si="37"/>
        <v>4.4279999999999999</v>
      </c>
      <c r="U144" s="1388">
        <f t="shared" si="38"/>
        <v>9.9831600000000016</v>
      </c>
      <c r="V144" s="1389">
        <f t="shared" si="56"/>
        <v>1.26</v>
      </c>
      <c r="W144" s="1389">
        <f t="shared" si="57"/>
        <v>0</v>
      </c>
      <c r="X144" s="1389">
        <f t="shared" si="58"/>
        <v>0</v>
      </c>
      <c r="Y144" s="1389">
        <f t="shared" si="59"/>
        <v>3.0996000000000001</v>
      </c>
      <c r="Z144" s="1389">
        <f t="shared" si="60"/>
        <v>3.0996000000000001</v>
      </c>
      <c r="AA144" s="1389">
        <f t="shared" si="61"/>
        <v>0</v>
      </c>
      <c r="AB144" s="1389">
        <f t="shared" si="62"/>
        <v>0</v>
      </c>
      <c r="AC144" s="1389">
        <f t="shared" si="63"/>
        <v>0</v>
      </c>
      <c r="AD144" s="1389">
        <f t="shared" si="49"/>
        <v>0.30996000000000007</v>
      </c>
      <c r="AE144" s="1389">
        <f t="shared" si="49"/>
        <v>2.214</v>
      </c>
      <c r="AF144" s="1389">
        <f t="shared" si="49"/>
        <v>1.0405799999999998</v>
      </c>
      <c r="AG144" s="1477">
        <f t="shared" si="35"/>
        <v>185.42088000000004</v>
      </c>
      <c r="AH144" s="1369"/>
    </row>
    <row r="145" spans="1:34">
      <c r="A145" s="1404">
        <v>16</v>
      </c>
      <c r="B145" s="1409" t="s">
        <v>2139</v>
      </c>
      <c r="C145" s="1384"/>
      <c r="D145" s="1384"/>
      <c r="E145" s="1385">
        <f t="shared" si="53"/>
        <v>8.6628999999999987</v>
      </c>
      <c r="F145" s="1407">
        <v>2.34</v>
      </c>
      <c r="G145" s="1385">
        <f t="shared" si="31"/>
        <v>5.7259999999999991</v>
      </c>
      <c r="H145" s="1385">
        <v>0.7</v>
      </c>
      <c r="I145" s="1385">
        <v>0.2</v>
      </c>
      <c r="J145" s="1385"/>
      <c r="K145" s="1385">
        <f t="shared" si="64"/>
        <v>1.7779999999999998</v>
      </c>
      <c r="L145" s="1385">
        <f t="shared" si="66"/>
        <v>1.7779999999999998</v>
      </c>
      <c r="M145" s="1385">
        <v>0</v>
      </c>
      <c r="N145" s="1385"/>
      <c r="O145" s="1385"/>
      <c r="P145" s="1385">
        <v>0</v>
      </c>
      <c r="Q145" s="1385">
        <f t="shared" si="65"/>
        <v>1.27</v>
      </c>
      <c r="R145" s="1385">
        <f t="shared" si="39"/>
        <v>0.59689999999999999</v>
      </c>
      <c r="S145" s="1388">
        <f t="shared" si="36"/>
        <v>15.593219999999999</v>
      </c>
      <c r="T145" s="1388">
        <f t="shared" si="37"/>
        <v>4.2119999999999997</v>
      </c>
      <c r="U145" s="1388">
        <f t="shared" si="38"/>
        <v>10.306799999999999</v>
      </c>
      <c r="V145" s="1389">
        <f t="shared" si="56"/>
        <v>1.26</v>
      </c>
      <c r="W145" s="1389">
        <f t="shared" si="57"/>
        <v>0.36000000000000004</v>
      </c>
      <c r="X145" s="1389">
        <f t="shared" si="58"/>
        <v>0</v>
      </c>
      <c r="Y145" s="1389">
        <f t="shared" si="59"/>
        <v>3.2003999999999997</v>
      </c>
      <c r="Z145" s="1389">
        <f t="shared" si="60"/>
        <v>3.2003999999999997</v>
      </c>
      <c r="AA145" s="1389">
        <f t="shared" si="61"/>
        <v>0</v>
      </c>
      <c r="AB145" s="1389">
        <f t="shared" si="62"/>
        <v>0</v>
      </c>
      <c r="AC145" s="1389">
        <f t="shared" si="63"/>
        <v>0</v>
      </c>
      <c r="AD145" s="1389">
        <f t="shared" si="49"/>
        <v>0</v>
      </c>
      <c r="AE145" s="1389">
        <f t="shared" si="49"/>
        <v>2.286</v>
      </c>
      <c r="AF145" s="1389">
        <f t="shared" si="49"/>
        <v>1.0744199999999999</v>
      </c>
      <c r="AG145" s="1477">
        <f t="shared" si="35"/>
        <v>187.11863999999997</v>
      </c>
      <c r="AH145" s="1369"/>
    </row>
    <row r="146" spans="1:34">
      <c r="A146" s="1404">
        <v>17</v>
      </c>
      <c r="B146" s="1408" t="s">
        <v>1758</v>
      </c>
      <c r="C146" s="1384"/>
      <c r="D146" s="1384"/>
      <c r="E146" s="1385">
        <f t="shared" si="53"/>
        <v>9.5406999999999993</v>
      </c>
      <c r="F146" s="1407">
        <v>2.67</v>
      </c>
      <c r="G146" s="1385">
        <f t="shared" si="31"/>
        <v>6.2080000000000002</v>
      </c>
      <c r="H146" s="1385">
        <v>0.7</v>
      </c>
      <c r="I146" s="1385">
        <v>0.15</v>
      </c>
      <c r="J146" s="1385"/>
      <c r="K146" s="1385">
        <f t="shared" si="64"/>
        <v>1.9739999999999998</v>
      </c>
      <c r="L146" s="1385">
        <f t="shared" si="66"/>
        <v>1.9739999999999998</v>
      </c>
      <c r="M146" s="1385">
        <v>0</v>
      </c>
      <c r="N146" s="1385"/>
      <c r="O146" s="1385"/>
      <c r="P146" s="1385">
        <v>0</v>
      </c>
      <c r="Q146" s="1385">
        <f t="shared" si="65"/>
        <v>1.41</v>
      </c>
      <c r="R146" s="1385">
        <f t="shared" si="39"/>
        <v>0.66269999999999996</v>
      </c>
      <c r="S146" s="1388">
        <f t="shared" si="36"/>
        <v>17.173259999999999</v>
      </c>
      <c r="T146" s="1388">
        <f t="shared" si="37"/>
        <v>4.806</v>
      </c>
      <c r="U146" s="1388">
        <f t="shared" si="38"/>
        <v>11.174399999999999</v>
      </c>
      <c r="V146" s="1389">
        <f t="shared" si="56"/>
        <v>1.26</v>
      </c>
      <c r="W146" s="1389">
        <f t="shared" si="57"/>
        <v>0.27</v>
      </c>
      <c r="X146" s="1389">
        <f t="shared" si="58"/>
        <v>0</v>
      </c>
      <c r="Y146" s="1389">
        <f t="shared" si="59"/>
        <v>3.5531999999999995</v>
      </c>
      <c r="Z146" s="1389">
        <f t="shared" si="60"/>
        <v>3.5531999999999995</v>
      </c>
      <c r="AA146" s="1389">
        <f t="shared" si="61"/>
        <v>0</v>
      </c>
      <c r="AB146" s="1389">
        <f t="shared" si="62"/>
        <v>0</v>
      </c>
      <c r="AC146" s="1389">
        <f t="shared" si="63"/>
        <v>0</v>
      </c>
      <c r="AD146" s="1389">
        <f t="shared" si="49"/>
        <v>0</v>
      </c>
      <c r="AE146" s="1389">
        <f t="shared" si="49"/>
        <v>2.5379999999999998</v>
      </c>
      <c r="AF146" s="1389">
        <f t="shared" si="49"/>
        <v>1.19286</v>
      </c>
      <c r="AG146" s="1477">
        <f t="shared" si="35"/>
        <v>206.07911999999999</v>
      </c>
      <c r="AH146" s="1369"/>
    </row>
    <row r="147" spans="1:34">
      <c r="A147" s="1404">
        <v>18</v>
      </c>
      <c r="B147" s="1408" t="s">
        <v>1759</v>
      </c>
      <c r="C147" s="1384"/>
      <c r="D147" s="1384"/>
      <c r="E147" s="1385">
        <f t="shared" si="53"/>
        <v>10.104999999999999</v>
      </c>
      <c r="F147" s="1407">
        <v>3</v>
      </c>
      <c r="G147" s="1385">
        <f t="shared" ref="G147:G220" si="67">SUM(H147:Q147)</f>
        <v>6.3999999999999995</v>
      </c>
      <c r="H147" s="1385">
        <v>0.7</v>
      </c>
      <c r="I147" s="1385">
        <v>0</v>
      </c>
      <c r="J147" s="1385"/>
      <c r="K147" s="1385">
        <f t="shared" si="64"/>
        <v>2.0999999999999996</v>
      </c>
      <c r="L147" s="1385">
        <f t="shared" si="66"/>
        <v>2.0999999999999996</v>
      </c>
      <c r="M147" s="1385">
        <v>0</v>
      </c>
      <c r="N147" s="1385"/>
      <c r="O147" s="1385"/>
      <c r="P147" s="1385">
        <v>0</v>
      </c>
      <c r="Q147" s="1385">
        <f t="shared" si="65"/>
        <v>1.5</v>
      </c>
      <c r="R147" s="1385">
        <f t="shared" si="39"/>
        <v>0.70499999999999996</v>
      </c>
      <c r="S147" s="1388">
        <f t="shared" si="36"/>
        <v>18.189</v>
      </c>
      <c r="T147" s="1388">
        <f t="shared" si="37"/>
        <v>5.4</v>
      </c>
      <c r="U147" s="1388">
        <f t="shared" si="38"/>
        <v>11.52</v>
      </c>
      <c r="V147" s="1389">
        <f t="shared" si="56"/>
        <v>1.26</v>
      </c>
      <c r="W147" s="1389">
        <f t="shared" si="57"/>
        <v>0</v>
      </c>
      <c r="X147" s="1389">
        <f t="shared" si="58"/>
        <v>0</v>
      </c>
      <c r="Y147" s="1389">
        <f t="shared" si="59"/>
        <v>3.7799999999999994</v>
      </c>
      <c r="Z147" s="1389">
        <f t="shared" si="60"/>
        <v>3.7799999999999994</v>
      </c>
      <c r="AA147" s="1389">
        <f t="shared" si="61"/>
        <v>0</v>
      </c>
      <c r="AB147" s="1389">
        <f t="shared" si="62"/>
        <v>0</v>
      </c>
      <c r="AC147" s="1389">
        <f t="shared" si="63"/>
        <v>0</v>
      </c>
      <c r="AD147" s="1389">
        <f t="shared" si="49"/>
        <v>0</v>
      </c>
      <c r="AE147" s="1389">
        <f t="shared" si="49"/>
        <v>2.7</v>
      </c>
      <c r="AF147" s="1389">
        <f t="shared" si="49"/>
        <v>1.2689999999999999</v>
      </c>
      <c r="AG147" s="1477">
        <f t="shared" si="35"/>
        <v>218.268</v>
      </c>
      <c r="AH147" s="1369"/>
    </row>
    <row r="148" spans="1:34">
      <c r="A148" s="1404">
        <v>19</v>
      </c>
      <c r="B148" s="1408" t="s">
        <v>1760</v>
      </c>
      <c r="C148" s="1384"/>
      <c r="D148" s="1384"/>
      <c r="E148" s="1385">
        <f t="shared" si="53"/>
        <v>8.0358999999999998</v>
      </c>
      <c r="F148" s="1407">
        <v>2.34</v>
      </c>
      <c r="G148" s="1385">
        <f t="shared" si="67"/>
        <v>5.1459999999999999</v>
      </c>
      <c r="H148" s="1385">
        <v>0.7</v>
      </c>
      <c r="I148" s="1385">
        <v>0</v>
      </c>
      <c r="J148" s="1385"/>
      <c r="K148" s="1385">
        <f t="shared" si="64"/>
        <v>1.6379999999999999</v>
      </c>
      <c r="L148" s="1385">
        <f t="shared" si="66"/>
        <v>1.6379999999999999</v>
      </c>
      <c r="M148" s="1385">
        <v>0</v>
      </c>
      <c r="N148" s="1385"/>
      <c r="O148" s="1385"/>
      <c r="P148" s="1385">
        <v>0</v>
      </c>
      <c r="Q148" s="1385">
        <f t="shared" si="65"/>
        <v>1.17</v>
      </c>
      <c r="R148" s="1385">
        <f t="shared" si="39"/>
        <v>0.54989999999999994</v>
      </c>
      <c r="S148" s="1388">
        <f t="shared" si="36"/>
        <v>14.46462</v>
      </c>
      <c r="T148" s="1388">
        <f t="shared" si="37"/>
        <v>4.2119999999999997</v>
      </c>
      <c r="U148" s="1388">
        <f t="shared" si="38"/>
        <v>9.2628000000000004</v>
      </c>
      <c r="V148" s="1389">
        <f t="shared" ref="V148:W152" si="68">+H148*1.8</f>
        <v>1.26</v>
      </c>
      <c r="W148" s="1389">
        <f t="shared" si="68"/>
        <v>0</v>
      </c>
      <c r="X148" s="1389">
        <f t="shared" ref="X148:AF191" si="69">+J148*1.8</f>
        <v>0</v>
      </c>
      <c r="Y148" s="1389">
        <f t="shared" si="69"/>
        <v>2.9483999999999999</v>
      </c>
      <c r="Z148" s="1389">
        <f t="shared" si="69"/>
        <v>2.9483999999999999</v>
      </c>
      <c r="AA148" s="1389">
        <f t="shared" si="69"/>
        <v>0</v>
      </c>
      <c r="AB148" s="1389">
        <f t="shared" si="69"/>
        <v>0</v>
      </c>
      <c r="AC148" s="1389">
        <f t="shared" si="69"/>
        <v>0</v>
      </c>
      <c r="AD148" s="1389">
        <f t="shared" si="49"/>
        <v>0</v>
      </c>
      <c r="AE148" s="1389">
        <f t="shared" si="49"/>
        <v>2.1059999999999999</v>
      </c>
      <c r="AF148" s="1389">
        <f t="shared" si="49"/>
        <v>0.98981999999999992</v>
      </c>
      <c r="AG148" s="1477">
        <f t="shared" si="35"/>
        <v>173.57544000000001</v>
      </c>
      <c r="AH148" s="1369"/>
    </row>
    <row r="149" spans="1:34">
      <c r="A149" s="1404">
        <v>20</v>
      </c>
      <c r="B149" s="1408" t="s">
        <v>2141</v>
      </c>
      <c r="C149" s="1384"/>
      <c r="D149" s="1384"/>
      <c r="E149" s="1385">
        <f t="shared" si="53"/>
        <v>8.0358999999999998</v>
      </c>
      <c r="F149" s="1407">
        <v>2.34</v>
      </c>
      <c r="G149" s="1385">
        <f t="shared" si="67"/>
        <v>5.1459999999999999</v>
      </c>
      <c r="H149" s="1385">
        <v>0.7</v>
      </c>
      <c r="I149" s="1385">
        <v>0</v>
      </c>
      <c r="J149" s="1385"/>
      <c r="K149" s="1385">
        <f t="shared" si="64"/>
        <v>1.6379999999999999</v>
      </c>
      <c r="L149" s="1385">
        <f t="shared" si="66"/>
        <v>1.6379999999999999</v>
      </c>
      <c r="M149" s="1385">
        <v>0</v>
      </c>
      <c r="N149" s="1385"/>
      <c r="O149" s="1385"/>
      <c r="P149" s="1385">
        <v>0</v>
      </c>
      <c r="Q149" s="1385">
        <f t="shared" si="65"/>
        <v>1.17</v>
      </c>
      <c r="R149" s="1385">
        <f t="shared" si="39"/>
        <v>0.54989999999999994</v>
      </c>
      <c r="S149" s="1388">
        <f t="shared" si="36"/>
        <v>14.46462</v>
      </c>
      <c r="T149" s="1388">
        <f t="shared" si="37"/>
        <v>4.2119999999999997</v>
      </c>
      <c r="U149" s="1388">
        <f t="shared" si="38"/>
        <v>9.2628000000000004</v>
      </c>
      <c r="V149" s="1389">
        <f t="shared" si="68"/>
        <v>1.26</v>
      </c>
      <c r="W149" s="1389">
        <f t="shared" si="68"/>
        <v>0</v>
      </c>
      <c r="X149" s="1389">
        <f t="shared" si="69"/>
        <v>0</v>
      </c>
      <c r="Y149" s="1389">
        <f t="shared" si="69"/>
        <v>2.9483999999999999</v>
      </c>
      <c r="Z149" s="1389">
        <f t="shared" si="69"/>
        <v>2.9483999999999999</v>
      </c>
      <c r="AA149" s="1389">
        <f t="shared" si="69"/>
        <v>0</v>
      </c>
      <c r="AB149" s="1389">
        <f t="shared" si="69"/>
        <v>0</v>
      </c>
      <c r="AC149" s="1389">
        <f t="shared" si="69"/>
        <v>0</v>
      </c>
      <c r="AD149" s="1389">
        <f t="shared" si="49"/>
        <v>0</v>
      </c>
      <c r="AE149" s="1389">
        <f t="shared" si="49"/>
        <v>2.1059999999999999</v>
      </c>
      <c r="AF149" s="1389">
        <f t="shared" si="49"/>
        <v>0.98981999999999992</v>
      </c>
      <c r="AG149" s="1477">
        <f t="shared" ref="AG149:AG210" si="70">+S149*12</f>
        <v>173.57544000000001</v>
      </c>
      <c r="AH149" s="1369"/>
    </row>
    <row r="150" spans="1:34">
      <c r="A150" s="1404">
        <v>21</v>
      </c>
      <c r="B150" s="1408" t="s">
        <v>1761</v>
      </c>
      <c r="C150" s="1384"/>
      <c r="D150" s="1384"/>
      <c r="E150" s="1385">
        <f t="shared" si="53"/>
        <v>8.0358999999999998</v>
      </c>
      <c r="F150" s="1407">
        <v>2.34</v>
      </c>
      <c r="G150" s="1385">
        <f t="shared" si="67"/>
        <v>5.1459999999999999</v>
      </c>
      <c r="H150" s="1385">
        <v>0.7</v>
      </c>
      <c r="I150" s="1385">
        <v>0</v>
      </c>
      <c r="J150" s="1385"/>
      <c r="K150" s="1385">
        <f t="shared" si="64"/>
        <v>1.6379999999999999</v>
      </c>
      <c r="L150" s="1385">
        <f t="shared" si="66"/>
        <v>1.6379999999999999</v>
      </c>
      <c r="M150" s="1385">
        <v>0</v>
      </c>
      <c r="N150" s="1385"/>
      <c r="O150" s="1385"/>
      <c r="P150" s="1385">
        <v>0</v>
      </c>
      <c r="Q150" s="1385">
        <f t="shared" si="65"/>
        <v>1.17</v>
      </c>
      <c r="R150" s="1385">
        <f t="shared" si="39"/>
        <v>0.54989999999999994</v>
      </c>
      <c r="S150" s="1388">
        <f t="shared" ref="S150:S220" si="71">+T150+U150+AF150</f>
        <v>14.46462</v>
      </c>
      <c r="T150" s="1388">
        <f t="shared" ref="T150:T220" si="72">+F150*1.8</f>
        <v>4.2119999999999997</v>
      </c>
      <c r="U150" s="1388">
        <f t="shared" ref="U150:U220" si="73">SUM(V150:AE150)</f>
        <v>9.2628000000000004</v>
      </c>
      <c r="V150" s="1389">
        <f t="shared" si="68"/>
        <v>1.26</v>
      </c>
      <c r="W150" s="1389">
        <f t="shared" si="68"/>
        <v>0</v>
      </c>
      <c r="X150" s="1389">
        <f t="shared" si="69"/>
        <v>0</v>
      </c>
      <c r="Y150" s="1389">
        <f t="shared" si="69"/>
        <v>2.9483999999999999</v>
      </c>
      <c r="Z150" s="1389">
        <f t="shared" si="69"/>
        <v>2.9483999999999999</v>
      </c>
      <c r="AA150" s="1389">
        <f t="shared" si="69"/>
        <v>0</v>
      </c>
      <c r="AB150" s="1389">
        <f t="shared" si="69"/>
        <v>0</v>
      </c>
      <c r="AC150" s="1389">
        <f t="shared" si="69"/>
        <v>0</v>
      </c>
      <c r="AD150" s="1389">
        <f t="shared" si="49"/>
        <v>0</v>
      </c>
      <c r="AE150" s="1389">
        <f t="shared" si="49"/>
        <v>2.1059999999999999</v>
      </c>
      <c r="AF150" s="1389">
        <f t="shared" si="49"/>
        <v>0.98981999999999992</v>
      </c>
      <c r="AG150" s="1477">
        <f t="shared" si="70"/>
        <v>173.57544000000001</v>
      </c>
      <c r="AH150" s="1369"/>
    </row>
    <row r="151" spans="1:34">
      <c r="A151" s="1404">
        <v>22</v>
      </c>
      <c r="B151" s="1408" t="s">
        <v>2142</v>
      </c>
      <c r="C151" s="1384"/>
      <c r="D151" s="1384"/>
      <c r="E151" s="1385">
        <f t="shared" si="53"/>
        <v>8.0358999999999998</v>
      </c>
      <c r="F151" s="1407">
        <v>2.34</v>
      </c>
      <c r="G151" s="1385">
        <f t="shared" si="67"/>
        <v>5.1459999999999999</v>
      </c>
      <c r="H151" s="1385">
        <v>0.7</v>
      </c>
      <c r="I151" s="1385">
        <v>0</v>
      </c>
      <c r="J151" s="1385"/>
      <c r="K151" s="1385">
        <f t="shared" si="64"/>
        <v>1.6379999999999999</v>
      </c>
      <c r="L151" s="1385">
        <f t="shared" si="66"/>
        <v>1.6379999999999999</v>
      </c>
      <c r="M151" s="1385">
        <v>0</v>
      </c>
      <c r="N151" s="1385"/>
      <c r="O151" s="1385"/>
      <c r="P151" s="1385">
        <v>0</v>
      </c>
      <c r="Q151" s="1385">
        <f t="shared" si="65"/>
        <v>1.17</v>
      </c>
      <c r="R151" s="1385">
        <f t="shared" ref="R151:R220" si="74">(F151+I151+J151)*23.5%</f>
        <v>0.54989999999999994</v>
      </c>
      <c r="S151" s="1388">
        <f t="shared" si="71"/>
        <v>14.46462</v>
      </c>
      <c r="T151" s="1388">
        <f t="shared" si="72"/>
        <v>4.2119999999999997</v>
      </c>
      <c r="U151" s="1388">
        <f t="shared" si="73"/>
        <v>9.2628000000000004</v>
      </c>
      <c r="V151" s="1389">
        <f t="shared" si="68"/>
        <v>1.26</v>
      </c>
      <c r="W151" s="1389">
        <f t="shared" si="68"/>
        <v>0</v>
      </c>
      <c r="X151" s="1389">
        <f t="shared" si="69"/>
        <v>0</v>
      </c>
      <c r="Y151" s="1389">
        <f t="shared" si="69"/>
        <v>2.9483999999999999</v>
      </c>
      <c r="Z151" s="1389">
        <f t="shared" si="69"/>
        <v>2.9483999999999999</v>
      </c>
      <c r="AA151" s="1389">
        <f t="shared" si="69"/>
        <v>0</v>
      </c>
      <c r="AB151" s="1389">
        <f t="shared" si="69"/>
        <v>0</v>
      </c>
      <c r="AC151" s="1389">
        <f t="shared" si="69"/>
        <v>0</v>
      </c>
      <c r="AD151" s="1389">
        <f t="shared" si="49"/>
        <v>0</v>
      </c>
      <c r="AE151" s="1389">
        <f t="shared" si="49"/>
        <v>2.1059999999999999</v>
      </c>
      <c r="AF151" s="1389">
        <f t="shared" si="49"/>
        <v>0.98981999999999992</v>
      </c>
      <c r="AG151" s="1477">
        <f t="shared" si="70"/>
        <v>173.57544000000001</v>
      </c>
      <c r="AH151" s="1369"/>
    </row>
    <row r="152" spans="1:34">
      <c r="A152" s="1404">
        <v>23</v>
      </c>
      <c r="B152" s="1408" t="s">
        <v>2143</v>
      </c>
      <c r="C152" s="1384"/>
      <c r="D152" s="1384"/>
      <c r="E152" s="1385">
        <f>F152+G152+R152</f>
        <v>8.0358999999999998</v>
      </c>
      <c r="F152" s="1407">
        <v>2.34</v>
      </c>
      <c r="G152" s="1385">
        <f t="shared" si="67"/>
        <v>5.1459999999999999</v>
      </c>
      <c r="H152" s="1385">
        <v>0.7</v>
      </c>
      <c r="I152" s="1385">
        <v>0</v>
      </c>
      <c r="J152" s="1385"/>
      <c r="K152" s="1385">
        <f t="shared" si="64"/>
        <v>1.6379999999999999</v>
      </c>
      <c r="L152" s="1385">
        <f t="shared" si="66"/>
        <v>1.6379999999999999</v>
      </c>
      <c r="M152" s="1385">
        <v>0</v>
      </c>
      <c r="N152" s="1385"/>
      <c r="O152" s="1385"/>
      <c r="P152" s="1385">
        <v>0</v>
      </c>
      <c r="Q152" s="1385">
        <f t="shared" si="65"/>
        <v>1.17</v>
      </c>
      <c r="R152" s="1385">
        <f t="shared" si="74"/>
        <v>0.54989999999999994</v>
      </c>
      <c r="S152" s="1388">
        <f t="shared" si="71"/>
        <v>14.46462</v>
      </c>
      <c r="T152" s="1388">
        <f t="shared" si="72"/>
        <v>4.2119999999999997</v>
      </c>
      <c r="U152" s="1388">
        <f t="shared" si="73"/>
        <v>9.2628000000000004</v>
      </c>
      <c r="V152" s="1389">
        <f t="shared" si="68"/>
        <v>1.26</v>
      </c>
      <c r="W152" s="1389">
        <f t="shared" si="68"/>
        <v>0</v>
      </c>
      <c r="X152" s="1389">
        <f t="shared" si="69"/>
        <v>0</v>
      </c>
      <c r="Y152" s="1389">
        <f t="shared" si="69"/>
        <v>2.9483999999999999</v>
      </c>
      <c r="Z152" s="1389">
        <f t="shared" si="69"/>
        <v>2.9483999999999999</v>
      </c>
      <c r="AA152" s="1389">
        <f t="shared" si="69"/>
        <v>0</v>
      </c>
      <c r="AB152" s="1389">
        <f t="shared" si="69"/>
        <v>0</v>
      </c>
      <c r="AC152" s="1389">
        <f t="shared" si="69"/>
        <v>0</v>
      </c>
      <c r="AD152" s="1389">
        <f t="shared" si="49"/>
        <v>0</v>
      </c>
      <c r="AE152" s="1389">
        <f t="shared" si="49"/>
        <v>2.1059999999999999</v>
      </c>
      <c r="AF152" s="1389">
        <f t="shared" si="49"/>
        <v>0.98981999999999992</v>
      </c>
      <c r="AG152" s="1477">
        <f t="shared" si="70"/>
        <v>173.57544000000001</v>
      </c>
      <c r="AH152" s="1369"/>
    </row>
    <row r="153" spans="1:34">
      <c r="A153" s="1404">
        <v>24</v>
      </c>
      <c r="B153" s="1408" t="s">
        <v>2266</v>
      </c>
      <c r="C153" s="1384"/>
      <c r="D153" s="1384"/>
      <c r="E153" s="1385">
        <f>F153+G153+R153</f>
        <v>80.35899999999998</v>
      </c>
      <c r="F153" s="1407">
        <f>10*2.34</f>
        <v>23.4</v>
      </c>
      <c r="G153" s="1385">
        <f>SUM(H153:Q153)</f>
        <v>51.459999999999994</v>
      </c>
      <c r="H153" s="1385">
        <f>10*0.7</f>
        <v>7</v>
      </c>
      <c r="I153" s="1385">
        <v>0</v>
      </c>
      <c r="J153" s="1385"/>
      <c r="K153" s="1385">
        <f>(F153+I153+J153)*70%</f>
        <v>16.38</v>
      </c>
      <c r="L153" s="1385">
        <f>(F153+I153+J153)*70%</f>
        <v>16.38</v>
      </c>
      <c r="M153" s="1385">
        <v>0</v>
      </c>
      <c r="N153" s="1385"/>
      <c r="O153" s="1385"/>
      <c r="P153" s="1385">
        <v>0</v>
      </c>
      <c r="Q153" s="1385">
        <f>(F153+I153+J153)*50%</f>
        <v>11.7</v>
      </c>
      <c r="R153" s="1385">
        <f>(F153+I153+J153)*23.5%</f>
        <v>5.4989999999999997</v>
      </c>
      <c r="S153" s="1388">
        <f>+T153+U153+AF153</f>
        <v>144.64619999999999</v>
      </c>
      <c r="T153" s="1388">
        <f>+F153*1.8</f>
        <v>42.12</v>
      </c>
      <c r="U153" s="1388">
        <f>SUM(V153:AE153)</f>
        <v>92.628</v>
      </c>
      <c r="V153" s="1389">
        <f t="shared" ref="V153:AC153" si="75">+H153*1.8</f>
        <v>12.6</v>
      </c>
      <c r="W153" s="1389">
        <f t="shared" si="75"/>
        <v>0</v>
      </c>
      <c r="X153" s="1389">
        <f t="shared" si="75"/>
        <v>0</v>
      </c>
      <c r="Y153" s="1389">
        <f t="shared" si="75"/>
        <v>29.483999999999998</v>
      </c>
      <c r="Z153" s="1389">
        <f t="shared" si="75"/>
        <v>29.483999999999998</v>
      </c>
      <c r="AA153" s="1389">
        <f t="shared" si="75"/>
        <v>0</v>
      </c>
      <c r="AB153" s="1389">
        <f t="shared" si="75"/>
        <v>0</v>
      </c>
      <c r="AC153" s="1389">
        <f t="shared" si="75"/>
        <v>0</v>
      </c>
      <c r="AD153" s="1389">
        <f>+P153*1.8</f>
        <v>0</v>
      </c>
      <c r="AE153" s="1389">
        <f>+Q153*1.8</f>
        <v>21.06</v>
      </c>
      <c r="AF153" s="1389">
        <f>+R153*1.8</f>
        <v>9.8981999999999992</v>
      </c>
      <c r="AG153" s="1477">
        <f>+S153*12</f>
        <v>1735.7543999999998</v>
      </c>
      <c r="AH153" s="1369"/>
    </row>
    <row r="154" spans="1:34">
      <c r="A154" s="1378" t="s">
        <v>22</v>
      </c>
      <c r="B154" s="1410" t="s">
        <v>2132</v>
      </c>
      <c r="C154" s="1380">
        <v>19</v>
      </c>
      <c r="D154" s="1380">
        <v>16</v>
      </c>
      <c r="E154" s="1381">
        <f>SUM(E155:E171)</f>
        <v>180.59315000000001</v>
      </c>
      <c r="F154" s="1381">
        <f t="shared" ref="F154:AG154" si="76">SUM(F155:F171)</f>
        <v>53.05</v>
      </c>
      <c r="G154" s="1381">
        <f t="shared" si="76"/>
        <v>114.81789999999999</v>
      </c>
      <c r="H154" s="1381">
        <f t="shared" si="76"/>
        <v>13.299999999999997</v>
      </c>
      <c r="I154" s="1381">
        <f t="shared" si="76"/>
        <v>1.1000000000000001</v>
      </c>
      <c r="J154" s="1381">
        <f t="shared" si="76"/>
        <v>0</v>
      </c>
      <c r="K154" s="1381">
        <f t="shared" si="76"/>
        <v>36.218000000000004</v>
      </c>
      <c r="L154" s="1381">
        <f t="shared" si="76"/>
        <v>32.382000000000005</v>
      </c>
      <c r="M154" s="1381">
        <f t="shared" si="76"/>
        <v>1.5</v>
      </c>
      <c r="N154" s="1381">
        <f t="shared" si="76"/>
        <v>0</v>
      </c>
      <c r="O154" s="1381">
        <f t="shared" si="76"/>
        <v>0</v>
      </c>
      <c r="P154" s="1381">
        <f t="shared" si="76"/>
        <v>3.2428999999999997</v>
      </c>
      <c r="Q154" s="1381">
        <f t="shared" si="76"/>
        <v>27.074999999999996</v>
      </c>
      <c r="R154" s="1381">
        <f t="shared" si="76"/>
        <v>12.725249999999996</v>
      </c>
      <c r="S154" s="1381">
        <f t="shared" si="76"/>
        <v>325.06767000000002</v>
      </c>
      <c r="T154" s="1381">
        <f t="shared" si="76"/>
        <v>95.49</v>
      </c>
      <c r="U154" s="1381">
        <f t="shared" si="76"/>
        <v>206.67221999999998</v>
      </c>
      <c r="V154" s="1381">
        <f t="shared" si="76"/>
        <v>23.940000000000005</v>
      </c>
      <c r="W154" s="1381">
        <f t="shared" si="76"/>
        <v>1.9800000000000004</v>
      </c>
      <c r="X154" s="1381">
        <f t="shared" si="76"/>
        <v>0</v>
      </c>
      <c r="Y154" s="1381">
        <f t="shared" si="76"/>
        <v>65.192399999999992</v>
      </c>
      <c r="Z154" s="1381">
        <f t="shared" si="76"/>
        <v>58.287599999999991</v>
      </c>
      <c r="AA154" s="1381">
        <f t="shared" si="76"/>
        <v>2.7</v>
      </c>
      <c r="AB154" s="1381">
        <f t="shared" si="76"/>
        <v>0</v>
      </c>
      <c r="AC154" s="1381">
        <f t="shared" si="76"/>
        <v>0</v>
      </c>
      <c r="AD154" s="1381">
        <f t="shared" si="76"/>
        <v>5.8372200000000003</v>
      </c>
      <c r="AE154" s="1381">
        <f t="shared" si="76"/>
        <v>48.734999999999992</v>
      </c>
      <c r="AF154" s="1381">
        <f t="shared" si="76"/>
        <v>22.905449999999995</v>
      </c>
      <c r="AG154" s="1479">
        <f t="shared" si="76"/>
        <v>3900.8120399999989</v>
      </c>
      <c r="AH154" s="1369"/>
    </row>
    <row r="155" spans="1:34">
      <c r="A155" s="1382">
        <v>1</v>
      </c>
      <c r="B155" s="1383" t="s">
        <v>245</v>
      </c>
      <c r="C155" s="1384"/>
      <c r="D155" s="1384"/>
      <c r="E155" s="1385">
        <f>F155+G155+R155</f>
        <v>13.643749999999999</v>
      </c>
      <c r="F155" s="1386">
        <v>4</v>
      </c>
      <c r="G155" s="1385">
        <f>SUM(H155:Q155)</f>
        <v>8.5744999999999987</v>
      </c>
      <c r="H155" s="1385">
        <v>0.7</v>
      </c>
      <c r="I155" s="1385">
        <v>0.55000000000000004</v>
      </c>
      <c r="J155" s="1385"/>
      <c r="K155" s="1385">
        <f>(F155+I155+J155)*70%</f>
        <v>3.1849999999999996</v>
      </c>
      <c r="L155" s="1385">
        <v>0</v>
      </c>
      <c r="M155" s="1385">
        <v>1</v>
      </c>
      <c r="N155" s="1385"/>
      <c r="O155" s="1385"/>
      <c r="P155" s="1385">
        <f>19%*(F155+I155+J155)</f>
        <v>0.86449999999999994</v>
      </c>
      <c r="Q155" s="1385">
        <f>(F155+I155+J155)*50%</f>
        <v>2.2749999999999999</v>
      </c>
      <c r="R155" s="1385">
        <f>(F155+I155+J155)*23.5%</f>
        <v>1.0692499999999998</v>
      </c>
      <c r="S155" s="1388">
        <f t="shared" si="71"/>
        <v>24.558749999999996</v>
      </c>
      <c r="T155" s="1388">
        <f t="shared" si="72"/>
        <v>7.2</v>
      </c>
      <c r="U155" s="1388">
        <f t="shared" si="73"/>
        <v>15.434099999999997</v>
      </c>
      <c r="V155" s="1389">
        <f t="shared" ref="V155:V171" si="77">+H155*1.8</f>
        <v>1.26</v>
      </c>
      <c r="W155" s="1389">
        <f t="shared" ref="W155:W171" si="78">+I155*1.8</f>
        <v>0.9900000000000001</v>
      </c>
      <c r="X155" s="1389">
        <f t="shared" si="69"/>
        <v>0</v>
      </c>
      <c r="Y155" s="1389">
        <f t="shared" si="69"/>
        <v>5.7329999999999997</v>
      </c>
      <c r="Z155" s="1389">
        <f t="shared" si="69"/>
        <v>0</v>
      </c>
      <c r="AA155" s="1389">
        <f t="shared" si="69"/>
        <v>1.8</v>
      </c>
      <c r="AB155" s="1389">
        <f t="shared" si="69"/>
        <v>0</v>
      </c>
      <c r="AC155" s="1389">
        <f t="shared" si="69"/>
        <v>0</v>
      </c>
      <c r="AD155" s="1389">
        <f t="shared" si="49"/>
        <v>1.5560999999999998</v>
      </c>
      <c r="AE155" s="1389">
        <f t="shared" si="49"/>
        <v>4.0949999999999998</v>
      </c>
      <c r="AF155" s="1389">
        <f t="shared" si="49"/>
        <v>1.9246499999999997</v>
      </c>
      <c r="AG155" s="1477">
        <f t="shared" si="70"/>
        <v>294.70499999999993</v>
      </c>
      <c r="AH155" s="1369"/>
    </row>
    <row r="156" spans="1:34">
      <c r="A156" s="1382">
        <v>2</v>
      </c>
      <c r="B156" s="1383" t="s">
        <v>247</v>
      </c>
      <c r="C156" s="1384"/>
      <c r="D156" s="1384"/>
      <c r="E156" s="1385">
        <f t="shared" ref="E156:E169" si="79">F156+G156+R156</f>
        <v>10.284999999999998</v>
      </c>
      <c r="F156" s="1386">
        <v>3</v>
      </c>
      <c r="G156" s="1385">
        <f t="shared" si="67"/>
        <v>6.5799999999999992</v>
      </c>
      <c r="H156" s="1385">
        <v>0.7</v>
      </c>
      <c r="I156" s="1385">
        <v>0</v>
      </c>
      <c r="J156" s="1385"/>
      <c r="K156" s="1385">
        <f t="shared" ref="K156:K171" si="80">(F156+I156+J156)*70%</f>
        <v>2.0999999999999996</v>
      </c>
      <c r="L156" s="1385">
        <f>(F156+I156+J156)*70%</f>
        <v>2.0999999999999996</v>
      </c>
      <c r="M156" s="1385">
        <v>0</v>
      </c>
      <c r="N156" s="1385"/>
      <c r="O156" s="1385"/>
      <c r="P156" s="1385">
        <f>6%*(F156+I156+J156)</f>
        <v>0.18</v>
      </c>
      <c r="Q156" s="1385">
        <f t="shared" ref="Q156:Q171" si="81">(F156+I156+J156)*50%</f>
        <v>1.5</v>
      </c>
      <c r="R156" s="1385">
        <f t="shared" si="74"/>
        <v>0.70499999999999996</v>
      </c>
      <c r="S156" s="1388">
        <f t="shared" si="71"/>
        <v>18.512999999999998</v>
      </c>
      <c r="T156" s="1388">
        <f t="shared" si="72"/>
        <v>5.4</v>
      </c>
      <c r="U156" s="1388">
        <f t="shared" si="73"/>
        <v>11.843999999999998</v>
      </c>
      <c r="V156" s="1389">
        <f t="shared" si="77"/>
        <v>1.26</v>
      </c>
      <c r="W156" s="1389">
        <f t="shared" si="78"/>
        <v>0</v>
      </c>
      <c r="X156" s="1389">
        <f t="shared" si="69"/>
        <v>0</v>
      </c>
      <c r="Y156" s="1389">
        <f t="shared" si="69"/>
        <v>3.7799999999999994</v>
      </c>
      <c r="Z156" s="1389">
        <f t="shared" si="69"/>
        <v>3.7799999999999994</v>
      </c>
      <c r="AA156" s="1389">
        <f t="shared" si="69"/>
        <v>0</v>
      </c>
      <c r="AB156" s="1389">
        <f t="shared" si="69"/>
        <v>0</v>
      </c>
      <c r="AC156" s="1389">
        <f t="shared" si="69"/>
        <v>0</v>
      </c>
      <c r="AD156" s="1389">
        <f t="shared" si="49"/>
        <v>0.32400000000000001</v>
      </c>
      <c r="AE156" s="1389">
        <f t="shared" si="49"/>
        <v>2.7</v>
      </c>
      <c r="AF156" s="1389">
        <f t="shared" si="49"/>
        <v>1.2689999999999999</v>
      </c>
      <c r="AG156" s="1477">
        <f t="shared" si="70"/>
        <v>222.15599999999998</v>
      </c>
      <c r="AH156" s="1369"/>
    </row>
    <row r="157" spans="1:34">
      <c r="A157" s="1382">
        <v>3</v>
      </c>
      <c r="B157" s="1383" t="s">
        <v>248</v>
      </c>
      <c r="C157" s="1384"/>
      <c r="D157" s="1384"/>
      <c r="E157" s="1385">
        <f t="shared" si="79"/>
        <v>9.8983500000000006</v>
      </c>
      <c r="F157" s="1386">
        <v>2.72</v>
      </c>
      <c r="G157" s="1385">
        <f t="shared" si="67"/>
        <v>6.5038999999999998</v>
      </c>
      <c r="H157" s="1385">
        <v>0.7</v>
      </c>
      <c r="I157" s="1385">
        <v>0.15</v>
      </c>
      <c r="J157" s="1385"/>
      <c r="K157" s="1385">
        <f t="shared" si="80"/>
        <v>2.0089999999999999</v>
      </c>
      <c r="L157" s="1385">
        <f t="shared" ref="L157:L171" si="82">(F157+I157+J157)*70%</f>
        <v>2.0089999999999999</v>
      </c>
      <c r="M157" s="1385">
        <v>0</v>
      </c>
      <c r="N157" s="1385"/>
      <c r="O157" s="1385"/>
      <c r="P157" s="1385">
        <f>7%*(F157+I157+J157)</f>
        <v>0.20090000000000002</v>
      </c>
      <c r="Q157" s="1385">
        <f t="shared" si="81"/>
        <v>1.4350000000000001</v>
      </c>
      <c r="R157" s="1385">
        <f t="shared" si="74"/>
        <v>0.67444999999999999</v>
      </c>
      <c r="S157" s="1388">
        <f t="shared" si="71"/>
        <v>17.817030000000003</v>
      </c>
      <c r="T157" s="1388">
        <f t="shared" si="72"/>
        <v>4.8960000000000008</v>
      </c>
      <c r="U157" s="1388">
        <f t="shared" si="73"/>
        <v>11.70702</v>
      </c>
      <c r="V157" s="1389">
        <f t="shared" si="77"/>
        <v>1.26</v>
      </c>
      <c r="W157" s="1389">
        <f t="shared" si="78"/>
        <v>0.27</v>
      </c>
      <c r="X157" s="1389">
        <f t="shared" si="69"/>
        <v>0</v>
      </c>
      <c r="Y157" s="1389">
        <f t="shared" si="69"/>
        <v>3.6162000000000001</v>
      </c>
      <c r="Z157" s="1389">
        <f t="shared" si="69"/>
        <v>3.6162000000000001</v>
      </c>
      <c r="AA157" s="1389">
        <f t="shared" si="69"/>
        <v>0</v>
      </c>
      <c r="AB157" s="1389">
        <f t="shared" si="69"/>
        <v>0</v>
      </c>
      <c r="AC157" s="1389">
        <f t="shared" si="69"/>
        <v>0</v>
      </c>
      <c r="AD157" s="1389">
        <f t="shared" si="49"/>
        <v>0.36162000000000005</v>
      </c>
      <c r="AE157" s="1389">
        <f t="shared" si="49"/>
        <v>2.5830000000000002</v>
      </c>
      <c r="AF157" s="1389">
        <f t="shared" si="49"/>
        <v>1.21401</v>
      </c>
      <c r="AG157" s="1477">
        <f t="shared" si="70"/>
        <v>213.80436000000003</v>
      </c>
      <c r="AH157" s="1369"/>
    </row>
    <row r="158" spans="1:34">
      <c r="A158" s="1382">
        <v>4</v>
      </c>
      <c r="B158" s="1383" t="s">
        <v>249</v>
      </c>
      <c r="C158" s="1384"/>
      <c r="D158" s="1384"/>
      <c r="E158" s="1385">
        <f t="shared" si="79"/>
        <v>10.284999999999998</v>
      </c>
      <c r="F158" s="1386">
        <v>3</v>
      </c>
      <c r="G158" s="1385">
        <f t="shared" si="67"/>
        <v>6.5799999999999992</v>
      </c>
      <c r="H158" s="1385">
        <v>0.7</v>
      </c>
      <c r="I158" s="1385">
        <v>0</v>
      </c>
      <c r="J158" s="1385"/>
      <c r="K158" s="1385">
        <f t="shared" si="80"/>
        <v>2.0999999999999996</v>
      </c>
      <c r="L158" s="1385">
        <f t="shared" si="82"/>
        <v>2.0999999999999996</v>
      </c>
      <c r="M158" s="1385">
        <v>0</v>
      </c>
      <c r="N158" s="1385"/>
      <c r="O158" s="1385"/>
      <c r="P158" s="1385">
        <f>6%*(F158+I158+J158)</f>
        <v>0.18</v>
      </c>
      <c r="Q158" s="1385">
        <f t="shared" si="81"/>
        <v>1.5</v>
      </c>
      <c r="R158" s="1385">
        <f t="shared" si="74"/>
        <v>0.70499999999999996</v>
      </c>
      <c r="S158" s="1388">
        <f t="shared" si="71"/>
        <v>18.512999999999998</v>
      </c>
      <c r="T158" s="1388">
        <f t="shared" si="72"/>
        <v>5.4</v>
      </c>
      <c r="U158" s="1388">
        <f t="shared" si="73"/>
        <v>11.843999999999998</v>
      </c>
      <c r="V158" s="1389">
        <f t="shared" si="77"/>
        <v>1.26</v>
      </c>
      <c r="W158" s="1389">
        <f t="shared" si="78"/>
        <v>0</v>
      </c>
      <c r="X158" s="1389">
        <f t="shared" si="69"/>
        <v>0</v>
      </c>
      <c r="Y158" s="1389">
        <f t="shared" si="69"/>
        <v>3.7799999999999994</v>
      </c>
      <c r="Z158" s="1389">
        <f t="shared" si="69"/>
        <v>3.7799999999999994</v>
      </c>
      <c r="AA158" s="1389">
        <f t="shared" si="69"/>
        <v>0</v>
      </c>
      <c r="AB158" s="1389">
        <f t="shared" si="69"/>
        <v>0</v>
      </c>
      <c r="AC158" s="1389">
        <f t="shared" si="69"/>
        <v>0</v>
      </c>
      <c r="AD158" s="1389">
        <f t="shared" si="49"/>
        <v>0.32400000000000001</v>
      </c>
      <c r="AE158" s="1389">
        <f t="shared" si="49"/>
        <v>2.7</v>
      </c>
      <c r="AF158" s="1389">
        <f t="shared" si="49"/>
        <v>1.2689999999999999</v>
      </c>
      <c r="AG158" s="1477">
        <f t="shared" si="70"/>
        <v>222.15599999999998</v>
      </c>
      <c r="AH158" s="1369"/>
    </row>
    <row r="159" spans="1:34">
      <c r="A159" s="1382">
        <v>5</v>
      </c>
      <c r="B159" s="1383" t="s">
        <v>252</v>
      </c>
      <c r="C159" s="1384"/>
      <c r="D159" s="1384"/>
      <c r="E159" s="1385">
        <f t="shared" si="79"/>
        <v>10.923999999999999</v>
      </c>
      <c r="F159" s="1386">
        <v>3</v>
      </c>
      <c r="G159" s="1385">
        <f t="shared" si="67"/>
        <v>7.1719999999999988</v>
      </c>
      <c r="H159" s="1385">
        <v>0.7</v>
      </c>
      <c r="I159" s="1385">
        <v>0.2</v>
      </c>
      <c r="J159" s="1385"/>
      <c r="K159" s="1385">
        <f t="shared" si="80"/>
        <v>2.2399999999999998</v>
      </c>
      <c r="L159" s="1385">
        <f t="shared" si="82"/>
        <v>2.2399999999999998</v>
      </c>
      <c r="M159" s="1385">
        <v>0</v>
      </c>
      <c r="N159" s="1385"/>
      <c r="O159" s="1385"/>
      <c r="P159" s="1385">
        <f>6%*(F159+I159+J159)</f>
        <v>0.192</v>
      </c>
      <c r="Q159" s="1385">
        <f t="shared" si="81"/>
        <v>1.6</v>
      </c>
      <c r="R159" s="1385">
        <f t="shared" si="74"/>
        <v>0.752</v>
      </c>
      <c r="S159" s="1388">
        <f t="shared" si="71"/>
        <v>19.663200000000003</v>
      </c>
      <c r="T159" s="1388">
        <f t="shared" si="72"/>
        <v>5.4</v>
      </c>
      <c r="U159" s="1388">
        <f t="shared" si="73"/>
        <v>12.909600000000001</v>
      </c>
      <c r="V159" s="1389">
        <f t="shared" si="77"/>
        <v>1.26</v>
      </c>
      <c r="W159" s="1389">
        <f t="shared" si="78"/>
        <v>0.36000000000000004</v>
      </c>
      <c r="X159" s="1389">
        <f t="shared" si="69"/>
        <v>0</v>
      </c>
      <c r="Y159" s="1389">
        <f t="shared" si="69"/>
        <v>4.032</v>
      </c>
      <c r="Z159" s="1389">
        <f t="shared" si="69"/>
        <v>4.032</v>
      </c>
      <c r="AA159" s="1389">
        <f t="shared" si="69"/>
        <v>0</v>
      </c>
      <c r="AB159" s="1389">
        <f t="shared" si="69"/>
        <v>0</v>
      </c>
      <c r="AC159" s="1389">
        <f t="shared" si="69"/>
        <v>0</v>
      </c>
      <c r="AD159" s="1389">
        <f t="shared" si="49"/>
        <v>0.34560000000000002</v>
      </c>
      <c r="AE159" s="1389">
        <f t="shared" si="49"/>
        <v>2.8800000000000003</v>
      </c>
      <c r="AF159" s="1389">
        <f t="shared" si="49"/>
        <v>1.3536000000000001</v>
      </c>
      <c r="AG159" s="1477">
        <f t="shared" si="70"/>
        <v>235.95840000000004</v>
      </c>
      <c r="AH159" s="1369"/>
    </row>
    <row r="160" spans="1:34">
      <c r="A160" s="1382">
        <v>6</v>
      </c>
      <c r="B160" s="1383" t="s">
        <v>253</v>
      </c>
      <c r="C160" s="1384"/>
      <c r="D160" s="1384"/>
      <c r="E160" s="1385">
        <f t="shared" si="79"/>
        <v>9.3904000000000014</v>
      </c>
      <c r="F160" s="1386">
        <v>2.72</v>
      </c>
      <c r="G160" s="1385">
        <f t="shared" si="67"/>
        <v>6.0312000000000001</v>
      </c>
      <c r="H160" s="1385">
        <v>0.7</v>
      </c>
      <c r="I160" s="1385">
        <v>0</v>
      </c>
      <c r="J160" s="1385"/>
      <c r="K160" s="1385">
        <f t="shared" si="80"/>
        <v>1.9039999999999999</v>
      </c>
      <c r="L160" s="1385">
        <f t="shared" si="82"/>
        <v>1.9039999999999999</v>
      </c>
      <c r="M160" s="1385">
        <v>0</v>
      </c>
      <c r="N160" s="1385"/>
      <c r="O160" s="1385"/>
      <c r="P160" s="1385">
        <f>6%*(F160+I160+J160)</f>
        <v>0.16320000000000001</v>
      </c>
      <c r="Q160" s="1385">
        <f t="shared" si="81"/>
        <v>1.36</v>
      </c>
      <c r="R160" s="1385">
        <f t="shared" si="74"/>
        <v>0.63919999999999999</v>
      </c>
      <c r="S160" s="1388">
        <f t="shared" si="71"/>
        <v>16.902720000000002</v>
      </c>
      <c r="T160" s="1388">
        <f t="shared" si="72"/>
        <v>4.8960000000000008</v>
      </c>
      <c r="U160" s="1388">
        <f t="shared" si="73"/>
        <v>10.856160000000001</v>
      </c>
      <c r="V160" s="1389">
        <f t="shared" si="77"/>
        <v>1.26</v>
      </c>
      <c r="W160" s="1389">
        <f t="shared" si="78"/>
        <v>0</v>
      </c>
      <c r="X160" s="1389">
        <f t="shared" si="69"/>
        <v>0</v>
      </c>
      <c r="Y160" s="1389">
        <f t="shared" si="69"/>
        <v>3.4272</v>
      </c>
      <c r="Z160" s="1389">
        <f t="shared" si="69"/>
        <v>3.4272</v>
      </c>
      <c r="AA160" s="1389">
        <f t="shared" si="69"/>
        <v>0</v>
      </c>
      <c r="AB160" s="1389">
        <f t="shared" si="69"/>
        <v>0</v>
      </c>
      <c r="AC160" s="1389">
        <f t="shared" si="69"/>
        <v>0</v>
      </c>
      <c r="AD160" s="1389">
        <f t="shared" si="49"/>
        <v>0.29376000000000002</v>
      </c>
      <c r="AE160" s="1389">
        <f t="shared" si="49"/>
        <v>2.4480000000000004</v>
      </c>
      <c r="AF160" s="1389">
        <f t="shared" si="49"/>
        <v>1.15056</v>
      </c>
      <c r="AG160" s="1477">
        <f t="shared" si="70"/>
        <v>202.83264000000003</v>
      </c>
      <c r="AH160" s="1369"/>
    </row>
    <row r="161" spans="1:34">
      <c r="A161" s="1382">
        <v>7</v>
      </c>
      <c r="B161" s="1383" t="s">
        <v>254</v>
      </c>
      <c r="C161" s="1384"/>
      <c r="D161" s="1384"/>
      <c r="E161" s="1385">
        <f t="shared" si="79"/>
        <v>9.2306499999999989</v>
      </c>
      <c r="F161" s="1386">
        <v>2.67</v>
      </c>
      <c r="G161" s="1385">
        <f t="shared" si="67"/>
        <v>5.9331999999999994</v>
      </c>
      <c r="H161" s="1385">
        <v>0.7</v>
      </c>
      <c r="I161" s="1385">
        <v>0</v>
      </c>
      <c r="J161" s="1385"/>
      <c r="K161" s="1385">
        <f t="shared" si="80"/>
        <v>1.8689999999999998</v>
      </c>
      <c r="L161" s="1385">
        <f t="shared" si="82"/>
        <v>1.8689999999999998</v>
      </c>
      <c r="M161" s="1385">
        <v>0</v>
      </c>
      <c r="N161" s="1385"/>
      <c r="O161" s="1385"/>
      <c r="P161" s="1385">
        <f>6%*(F161+I161+J161)</f>
        <v>0.16019999999999998</v>
      </c>
      <c r="Q161" s="1385">
        <f t="shared" si="81"/>
        <v>1.335</v>
      </c>
      <c r="R161" s="1385">
        <f t="shared" si="74"/>
        <v>0.62744999999999995</v>
      </c>
      <c r="S161" s="1388">
        <f t="shared" si="71"/>
        <v>16.615169999999999</v>
      </c>
      <c r="T161" s="1388">
        <f t="shared" si="72"/>
        <v>4.806</v>
      </c>
      <c r="U161" s="1388">
        <f t="shared" si="73"/>
        <v>10.67976</v>
      </c>
      <c r="V161" s="1389">
        <f t="shared" si="77"/>
        <v>1.26</v>
      </c>
      <c r="W161" s="1389">
        <f t="shared" si="78"/>
        <v>0</v>
      </c>
      <c r="X161" s="1389">
        <f t="shared" si="69"/>
        <v>0</v>
      </c>
      <c r="Y161" s="1389">
        <f t="shared" si="69"/>
        <v>3.3641999999999999</v>
      </c>
      <c r="Z161" s="1389">
        <f t="shared" si="69"/>
        <v>3.3641999999999999</v>
      </c>
      <c r="AA161" s="1389">
        <f t="shared" si="69"/>
        <v>0</v>
      </c>
      <c r="AB161" s="1389">
        <f t="shared" si="69"/>
        <v>0</v>
      </c>
      <c r="AC161" s="1389">
        <f t="shared" si="69"/>
        <v>0</v>
      </c>
      <c r="AD161" s="1389">
        <f t="shared" si="49"/>
        <v>0.28835999999999995</v>
      </c>
      <c r="AE161" s="1389">
        <f t="shared" si="49"/>
        <v>2.403</v>
      </c>
      <c r="AF161" s="1389">
        <f t="shared" si="49"/>
        <v>1.12941</v>
      </c>
      <c r="AG161" s="1477">
        <f t="shared" si="70"/>
        <v>199.38203999999999</v>
      </c>
      <c r="AH161" s="1369"/>
    </row>
    <row r="162" spans="1:34">
      <c r="A162" s="1382">
        <v>8</v>
      </c>
      <c r="B162" s="1409" t="s">
        <v>255</v>
      </c>
      <c r="C162" s="1384"/>
      <c r="D162" s="1384"/>
      <c r="E162" s="1385">
        <f t="shared" si="79"/>
        <v>10.923999999999999</v>
      </c>
      <c r="F162" s="1386">
        <v>3</v>
      </c>
      <c r="G162" s="1385">
        <f t="shared" si="67"/>
        <v>7.1719999999999988</v>
      </c>
      <c r="H162" s="1385">
        <v>0.7</v>
      </c>
      <c r="I162" s="1385">
        <v>0.2</v>
      </c>
      <c r="J162" s="1385"/>
      <c r="K162" s="1385">
        <f t="shared" si="80"/>
        <v>2.2399999999999998</v>
      </c>
      <c r="L162" s="1385">
        <f t="shared" si="82"/>
        <v>2.2399999999999998</v>
      </c>
      <c r="M162" s="1385">
        <v>0</v>
      </c>
      <c r="N162" s="1385"/>
      <c r="O162" s="1385"/>
      <c r="P162" s="1385">
        <f>6%*(F162+I162+J162)</f>
        <v>0.192</v>
      </c>
      <c r="Q162" s="1385">
        <f t="shared" si="81"/>
        <v>1.6</v>
      </c>
      <c r="R162" s="1385">
        <f t="shared" si="74"/>
        <v>0.752</v>
      </c>
      <c r="S162" s="1388">
        <f t="shared" si="71"/>
        <v>19.663200000000003</v>
      </c>
      <c r="T162" s="1388">
        <f t="shared" si="72"/>
        <v>5.4</v>
      </c>
      <c r="U162" s="1388">
        <f t="shared" si="73"/>
        <v>12.909600000000001</v>
      </c>
      <c r="V162" s="1389">
        <f t="shared" si="77"/>
        <v>1.26</v>
      </c>
      <c r="W162" s="1389">
        <f t="shared" si="78"/>
        <v>0.36000000000000004</v>
      </c>
      <c r="X162" s="1389">
        <f t="shared" si="69"/>
        <v>0</v>
      </c>
      <c r="Y162" s="1389">
        <f t="shared" si="69"/>
        <v>4.032</v>
      </c>
      <c r="Z162" s="1389">
        <f t="shared" si="69"/>
        <v>4.032</v>
      </c>
      <c r="AA162" s="1389">
        <f t="shared" si="69"/>
        <v>0</v>
      </c>
      <c r="AB162" s="1389">
        <f t="shared" si="69"/>
        <v>0</v>
      </c>
      <c r="AC162" s="1389">
        <f t="shared" si="69"/>
        <v>0</v>
      </c>
      <c r="AD162" s="1389">
        <f t="shared" si="49"/>
        <v>0.34560000000000002</v>
      </c>
      <c r="AE162" s="1389">
        <f t="shared" si="49"/>
        <v>2.8800000000000003</v>
      </c>
      <c r="AF162" s="1389">
        <f t="shared" si="49"/>
        <v>1.3536000000000001</v>
      </c>
      <c r="AG162" s="1477">
        <f t="shared" si="70"/>
        <v>235.95840000000004</v>
      </c>
      <c r="AH162" s="1369"/>
    </row>
    <row r="163" spans="1:34">
      <c r="A163" s="1382">
        <v>9</v>
      </c>
      <c r="B163" s="1383" t="s">
        <v>257</v>
      </c>
      <c r="C163" s="1384"/>
      <c r="D163" s="1384"/>
      <c r="E163" s="1385">
        <f t="shared" si="79"/>
        <v>9.3632000000000009</v>
      </c>
      <c r="F163" s="1386">
        <v>2.72</v>
      </c>
      <c r="G163" s="1385">
        <f t="shared" si="67"/>
        <v>6.0040000000000004</v>
      </c>
      <c r="H163" s="1385">
        <v>0.7</v>
      </c>
      <c r="I163" s="1385">
        <v>0</v>
      </c>
      <c r="J163" s="1385"/>
      <c r="K163" s="1385">
        <f t="shared" si="80"/>
        <v>1.9039999999999999</v>
      </c>
      <c r="L163" s="1385">
        <f t="shared" si="82"/>
        <v>1.9039999999999999</v>
      </c>
      <c r="M163" s="1385">
        <v>0</v>
      </c>
      <c r="N163" s="1385"/>
      <c r="O163" s="1385"/>
      <c r="P163" s="1385">
        <f>5%*(F163+I163+J163)</f>
        <v>0.13600000000000001</v>
      </c>
      <c r="Q163" s="1385">
        <f t="shared" si="81"/>
        <v>1.36</v>
      </c>
      <c r="R163" s="1385">
        <f t="shared" si="74"/>
        <v>0.63919999999999999</v>
      </c>
      <c r="S163" s="1388">
        <f t="shared" si="71"/>
        <v>16.853760000000001</v>
      </c>
      <c r="T163" s="1388">
        <f t="shared" si="72"/>
        <v>4.8960000000000008</v>
      </c>
      <c r="U163" s="1388">
        <f t="shared" si="73"/>
        <v>10.8072</v>
      </c>
      <c r="V163" s="1389">
        <f t="shared" si="77"/>
        <v>1.26</v>
      </c>
      <c r="W163" s="1389">
        <f t="shared" si="78"/>
        <v>0</v>
      </c>
      <c r="X163" s="1389">
        <f t="shared" si="69"/>
        <v>0</v>
      </c>
      <c r="Y163" s="1389">
        <f t="shared" si="69"/>
        <v>3.4272</v>
      </c>
      <c r="Z163" s="1389">
        <f t="shared" si="69"/>
        <v>3.4272</v>
      </c>
      <c r="AA163" s="1389">
        <f t="shared" si="69"/>
        <v>0</v>
      </c>
      <c r="AB163" s="1389">
        <f t="shared" si="69"/>
        <v>0</v>
      </c>
      <c r="AC163" s="1389">
        <f t="shared" si="69"/>
        <v>0</v>
      </c>
      <c r="AD163" s="1389">
        <f t="shared" si="49"/>
        <v>0.24480000000000002</v>
      </c>
      <c r="AE163" s="1389">
        <f t="shared" si="49"/>
        <v>2.4480000000000004</v>
      </c>
      <c r="AF163" s="1389">
        <f t="shared" si="49"/>
        <v>1.15056</v>
      </c>
      <c r="AG163" s="1477">
        <f t="shared" si="70"/>
        <v>202.24512000000001</v>
      </c>
      <c r="AH163" s="1369"/>
    </row>
    <row r="164" spans="1:34">
      <c r="A164" s="1382">
        <v>10</v>
      </c>
      <c r="B164" s="1383" t="s">
        <v>258</v>
      </c>
      <c r="C164" s="1384"/>
      <c r="D164" s="1384"/>
      <c r="E164" s="1385">
        <f t="shared" si="79"/>
        <v>8.25535</v>
      </c>
      <c r="F164" s="1386">
        <v>2.41</v>
      </c>
      <c r="G164" s="1385">
        <f t="shared" si="67"/>
        <v>5.2789999999999999</v>
      </c>
      <c r="H164" s="1385">
        <v>0.7</v>
      </c>
      <c r="I164" s="1385">
        <v>0</v>
      </c>
      <c r="J164" s="1385"/>
      <c r="K164" s="1385">
        <f t="shared" si="80"/>
        <v>1.6870000000000001</v>
      </c>
      <c r="L164" s="1385">
        <f t="shared" si="82"/>
        <v>1.6870000000000001</v>
      </c>
      <c r="M164" s="1385">
        <v>0</v>
      </c>
      <c r="N164" s="1385"/>
      <c r="O164" s="1385"/>
      <c r="P164" s="1385"/>
      <c r="Q164" s="1385">
        <f t="shared" si="81"/>
        <v>1.2050000000000001</v>
      </c>
      <c r="R164" s="1385">
        <f t="shared" si="74"/>
        <v>0.56635000000000002</v>
      </c>
      <c r="S164" s="1388">
        <f t="shared" si="71"/>
        <v>14.859629999999999</v>
      </c>
      <c r="T164" s="1388">
        <f t="shared" si="72"/>
        <v>4.3380000000000001</v>
      </c>
      <c r="U164" s="1388">
        <f t="shared" si="73"/>
        <v>9.5022000000000002</v>
      </c>
      <c r="V164" s="1389">
        <f t="shared" si="77"/>
        <v>1.26</v>
      </c>
      <c r="W164" s="1389">
        <f t="shared" si="78"/>
        <v>0</v>
      </c>
      <c r="X164" s="1389">
        <f t="shared" si="69"/>
        <v>0</v>
      </c>
      <c r="Y164" s="1389">
        <f t="shared" si="69"/>
        <v>3.0366</v>
      </c>
      <c r="Z164" s="1389">
        <f t="shared" si="69"/>
        <v>3.0366</v>
      </c>
      <c r="AA164" s="1389">
        <f t="shared" si="69"/>
        <v>0</v>
      </c>
      <c r="AB164" s="1389">
        <f t="shared" si="69"/>
        <v>0</v>
      </c>
      <c r="AC164" s="1389">
        <f t="shared" si="69"/>
        <v>0</v>
      </c>
      <c r="AD164" s="1389">
        <f t="shared" si="49"/>
        <v>0</v>
      </c>
      <c r="AE164" s="1389">
        <f t="shared" si="49"/>
        <v>2.169</v>
      </c>
      <c r="AF164" s="1389">
        <f t="shared" si="49"/>
        <v>1.0194300000000001</v>
      </c>
      <c r="AG164" s="1477">
        <f t="shared" si="70"/>
        <v>178.31556</v>
      </c>
      <c r="AH164" s="1369"/>
    </row>
    <row r="165" spans="1:34">
      <c r="A165" s="1382">
        <v>11</v>
      </c>
      <c r="B165" s="1383" t="s">
        <v>2144</v>
      </c>
      <c r="C165" s="1384"/>
      <c r="D165" s="1384"/>
      <c r="E165" s="1385">
        <f t="shared" si="79"/>
        <v>9.7336999999999989</v>
      </c>
      <c r="F165" s="1386">
        <v>3.34</v>
      </c>
      <c r="G165" s="1385">
        <f t="shared" si="67"/>
        <v>5.6087999999999987</v>
      </c>
      <c r="H165" s="1385">
        <v>0.7</v>
      </c>
      <c r="I165" s="1385">
        <v>0</v>
      </c>
      <c r="J165" s="1385"/>
      <c r="K165" s="1385">
        <f t="shared" si="80"/>
        <v>2.3379999999999996</v>
      </c>
      <c r="L165" s="1385"/>
      <c r="M165" s="1385">
        <v>0.5</v>
      </c>
      <c r="N165" s="1385"/>
      <c r="O165" s="1385"/>
      <c r="P165" s="1385">
        <f>12%*(F165+I165+J165)</f>
        <v>0.40079999999999999</v>
      </c>
      <c r="Q165" s="1385">
        <f t="shared" si="81"/>
        <v>1.67</v>
      </c>
      <c r="R165" s="1385">
        <f t="shared" si="74"/>
        <v>0.78489999999999993</v>
      </c>
      <c r="S165" s="1388">
        <f t="shared" si="71"/>
        <v>17.520659999999999</v>
      </c>
      <c r="T165" s="1388">
        <f t="shared" si="72"/>
        <v>6.0119999999999996</v>
      </c>
      <c r="U165" s="1388">
        <f t="shared" si="73"/>
        <v>10.095839999999999</v>
      </c>
      <c r="V165" s="1389">
        <f t="shared" si="77"/>
        <v>1.26</v>
      </c>
      <c r="W165" s="1389">
        <f t="shared" si="78"/>
        <v>0</v>
      </c>
      <c r="X165" s="1389">
        <f t="shared" si="69"/>
        <v>0</v>
      </c>
      <c r="Y165" s="1389">
        <f t="shared" si="69"/>
        <v>4.2083999999999993</v>
      </c>
      <c r="Z165" s="1389">
        <f t="shared" si="69"/>
        <v>0</v>
      </c>
      <c r="AA165" s="1389">
        <f t="shared" si="69"/>
        <v>0.9</v>
      </c>
      <c r="AB165" s="1389">
        <f t="shared" si="69"/>
        <v>0</v>
      </c>
      <c r="AC165" s="1389">
        <f t="shared" si="69"/>
        <v>0</v>
      </c>
      <c r="AD165" s="1389">
        <f t="shared" si="49"/>
        <v>0.72143999999999997</v>
      </c>
      <c r="AE165" s="1389">
        <f t="shared" si="49"/>
        <v>3.0059999999999998</v>
      </c>
      <c r="AF165" s="1389">
        <f t="shared" si="49"/>
        <v>1.41282</v>
      </c>
      <c r="AG165" s="1477">
        <f t="shared" si="70"/>
        <v>210.24791999999999</v>
      </c>
      <c r="AH165" s="1369"/>
    </row>
    <row r="166" spans="1:34">
      <c r="A166" s="1382">
        <v>12</v>
      </c>
      <c r="B166" s="1383" t="s">
        <v>238</v>
      </c>
      <c r="C166" s="1384"/>
      <c r="D166" s="1384"/>
      <c r="E166" s="1385">
        <f t="shared" si="79"/>
        <v>10.532349999999999</v>
      </c>
      <c r="F166" s="1386">
        <v>3.03</v>
      </c>
      <c r="G166" s="1385">
        <f t="shared" si="67"/>
        <v>6.7902999999999993</v>
      </c>
      <c r="H166" s="1385">
        <v>0.7</v>
      </c>
      <c r="I166" s="1385">
        <v>0</v>
      </c>
      <c r="J166" s="1385"/>
      <c r="K166" s="1385">
        <f t="shared" si="80"/>
        <v>2.1209999999999996</v>
      </c>
      <c r="L166" s="1385">
        <f t="shared" si="82"/>
        <v>2.1209999999999996</v>
      </c>
      <c r="M166" s="1385">
        <v>0</v>
      </c>
      <c r="N166" s="1385"/>
      <c r="O166" s="1385"/>
      <c r="P166" s="1385">
        <f>11%*(F166+I166+J166)</f>
        <v>0.33329999999999999</v>
      </c>
      <c r="Q166" s="1385">
        <f t="shared" si="81"/>
        <v>1.5149999999999999</v>
      </c>
      <c r="R166" s="1385">
        <f t="shared" si="74"/>
        <v>0.71204999999999996</v>
      </c>
      <c r="S166" s="1388">
        <f t="shared" si="71"/>
        <v>18.95823</v>
      </c>
      <c r="T166" s="1388">
        <f t="shared" si="72"/>
        <v>5.4539999999999997</v>
      </c>
      <c r="U166" s="1388">
        <f t="shared" si="73"/>
        <v>12.222539999999999</v>
      </c>
      <c r="V166" s="1389">
        <f t="shared" si="77"/>
        <v>1.26</v>
      </c>
      <c r="W166" s="1389">
        <f t="shared" si="78"/>
        <v>0</v>
      </c>
      <c r="X166" s="1389">
        <f t="shared" si="69"/>
        <v>0</v>
      </c>
      <c r="Y166" s="1389">
        <f t="shared" si="69"/>
        <v>3.8177999999999992</v>
      </c>
      <c r="Z166" s="1389">
        <f t="shared" si="69"/>
        <v>3.8177999999999992</v>
      </c>
      <c r="AA166" s="1389">
        <f t="shared" si="69"/>
        <v>0</v>
      </c>
      <c r="AB166" s="1389">
        <f t="shared" si="69"/>
        <v>0</v>
      </c>
      <c r="AC166" s="1389">
        <f t="shared" si="69"/>
        <v>0</v>
      </c>
      <c r="AD166" s="1389">
        <f t="shared" si="49"/>
        <v>0.59994000000000003</v>
      </c>
      <c r="AE166" s="1389">
        <f t="shared" si="49"/>
        <v>2.7269999999999999</v>
      </c>
      <c r="AF166" s="1389">
        <f t="shared" si="49"/>
        <v>1.28169</v>
      </c>
      <c r="AG166" s="1477">
        <f t="shared" si="70"/>
        <v>227.49876</v>
      </c>
      <c r="AH166" s="1369"/>
    </row>
    <row r="167" spans="1:34">
      <c r="A167" s="1382">
        <v>13</v>
      </c>
      <c r="B167" s="1383" t="s">
        <v>1405</v>
      </c>
      <c r="C167" s="1384"/>
      <c r="D167" s="1384"/>
      <c r="E167" s="1385">
        <f t="shared" si="79"/>
        <v>9.0704499999999992</v>
      </c>
      <c r="F167" s="1386">
        <v>2.67</v>
      </c>
      <c r="G167" s="1385">
        <f t="shared" si="67"/>
        <v>5.7729999999999997</v>
      </c>
      <c r="H167" s="1385">
        <v>0.7</v>
      </c>
      <c r="I167" s="1385">
        <v>0</v>
      </c>
      <c r="J167" s="1385"/>
      <c r="K167" s="1385">
        <f t="shared" si="80"/>
        <v>1.8689999999999998</v>
      </c>
      <c r="L167" s="1385">
        <f t="shared" si="82"/>
        <v>1.8689999999999998</v>
      </c>
      <c r="M167" s="1385">
        <v>0</v>
      </c>
      <c r="N167" s="1385"/>
      <c r="O167" s="1385"/>
      <c r="P167" s="1385"/>
      <c r="Q167" s="1385">
        <f t="shared" si="81"/>
        <v>1.335</v>
      </c>
      <c r="R167" s="1385">
        <f t="shared" si="74"/>
        <v>0.62744999999999995</v>
      </c>
      <c r="S167" s="1388">
        <f t="shared" si="71"/>
        <v>16.326810000000002</v>
      </c>
      <c r="T167" s="1388">
        <f t="shared" si="72"/>
        <v>4.806</v>
      </c>
      <c r="U167" s="1388">
        <f t="shared" si="73"/>
        <v>10.391400000000001</v>
      </c>
      <c r="V167" s="1389">
        <f t="shared" si="77"/>
        <v>1.26</v>
      </c>
      <c r="W167" s="1389">
        <f t="shared" si="78"/>
        <v>0</v>
      </c>
      <c r="X167" s="1389">
        <f t="shared" si="69"/>
        <v>0</v>
      </c>
      <c r="Y167" s="1389">
        <f t="shared" si="69"/>
        <v>3.3641999999999999</v>
      </c>
      <c r="Z167" s="1389">
        <f t="shared" si="69"/>
        <v>3.3641999999999999</v>
      </c>
      <c r="AA167" s="1389">
        <f t="shared" si="69"/>
        <v>0</v>
      </c>
      <c r="AB167" s="1389">
        <f t="shared" si="69"/>
        <v>0</v>
      </c>
      <c r="AC167" s="1389">
        <f t="shared" si="69"/>
        <v>0</v>
      </c>
      <c r="AD167" s="1389">
        <f t="shared" si="49"/>
        <v>0</v>
      </c>
      <c r="AE167" s="1389">
        <f t="shared" si="49"/>
        <v>2.403</v>
      </c>
      <c r="AF167" s="1389">
        <f t="shared" si="49"/>
        <v>1.12941</v>
      </c>
      <c r="AG167" s="1477">
        <f t="shared" si="70"/>
        <v>195.92172000000002</v>
      </c>
      <c r="AH167" s="1369"/>
    </row>
    <row r="168" spans="1:34">
      <c r="A168" s="1382">
        <v>14</v>
      </c>
      <c r="B168" s="1383" t="s">
        <v>2145</v>
      </c>
      <c r="C168" s="1384"/>
      <c r="D168" s="1384"/>
      <c r="E168" s="1385">
        <f t="shared" si="79"/>
        <v>6.5683500000000006</v>
      </c>
      <c r="F168" s="1386">
        <v>2.41</v>
      </c>
      <c r="G168" s="1385">
        <f t="shared" si="67"/>
        <v>3.5920000000000001</v>
      </c>
      <c r="H168" s="1385">
        <v>0.7</v>
      </c>
      <c r="I168" s="1385">
        <v>0</v>
      </c>
      <c r="J168" s="1385"/>
      <c r="K168" s="1385"/>
      <c r="L168" s="1385">
        <f t="shared" si="82"/>
        <v>1.6870000000000001</v>
      </c>
      <c r="M168" s="1385">
        <v>0</v>
      </c>
      <c r="N168" s="1385"/>
      <c r="O168" s="1385"/>
      <c r="P168" s="1385"/>
      <c r="Q168" s="1385">
        <f t="shared" si="81"/>
        <v>1.2050000000000001</v>
      </c>
      <c r="R168" s="1385">
        <f t="shared" si="74"/>
        <v>0.56635000000000002</v>
      </c>
      <c r="S168" s="1388">
        <f t="shared" si="71"/>
        <v>11.823029999999999</v>
      </c>
      <c r="T168" s="1388">
        <f t="shared" si="72"/>
        <v>4.3380000000000001</v>
      </c>
      <c r="U168" s="1388">
        <f t="shared" si="73"/>
        <v>6.4656000000000002</v>
      </c>
      <c r="V168" s="1389">
        <f t="shared" si="77"/>
        <v>1.26</v>
      </c>
      <c r="W168" s="1389">
        <f t="shared" si="78"/>
        <v>0</v>
      </c>
      <c r="X168" s="1389">
        <f t="shared" si="69"/>
        <v>0</v>
      </c>
      <c r="Y168" s="1389">
        <f t="shared" si="69"/>
        <v>0</v>
      </c>
      <c r="Z168" s="1389">
        <f t="shared" si="69"/>
        <v>3.0366</v>
      </c>
      <c r="AA168" s="1389">
        <f t="shared" si="69"/>
        <v>0</v>
      </c>
      <c r="AB168" s="1389">
        <f t="shared" si="69"/>
        <v>0</v>
      </c>
      <c r="AC168" s="1389">
        <f t="shared" si="69"/>
        <v>0</v>
      </c>
      <c r="AD168" s="1389">
        <f t="shared" si="49"/>
        <v>0</v>
      </c>
      <c r="AE168" s="1389">
        <f t="shared" si="49"/>
        <v>2.169</v>
      </c>
      <c r="AF168" s="1389">
        <f t="shared" si="49"/>
        <v>1.0194300000000001</v>
      </c>
      <c r="AG168" s="1477">
        <f t="shared" si="70"/>
        <v>141.87635999999998</v>
      </c>
      <c r="AH168" s="1369"/>
    </row>
    <row r="169" spans="1:34">
      <c r="A169" s="1382">
        <v>15</v>
      </c>
      <c r="B169" s="1383" t="s">
        <v>2146</v>
      </c>
      <c r="C169" s="1384"/>
      <c r="D169" s="1384"/>
      <c r="E169" s="1385">
        <f t="shared" si="79"/>
        <v>8.0358999999999998</v>
      </c>
      <c r="F169" s="1386">
        <v>2.34</v>
      </c>
      <c r="G169" s="1385">
        <f t="shared" si="67"/>
        <v>5.1459999999999999</v>
      </c>
      <c r="H169" s="1385">
        <v>0.7</v>
      </c>
      <c r="I169" s="1385">
        <v>0</v>
      </c>
      <c r="J169" s="1385"/>
      <c r="K169" s="1385">
        <f t="shared" si="80"/>
        <v>1.6379999999999999</v>
      </c>
      <c r="L169" s="1385">
        <f t="shared" si="82"/>
        <v>1.6379999999999999</v>
      </c>
      <c r="M169" s="1385">
        <v>0</v>
      </c>
      <c r="N169" s="1385"/>
      <c r="O169" s="1385"/>
      <c r="P169" s="1385"/>
      <c r="Q169" s="1385">
        <f t="shared" si="81"/>
        <v>1.17</v>
      </c>
      <c r="R169" s="1385">
        <f t="shared" si="74"/>
        <v>0.54989999999999994</v>
      </c>
      <c r="S169" s="1388">
        <f t="shared" si="71"/>
        <v>14.46462</v>
      </c>
      <c r="T169" s="1388">
        <f t="shared" si="72"/>
        <v>4.2119999999999997</v>
      </c>
      <c r="U169" s="1388">
        <f t="shared" si="73"/>
        <v>9.2628000000000004</v>
      </c>
      <c r="V169" s="1389">
        <f t="shared" si="77"/>
        <v>1.26</v>
      </c>
      <c r="W169" s="1389">
        <f t="shared" si="78"/>
        <v>0</v>
      </c>
      <c r="X169" s="1389">
        <f t="shared" si="69"/>
        <v>0</v>
      </c>
      <c r="Y169" s="1389">
        <f t="shared" si="69"/>
        <v>2.9483999999999999</v>
      </c>
      <c r="Z169" s="1389">
        <f t="shared" si="69"/>
        <v>2.9483999999999999</v>
      </c>
      <c r="AA169" s="1389">
        <f t="shared" si="69"/>
        <v>0</v>
      </c>
      <c r="AB169" s="1389">
        <f t="shared" si="69"/>
        <v>0</v>
      </c>
      <c r="AC169" s="1389">
        <f t="shared" si="69"/>
        <v>0</v>
      </c>
      <c r="AD169" s="1389">
        <f t="shared" si="49"/>
        <v>0</v>
      </c>
      <c r="AE169" s="1389">
        <f t="shared" si="49"/>
        <v>2.1059999999999999</v>
      </c>
      <c r="AF169" s="1389">
        <f t="shared" si="49"/>
        <v>0.98981999999999992</v>
      </c>
      <c r="AG169" s="1477">
        <f t="shared" si="70"/>
        <v>173.57544000000001</v>
      </c>
      <c r="AH169" s="1369"/>
    </row>
    <row r="170" spans="1:34">
      <c r="A170" s="1382">
        <v>16</v>
      </c>
      <c r="B170" s="1383" t="s">
        <v>2147</v>
      </c>
      <c r="C170" s="1384"/>
      <c r="D170" s="1384"/>
      <c r="E170" s="1385">
        <f>F170+G170+R170</f>
        <v>10.345000000000001</v>
      </c>
      <c r="F170" s="1386">
        <v>3</v>
      </c>
      <c r="G170" s="1385">
        <f t="shared" si="67"/>
        <v>6.64</v>
      </c>
      <c r="H170" s="1385">
        <v>0.7</v>
      </c>
      <c r="I170" s="1385">
        <v>0</v>
      </c>
      <c r="J170" s="1385"/>
      <c r="K170" s="1385">
        <f t="shared" si="80"/>
        <v>2.0999999999999996</v>
      </c>
      <c r="L170" s="1385">
        <f t="shared" si="82"/>
        <v>2.0999999999999996</v>
      </c>
      <c r="M170" s="1385">
        <v>0</v>
      </c>
      <c r="N170" s="1385"/>
      <c r="O170" s="1385"/>
      <c r="P170" s="1385">
        <f>8%*(F170+I170+J170)</f>
        <v>0.24</v>
      </c>
      <c r="Q170" s="1385">
        <f t="shared" si="81"/>
        <v>1.5</v>
      </c>
      <c r="R170" s="1385">
        <f t="shared" si="74"/>
        <v>0.70499999999999996</v>
      </c>
      <c r="S170" s="1388">
        <f t="shared" si="71"/>
        <v>18.620999999999995</v>
      </c>
      <c r="T170" s="1388">
        <f t="shared" si="72"/>
        <v>5.4</v>
      </c>
      <c r="U170" s="1388">
        <f t="shared" si="73"/>
        <v>11.951999999999998</v>
      </c>
      <c r="V170" s="1389">
        <f t="shared" si="77"/>
        <v>1.26</v>
      </c>
      <c r="W170" s="1389">
        <f t="shared" si="78"/>
        <v>0</v>
      </c>
      <c r="X170" s="1389">
        <f t="shared" si="69"/>
        <v>0</v>
      </c>
      <c r="Y170" s="1389">
        <f t="shared" si="69"/>
        <v>3.7799999999999994</v>
      </c>
      <c r="Z170" s="1389">
        <f t="shared" si="69"/>
        <v>3.7799999999999994</v>
      </c>
      <c r="AA170" s="1389">
        <f t="shared" si="69"/>
        <v>0</v>
      </c>
      <c r="AB170" s="1389">
        <f t="shared" si="69"/>
        <v>0</v>
      </c>
      <c r="AC170" s="1389">
        <f t="shared" si="69"/>
        <v>0</v>
      </c>
      <c r="AD170" s="1389">
        <f t="shared" si="49"/>
        <v>0.432</v>
      </c>
      <c r="AE170" s="1389">
        <f t="shared" si="49"/>
        <v>2.7</v>
      </c>
      <c r="AF170" s="1389">
        <f t="shared" si="49"/>
        <v>1.2689999999999999</v>
      </c>
      <c r="AG170" s="1477">
        <f t="shared" si="70"/>
        <v>223.45199999999994</v>
      </c>
      <c r="AH170" s="1369"/>
    </row>
    <row r="171" spans="1:34">
      <c r="A171" s="1404">
        <v>17</v>
      </c>
      <c r="B171" s="1408" t="s">
        <v>2267</v>
      </c>
      <c r="C171" s="1384"/>
      <c r="D171" s="1384"/>
      <c r="E171" s="1385">
        <f>F171+G171+R171</f>
        <v>24.107699999999998</v>
      </c>
      <c r="F171" s="1407">
        <f>3*2.34</f>
        <v>7.02</v>
      </c>
      <c r="G171" s="1385">
        <f t="shared" si="67"/>
        <v>15.437999999999999</v>
      </c>
      <c r="H171" s="1385">
        <f>3*0.7</f>
        <v>2.0999999999999996</v>
      </c>
      <c r="I171" s="1385">
        <v>0</v>
      </c>
      <c r="J171" s="1385"/>
      <c r="K171" s="1385">
        <f t="shared" si="80"/>
        <v>4.9139999999999997</v>
      </c>
      <c r="L171" s="1385">
        <f t="shared" si="82"/>
        <v>4.9139999999999997</v>
      </c>
      <c r="M171" s="1385">
        <v>0</v>
      </c>
      <c r="N171" s="1385"/>
      <c r="O171" s="1385"/>
      <c r="P171" s="1385">
        <v>0</v>
      </c>
      <c r="Q171" s="1385">
        <f t="shared" si="81"/>
        <v>3.51</v>
      </c>
      <c r="R171" s="1385">
        <f t="shared" si="74"/>
        <v>1.6496999999999997</v>
      </c>
      <c r="S171" s="1388">
        <f t="shared" si="71"/>
        <v>43.393859999999989</v>
      </c>
      <c r="T171" s="1388">
        <f t="shared" si="72"/>
        <v>12.635999999999999</v>
      </c>
      <c r="U171" s="1388">
        <f t="shared" si="73"/>
        <v>27.788399999999996</v>
      </c>
      <c r="V171" s="1389">
        <f t="shared" si="77"/>
        <v>3.7799999999999994</v>
      </c>
      <c r="W171" s="1389">
        <f t="shared" si="78"/>
        <v>0</v>
      </c>
      <c r="X171" s="1389">
        <f t="shared" ref="X171:AC171" si="83">+J171*1.8</f>
        <v>0</v>
      </c>
      <c r="Y171" s="1389">
        <f t="shared" si="83"/>
        <v>8.8452000000000002</v>
      </c>
      <c r="Z171" s="1389">
        <f t="shared" si="83"/>
        <v>8.8452000000000002</v>
      </c>
      <c r="AA171" s="1389">
        <f t="shared" si="83"/>
        <v>0</v>
      </c>
      <c r="AB171" s="1389">
        <f t="shared" si="83"/>
        <v>0</v>
      </c>
      <c r="AC171" s="1389">
        <f t="shared" si="83"/>
        <v>0</v>
      </c>
      <c r="AD171" s="1389">
        <f t="shared" si="49"/>
        <v>0</v>
      </c>
      <c r="AE171" s="1389">
        <f t="shared" si="49"/>
        <v>6.3179999999999996</v>
      </c>
      <c r="AF171" s="1389">
        <f t="shared" si="49"/>
        <v>2.9694599999999998</v>
      </c>
      <c r="AG171" s="1477">
        <f t="shared" si="70"/>
        <v>520.72631999999987</v>
      </c>
      <c r="AH171" s="1369"/>
    </row>
    <row r="172" spans="1:34">
      <c r="A172" s="1378">
        <v>6</v>
      </c>
      <c r="B172" s="1379" t="s">
        <v>2148</v>
      </c>
      <c r="C172" s="1411">
        <f t="shared" ref="C172:AG172" si="84">C173+C195</f>
        <v>41</v>
      </c>
      <c r="D172" s="1411">
        <f t="shared" si="84"/>
        <v>33</v>
      </c>
      <c r="E172" s="1381">
        <f t="shared" si="84"/>
        <v>369.73009999999999</v>
      </c>
      <c r="F172" s="1381">
        <f t="shared" si="84"/>
        <v>115.51000000000003</v>
      </c>
      <c r="G172" s="1381">
        <f t="shared" si="84"/>
        <v>226.42899999999997</v>
      </c>
      <c r="H172" s="1381">
        <f t="shared" si="84"/>
        <v>29.399999999999991</v>
      </c>
      <c r="I172" s="1381">
        <f t="shared" si="84"/>
        <v>2.75</v>
      </c>
      <c r="J172" s="1381">
        <f t="shared" si="84"/>
        <v>0</v>
      </c>
      <c r="K172" s="1381">
        <f t="shared" si="84"/>
        <v>81.094999999999999</v>
      </c>
      <c r="L172" s="1381">
        <f t="shared" si="84"/>
        <v>36.063999999999993</v>
      </c>
      <c r="M172" s="1381">
        <f t="shared" si="84"/>
        <v>12.3</v>
      </c>
      <c r="N172" s="1381">
        <f t="shared" si="84"/>
        <v>0</v>
      </c>
      <c r="O172" s="1381">
        <f t="shared" si="84"/>
        <v>0</v>
      </c>
      <c r="P172" s="1381">
        <f t="shared" si="84"/>
        <v>7.6109000000000009</v>
      </c>
      <c r="Q172" s="1381">
        <f t="shared" si="84"/>
        <v>59.13000000000001</v>
      </c>
      <c r="R172" s="1381">
        <f t="shared" si="84"/>
        <v>27.791099999999989</v>
      </c>
      <c r="S172" s="1381">
        <f t="shared" si="84"/>
        <v>668.97180000000003</v>
      </c>
      <c r="T172" s="1381">
        <f t="shared" si="84"/>
        <v>207.91800000000001</v>
      </c>
      <c r="U172" s="1381">
        <f t="shared" si="84"/>
        <v>411.02981999999997</v>
      </c>
      <c r="V172" s="1381">
        <f t="shared" si="84"/>
        <v>52.920000000000016</v>
      </c>
      <c r="W172" s="1381">
        <f t="shared" si="84"/>
        <v>4.95</v>
      </c>
      <c r="X172" s="1381">
        <f t="shared" si="84"/>
        <v>0</v>
      </c>
      <c r="Y172" s="1381">
        <f t="shared" si="84"/>
        <v>145.971</v>
      </c>
      <c r="Z172" s="1381">
        <f t="shared" si="84"/>
        <v>64.915199999999999</v>
      </c>
      <c r="AA172" s="1381">
        <f t="shared" si="84"/>
        <v>22.140000000000004</v>
      </c>
      <c r="AB172" s="1381">
        <f t="shared" si="84"/>
        <v>0</v>
      </c>
      <c r="AC172" s="1381">
        <f t="shared" si="84"/>
        <v>0</v>
      </c>
      <c r="AD172" s="1381">
        <f t="shared" si="84"/>
        <v>13.699620000000001</v>
      </c>
      <c r="AE172" s="1381">
        <f t="shared" si="84"/>
        <v>106.434</v>
      </c>
      <c r="AF172" s="1381">
        <f t="shared" si="84"/>
        <v>50.023980000000002</v>
      </c>
      <c r="AG172" s="1479">
        <f t="shared" si="84"/>
        <v>8027.6615999999995</v>
      </c>
      <c r="AH172" s="1369"/>
    </row>
    <row r="173" spans="1:34">
      <c r="A173" s="1405" t="s">
        <v>22</v>
      </c>
      <c r="B173" s="1410" t="s">
        <v>210</v>
      </c>
      <c r="C173" s="1380">
        <v>23</v>
      </c>
      <c r="D173" s="1380">
        <v>20</v>
      </c>
      <c r="E173" s="1381">
        <f>SUM(E174:E194)</f>
        <v>188.56850000000003</v>
      </c>
      <c r="F173" s="1381">
        <f t="shared" ref="F173:AG173" si="85">SUM(F174:F194)</f>
        <v>60.970000000000013</v>
      </c>
      <c r="G173" s="1381">
        <f t="shared" si="85"/>
        <v>112.95329999999997</v>
      </c>
      <c r="H173" s="1381">
        <f t="shared" si="85"/>
        <v>16.099999999999994</v>
      </c>
      <c r="I173" s="1381">
        <f t="shared" si="85"/>
        <v>1.35</v>
      </c>
      <c r="J173" s="1381">
        <f t="shared" si="85"/>
        <v>0</v>
      </c>
      <c r="K173" s="1381">
        <f t="shared" si="85"/>
        <v>41.936999999999998</v>
      </c>
      <c r="L173" s="1381">
        <f t="shared" si="85"/>
        <v>11.739000000000001</v>
      </c>
      <c r="M173" s="1381">
        <f t="shared" si="85"/>
        <v>8.5</v>
      </c>
      <c r="N173" s="1381">
        <f t="shared" si="85"/>
        <v>0</v>
      </c>
      <c r="O173" s="1381">
        <f t="shared" si="85"/>
        <v>0</v>
      </c>
      <c r="P173" s="1381">
        <f t="shared" si="85"/>
        <v>4.0882000000000005</v>
      </c>
      <c r="Q173" s="1381">
        <f t="shared" si="85"/>
        <v>31.160000000000004</v>
      </c>
      <c r="R173" s="1381">
        <f t="shared" si="85"/>
        <v>14.645199999999994</v>
      </c>
      <c r="S173" s="1381">
        <f t="shared" si="85"/>
        <v>342.88092000000006</v>
      </c>
      <c r="T173" s="1381">
        <f t="shared" si="85"/>
        <v>109.74599999999998</v>
      </c>
      <c r="U173" s="1381">
        <f t="shared" si="85"/>
        <v>206.77356</v>
      </c>
      <c r="V173" s="1381">
        <f t="shared" si="85"/>
        <v>28.980000000000011</v>
      </c>
      <c r="W173" s="1381">
        <f t="shared" si="85"/>
        <v>2.4300000000000002</v>
      </c>
      <c r="X173" s="1381">
        <f t="shared" si="85"/>
        <v>0</v>
      </c>
      <c r="Y173" s="1381">
        <f t="shared" si="85"/>
        <v>75.486599999999996</v>
      </c>
      <c r="Z173" s="1381">
        <f t="shared" si="85"/>
        <v>21.130200000000002</v>
      </c>
      <c r="AA173" s="1381">
        <f t="shared" si="85"/>
        <v>15.300000000000004</v>
      </c>
      <c r="AB173" s="1381">
        <f t="shared" si="85"/>
        <v>0</v>
      </c>
      <c r="AC173" s="1381">
        <f t="shared" si="85"/>
        <v>0</v>
      </c>
      <c r="AD173" s="1381">
        <f t="shared" si="85"/>
        <v>7.3587600000000011</v>
      </c>
      <c r="AE173" s="1381">
        <f t="shared" si="85"/>
        <v>56.087999999999987</v>
      </c>
      <c r="AF173" s="1381">
        <f t="shared" si="85"/>
        <v>26.361359999999998</v>
      </c>
      <c r="AG173" s="1479">
        <f t="shared" si="85"/>
        <v>4114.5710399999998</v>
      </c>
      <c r="AH173" s="1369"/>
    </row>
    <row r="174" spans="1:34">
      <c r="A174" s="1412">
        <v>1</v>
      </c>
      <c r="B174" s="1383" t="s">
        <v>2149</v>
      </c>
      <c r="C174" s="1384"/>
      <c r="D174" s="1384"/>
      <c r="E174" s="1385">
        <f>F174+G174+R174</f>
        <v>9.0779999999999994</v>
      </c>
      <c r="F174" s="1386">
        <v>2.67</v>
      </c>
      <c r="G174" s="1385">
        <f>SUM(H174:Q174)</f>
        <v>5.6747999999999994</v>
      </c>
      <c r="H174" s="1385">
        <v>0.7</v>
      </c>
      <c r="I174" s="1413">
        <v>0.45</v>
      </c>
      <c r="J174" s="1385"/>
      <c r="K174" s="1385">
        <f>(F174+I174+J174)*70%</f>
        <v>2.1839999999999997</v>
      </c>
      <c r="L174" s="1414">
        <v>0</v>
      </c>
      <c r="M174" s="1414">
        <v>0.5</v>
      </c>
      <c r="N174" s="1385"/>
      <c r="O174" s="1385"/>
      <c r="P174" s="1385">
        <f>9%*(F174+I174+J174)</f>
        <v>0.28079999999999999</v>
      </c>
      <c r="Q174" s="1385">
        <f>(F174+I174+J174)*50%</f>
        <v>1.56</v>
      </c>
      <c r="R174" s="1385">
        <f t="shared" si="74"/>
        <v>0.73319999999999996</v>
      </c>
      <c r="S174" s="1388">
        <f t="shared" si="71"/>
        <v>16.340399999999999</v>
      </c>
      <c r="T174" s="1388">
        <f t="shared" si="72"/>
        <v>4.806</v>
      </c>
      <c r="U174" s="1388">
        <f t="shared" si="73"/>
        <v>10.214640000000001</v>
      </c>
      <c r="V174" s="1389">
        <f t="shared" ref="V174:V194" si="86">+H174*1.8</f>
        <v>1.26</v>
      </c>
      <c r="W174" s="1389">
        <f t="shared" ref="W174:W194" si="87">+I174*1.8</f>
        <v>0.81</v>
      </c>
      <c r="X174" s="1389">
        <f t="shared" si="69"/>
        <v>0</v>
      </c>
      <c r="Y174" s="1389">
        <f t="shared" si="69"/>
        <v>3.9311999999999996</v>
      </c>
      <c r="Z174" s="1389">
        <f t="shared" si="69"/>
        <v>0</v>
      </c>
      <c r="AA174" s="1389">
        <f t="shared" si="69"/>
        <v>0.9</v>
      </c>
      <c r="AB174" s="1389">
        <f t="shared" si="69"/>
        <v>0</v>
      </c>
      <c r="AC174" s="1389">
        <f t="shared" si="69"/>
        <v>0</v>
      </c>
      <c r="AD174" s="1389">
        <f t="shared" si="49"/>
        <v>0.50544</v>
      </c>
      <c r="AE174" s="1389">
        <f t="shared" si="49"/>
        <v>2.8080000000000003</v>
      </c>
      <c r="AF174" s="1389">
        <f t="shared" si="49"/>
        <v>1.31976</v>
      </c>
      <c r="AG174" s="1477">
        <f t="shared" si="70"/>
        <v>196.08479999999997</v>
      </c>
      <c r="AH174" s="1369"/>
    </row>
    <row r="175" spans="1:34">
      <c r="A175" s="1412">
        <v>2</v>
      </c>
      <c r="B175" s="1383" t="s">
        <v>212</v>
      </c>
      <c r="C175" s="1384"/>
      <c r="D175" s="1384"/>
      <c r="E175" s="1385">
        <f t="shared" ref="E175:E234" si="88">F175+G175+R175</f>
        <v>12.253550000000001</v>
      </c>
      <c r="F175" s="1413">
        <v>3.99</v>
      </c>
      <c r="G175" s="1385">
        <f t="shared" si="67"/>
        <v>7.3259000000000007</v>
      </c>
      <c r="H175" s="1385">
        <v>0.7</v>
      </c>
      <c r="I175" s="1415"/>
      <c r="J175" s="1385"/>
      <c r="K175" s="1385">
        <f t="shared" ref="K175:K192" si="89">(F175+I175+J175)*70%</f>
        <v>2.7930000000000001</v>
      </c>
      <c r="L175" s="1414">
        <v>0</v>
      </c>
      <c r="M175" s="1414">
        <v>1</v>
      </c>
      <c r="N175" s="1385"/>
      <c r="O175" s="1385"/>
      <c r="P175" s="1385">
        <f>21%*(F175+I175+J175)</f>
        <v>0.83789999999999998</v>
      </c>
      <c r="Q175" s="1385">
        <f t="shared" ref="Q175:Q194" si="90">(F175+I175+J175)*50%</f>
        <v>1.9950000000000001</v>
      </c>
      <c r="R175" s="1385">
        <f t="shared" si="74"/>
        <v>0.93764999999999998</v>
      </c>
      <c r="S175" s="1388">
        <f t="shared" si="71"/>
        <v>22.05639</v>
      </c>
      <c r="T175" s="1388">
        <f t="shared" si="72"/>
        <v>7.1820000000000004</v>
      </c>
      <c r="U175" s="1388">
        <f t="shared" si="73"/>
        <v>13.186620000000001</v>
      </c>
      <c r="V175" s="1389">
        <f t="shared" si="86"/>
        <v>1.26</v>
      </c>
      <c r="W175" s="1389">
        <f t="shared" si="87"/>
        <v>0</v>
      </c>
      <c r="X175" s="1389">
        <f t="shared" si="69"/>
        <v>0</v>
      </c>
      <c r="Y175" s="1389">
        <f t="shared" si="69"/>
        <v>5.0274000000000001</v>
      </c>
      <c r="Z175" s="1389">
        <f t="shared" si="69"/>
        <v>0</v>
      </c>
      <c r="AA175" s="1389">
        <f t="shared" si="69"/>
        <v>1.8</v>
      </c>
      <c r="AB175" s="1389">
        <f t="shared" si="69"/>
        <v>0</v>
      </c>
      <c r="AC175" s="1389">
        <f t="shared" si="69"/>
        <v>0</v>
      </c>
      <c r="AD175" s="1389">
        <f t="shared" si="49"/>
        <v>1.5082199999999999</v>
      </c>
      <c r="AE175" s="1389">
        <f t="shared" si="49"/>
        <v>3.5910000000000002</v>
      </c>
      <c r="AF175" s="1389">
        <f t="shared" si="49"/>
        <v>1.68777</v>
      </c>
      <c r="AG175" s="1477">
        <f t="shared" si="70"/>
        <v>264.67668000000003</v>
      </c>
      <c r="AH175" s="1369"/>
    </row>
    <row r="176" spans="1:34">
      <c r="A176" s="1412">
        <v>3</v>
      </c>
      <c r="B176" s="1383" t="s">
        <v>2150</v>
      </c>
      <c r="C176" s="1384"/>
      <c r="D176" s="1384"/>
      <c r="E176" s="1385">
        <f>F176+G176+R176</f>
        <v>11.22</v>
      </c>
      <c r="F176" s="1386">
        <v>4</v>
      </c>
      <c r="G176" s="1385">
        <f t="shared" si="67"/>
        <v>6.28</v>
      </c>
      <c r="H176" s="1385">
        <v>0.7</v>
      </c>
      <c r="I176" s="1415"/>
      <c r="J176" s="1385"/>
      <c r="K176" s="1385">
        <f t="shared" si="89"/>
        <v>2.8</v>
      </c>
      <c r="L176" s="1414">
        <v>0</v>
      </c>
      <c r="M176" s="1414">
        <v>0.5</v>
      </c>
      <c r="N176" s="1385"/>
      <c r="O176" s="1385"/>
      <c r="P176" s="1385">
        <f>7%*(F176+I176+J176)</f>
        <v>0.28000000000000003</v>
      </c>
      <c r="Q176" s="1385">
        <f t="shared" si="90"/>
        <v>2</v>
      </c>
      <c r="R176" s="1385">
        <f t="shared" si="74"/>
        <v>0.94</v>
      </c>
      <c r="S176" s="1388">
        <f t="shared" si="71"/>
        <v>20.196000000000002</v>
      </c>
      <c r="T176" s="1388">
        <f t="shared" si="72"/>
        <v>7.2</v>
      </c>
      <c r="U176" s="1388">
        <f t="shared" si="73"/>
        <v>11.304</v>
      </c>
      <c r="V176" s="1389">
        <f t="shared" si="86"/>
        <v>1.26</v>
      </c>
      <c r="W176" s="1389">
        <f t="shared" si="87"/>
        <v>0</v>
      </c>
      <c r="X176" s="1389">
        <f t="shared" si="69"/>
        <v>0</v>
      </c>
      <c r="Y176" s="1389">
        <f t="shared" si="69"/>
        <v>5.04</v>
      </c>
      <c r="Z176" s="1389">
        <f t="shared" si="69"/>
        <v>0</v>
      </c>
      <c r="AA176" s="1389">
        <f t="shared" si="69"/>
        <v>0.9</v>
      </c>
      <c r="AB176" s="1389">
        <f t="shared" si="69"/>
        <v>0</v>
      </c>
      <c r="AC176" s="1389">
        <f t="shared" si="69"/>
        <v>0</v>
      </c>
      <c r="AD176" s="1389">
        <f t="shared" si="49"/>
        <v>0.50400000000000011</v>
      </c>
      <c r="AE176" s="1389">
        <f t="shared" si="49"/>
        <v>3.6</v>
      </c>
      <c r="AF176" s="1389">
        <f t="shared" si="49"/>
        <v>1.6919999999999999</v>
      </c>
      <c r="AG176" s="1477">
        <f t="shared" si="70"/>
        <v>242.35200000000003</v>
      </c>
      <c r="AH176" s="1369"/>
    </row>
    <row r="177" spans="1:34">
      <c r="A177" s="1412">
        <v>4</v>
      </c>
      <c r="B177" s="1409" t="s">
        <v>213</v>
      </c>
      <c r="C177" s="1384"/>
      <c r="D177" s="1384"/>
      <c r="E177" s="1385">
        <f t="shared" si="88"/>
        <v>8.2671499999999991</v>
      </c>
      <c r="F177" s="1386">
        <v>2.66</v>
      </c>
      <c r="G177" s="1385">
        <f t="shared" si="67"/>
        <v>4.9467999999999996</v>
      </c>
      <c r="H177" s="1385">
        <v>0.7</v>
      </c>
      <c r="I177" s="1415">
        <v>0.15</v>
      </c>
      <c r="J177" s="1385"/>
      <c r="K177" s="1385">
        <f t="shared" si="89"/>
        <v>1.9669999999999999</v>
      </c>
      <c r="L177" s="1414">
        <v>0</v>
      </c>
      <c r="M177" s="1414">
        <v>0.5</v>
      </c>
      <c r="N177" s="1385"/>
      <c r="O177" s="1385"/>
      <c r="P177" s="1385">
        <f t="shared" ref="P177:P182" si="91">8%*(F177+I177+J177)</f>
        <v>0.2248</v>
      </c>
      <c r="Q177" s="1385">
        <f t="shared" si="90"/>
        <v>1.405</v>
      </c>
      <c r="R177" s="1385">
        <f t="shared" si="74"/>
        <v>0.66034999999999999</v>
      </c>
      <c r="S177" s="1388">
        <f t="shared" si="71"/>
        <v>14.88087</v>
      </c>
      <c r="T177" s="1388">
        <f t="shared" si="72"/>
        <v>4.7880000000000003</v>
      </c>
      <c r="U177" s="1388">
        <f t="shared" si="73"/>
        <v>8.9042399999999997</v>
      </c>
      <c r="V177" s="1389">
        <f t="shared" si="86"/>
        <v>1.26</v>
      </c>
      <c r="W177" s="1389">
        <f t="shared" si="87"/>
        <v>0.27</v>
      </c>
      <c r="X177" s="1389">
        <f t="shared" si="69"/>
        <v>0</v>
      </c>
      <c r="Y177" s="1389">
        <f t="shared" si="69"/>
        <v>3.5406</v>
      </c>
      <c r="Z177" s="1389">
        <f t="shared" si="69"/>
        <v>0</v>
      </c>
      <c r="AA177" s="1389">
        <f t="shared" si="69"/>
        <v>0.9</v>
      </c>
      <c r="AB177" s="1389">
        <f t="shared" si="69"/>
        <v>0</v>
      </c>
      <c r="AC177" s="1389">
        <f t="shared" si="69"/>
        <v>0</v>
      </c>
      <c r="AD177" s="1389">
        <f t="shared" si="49"/>
        <v>0.40464</v>
      </c>
      <c r="AE177" s="1389">
        <f t="shared" si="49"/>
        <v>2.5289999999999999</v>
      </c>
      <c r="AF177" s="1389">
        <f t="shared" si="49"/>
        <v>1.1886300000000001</v>
      </c>
      <c r="AG177" s="1477">
        <f t="shared" si="70"/>
        <v>178.57043999999999</v>
      </c>
      <c r="AH177" s="1369"/>
    </row>
    <row r="178" spans="1:34">
      <c r="A178" s="1412">
        <v>5</v>
      </c>
      <c r="B178" s="1408" t="s">
        <v>217</v>
      </c>
      <c r="C178" s="1384"/>
      <c r="D178" s="1384"/>
      <c r="E178" s="1385">
        <f t="shared" si="88"/>
        <v>8.4180499999999991</v>
      </c>
      <c r="F178" s="1386">
        <v>2.67</v>
      </c>
      <c r="G178" s="1385">
        <f t="shared" si="67"/>
        <v>5.0735999999999999</v>
      </c>
      <c r="H178" s="1385">
        <v>0.7</v>
      </c>
      <c r="I178" s="1416">
        <v>0.2</v>
      </c>
      <c r="J178" s="1385"/>
      <c r="K178" s="1385">
        <f t="shared" si="89"/>
        <v>2.0089999999999999</v>
      </c>
      <c r="L178" s="1414">
        <v>0</v>
      </c>
      <c r="M178" s="1414">
        <v>0.5</v>
      </c>
      <c r="N178" s="1385"/>
      <c r="O178" s="1385"/>
      <c r="P178" s="1385">
        <f t="shared" si="91"/>
        <v>0.22960000000000003</v>
      </c>
      <c r="Q178" s="1385">
        <f t="shared" si="90"/>
        <v>1.4350000000000001</v>
      </c>
      <c r="R178" s="1385">
        <f t="shared" si="74"/>
        <v>0.67444999999999999</v>
      </c>
      <c r="S178" s="1388">
        <f t="shared" si="71"/>
        <v>15.152490000000002</v>
      </c>
      <c r="T178" s="1388">
        <f t="shared" si="72"/>
        <v>4.806</v>
      </c>
      <c r="U178" s="1388">
        <f t="shared" si="73"/>
        <v>9.132480000000001</v>
      </c>
      <c r="V178" s="1389">
        <f t="shared" si="86"/>
        <v>1.26</v>
      </c>
      <c r="W178" s="1389">
        <f t="shared" si="87"/>
        <v>0.36000000000000004</v>
      </c>
      <c r="X178" s="1389">
        <f t="shared" si="69"/>
        <v>0</v>
      </c>
      <c r="Y178" s="1389">
        <f t="shared" si="69"/>
        <v>3.6162000000000001</v>
      </c>
      <c r="Z178" s="1389">
        <f t="shared" si="69"/>
        <v>0</v>
      </c>
      <c r="AA178" s="1389">
        <f t="shared" si="69"/>
        <v>0.9</v>
      </c>
      <c r="AB178" s="1389">
        <f t="shared" si="69"/>
        <v>0</v>
      </c>
      <c r="AC178" s="1389">
        <f t="shared" si="69"/>
        <v>0</v>
      </c>
      <c r="AD178" s="1389">
        <f t="shared" si="49"/>
        <v>0.41328000000000004</v>
      </c>
      <c r="AE178" s="1389">
        <f t="shared" si="49"/>
        <v>2.5830000000000002</v>
      </c>
      <c r="AF178" s="1389">
        <f t="shared" si="49"/>
        <v>1.21401</v>
      </c>
      <c r="AG178" s="1477">
        <f t="shared" si="70"/>
        <v>181.82988000000003</v>
      </c>
      <c r="AH178" s="1369"/>
    </row>
    <row r="179" spans="1:34">
      <c r="A179" s="1412">
        <v>6</v>
      </c>
      <c r="B179" s="1409" t="s">
        <v>218</v>
      </c>
      <c r="C179" s="1384"/>
      <c r="D179" s="1384"/>
      <c r="E179" s="1385">
        <f t="shared" si="88"/>
        <v>7.915049999999999</v>
      </c>
      <c r="F179" s="1386">
        <v>2.67</v>
      </c>
      <c r="G179" s="1385">
        <f t="shared" si="67"/>
        <v>4.6175999999999995</v>
      </c>
      <c r="H179" s="1385">
        <v>0.7</v>
      </c>
      <c r="I179" s="1416"/>
      <c r="J179" s="1385"/>
      <c r="K179" s="1385">
        <f t="shared" si="89"/>
        <v>1.8689999999999998</v>
      </c>
      <c r="L179" s="1414">
        <v>0</v>
      </c>
      <c r="M179" s="1414">
        <v>0.5</v>
      </c>
      <c r="N179" s="1385"/>
      <c r="O179" s="1385"/>
      <c r="P179" s="1385">
        <f t="shared" si="91"/>
        <v>0.21360000000000001</v>
      </c>
      <c r="Q179" s="1385">
        <f t="shared" si="90"/>
        <v>1.335</v>
      </c>
      <c r="R179" s="1385">
        <f t="shared" si="74"/>
        <v>0.62744999999999995</v>
      </c>
      <c r="S179" s="1388">
        <f t="shared" si="71"/>
        <v>14.24709</v>
      </c>
      <c r="T179" s="1388">
        <f t="shared" si="72"/>
        <v>4.806</v>
      </c>
      <c r="U179" s="1388">
        <f t="shared" si="73"/>
        <v>8.3116800000000008</v>
      </c>
      <c r="V179" s="1389">
        <f t="shared" si="86"/>
        <v>1.26</v>
      </c>
      <c r="W179" s="1389">
        <f t="shared" si="87"/>
        <v>0</v>
      </c>
      <c r="X179" s="1389">
        <f t="shared" si="69"/>
        <v>0</v>
      </c>
      <c r="Y179" s="1389">
        <f t="shared" si="69"/>
        <v>3.3641999999999999</v>
      </c>
      <c r="Z179" s="1389">
        <f t="shared" si="69"/>
        <v>0</v>
      </c>
      <c r="AA179" s="1389">
        <f t="shared" si="69"/>
        <v>0.9</v>
      </c>
      <c r="AB179" s="1389">
        <f t="shared" si="69"/>
        <v>0</v>
      </c>
      <c r="AC179" s="1389">
        <f t="shared" si="69"/>
        <v>0</v>
      </c>
      <c r="AD179" s="1389">
        <f t="shared" si="49"/>
        <v>0.38448000000000004</v>
      </c>
      <c r="AE179" s="1389">
        <f t="shared" si="49"/>
        <v>2.403</v>
      </c>
      <c r="AF179" s="1389">
        <f t="shared" si="49"/>
        <v>1.12941</v>
      </c>
      <c r="AG179" s="1477">
        <f t="shared" si="70"/>
        <v>170.96508</v>
      </c>
      <c r="AH179" s="1369"/>
    </row>
    <row r="180" spans="1:34">
      <c r="A180" s="1412">
        <v>7</v>
      </c>
      <c r="B180" s="1409" t="s">
        <v>219</v>
      </c>
      <c r="C180" s="1384"/>
      <c r="D180" s="1384"/>
      <c r="E180" s="1385">
        <f t="shared" si="88"/>
        <v>7.915049999999999</v>
      </c>
      <c r="F180" s="1386">
        <v>2.67</v>
      </c>
      <c r="G180" s="1385">
        <f t="shared" si="67"/>
        <v>4.6175999999999995</v>
      </c>
      <c r="H180" s="1385">
        <v>0.7</v>
      </c>
      <c r="I180" s="1416"/>
      <c r="J180" s="1385"/>
      <c r="K180" s="1385">
        <f t="shared" si="89"/>
        <v>1.8689999999999998</v>
      </c>
      <c r="L180" s="1414">
        <v>0</v>
      </c>
      <c r="M180" s="1414">
        <v>0.5</v>
      </c>
      <c r="N180" s="1385"/>
      <c r="O180" s="1385"/>
      <c r="P180" s="1385">
        <f t="shared" si="91"/>
        <v>0.21360000000000001</v>
      </c>
      <c r="Q180" s="1385">
        <f t="shared" si="90"/>
        <v>1.335</v>
      </c>
      <c r="R180" s="1385">
        <f t="shared" si="74"/>
        <v>0.62744999999999995</v>
      </c>
      <c r="S180" s="1388">
        <f t="shared" si="71"/>
        <v>14.24709</v>
      </c>
      <c r="T180" s="1388">
        <f t="shared" si="72"/>
        <v>4.806</v>
      </c>
      <c r="U180" s="1388">
        <f t="shared" si="73"/>
        <v>8.3116800000000008</v>
      </c>
      <c r="V180" s="1389">
        <f t="shared" si="86"/>
        <v>1.26</v>
      </c>
      <c r="W180" s="1389">
        <f t="shared" si="87"/>
        <v>0</v>
      </c>
      <c r="X180" s="1389">
        <f t="shared" si="69"/>
        <v>0</v>
      </c>
      <c r="Y180" s="1389">
        <f t="shared" si="69"/>
        <v>3.3641999999999999</v>
      </c>
      <c r="Z180" s="1389">
        <f t="shared" si="69"/>
        <v>0</v>
      </c>
      <c r="AA180" s="1389">
        <f t="shared" si="69"/>
        <v>0.9</v>
      </c>
      <c r="AB180" s="1389">
        <f t="shared" si="69"/>
        <v>0</v>
      </c>
      <c r="AC180" s="1389">
        <f t="shared" si="69"/>
        <v>0</v>
      </c>
      <c r="AD180" s="1389">
        <f t="shared" si="49"/>
        <v>0.38448000000000004</v>
      </c>
      <c r="AE180" s="1389">
        <f t="shared" si="49"/>
        <v>2.403</v>
      </c>
      <c r="AF180" s="1389">
        <f t="shared" si="49"/>
        <v>1.12941</v>
      </c>
      <c r="AG180" s="1477">
        <f t="shared" si="70"/>
        <v>170.96508</v>
      </c>
      <c r="AH180" s="1369"/>
    </row>
    <row r="181" spans="1:34">
      <c r="A181" s="1412">
        <v>8</v>
      </c>
      <c r="B181" s="1408" t="s">
        <v>223</v>
      </c>
      <c r="C181" s="1384"/>
      <c r="D181" s="1384"/>
      <c r="E181" s="1385">
        <f t="shared" si="88"/>
        <v>7.915049999999999</v>
      </c>
      <c r="F181" s="1386">
        <v>2.67</v>
      </c>
      <c r="G181" s="1385">
        <f t="shared" si="67"/>
        <v>4.6175999999999995</v>
      </c>
      <c r="H181" s="1385">
        <v>0.7</v>
      </c>
      <c r="I181" s="1416"/>
      <c r="J181" s="1385"/>
      <c r="K181" s="1385">
        <f t="shared" si="89"/>
        <v>1.8689999999999998</v>
      </c>
      <c r="L181" s="1414">
        <v>0</v>
      </c>
      <c r="M181" s="1414">
        <v>0.5</v>
      </c>
      <c r="N181" s="1385"/>
      <c r="O181" s="1385"/>
      <c r="P181" s="1385">
        <f t="shared" si="91"/>
        <v>0.21360000000000001</v>
      </c>
      <c r="Q181" s="1385">
        <f t="shared" si="90"/>
        <v>1.335</v>
      </c>
      <c r="R181" s="1385">
        <f t="shared" si="74"/>
        <v>0.62744999999999995</v>
      </c>
      <c r="S181" s="1388">
        <f t="shared" si="71"/>
        <v>14.24709</v>
      </c>
      <c r="T181" s="1388">
        <f t="shared" si="72"/>
        <v>4.806</v>
      </c>
      <c r="U181" s="1388">
        <f t="shared" si="73"/>
        <v>8.3116800000000008</v>
      </c>
      <c r="V181" s="1389">
        <f t="shared" si="86"/>
        <v>1.26</v>
      </c>
      <c r="W181" s="1389">
        <f t="shared" si="87"/>
        <v>0</v>
      </c>
      <c r="X181" s="1389">
        <f t="shared" si="69"/>
        <v>0</v>
      </c>
      <c r="Y181" s="1389">
        <f t="shared" si="69"/>
        <v>3.3641999999999999</v>
      </c>
      <c r="Z181" s="1389">
        <f t="shared" si="69"/>
        <v>0</v>
      </c>
      <c r="AA181" s="1389">
        <f t="shared" si="69"/>
        <v>0.9</v>
      </c>
      <c r="AB181" s="1389">
        <f t="shared" si="69"/>
        <v>0</v>
      </c>
      <c r="AC181" s="1389">
        <f t="shared" si="69"/>
        <v>0</v>
      </c>
      <c r="AD181" s="1389">
        <f t="shared" si="49"/>
        <v>0.38448000000000004</v>
      </c>
      <c r="AE181" s="1389">
        <f t="shared" si="49"/>
        <v>2.403</v>
      </c>
      <c r="AF181" s="1389">
        <f t="shared" si="49"/>
        <v>1.12941</v>
      </c>
      <c r="AG181" s="1477">
        <f t="shared" si="70"/>
        <v>170.96508</v>
      </c>
      <c r="AH181" s="1369"/>
    </row>
    <row r="182" spans="1:34">
      <c r="A182" s="1412">
        <v>9</v>
      </c>
      <c r="B182" s="1383" t="s">
        <v>226</v>
      </c>
      <c r="C182" s="1384"/>
      <c r="D182" s="1384"/>
      <c r="E182" s="1385">
        <f t="shared" si="88"/>
        <v>8.2922999999999991</v>
      </c>
      <c r="F182" s="1386">
        <v>2.67</v>
      </c>
      <c r="G182" s="1385">
        <f t="shared" si="67"/>
        <v>4.9596</v>
      </c>
      <c r="H182" s="1385">
        <v>0.7</v>
      </c>
      <c r="I182" s="1416">
        <v>0.15</v>
      </c>
      <c r="J182" s="1385"/>
      <c r="K182" s="1385">
        <f t="shared" si="89"/>
        <v>1.9739999999999998</v>
      </c>
      <c r="L182" s="1414">
        <v>0</v>
      </c>
      <c r="M182" s="1414">
        <v>0.5</v>
      </c>
      <c r="N182" s="1385"/>
      <c r="O182" s="1385"/>
      <c r="P182" s="1385">
        <f t="shared" si="91"/>
        <v>0.22559999999999999</v>
      </c>
      <c r="Q182" s="1385">
        <f t="shared" si="90"/>
        <v>1.41</v>
      </c>
      <c r="R182" s="1385">
        <f t="shared" si="74"/>
        <v>0.66269999999999996</v>
      </c>
      <c r="S182" s="1388">
        <f t="shared" si="71"/>
        <v>14.92614</v>
      </c>
      <c r="T182" s="1388">
        <f t="shared" si="72"/>
        <v>4.806</v>
      </c>
      <c r="U182" s="1388">
        <f t="shared" si="73"/>
        <v>8.9272799999999997</v>
      </c>
      <c r="V182" s="1389">
        <f t="shared" si="86"/>
        <v>1.26</v>
      </c>
      <c r="W182" s="1389">
        <f t="shared" si="87"/>
        <v>0.27</v>
      </c>
      <c r="X182" s="1389">
        <f t="shared" si="69"/>
        <v>0</v>
      </c>
      <c r="Y182" s="1389">
        <f t="shared" si="69"/>
        <v>3.5531999999999995</v>
      </c>
      <c r="Z182" s="1389">
        <f t="shared" si="69"/>
        <v>0</v>
      </c>
      <c r="AA182" s="1389">
        <f t="shared" si="69"/>
        <v>0.9</v>
      </c>
      <c r="AB182" s="1389">
        <f t="shared" si="69"/>
        <v>0</v>
      </c>
      <c r="AC182" s="1389">
        <f t="shared" si="69"/>
        <v>0</v>
      </c>
      <c r="AD182" s="1389">
        <f t="shared" si="49"/>
        <v>0.40608</v>
      </c>
      <c r="AE182" s="1389">
        <f t="shared" si="49"/>
        <v>2.5379999999999998</v>
      </c>
      <c r="AF182" s="1389">
        <f t="shared" si="49"/>
        <v>1.19286</v>
      </c>
      <c r="AG182" s="1477">
        <f t="shared" si="70"/>
        <v>179.11367999999999</v>
      </c>
      <c r="AH182" s="1369"/>
    </row>
    <row r="183" spans="1:34">
      <c r="A183" s="1412">
        <v>10</v>
      </c>
      <c r="B183" s="1408" t="s">
        <v>215</v>
      </c>
      <c r="C183" s="1384"/>
      <c r="D183" s="1384"/>
      <c r="E183" s="1385">
        <f t="shared" si="88"/>
        <v>7.8883499999999991</v>
      </c>
      <c r="F183" s="1386">
        <v>2.67</v>
      </c>
      <c r="G183" s="1385">
        <f t="shared" si="67"/>
        <v>4.5908999999999995</v>
      </c>
      <c r="H183" s="1385">
        <v>0.7</v>
      </c>
      <c r="I183" s="1416"/>
      <c r="J183" s="1385"/>
      <c r="K183" s="1385">
        <f t="shared" si="89"/>
        <v>1.8689999999999998</v>
      </c>
      <c r="L183" s="1414">
        <v>0</v>
      </c>
      <c r="M183" s="1414">
        <v>0.5</v>
      </c>
      <c r="N183" s="1385"/>
      <c r="O183" s="1385"/>
      <c r="P183" s="1385">
        <f>7%*(F183+I183+J183)</f>
        <v>0.18690000000000001</v>
      </c>
      <c r="Q183" s="1385">
        <f t="shared" si="90"/>
        <v>1.335</v>
      </c>
      <c r="R183" s="1385">
        <f t="shared" si="74"/>
        <v>0.62744999999999995</v>
      </c>
      <c r="S183" s="1388">
        <f t="shared" si="71"/>
        <v>14.19903</v>
      </c>
      <c r="T183" s="1388">
        <f t="shared" si="72"/>
        <v>4.806</v>
      </c>
      <c r="U183" s="1388">
        <f t="shared" si="73"/>
        <v>8.2636200000000013</v>
      </c>
      <c r="V183" s="1389">
        <f t="shared" si="86"/>
        <v>1.26</v>
      </c>
      <c r="W183" s="1389">
        <f t="shared" si="87"/>
        <v>0</v>
      </c>
      <c r="X183" s="1389">
        <f t="shared" si="69"/>
        <v>0</v>
      </c>
      <c r="Y183" s="1389">
        <f t="shared" si="69"/>
        <v>3.3641999999999999</v>
      </c>
      <c r="Z183" s="1389">
        <f t="shared" si="69"/>
        <v>0</v>
      </c>
      <c r="AA183" s="1389">
        <f t="shared" si="69"/>
        <v>0.9</v>
      </c>
      <c r="AB183" s="1389">
        <f t="shared" si="69"/>
        <v>0</v>
      </c>
      <c r="AC183" s="1389">
        <f t="shared" si="69"/>
        <v>0</v>
      </c>
      <c r="AD183" s="1389">
        <f t="shared" si="49"/>
        <v>0.33642000000000005</v>
      </c>
      <c r="AE183" s="1389">
        <f t="shared" si="49"/>
        <v>2.403</v>
      </c>
      <c r="AF183" s="1389">
        <f t="shared" si="49"/>
        <v>1.12941</v>
      </c>
      <c r="AG183" s="1477">
        <f t="shared" si="70"/>
        <v>170.38836000000001</v>
      </c>
      <c r="AH183" s="1369"/>
    </row>
    <row r="184" spans="1:34">
      <c r="A184" s="1412">
        <v>11</v>
      </c>
      <c r="B184" s="1408" t="s">
        <v>216</v>
      </c>
      <c r="C184" s="1384"/>
      <c r="D184" s="1384"/>
      <c r="E184" s="1385">
        <f t="shared" si="88"/>
        <v>7.8632999999999997</v>
      </c>
      <c r="F184" s="1386">
        <v>2.46</v>
      </c>
      <c r="G184" s="1385">
        <f t="shared" si="67"/>
        <v>4.7782</v>
      </c>
      <c r="H184" s="1385">
        <v>0.7</v>
      </c>
      <c r="I184" s="1416">
        <v>0.2</v>
      </c>
      <c r="J184" s="1385"/>
      <c r="K184" s="1385">
        <f t="shared" si="89"/>
        <v>1.8619999999999999</v>
      </c>
      <c r="L184" s="1414">
        <v>0</v>
      </c>
      <c r="M184" s="1414">
        <v>0.5</v>
      </c>
      <c r="N184" s="1385"/>
      <c r="O184" s="1385"/>
      <c r="P184" s="1385">
        <f>7%*(F184+I184+J184)</f>
        <v>0.18620000000000003</v>
      </c>
      <c r="Q184" s="1385">
        <f t="shared" si="90"/>
        <v>1.33</v>
      </c>
      <c r="R184" s="1385">
        <f t="shared" si="74"/>
        <v>0.62509999999999999</v>
      </c>
      <c r="S184" s="1388">
        <f t="shared" si="71"/>
        <v>14.153940000000002</v>
      </c>
      <c r="T184" s="1388">
        <f t="shared" si="72"/>
        <v>4.4279999999999999</v>
      </c>
      <c r="U184" s="1388">
        <f t="shared" si="73"/>
        <v>8.6007600000000011</v>
      </c>
      <c r="V184" s="1389">
        <f t="shared" si="86"/>
        <v>1.26</v>
      </c>
      <c r="W184" s="1389">
        <f t="shared" si="87"/>
        <v>0.36000000000000004</v>
      </c>
      <c r="X184" s="1389">
        <f t="shared" si="69"/>
        <v>0</v>
      </c>
      <c r="Y184" s="1389">
        <f t="shared" si="69"/>
        <v>3.3515999999999999</v>
      </c>
      <c r="Z184" s="1389">
        <f t="shared" si="69"/>
        <v>0</v>
      </c>
      <c r="AA184" s="1389">
        <f t="shared" si="69"/>
        <v>0.9</v>
      </c>
      <c r="AB184" s="1389">
        <f t="shared" si="69"/>
        <v>0</v>
      </c>
      <c r="AC184" s="1389">
        <f t="shared" si="69"/>
        <v>0</v>
      </c>
      <c r="AD184" s="1389">
        <f t="shared" si="49"/>
        <v>0.33516000000000007</v>
      </c>
      <c r="AE184" s="1389">
        <f t="shared" si="49"/>
        <v>2.3940000000000001</v>
      </c>
      <c r="AF184" s="1389">
        <f t="shared" si="49"/>
        <v>1.1251800000000001</v>
      </c>
      <c r="AG184" s="1477">
        <f t="shared" si="70"/>
        <v>169.84728000000001</v>
      </c>
      <c r="AH184" s="1369"/>
    </row>
    <row r="185" spans="1:34">
      <c r="A185" s="1412">
        <v>12</v>
      </c>
      <c r="B185" s="1409" t="s">
        <v>220</v>
      </c>
      <c r="C185" s="1384"/>
      <c r="D185" s="1384"/>
      <c r="E185" s="1385">
        <f t="shared" si="88"/>
        <v>7.8883499999999991</v>
      </c>
      <c r="F185" s="1386">
        <v>2.67</v>
      </c>
      <c r="G185" s="1385">
        <f t="shared" si="67"/>
        <v>4.5908999999999995</v>
      </c>
      <c r="H185" s="1385">
        <v>0.7</v>
      </c>
      <c r="I185" s="1416"/>
      <c r="J185" s="1385"/>
      <c r="K185" s="1385">
        <f t="shared" si="89"/>
        <v>1.8689999999999998</v>
      </c>
      <c r="L185" s="1414">
        <v>0</v>
      </c>
      <c r="M185" s="1414">
        <v>0.5</v>
      </c>
      <c r="N185" s="1385"/>
      <c r="O185" s="1385"/>
      <c r="P185" s="1385">
        <f>7%*(F185+I185+J185)</f>
        <v>0.18690000000000001</v>
      </c>
      <c r="Q185" s="1385">
        <f t="shared" si="90"/>
        <v>1.335</v>
      </c>
      <c r="R185" s="1385">
        <f t="shared" si="74"/>
        <v>0.62744999999999995</v>
      </c>
      <c r="S185" s="1388">
        <f t="shared" si="71"/>
        <v>14.19903</v>
      </c>
      <c r="T185" s="1388">
        <f t="shared" si="72"/>
        <v>4.806</v>
      </c>
      <c r="U185" s="1388">
        <f t="shared" si="73"/>
        <v>8.2636200000000013</v>
      </c>
      <c r="V185" s="1389">
        <f t="shared" si="86"/>
        <v>1.26</v>
      </c>
      <c r="W185" s="1389">
        <f t="shared" si="87"/>
        <v>0</v>
      </c>
      <c r="X185" s="1389">
        <f t="shared" si="69"/>
        <v>0</v>
      </c>
      <c r="Y185" s="1389">
        <f t="shared" si="69"/>
        <v>3.3641999999999999</v>
      </c>
      <c r="Z185" s="1389">
        <f t="shared" si="69"/>
        <v>0</v>
      </c>
      <c r="AA185" s="1389">
        <f t="shared" si="69"/>
        <v>0.9</v>
      </c>
      <c r="AB185" s="1389">
        <f t="shared" si="69"/>
        <v>0</v>
      </c>
      <c r="AC185" s="1389">
        <f t="shared" si="69"/>
        <v>0</v>
      </c>
      <c r="AD185" s="1389">
        <f t="shared" si="69"/>
        <v>0.33642000000000005</v>
      </c>
      <c r="AE185" s="1389">
        <f t="shared" si="69"/>
        <v>2.403</v>
      </c>
      <c r="AF185" s="1389">
        <f t="shared" si="69"/>
        <v>1.12941</v>
      </c>
      <c r="AG185" s="1477">
        <f t="shared" si="70"/>
        <v>170.38836000000001</v>
      </c>
      <c r="AH185" s="1369"/>
    </row>
    <row r="186" spans="1:34">
      <c r="A186" s="1412">
        <v>13</v>
      </c>
      <c r="B186" s="1409" t="s">
        <v>222</v>
      </c>
      <c r="C186" s="1384"/>
      <c r="D186" s="1384"/>
      <c r="E186" s="1385">
        <f t="shared" si="88"/>
        <v>5.9674499999999995</v>
      </c>
      <c r="F186" s="1386">
        <v>2.67</v>
      </c>
      <c r="G186" s="1385">
        <v>2.67</v>
      </c>
      <c r="H186" s="1385">
        <v>0.7</v>
      </c>
      <c r="I186" s="1416"/>
      <c r="J186" s="1385"/>
      <c r="K186" s="1385">
        <f t="shared" si="89"/>
        <v>1.8689999999999998</v>
      </c>
      <c r="L186" s="1414">
        <v>0</v>
      </c>
      <c r="M186" s="1414">
        <v>0.5</v>
      </c>
      <c r="N186" s="1385"/>
      <c r="O186" s="1385"/>
      <c r="P186" s="1385">
        <f>7%*(F186+I186+J186)</f>
        <v>0.18690000000000001</v>
      </c>
      <c r="Q186" s="1385">
        <f t="shared" si="90"/>
        <v>1.335</v>
      </c>
      <c r="R186" s="1385">
        <f t="shared" si="74"/>
        <v>0.62744999999999995</v>
      </c>
      <c r="S186" s="1388">
        <f t="shared" si="71"/>
        <v>14.19903</v>
      </c>
      <c r="T186" s="1388">
        <f t="shared" si="72"/>
        <v>4.806</v>
      </c>
      <c r="U186" s="1388">
        <f t="shared" si="73"/>
        <v>8.2636200000000013</v>
      </c>
      <c r="V186" s="1389">
        <f t="shared" si="86"/>
        <v>1.26</v>
      </c>
      <c r="W186" s="1389">
        <f t="shared" si="87"/>
        <v>0</v>
      </c>
      <c r="X186" s="1389">
        <f t="shared" si="69"/>
        <v>0</v>
      </c>
      <c r="Y186" s="1389">
        <f t="shared" si="69"/>
        <v>3.3641999999999999</v>
      </c>
      <c r="Z186" s="1389">
        <f t="shared" si="69"/>
        <v>0</v>
      </c>
      <c r="AA186" s="1389">
        <f t="shared" si="69"/>
        <v>0.9</v>
      </c>
      <c r="AB186" s="1389">
        <f t="shared" si="69"/>
        <v>0</v>
      </c>
      <c r="AC186" s="1389">
        <f t="shared" si="69"/>
        <v>0</v>
      </c>
      <c r="AD186" s="1389">
        <f t="shared" si="69"/>
        <v>0.33642000000000005</v>
      </c>
      <c r="AE186" s="1389">
        <f t="shared" si="69"/>
        <v>2.403</v>
      </c>
      <c r="AF186" s="1389">
        <f t="shared" si="69"/>
        <v>1.12941</v>
      </c>
      <c r="AG186" s="1477">
        <f t="shared" si="70"/>
        <v>170.38836000000001</v>
      </c>
      <c r="AH186" s="1369"/>
    </row>
    <row r="187" spans="1:34">
      <c r="A187" s="1412">
        <v>14</v>
      </c>
      <c r="B187" s="1383" t="s">
        <v>1286</v>
      </c>
      <c r="C187" s="1384"/>
      <c r="D187" s="1384"/>
      <c r="E187" s="1385">
        <f t="shared" si="88"/>
        <v>9.2253000000000007</v>
      </c>
      <c r="F187" s="1386">
        <v>2.46</v>
      </c>
      <c r="G187" s="1385">
        <f t="shared" si="67"/>
        <v>6.1402000000000001</v>
      </c>
      <c r="H187" s="1385">
        <v>0.7</v>
      </c>
      <c r="I187" s="1416">
        <v>0.2</v>
      </c>
      <c r="J187" s="1385"/>
      <c r="K187" s="1385">
        <f t="shared" si="89"/>
        <v>1.8619999999999999</v>
      </c>
      <c r="L187" s="1414">
        <f>0.7*(F187+I187)</f>
        <v>1.8619999999999999</v>
      </c>
      <c r="M187" s="1414">
        <v>0</v>
      </c>
      <c r="N187" s="1385"/>
      <c r="O187" s="1385"/>
      <c r="P187" s="1385">
        <f>7%*(F187+I187+J187)</f>
        <v>0.18620000000000003</v>
      </c>
      <c r="Q187" s="1385">
        <f t="shared" si="90"/>
        <v>1.33</v>
      </c>
      <c r="R187" s="1385">
        <f t="shared" si="74"/>
        <v>0.62509999999999999</v>
      </c>
      <c r="S187" s="1388">
        <f t="shared" si="71"/>
        <v>16.605540000000001</v>
      </c>
      <c r="T187" s="1388">
        <f t="shared" si="72"/>
        <v>4.4279999999999999</v>
      </c>
      <c r="U187" s="1388">
        <f t="shared" si="73"/>
        <v>11.05236</v>
      </c>
      <c r="V187" s="1389">
        <f t="shared" si="86"/>
        <v>1.26</v>
      </c>
      <c r="W187" s="1389">
        <f t="shared" si="87"/>
        <v>0.36000000000000004</v>
      </c>
      <c r="X187" s="1389">
        <f t="shared" si="69"/>
        <v>0</v>
      </c>
      <c r="Y187" s="1389">
        <f t="shared" si="69"/>
        <v>3.3515999999999999</v>
      </c>
      <c r="Z187" s="1389">
        <f t="shared" si="69"/>
        <v>3.3515999999999999</v>
      </c>
      <c r="AA187" s="1389">
        <f t="shared" si="69"/>
        <v>0</v>
      </c>
      <c r="AB187" s="1389">
        <f t="shared" si="69"/>
        <v>0</v>
      </c>
      <c r="AC187" s="1389">
        <f t="shared" si="69"/>
        <v>0</v>
      </c>
      <c r="AD187" s="1389">
        <f t="shared" si="69"/>
        <v>0.33516000000000007</v>
      </c>
      <c r="AE187" s="1389">
        <f t="shared" si="69"/>
        <v>2.3940000000000001</v>
      </c>
      <c r="AF187" s="1389">
        <f t="shared" si="69"/>
        <v>1.1251800000000001</v>
      </c>
      <c r="AG187" s="1477">
        <f t="shared" si="70"/>
        <v>199.26648</v>
      </c>
      <c r="AH187" s="1369"/>
    </row>
    <row r="188" spans="1:34">
      <c r="A188" s="1412">
        <v>15</v>
      </c>
      <c r="B188" s="1383" t="s">
        <v>214</v>
      </c>
      <c r="C188" s="1384"/>
      <c r="D188" s="1384"/>
      <c r="E188" s="1385">
        <f t="shared" si="88"/>
        <v>7.0383000000000004</v>
      </c>
      <c r="F188" s="1386">
        <v>2.34</v>
      </c>
      <c r="G188" s="1385">
        <f>SUM(H188:Q188)</f>
        <v>4.1484000000000005</v>
      </c>
      <c r="H188" s="1385">
        <v>0.7</v>
      </c>
      <c r="I188" s="1416"/>
      <c r="J188" s="1385"/>
      <c r="K188" s="1385">
        <f t="shared" si="89"/>
        <v>1.6379999999999999</v>
      </c>
      <c r="L188" s="1414"/>
      <c r="M188" s="1414">
        <v>0.5</v>
      </c>
      <c r="N188" s="1385"/>
      <c r="O188" s="1385"/>
      <c r="P188" s="1385">
        <f>6%*(F188+I188+J188)</f>
        <v>0.1404</v>
      </c>
      <c r="Q188" s="1385">
        <f t="shared" si="90"/>
        <v>1.17</v>
      </c>
      <c r="R188" s="1385">
        <f t="shared" si="74"/>
        <v>0.54989999999999994</v>
      </c>
      <c r="S188" s="1388">
        <f t="shared" si="71"/>
        <v>12.668940000000001</v>
      </c>
      <c r="T188" s="1388">
        <f t="shared" si="72"/>
        <v>4.2119999999999997</v>
      </c>
      <c r="U188" s="1388">
        <f t="shared" si="73"/>
        <v>7.4671200000000004</v>
      </c>
      <c r="V188" s="1389">
        <f t="shared" si="86"/>
        <v>1.26</v>
      </c>
      <c r="W188" s="1389">
        <f t="shared" si="87"/>
        <v>0</v>
      </c>
      <c r="X188" s="1389">
        <f t="shared" si="69"/>
        <v>0</v>
      </c>
      <c r="Y188" s="1389">
        <f t="shared" si="69"/>
        <v>2.9483999999999999</v>
      </c>
      <c r="Z188" s="1389">
        <f t="shared" si="69"/>
        <v>0</v>
      </c>
      <c r="AA188" s="1389">
        <f t="shared" si="69"/>
        <v>0.9</v>
      </c>
      <c r="AB188" s="1389">
        <f t="shared" si="69"/>
        <v>0</v>
      </c>
      <c r="AC188" s="1389">
        <f t="shared" si="69"/>
        <v>0</v>
      </c>
      <c r="AD188" s="1389">
        <f t="shared" si="69"/>
        <v>0.25272</v>
      </c>
      <c r="AE188" s="1389">
        <f t="shared" si="69"/>
        <v>2.1059999999999999</v>
      </c>
      <c r="AF188" s="1389">
        <f t="shared" si="69"/>
        <v>0.98981999999999992</v>
      </c>
      <c r="AG188" s="1477">
        <f t="shared" si="70"/>
        <v>152.02728000000002</v>
      </c>
      <c r="AH188" s="1369"/>
    </row>
    <row r="189" spans="1:34">
      <c r="A189" s="1412">
        <v>16</v>
      </c>
      <c r="B189" s="1408" t="s">
        <v>224</v>
      </c>
      <c r="C189" s="1384"/>
      <c r="D189" s="1384"/>
      <c r="E189" s="1385">
        <f t="shared" si="88"/>
        <v>7.3376999999999999</v>
      </c>
      <c r="F189" s="1386">
        <v>2.46</v>
      </c>
      <c r="G189" s="1385">
        <f t="shared" si="67"/>
        <v>4.2995999999999999</v>
      </c>
      <c r="H189" s="1385">
        <v>0.7</v>
      </c>
      <c r="I189" s="1416"/>
      <c r="J189" s="1385"/>
      <c r="K189" s="1385">
        <f t="shared" si="89"/>
        <v>1.722</v>
      </c>
      <c r="L189" s="1414"/>
      <c r="M189" s="1414">
        <v>0.5</v>
      </c>
      <c r="N189" s="1385"/>
      <c r="O189" s="1385"/>
      <c r="P189" s="1385">
        <f>6%*(F189+I189+J189)</f>
        <v>0.14759999999999998</v>
      </c>
      <c r="Q189" s="1385">
        <f t="shared" si="90"/>
        <v>1.23</v>
      </c>
      <c r="R189" s="1385">
        <f t="shared" si="74"/>
        <v>0.57809999999999995</v>
      </c>
      <c r="S189" s="1388">
        <f t="shared" si="71"/>
        <v>13.207860000000002</v>
      </c>
      <c r="T189" s="1388">
        <f t="shared" si="72"/>
        <v>4.4279999999999999</v>
      </c>
      <c r="U189" s="1388">
        <f t="shared" si="73"/>
        <v>7.7392800000000008</v>
      </c>
      <c r="V189" s="1389">
        <f t="shared" si="86"/>
        <v>1.26</v>
      </c>
      <c r="W189" s="1389">
        <f t="shared" si="87"/>
        <v>0</v>
      </c>
      <c r="X189" s="1389">
        <f t="shared" si="69"/>
        <v>0</v>
      </c>
      <c r="Y189" s="1389">
        <f t="shared" si="69"/>
        <v>3.0996000000000001</v>
      </c>
      <c r="Z189" s="1389">
        <f t="shared" si="69"/>
        <v>0</v>
      </c>
      <c r="AA189" s="1389">
        <f t="shared" si="69"/>
        <v>0.9</v>
      </c>
      <c r="AB189" s="1389">
        <f t="shared" si="69"/>
        <v>0</v>
      </c>
      <c r="AC189" s="1389">
        <f t="shared" si="69"/>
        <v>0</v>
      </c>
      <c r="AD189" s="1389">
        <f t="shared" si="69"/>
        <v>0.26567999999999997</v>
      </c>
      <c r="AE189" s="1389">
        <f t="shared" si="69"/>
        <v>2.214</v>
      </c>
      <c r="AF189" s="1389">
        <f t="shared" si="69"/>
        <v>1.0405799999999998</v>
      </c>
      <c r="AG189" s="1477">
        <f t="shared" si="70"/>
        <v>158.49432000000002</v>
      </c>
      <c r="AH189" s="1369"/>
    </row>
    <row r="190" spans="1:34">
      <c r="A190" s="1412">
        <v>17</v>
      </c>
      <c r="B190" s="1383" t="s">
        <v>225</v>
      </c>
      <c r="C190" s="1384"/>
      <c r="D190" s="1384"/>
      <c r="E190" s="1385">
        <f t="shared" si="88"/>
        <v>7.3376999999999999</v>
      </c>
      <c r="F190" s="1386">
        <v>2.46</v>
      </c>
      <c r="G190" s="1385">
        <f t="shared" si="67"/>
        <v>4.2995999999999999</v>
      </c>
      <c r="H190" s="1385">
        <v>0.7</v>
      </c>
      <c r="I190" s="1416"/>
      <c r="J190" s="1385"/>
      <c r="K190" s="1385">
        <f t="shared" si="89"/>
        <v>1.722</v>
      </c>
      <c r="L190" s="1414"/>
      <c r="M190" s="1414">
        <v>0.5</v>
      </c>
      <c r="N190" s="1385"/>
      <c r="O190" s="1385"/>
      <c r="P190" s="1385">
        <f>6%*(F190+I190+J190)</f>
        <v>0.14759999999999998</v>
      </c>
      <c r="Q190" s="1385">
        <f t="shared" si="90"/>
        <v>1.23</v>
      </c>
      <c r="R190" s="1385">
        <f t="shared" si="74"/>
        <v>0.57809999999999995</v>
      </c>
      <c r="S190" s="1388">
        <f t="shared" si="71"/>
        <v>13.207860000000002</v>
      </c>
      <c r="T190" s="1388">
        <f t="shared" si="72"/>
        <v>4.4279999999999999</v>
      </c>
      <c r="U190" s="1388">
        <f t="shared" si="73"/>
        <v>7.7392800000000008</v>
      </c>
      <c r="V190" s="1389">
        <f t="shared" si="86"/>
        <v>1.26</v>
      </c>
      <c r="W190" s="1389">
        <f t="shared" si="87"/>
        <v>0</v>
      </c>
      <c r="X190" s="1389">
        <f t="shared" si="69"/>
        <v>0</v>
      </c>
      <c r="Y190" s="1389">
        <f t="shared" si="69"/>
        <v>3.0996000000000001</v>
      </c>
      <c r="Z190" s="1389">
        <f t="shared" si="69"/>
        <v>0</v>
      </c>
      <c r="AA190" s="1389">
        <f t="shared" si="69"/>
        <v>0.9</v>
      </c>
      <c r="AB190" s="1389">
        <f t="shared" si="69"/>
        <v>0</v>
      </c>
      <c r="AC190" s="1389">
        <f t="shared" si="69"/>
        <v>0</v>
      </c>
      <c r="AD190" s="1389">
        <f t="shared" si="69"/>
        <v>0.26567999999999997</v>
      </c>
      <c r="AE190" s="1389">
        <f t="shared" si="69"/>
        <v>2.214</v>
      </c>
      <c r="AF190" s="1389">
        <f t="shared" si="69"/>
        <v>1.0405799999999998</v>
      </c>
      <c r="AG190" s="1477">
        <f t="shared" si="70"/>
        <v>158.49432000000002</v>
      </c>
      <c r="AH190" s="1369"/>
    </row>
    <row r="191" spans="1:34">
      <c r="A191" s="1412">
        <v>18</v>
      </c>
      <c r="B191" s="1417" t="s">
        <v>1741</v>
      </c>
      <c r="C191" s="1384"/>
      <c r="D191" s="1384"/>
      <c r="E191" s="1385">
        <f t="shared" si="88"/>
        <v>8.0358999999999998</v>
      </c>
      <c r="F191" s="1386">
        <v>2.34</v>
      </c>
      <c r="G191" s="1385">
        <f t="shared" si="67"/>
        <v>5.1459999999999999</v>
      </c>
      <c r="H191" s="1385">
        <v>0.7</v>
      </c>
      <c r="I191" s="1416"/>
      <c r="J191" s="1385"/>
      <c r="K191" s="1385">
        <f t="shared" si="89"/>
        <v>1.6379999999999999</v>
      </c>
      <c r="L191" s="1414">
        <f>0.7*(F191+I191)</f>
        <v>1.6379999999999999</v>
      </c>
      <c r="M191" s="1414">
        <v>0</v>
      </c>
      <c r="N191" s="1385"/>
      <c r="O191" s="1385"/>
      <c r="P191" s="1385">
        <v>0</v>
      </c>
      <c r="Q191" s="1385">
        <f t="shared" si="90"/>
        <v>1.17</v>
      </c>
      <c r="R191" s="1385">
        <f t="shared" si="74"/>
        <v>0.54989999999999994</v>
      </c>
      <c r="S191" s="1388">
        <f t="shared" si="71"/>
        <v>14.46462</v>
      </c>
      <c r="T191" s="1388">
        <f t="shared" si="72"/>
        <v>4.2119999999999997</v>
      </c>
      <c r="U191" s="1388">
        <f t="shared" si="73"/>
        <v>9.2628000000000004</v>
      </c>
      <c r="V191" s="1389">
        <f t="shared" si="86"/>
        <v>1.26</v>
      </c>
      <c r="W191" s="1389">
        <f t="shared" si="87"/>
        <v>0</v>
      </c>
      <c r="X191" s="1389">
        <f t="shared" si="69"/>
        <v>0</v>
      </c>
      <c r="Y191" s="1389">
        <f t="shared" si="69"/>
        <v>2.9483999999999999</v>
      </c>
      <c r="Z191" s="1389">
        <f t="shared" si="69"/>
        <v>2.9483999999999999</v>
      </c>
      <c r="AA191" s="1389">
        <f t="shared" si="69"/>
        <v>0</v>
      </c>
      <c r="AB191" s="1389">
        <f t="shared" si="69"/>
        <v>0</v>
      </c>
      <c r="AC191" s="1389">
        <f t="shared" si="69"/>
        <v>0</v>
      </c>
      <c r="AD191" s="1389">
        <f t="shared" si="69"/>
        <v>0</v>
      </c>
      <c r="AE191" s="1389">
        <f t="shared" si="69"/>
        <v>2.1059999999999999</v>
      </c>
      <c r="AF191" s="1389">
        <f t="shared" si="69"/>
        <v>0.98981999999999992</v>
      </c>
      <c r="AG191" s="1477">
        <f t="shared" si="70"/>
        <v>173.57544000000001</v>
      </c>
      <c r="AH191" s="1369"/>
    </row>
    <row r="192" spans="1:34">
      <c r="A192" s="1412">
        <v>19</v>
      </c>
      <c r="B192" s="1417" t="s">
        <v>2151</v>
      </c>
      <c r="C192" s="1384"/>
      <c r="D192" s="1384"/>
      <c r="E192" s="1385">
        <f t="shared" si="88"/>
        <v>8.0358999999999998</v>
      </c>
      <c r="F192" s="1386">
        <v>2.34</v>
      </c>
      <c r="G192" s="1385">
        <f t="shared" si="67"/>
        <v>5.1459999999999999</v>
      </c>
      <c r="H192" s="1385">
        <v>0.7</v>
      </c>
      <c r="I192" s="1416"/>
      <c r="J192" s="1385"/>
      <c r="K192" s="1385">
        <f t="shared" si="89"/>
        <v>1.6379999999999999</v>
      </c>
      <c r="L192" s="1414">
        <f>0.7*(F192+I192)</f>
        <v>1.6379999999999999</v>
      </c>
      <c r="M192" s="1414">
        <v>0</v>
      </c>
      <c r="N192" s="1385"/>
      <c r="O192" s="1385"/>
      <c r="P192" s="1385">
        <v>0</v>
      </c>
      <c r="Q192" s="1385">
        <f t="shared" si="90"/>
        <v>1.17</v>
      </c>
      <c r="R192" s="1385">
        <f t="shared" si="74"/>
        <v>0.54989999999999994</v>
      </c>
      <c r="S192" s="1388">
        <f t="shared" si="71"/>
        <v>14.46462</v>
      </c>
      <c r="T192" s="1388">
        <f t="shared" si="72"/>
        <v>4.2119999999999997</v>
      </c>
      <c r="U192" s="1388">
        <f t="shared" si="73"/>
        <v>9.2628000000000004</v>
      </c>
      <c r="V192" s="1389">
        <f t="shared" si="86"/>
        <v>1.26</v>
      </c>
      <c r="W192" s="1389">
        <f t="shared" si="87"/>
        <v>0</v>
      </c>
      <c r="X192" s="1389">
        <f t="shared" ref="X192:AF194" si="92">+J192*1.8</f>
        <v>0</v>
      </c>
      <c r="Y192" s="1389">
        <f t="shared" si="92"/>
        <v>2.9483999999999999</v>
      </c>
      <c r="Z192" s="1389">
        <f t="shared" si="92"/>
        <v>2.9483999999999999</v>
      </c>
      <c r="AA192" s="1389">
        <f t="shared" si="92"/>
        <v>0</v>
      </c>
      <c r="AB192" s="1389">
        <f t="shared" si="92"/>
        <v>0</v>
      </c>
      <c r="AC192" s="1389">
        <f t="shared" si="92"/>
        <v>0</v>
      </c>
      <c r="AD192" s="1389">
        <f t="shared" si="92"/>
        <v>0</v>
      </c>
      <c r="AE192" s="1389">
        <f t="shared" si="92"/>
        <v>2.1059999999999999</v>
      </c>
      <c r="AF192" s="1389">
        <f t="shared" si="92"/>
        <v>0.98981999999999992</v>
      </c>
      <c r="AG192" s="1477">
        <f t="shared" si="70"/>
        <v>173.57544000000001</v>
      </c>
      <c r="AH192" s="1369"/>
    </row>
    <row r="193" spans="1:34">
      <c r="A193" s="1412">
        <v>20</v>
      </c>
      <c r="B193" s="1417" t="s">
        <v>2152</v>
      </c>
      <c r="C193" s="1384"/>
      <c r="D193" s="1384"/>
      <c r="E193" s="1385">
        <f t="shared" si="88"/>
        <v>6.5683500000000006</v>
      </c>
      <c r="F193" s="1386">
        <v>2.41</v>
      </c>
      <c r="G193" s="1385">
        <f>SUM(H193:Q193)</f>
        <v>3.5920000000000001</v>
      </c>
      <c r="H193" s="1385">
        <v>0.7</v>
      </c>
      <c r="I193" s="1416"/>
      <c r="J193" s="1385"/>
      <c r="K193" s="1385"/>
      <c r="L193" s="1414">
        <f>0.7*(F193+I193)</f>
        <v>1.6870000000000001</v>
      </c>
      <c r="M193" s="1414">
        <v>0</v>
      </c>
      <c r="N193" s="1385"/>
      <c r="O193" s="1385"/>
      <c r="P193" s="1385">
        <v>0</v>
      </c>
      <c r="Q193" s="1385">
        <f t="shared" si="90"/>
        <v>1.2050000000000001</v>
      </c>
      <c r="R193" s="1385">
        <f t="shared" si="74"/>
        <v>0.56635000000000002</v>
      </c>
      <c r="S193" s="1388">
        <f t="shared" si="71"/>
        <v>11.823029999999999</v>
      </c>
      <c r="T193" s="1388">
        <f t="shared" si="72"/>
        <v>4.3380000000000001</v>
      </c>
      <c r="U193" s="1388">
        <f t="shared" si="73"/>
        <v>6.4656000000000002</v>
      </c>
      <c r="V193" s="1389">
        <f t="shared" si="86"/>
        <v>1.26</v>
      </c>
      <c r="W193" s="1389">
        <f t="shared" si="87"/>
        <v>0</v>
      </c>
      <c r="X193" s="1389">
        <f t="shared" si="92"/>
        <v>0</v>
      </c>
      <c r="Y193" s="1389">
        <f t="shared" si="92"/>
        <v>0</v>
      </c>
      <c r="Z193" s="1389">
        <f t="shared" si="92"/>
        <v>3.0366</v>
      </c>
      <c r="AA193" s="1389">
        <f t="shared" si="92"/>
        <v>0</v>
      </c>
      <c r="AB193" s="1389">
        <f t="shared" si="92"/>
        <v>0</v>
      </c>
      <c r="AC193" s="1389">
        <f t="shared" si="92"/>
        <v>0</v>
      </c>
      <c r="AD193" s="1389">
        <f t="shared" si="92"/>
        <v>0</v>
      </c>
      <c r="AE193" s="1389">
        <f t="shared" si="92"/>
        <v>2.169</v>
      </c>
      <c r="AF193" s="1389">
        <f t="shared" si="92"/>
        <v>1.0194300000000001</v>
      </c>
      <c r="AG193" s="1477">
        <f t="shared" si="70"/>
        <v>141.87635999999998</v>
      </c>
      <c r="AH193" s="1369"/>
    </row>
    <row r="194" spans="1:34">
      <c r="A194" s="1404">
        <v>21</v>
      </c>
      <c r="B194" s="1408" t="s">
        <v>2267</v>
      </c>
      <c r="C194" s="1384"/>
      <c r="D194" s="1384"/>
      <c r="E194" s="1385">
        <f>F194+G194+R194</f>
        <v>24.107699999999998</v>
      </c>
      <c r="F194" s="1407">
        <f>3*2.34</f>
        <v>7.02</v>
      </c>
      <c r="G194" s="1385">
        <f>SUM(H194:Q194)</f>
        <v>15.437999999999999</v>
      </c>
      <c r="H194" s="1385">
        <f>3*0.7</f>
        <v>2.0999999999999996</v>
      </c>
      <c r="I194" s="1385">
        <v>0</v>
      </c>
      <c r="J194" s="1385"/>
      <c r="K194" s="1385">
        <f>(F194+I194+J194)*70%</f>
        <v>4.9139999999999997</v>
      </c>
      <c r="L194" s="1385">
        <f>(F194+I194+J194)*70%</f>
        <v>4.9139999999999997</v>
      </c>
      <c r="M194" s="1385">
        <v>0</v>
      </c>
      <c r="N194" s="1385"/>
      <c r="O194" s="1385"/>
      <c r="P194" s="1385">
        <v>0</v>
      </c>
      <c r="Q194" s="1385">
        <f t="shared" si="90"/>
        <v>3.51</v>
      </c>
      <c r="R194" s="1385">
        <f>(F194+I194+J194)*23.5%</f>
        <v>1.6496999999999997</v>
      </c>
      <c r="S194" s="1388">
        <f>+T194+U194+AF194</f>
        <v>43.393859999999989</v>
      </c>
      <c r="T194" s="1388">
        <f>+F194*1.8</f>
        <v>12.635999999999999</v>
      </c>
      <c r="U194" s="1388">
        <f>SUM(V194:AE194)</f>
        <v>27.788399999999996</v>
      </c>
      <c r="V194" s="1389">
        <f t="shared" si="86"/>
        <v>3.7799999999999994</v>
      </c>
      <c r="W194" s="1389">
        <f t="shared" si="87"/>
        <v>0</v>
      </c>
      <c r="X194" s="1389">
        <f t="shared" si="92"/>
        <v>0</v>
      </c>
      <c r="Y194" s="1389">
        <f t="shared" si="92"/>
        <v>8.8452000000000002</v>
      </c>
      <c r="Z194" s="1389">
        <f t="shared" si="92"/>
        <v>8.8452000000000002</v>
      </c>
      <c r="AA194" s="1389">
        <f t="shared" si="92"/>
        <v>0</v>
      </c>
      <c r="AB194" s="1389">
        <f t="shared" si="92"/>
        <v>0</v>
      </c>
      <c r="AC194" s="1389">
        <f t="shared" si="92"/>
        <v>0</v>
      </c>
      <c r="AD194" s="1389">
        <f t="shared" si="92"/>
        <v>0</v>
      </c>
      <c r="AE194" s="1389">
        <f t="shared" si="92"/>
        <v>6.3179999999999996</v>
      </c>
      <c r="AF194" s="1389">
        <f t="shared" si="92"/>
        <v>2.9694599999999998</v>
      </c>
      <c r="AG194" s="1477">
        <f>+S194*12</f>
        <v>520.72631999999987</v>
      </c>
      <c r="AH194" s="1369"/>
    </row>
    <row r="195" spans="1:34">
      <c r="A195" s="1378" t="s">
        <v>22</v>
      </c>
      <c r="B195" s="1418" t="s">
        <v>2153</v>
      </c>
      <c r="C195" s="1380">
        <v>18</v>
      </c>
      <c r="D195" s="1380">
        <v>13</v>
      </c>
      <c r="E195" s="1381">
        <f>SUM(E196:E210)</f>
        <v>181.16159999999996</v>
      </c>
      <c r="F195" s="1381">
        <f t="shared" ref="F195:AH195" si="93">SUM(F196:F210)</f>
        <v>54.54000000000002</v>
      </c>
      <c r="G195" s="1381">
        <f t="shared" si="93"/>
        <v>113.47569999999999</v>
      </c>
      <c r="H195" s="1381">
        <f t="shared" si="93"/>
        <v>13.299999999999999</v>
      </c>
      <c r="I195" s="1381">
        <f t="shared" si="93"/>
        <v>1.4</v>
      </c>
      <c r="J195" s="1381">
        <f t="shared" si="93"/>
        <v>0</v>
      </c>
      <c r="K195" s="1381">
        <f t="shared" si="93"/>
        <v>39.157999999999994</v>
      </c>
      <c r="L195" s="1381">
        <f t="shared" si="93"/>
        <v>24.324999999999996</v>
      </c>
      <c r="M195" s="1381">
        <f t="shared" si="93"/>
        <v>3.8</v>
      </c>
      <c r="N195" s="1381">
        <f t="shared" si="93"/>
        <v>0</v>
      </c>
      <c r="O195" s="1381">
        <f t="shared" si="93"/>
        <v>0</v>
      </c>
      <c r="P195" s="1381">
        <f t="shared" si="93"/>
        <v>3.5227000000000004</v>
      </c>
      <c r="Q195" s="1381">
        <f t="shared" si="93"/>
        <v>27.970000000000006</v>
      </c>
      <c r="R195" s="1381">
        <f t="shared" si="93"/>
        <v>13.145899999999996</v>
      </c>
      <c r="S195" s="1381">
        <f t="shared" si="93"/>
        <v>326.09087999999997</v>
      </c>
      <c r="T195" s="1381">
        <f t="shared" si="93"/>
        <v>98.172000000000011</v>
      </c>
      <c r="U195" s="1381">
        <f t="shared" si="93"/>
        <v>204.25626</v>
      </c>
      <c r="V195" s="1381">
        <f t="shared" si="93"/>
        <v>23.94</v>
      </c>
      <c r="W195" s="1381">
        <f t="shared" si="93"/>
        <v>2.52</v>
      </c>
      <c r="X195" s="1381">
        <f t="shared" si="93"/>
        <v>0</v>
      </c>
      <c r="Y195" s="1381">
        <f t="shared" si="93"/>
        <v>70.484399999999994</v>
      </c>
      <c r="Z195" s="1381">
        <f t="shared" si="93"/>
        <v>43.784999999999997</v>
      </c>
      <c r="AA195" s="1381">
        <f t="shared" si="93"/>
        <v>6.84</v>
      </c>
      <c r="AB195" s="1381">
        <f t="shared" si="93"/>
        <v>0</v>
      </c>
      <c r="AC195" s="1381">
        <f t="shared" si="93"/>
        <v>0</v>
      </c>
      <c r="AD195" s="1381">
        <f t="shared" si="93"/>
        <v>6.3408600000000002</v>
      </c>
      <c r="AE195" s="1381">
        <f t="shared" si="93"/>
        <v>50.346000000000004</v>
      </c>
      <c r="AF195" s="1381">
        <f t="shared" si="93"/>
        <v>23.662620000000004</v>
      </c>
      <c r="AG195" s="1479">
        <f t="shared" si="93"/>
        <v>3913.0905600000001</v>
      </c>
      <c r="AH195" s="1381">
        <f t="shared" si="93"/>
        <v>0</v>
      </c>
    </row>
    <row r="196" spans="1:34">
      <c r="A196" s="1412">
        <v>1</v>
      </c>
      <c r="B196" s="1419" t="s">
        <v>231</v>
      </c>
      <c r="C196" s="1384"/>
      <c r="D196" s="1384"/>
      <c r="E196" s="1385">
        <f>F196+G196+R196</f>
        <v>13.02525</v>
      </c>
      <c r="F196" s="1385">
        <v>4</v>
      </c>
      <c r="G196" s="1385">
        <f>SUM(H196:Q196)</f>
        <v>7.9559999999999995</v>
      </c>
      <c r="H196" s="1385">
        <v>0.7</v>
      </c>
      <c r="I196" s="1385">
        <v>0.55000000000000004</v>
      </c>
      <c r="J196" s="1385"/>
      <c r="K196" s="1385">
        <f>(F196+I196+J196)*70%</f>
        <v>3.1849999999999996</v>
      </c>
      <c r="L196" s="1414">
        <v>0</v>
      </c>
      <c r="M196" s="1414">
        <v>0.7</v>
      </c>
      <c r="N196" s="1385"/>
      <c r="O196" s="1385"/>
      <c r="P196" s="1385">
        <f>12%*(F196+I196+J196)</f>
        <v>0.54599999999999993</v>
      </c>
      <c r="Q196" s="1385">
        <f>(F196+I196+J196)*50%</f>
        <v>2.2749999999999999</v>
      </c>
      <c r="R196" s="1385">
        <f>(F196+I196+J196)*23.5%</f>
        <v>1.0692499999999998</v>
      </c>
      <c r="S196" s="1388">
        <f t="shared" si="71"/>
        <v>23.445449999999997</v>
      </c>
      <c r="T196" s="1388">
        <f t="shared" si="72"/>
        <v>7.2</v>
      </c>
      <c r="U196" s="1388">
        <f t="shared" si="73"/>
        <v>14.320799999999998</v>
      </c>
      <c r="V196" s="1389">
        <f t="shared" ref="V196:V210" si="94">+H196*1.8</f>
        <v>1.26</v>
      </c>
      <c r="W196" s="1389">
        <f t="shared" ref="W196:W210" si="95">+I196*1.8</f>
        <v>0.9900000000000001</v>
      </c>
      <c r="X196" s="1389">
        <f t="shared" ref="X196:X210" si="96">+J196*1.8</f>
        <v>0</v>
      </c>
      <c r="Y196" s="1389">
        <f t="shared" ref="Y196:Y210" si="97">+K196*1.8</f>
        <v>5.7329999999999997</v>
      </c>
      <c r="Z196" s="1389">
        <f t="shared" ref="Z196:Z210" si="98">+L196*1.8</f>
        <v>0</v>
      </c>
      <c r="AA196" s="1389">
        <f t="shared" ref="AA196:AA210" si="99">+M196*1.8</f>
        <v>1.26</v>
      </c>
      <c r="AB196" s="1389">
        <f t="shared" ref="AB196:AB210" si="100">+N196*1.8</f>
        <v>0</v>
      </c>
      <c r="AC196" s="1389">
        <f t="shared" ref="AC196:AC210" si="101">+O196*1.8</f>
        <v>0</v>
      </c>
      <c r="AD196" s="1389">
        <f t="shared" ref="AD196:AD210" si="102">+P196*1.8</f>
        <v>0.9827999999999999</v>
      </c>
      <c r="AE196" s="1389">
        <f t="shared" ref="AE196:AE210" si="103">+Q196*1.8</f>
        <v>4.0949999999999998</v>
      </c>
      <c r="AF196" s="1389">
        <f t="shared" ref="AF196:AF210" si="104">+R196*1.8</f>
        <v>1.9246499999999997</v>
      </c>
      <c r="AG196" s="1477">
        <f t="shared" si="70"/>
        <v>281.34539999999998</v>
      </c>
      <c r="AH196" s="1369"/>
    </row>
    <row r="197" spans="1:34">
      <c r="A197" s="1412">
        <v>2</v>
      </c>
      <c r="B197" s="1383" t="s">
        <v>211</v>
      </c>
      <c r="C197" s="1384"/>
      <c r="D197" s="1384"/>
      <c r="E197" s="1385">
        <f t="shared" si="88"/>
        <v>13.292249999999999</v>
      </c>
      <c r="F197" s="1420">
        <v>4</v>
      </c>
      <c r="G197" s="1385">
        <f>SUM(H197:Q197)</f>
        <v>8.2464999999999993</v>
      </c>
      <c r="H197" s="1385">
        <v>0.7</v>
      </c>
      <c r="I197" s="1421">
        <v>0.45</v>
      </c>
      <c r="J197" s="1385"/>
      <c r="K197" s="1385">
        <f t="shared" ref="K197:K208" si="105">(F197+I197+J197)*70%</f>
        <v>3.1149999999999998</v>
      </c>
      <c r="L197" s="1414">
        <v>0</v>
      </c>
      <c r="M197" s="1414">
        <v>1</v>
      </c>
      <c r="N197" s="1385"/>
      <c r="O197" s="1385"/>
      <c r="P197" s="1385">
        <f>17%*(F197+I197+J197)</f>
        <v>0.75650000000000006</v>
      </c>
      <c r="Q197" s="1385">
        <f t="shared" ref="Q197:Q220" si="106">(F197+I197+J197)*50%</f>
        <v>2.2250000000000001</v>
      </c>
      <c r="R197" s="1385">
        <f t="shared" si="74"/>
        <v>1.04575</v>
      </c>
      <c r="S197" s="1388">
        <f t="shared" si="71"/>
        <v>23.92605</v>
      </c>
      <c r="T197" s="1388">
        <f t="shared" si="72"/>
        <v>7.2</v>
      </c>
      <c r="U197" s="1388">
        <f t="shared" si="73"/>
        <v>14.843700000000002</v>
      </c>
      <c r="V197" s="1389">
        <f t="shared" si="94"/>
        <v>1.26</v>
      </c>
      <c r="W197" s="1389">
        <f t="shared" si="95"/>
        <v>0.81</v>
      </c>
      <c r="X197" s="1389">
        <f t="shared" si="96"/>
        <v>0</v>
      </c>
      <c r="Y197" s="1389">
        <f t="shared" si="97"/>
        <v>5.6069999999999993</v>
      </c>
      <c r="Z197" s="1389">
        <f t="shared" si="98"/>
        <v>0</v>
      </c>
      <c r="AA197" s="1389">
        <f t="shared" si="99"/>
        <v>1.8</v>
      </c>
      <c r="AB197" s="1389">
        <f t="shared" si="100"/>
        <v>0</v>
      </c>
      <c r="AC197" s="1389">
        <f t="shared" si="101"/>
        <v>0</v>
      </c>
      <c r="AD197" s="1389">
        <f t="shared" si="102"/>
        <v>1.3617000000000001</v>
      </c>
      <c r="AE197" s="1389">
        <f t="shared" si="103"/>
        <v>4.0049999999999999</v>
      </c>
      <c r="AF197" s="1389">
        <f t="shared" si="104"/>
        <v>1.88235</v>
      </c>
      <c r="AG197" s="1477">
        <f t="shared" si="70"/>
        <v>287.11259999999999</v>
      </c>
      <c r="AH197" s="1369"/>
    </row>
    <row r="198" spans="1:34">
      <c r="A198" s="1412">
        <v>3</v>
      </c>
      <c r="B198" s="1383" t="s">
        <v>246</v>
      </c>
      <c r="C198" s="1384"/>
      <c r="D198" s="1384"/>
      <c r="E198" s="1385">
        <f>F198+G198+R198</f>
        <v>11.819999999999999</v>
      </c>
      <c r="F198" s="1420">
        <v>4</v>
      </c>
      <c r="G198" s="1385">
        <f t="shared" si="67"/>
        <v>6.88</v>
      </c>
      <c r="H198" s="1385">
        <v>0.7</v>
      </c>
      <c r="I198" s="1421"/>
      <c r="J198" s="1385"/>
      <c r="K198" s="1385">
        <f t="shared" si="105"/>
        <v>2.8</v>
      </c>
      <c r="L198" s="1414">
        <v>0</v>
      </c>
      <c r="M198" s="1414">
        <v>0.7</v>
      </c>
      <c r="N198" s="1385"/>
      <c r="O198" s="1385"/>
      <c r="P198" s="1385">
        <f>17%*(F198+I198+J198)</f>
        <v>0.68</v>
      </c>
      <c r="Q198" s="1385">
        <f t="shared" si="106"/>
        <v>2</v>
      </c>
      <c r="R198" s="1385">
        <f t="shared" si="74"/>
        <v>0.94</v>
      </c>
      <c r="S198" s="1388">
        <f t="shared" si="71"/>
        <v>21.276</v>
      </c>
      <c r="T198" s="1388">
        <f t="shared" si="72"/>
        <v>7.2</v>
      </c>
      <c r="U198" s="1388">
        <f t="shared" si="73"/>
        <v>12.383999999999999</v>
      </c>
      <c r="V198" s="1389">
        <f t="shared" si="94"/>
        <v>1.26</v>
      </c>
      <c r="W198" s="1389">
        <f t="shared" si="95"/>
        <v>0</v>
      </c>
      <c r="X198" s="1389">
        <f t="shared" si="96"/>
        <v>0</v>
      </c>
      <c r="Y198" s="1389">
        <f t="shared" si="97"/>
        <v>5.04</v>
      </c>
      <c r="Z198" s="1389">
        <f t="shared" si="98"/>
        <v>0</v>
      </c>
      <c r="AA198" s="1389">
        <f t="shared" si="99"/>
        <v>1.26</v>
      </c>
      <c r="AB198" s="1389">
        <f t="shared" si="100"/>
        <v>0</v>
      </c>
      <c r="AC198" s="1389">
        <f t="shared" si="101"/>
        <v>0</v>
      </c>
      <c r="AD198" s="1389">
        <f t="shared" si="102"/>
        <v>1.2240000000000002</v>
      </c>
      <c r="AE198" s="1389">
        <f t="shared" si="103"/>
        <v>3.6</v>
      </c>
      <c r="AF198" s="1389">
        <f t="shared" si="104"/>
        <v>1.6919999999999999</v>
      </c>
      <c r="AG198" s="1477">
        <f t="shared" si="70"/>
        <v>255.31200000000001</v>
      </c>
      <c r="AH198" s="1369"/>
    </row>
    <row r="199" spans="1:34">
      <c r="A199" s="1412">
        <v>4</v>
      </c>
      <c r="B199" s="1383" t="s">
        <v>2154</v>
      </c>
      <c r="C199" s="1384"/>
      <c r="D199" s="1384"/>
      <c r="E199" s="1385">
        <f t="shared" si="88"/>
        <v>12.089</v>
      </c>
      <c r="F199" s="1420">
        <v>4</v>
      </c>
      <c r="G199" s="1385">
        <f t="shared" si="67"/>
        <v>7.1020000000000003</v>
      </c>
      <c r="H199" s="1385">
        <v>0.7</v>
      </c>
      <c r="I199" s="1420">
        <v>0.2</v>
      </c>
      <c r="J199" s="1385"/>
      <c r="K199" s="1385">
        <f t="shared" si="105"/>
        <v>2.94</v>
      </c>
      <c r="L199" s="1414">
        <v>0</v>
      </c>
      <c r="M199" s="1414">
        <v>0.7</v>
      </c>
      <c r="N199" s="1385"/>
      <c r="O199" s="1385"/>
      <c r="P199" s="1385">
        <f>11%*(F199+I199+J199)</f>
        <v>0.46200000000000002</v>
      </c>
      <c r="Q199" s="1385">
        <f t="shared" si="106"/>
        <v>2.1</v>
      </c>
      <c r="R199" s="1385">
        <f t="shared" si="74"/>
        <v>0.98699999999999999</v>
      </c>
      <c r="S199" s="1388">
        <f t="shared" si="71"/>
        <v>21.760199999999998</v>
      </c>
      <c r="T199" s="1388">
        <f t="shared" si="72"/>
        <v>7.2</v>
      </c>
      <c r="U199" s="1388">
        <f t="shared" si="73"/>
        <v>12.7836</v>
      </c>
      <c r="V199" s="1389">
        <f t="shared" si="94"/>
        <v>1.26</v>
      </c>
      <c r="W199" s="1389">
        <f t="shared" si="95"/>
        <v>0.36000000000000004</v>
      </c>
      <c r="X199" s="1389">
        <f t="shared" si="96"/>
        <v>0</v>
      </c>
      <c r="Y199" s="1389">
        <f t="shared" si="97"/>
        <v>5.2919999999999998</v>
      </c>
      <c r="Z199" s="1389">
        <f t="shared" si="98"/>
        <v>0</v>
      </c>
      <c r="AA199" s="1389">
        <f t="shared" si="99"/>
        <v>1.26</v>
      </c>
      <c r="AB199" s="1389">
        <f t="shared" si="100"/>
        <v>0</v>
      </c>
      <c r="AC199" s="1389">
        <f t="shared" si="101"/>
        <v>0</v>
      </c>
      <c r="AD199" s="1389">
        <f t="shared" si="102"/>
        <v>0.83160000000000001</v>
      </c>
      <c r="AE199" s="1389">
        <f t="shared" si="103"/>
        <v>3.7800000000000002</v>
      </c>
      <c r="AF199" s="1389">
        <f t="shared" si="104"/>
        <v>1.7766</v>
      </c>
      <c r="AG199" s="1477">
        <f t="shared" si="70"/>
        <v>261.12239999999997</v>
      </c>
      <c r="AH199" s="1369"/>
    </row>
    <row r="200" spans="1:34">
      <c r="A200" s="1412">
        <v>5</v>
      </c>
      <c r="B200" s="1383" t="s">
        <v>2221</v>
      </c>
      <c r="C200" s="1384"/>
      <c r="D200" s="1384"/>
      <c r="E200" s="1385">
        <f>F200+G200+R200</f>
        <v>11.83385</v>
      </c>
      <c r="F200" s="1420">
        <v>3.99</v>
      </c>
      <c r="G200" s="1385">
        <f>SUM(H200:Q200)</f>
        <v>6.906200000000001</v>
      </c>
      <c r="H200" s="1385">
        <v>0.7</v>
      </c>
      <c r="I200" s="1420"/>
      <c r="J200" s="1385"/>
      <c r="K200" s="1385">
        <f>(F200+I200+J200)*70%</f>
        <v>2.7930000000000001</v>
      </c>
      <c r="L200" s="1414">
        <v>0</v>
      </c>
      <c r="M200" s="1414">
        <v>0.7</v>
      </c>
      <c r="N200" s="1385"/>
      <c r="O200" s="1385"/>
      <c r="P200" s="1385">
        <f>18%*(F200+I200+J200)</f>
        <v>0.71820000000000006</v>
      </c>
      <c r="Q200" s="1385">
        <f>(F200+I200+J200)*50%</f>
        <v>1.9950000000000001</v>
      </c>
      <c r="R200" s="1385">
        <f>(F200+I200+J200)*23.5%</f>
        <v>0.93764999999999998</v>
      </c>
      <c r="S200" s="1388">
        <f>+T200+U200+AF200</f>
        <v>21.300930000000001</v>
      </c>
      <c r="T200" s="1388">
        <f>+F200*1.8</f>
        <v>7.1820000000000004</v>
      </c>
      <c r="U200" s="1388">
        <f>SUM(V200:AE200)</f>
        <v>12.431159999999998</v>
      </c>
      <c r="V200" s="1389">
        <f t="shared" si="94"/>
        <v>1.26</v>
      </c>
      <c r="W200" s="1389">
        <f t="shared" si="95"/>
        <v>0</v>
      </c>
      <c r="X200" s="1389">
        <f t="shared" si="96"/>
        <v>0</v>
      </c>
      <c r="Y200" s="1389">
        <f t="shared" si="97"/>
        <v>5.0274000000000001</v>
      </c>
      <c r="Z200" s="1389">
        <f t="shared" si="98"/>
        <v>0</v>
      </c>
      <c r="AA200" s="1389">
        <f t="shared" si="99"/>
        <v>1.26</v>
      </c>
      <c r="AB200" s="1389">
        <f t="shared" si="100"/>
        <v>0</v>
      </c>
      <c r="AC200" s="1389">
        <f t="shared" si="101"/>
        <v>0</v>
      </c>
      <c r="AD200" s="1389">
        <f t="shared" si="102"/>
        <v>1.2927600000000001</v>
      </c>
      <c r="AE200" s="1389">
        <f t="shared" si="103"/>
        <v>3.5910000000000002</v>
      </c>
      <c r="AF200" s="1389">
        <f t="shared" si="104"/>
        <v>1.68777</v>
      </c>
      <c r="AG200" s="1477">
        <f t="shared" si="70"/>
        <v>255.61116000000001</v>
      </c>
      <c r="AH200" s="1369"/>
    </row>
    <row r="201" spans="1:34">
      <c r="A201" s="1412">
        <v>6</v>
      </c>
      <c r="B201" s="1383" t="s">
        <v>2155</v>
      </c>
      <c r="C201" s="1384"/>
      <c r="D201" s="1384"/>
      <c r="E201" s="1385">
        <f t="shared" si="88"/>
        <v>10.284999999999998</v>
      </c>
      <c r="F201" s="1420">
        <v>3</v>
      </c>
      <c r="G201" s="1385">
        <f t="shared" si="67"/>
        <v>6.5799999999999992</v>
      </c>
      <c r="H201" s="1385">
        <v>0.7</v>
      </c>
      <c r="I201" s="1422"/>
      <c r="J201" s="1385"/>
      <c r="K201" s="1385">
        <f t="shared" si="105"/>
        <v>2.0999999999999996</v>
      </c>
      <c r="L201" s="1414">
        <f>0.7*(F201+I201)</f>
        <v>2.0999999999999996</v>
      </c>
      <c r="M201" s="1414">
        <v>0</v>
      </c>
      <c r="N201" s="1385"/>
      <c r="O201" s="1385"/>
      <c r="P201" s="1385">
        <f>6%*(F201+I201+J201)</f>
        <v>0.18</v>
      </c>
      <c r="Q201" s="1385">
        <f t="shared" si="106"/>
        <v>1.5</v>
      </c>
      <c r="R201" s="1385">
        <f t="shared" si="74"/>
        <v>0.70499999999999996</v>
      </c>
      <c r="S201" s="1388">
        <f t="shared" si="71"/>
        <v>18.512999999999998</v>
      </c>
      <c r="T201" s="1388">
        <f t="shared" si="72"/>
        <v>5.4</v>
      </c>
      <c r="U201" s="1388">
        <f t="shared" si="73"/>
        <v>11.843999999999998</v>
      </c>
      <c r="V201" s="1389">
        <f t="shared" si="94"/>
        <v>1.26</v>
      </c>
      <c r="W201" s="1389">
        <f t="shared" si="95"/>
        <v>0</v>
      </c>
      <c r="X201" s="1389">
        <f t="shared" si="96"/>
        <v>0</v>
      </c>
      <c r="Y201" s="1389">
        <f t="shared" si="97"/>
        <v>3.7799999999999994</v>
      </c>
      <c r="Z201" s="1389">
        <f t="shared" si="98"/>
        <v>3.7799999999999994</v>
      </c>
      <c r="AA201" s="1389">
        <f t="shared" si="99"/>
        <v>0</v>
      </c>
      <c r="AB201" s="1389">
        <f t="shared" si="100"/>
        <v>0</v>
      </c>
      <c r="AC201" s="1389">
        <f t="shared" si="101"/>
        <v>0</v>
      </c>
      <c r="AD201" s="1389">
        <f t="shared" si="102"/>
        <v>0.32400000000000001</v>
      </c>
      <c r="AE201" s="1389">
        <f t="shared" si="103"/>
        <v>2.7</v>
      </c>
      <c r="AF201" s="1389">
        <f t="shared" si="104"/>
        <v>1.2689999999999999</v>
      </c>
      <c r="AG201" s="1477">
        <f t="shared" si="70"/>
        <v>222.15599999999998</v>
      </c>
      <c r="AH201" s="1369"/>
    </row>
    <row r="202" spans="1:34">
      <c r="A202" s="1412">
        <v>7</v>
      </c>
      <c r="B202" s="1383" t="s">
        <v>1287</v>
      </c>
      <c r="C202" s="1384"/>
      <c r="D202" s="1384"/>
      <c r="E202" s="1385">
        <f t="shared" si="88"/>
        <v>8.8823500000000006</v>
      </c>
      <c r="F202" s="1420">
        <v>2.41</v>
      </c>
      <c r="G202" s="1385">
        <f t="shared" si="67"/>
        <v>5.859</v>
      </c>
      <c r="H202" s="1385">
        <v>0.7</v>
      </c>
      <c r="I202" s="1422">
        <v>0.2</v>
      </c>
      <c r="J202" s="1385"/>
      <c r="K202" s="1385">
        <f t="shared" si="105"/>
        <v>1.8270000000000002</v>
      </c>
      <c r="L202" s="1414">
        <f t="shared" ref="L202:L209" si="107">0.7*(F202+I202)</f>
        <v>1.8270000000000002</v>
      </c>
      <c r="M202" s="1414">
        <v>0</v>
      </c>
      <c r="N202" s="1385"/>
      <c r="O202" s="1385"/>
      <c r="P202" s="1385"/>
      <c r="Q202" s="1385">
        <f t="shared" si="106"/>
        <v>1.3050000000000002</v>
      </c>
      <c r="R202" s="1385">
        <f t="shared" si="74"/>
        <v>0.61335000000000006</v>
      </c>
      <c r="S202" s="1388">
        <f t="shared" si="71"/>
        <v>15.98823</v>
      </c>
      <c r="T202" s="1388">
        <f t="shared" si="72"/>
        <v>4.3380000000000001</v>
      </c>
      <c r="U202" s="1388">
        <f t="shared" si="73"/>
        <v>10.546200000000001</v>
      </c>
      <c r="V202" s="1389">
        <f t="shared" si="94"/>
        <v>1.26</v>
      </c>
      <c r="W202" s="1389">
        <f t="shared" si="95"/>
        <v>0.36000000000000004</v>
      </c>
      <c r="X202" s="1389">
        <f t="shared" si="96"/>
        <v>0</v>
      </c>
      <c r="Y202" s="1389">
        <f t="shared" si="97"/>
        <v>3.2886000000000002</v>
      </c>
      <c r="Z202" s="1389">
        <f t="shared" si="98"/>
        <v>3.2886000000000002</v>
      </c>
      <c r="AA202" s="1389">
        <f t="shared" si="99"/>
        <v>0</v>
      </c>
      <c r="AB202" s="1389">
        <f t="shared" si="100"/>
        <v>0</v>
      </c>
      <c r="AC202" s="1389">
        <f t="shared" si="101"/>
        <v>0</v>
      </c>
      <c r="AD202" s="1389">
        <f t="shared" si="102"/>
        <v>0</v>
      </c>
      <c r="AE202" s="1389">
        <f t="shared" si="103"/>
        <v>2.3490000000000002</v>
      </c>
      <c r="AF202" s="1389">
        <f t="shared" si="104"/>
        <v>1.1040300000000001</v>
      </c>
      <c r="AG202" s="1477">
        <f t="shared" si="70"/>
        <v>191.85875999999999</v>
      </c>
      <c r="AH202" s="1369"/>
    </row>
    <row r="203" spans="1:34">
      <c r="A203" s="1412">
        <v>8</v>
      </c>
      <c r="B203" s="1383" t="s">
        <v>2156</v>
      </c>
      <c r="C203" s="1384"/>
      <c r="D203" s="1384"/>
      <c r="E203" s="1385">
        <f t="shared" si="88"/>
        <v>8.25535</v>
      </c>
      <c r="F203" s="1420">
        <v>2.41</v>
      </c>
      <c r="G203" s="1385">
        <f t="shared" si="67"/>
        <v>5.2789999999999999</v>
      </c>
      <c r="H203" s="1385">
        <v>0.7</v>
      </c>
      <c r="I203" s="1422"/>
      <c r="J203" s="1385"/>
      <c r="K203" s="1385">
        <f t="shared" si="105"/>
        <v>1.6870000000000001</v>
      </c>
      <c r="L203" s="1414">
        <f t="shared" si="107"/>
        <v>1.6870000000000001</v>
      </c>
      <c r="M203" s="1414">
        <v>0</v>
      </c>
      <c r="N203" s="1385"/>
      <c r="O203" s="1385"/>
      <c r="P203" s="1385"/>
      <c r="Q203" s="1385">
        <f t="shared" si="106"/>
        <v>1.2050000000000001</v>
      </c>
      <c r="R203" s="1385">
        <f t="shared" si="74"/>
        <v>0.56635000000000002</v>
      </c>
      <c r="S203" s="1388">
        <f t="shared" si="71"/>
        <v>14.859629999999999</v>
      </c>
      <c r="T203" s="1388">
        <f t="shared" si="72"/>
        <v>4.3380000000000001</v>
      </c>
      <c r="U203" s="1388">
        <f t="shared" si="73"/>
        <v>9.5022000000000002</v>
      </c>
      <c r="V203" s="1389">
        <f t="shared" si="94"/>
        <v>1.26</v>
      </c>
      <c r="W203" s="1389">
        <f t="shared" si="95"/>
        <v>0</v>
      </c>
      <c r="X203" s="1389">
        <f t="shared" si="96"/>
        <v>0</v>
      </c>
      <c r="Y203" s="1389">
        <f t="shared" si="97"/>
        <v>3.0366</v>
      </c>
      <c r="Z203" s="1389">
        <f t="shared" si="98"/>
        <v>3.0366</v>
      </c>
      <c r="AA203" s="1389">
        <f t="shared" si="99"/>
        <v>0</v>
      </c>
      <c r="AB203" s="1389">
        <f t="shared" si="100"/>
        <v>0</v>
      </c>
      <c r="AC203" s="1389">
        <f t="shared" si="101"/>
        <v>0</v>
      </c>
      <c r="AD203" s="1389">
        <f t="shared" si="102"/>
        <v>0</v>
      </c>
      <c r="AE203" s="1389">
        <f t="shared" si="103"/>
        <v>2.169</v>
      </c>
      <c r="AF203" s="1389">
        <f t="shared" si="104"/>
        <v>1.0194300000000001</v>
      </c>
      <c r="AG203" s="1477">
        <f t="shared" si="70"/>
        <v>178.31556</v>
      </c>
      <c r="AH203" s="1369"/>
    </row>
    <row r="204" spans="1:34">
      <c r="A204" s="1412">
        <v>9</v>
      </c>
      <c r="B204" s="1423" t="s">
        <v>1404</v>
      </c>
      <c r="C204" s="1384"/>
      <c r="D204" s="1384"/>
      <c r="E204" s="1385">
        <f t="shared" si="88"/>
        <v>10.284999999999998</v>
      </c>
      <c r="F204" s="1420">
        <v>3</v>
      </c>
      <c r="G204" s="1385">
        <f t="shared" si="67"/>
        <v>6.5799999999999992</v>
      </c>
      <c r="H204" s="1385">
        <v>0.7</v>
      </c>
      <c r="I204" s="1420"/>
      <c r="J204" s="1385"/>
      <c r="K204" s="1385">
        <f t="shared" si="105"/>
        <v>2.0999999999999996</v>
      </c>
      <c r="L204" s="1414">
        <f t="shared" si="107"/>
        <v>2.0999999999999996</v>
      </c>
      <c r="M204" s="1414">
        <v>0</v>
      </c>
      <c r="N204" s="1385"/>
      <c r="O204" s="1385"/>
      <c r="P204" s="1385">
        <f>6%*(F204+I204+J204)</f>
        <v>0.18</v>
      </c>
      <c r="Q204" s="1385">
        <f t="shared" si="106"/>
        <v>1.5</v>
      </c>
      <c r="R204" s="1385">
        <f t="shared" si="74"/>
        <v>0.70499999999999996</v>
      </c>
      <c r="S204" s="1388">
        <f t="shared" si="71"/>
        <v>18.512999999999998</v>
      </c>
      <c r="T204" s="1388">
        <f t="shared" si="72"/>
        <v>5.4</v>
      </c>
      <c r="U204" s="1388">
        <f t="shared" si="73"/>
        <v>11.843999999999998</v>
      </c>
      <c r="V204" s="1389">
        <f t="shared" si="94"/>
        <v>1.26</v>
      </c>
      <c r="W204" s="1389">
        <f t="shared" si="95"/>
        <v>0</v>
      </c>
      <c r="X204" s="1389">
        <f t="shared" si="96"/>
        <v>0</v>
      </c>
      <c r="Y204" s="1389">
        <f t="shared" si="97"/>
        <v>3.7799999999999994</v>
      </c>
      <c r="Z204" s="1389">
        <f t="shared" si="98"/>
        <v>3.7799999999999994</v>
      </c>
      <c r="AA204" s="1389">
        <f t="shared" si="99"/>
        <v>0</v>
      </c>
      <c r="AB204" s="1389">
        <f t="shared" si="100"/>
        <v>0</v>
      </c>
      <c r="AC204" s="1389">
        <f t="shared" si="101"/>
        <v>0</v>
      </c>
      <c r="AD204" s="1389">
        <f t="shared" si="102"/>
        <v>0.32400000000000001</v>
      </c>
      <c r="AE204" s="1389">
        <f t="shared" si="103"/>
        <v>2.7</v>
      </c>
      <c r="AF204" s="1389">
        <f t="shared" si="104"/>
        <v>1.2689999999999999</v>
      </c>
      <c r="AG204" s="1477">
        <f t="shared" si="70"/>
        <v>222.15599999999998</v>
      </c>
      <c r="AH204" s="1369"/>
    </row>
    <row r="205" spans="1:34">
      <c r="A205" s="1412">
        <v>10</v>
      </c>
      <c r="B205" s="1423" t="s">
        <v>1401</v>
      </c>
      <c r="C205" s="1384"/>
      <c r="D205" s="1384"/>
      <c r="E205" s="1385">
        <f t="shared" si="88"/>
        <v>9.0704499999999992</v>
      </c>
      <c r="F205" s="1420">
        <v>2.67</v>
      </c>
      <c r="G205" s="1385">
        <f t="shared" si="67"/>
        <v>5.7729999999999997</v>
      </c>
      <c r="H205" s="1385">
        <v>0.7</v>
      </c>
      <c r="I205" s="1420"/>
      <c r="J205" s="1385"/>
      <c r="K205" s="1385">
        <f t="shared" si="105"/>
        <v>1.8689999999999998</v>
      </c>
      <c r="L205" s="1414">
        <f t="shared" si="107"/>
        <v>1.8689999999999998</v>
      </c>
      <c r="M205" s="1414">
        <v>0</v>
      </c>
      <c r="N205" s="1385"/>
      <c r="O205" s="1385"/>
      <c r="P205" s="1385">
        <v>0</v>
      </c>
      <c r="Q205" s="1385">
        <f t="shared" si="106"/>
        <v>1.335</v>
      </c>
      <c r="R205" s="1385">
        <f t="shared" si="74"/>
        <v>0.62744999999999995</v>
      </c>
      <c r="S205" s="1388">
        <f t="shared" si="71"/>
        <v>16.326810000000002</v>
      </c>
      <c r="T205" s="1388">
        <f t="shared" si="72"/>
        <v>4.806</v>
      </c>
      <c r="U205" s="1388">
        <f t="shared" si="73"/>
        <v>10.391400000000001</v>
      </c>
      <c r="V205" s="1389">
        <f t="shared" si="94"/>
        <v>1.26</v>
      </c>
      <c r="W205" s="1389">
        <f t="shared" si="95"/>
        <v>0</v>
      </c>
      <c r="X205" s="1389">
        <f t="shared" si="96"/>
        <v>0</v>
      </c>
      <c r="Y205" s="1389">
        <f t="shared" si="97"/>
        <v>3.3641999999999999</v>
      </c>
      <c r="Z205" s="1389">
        <f t="shared" si="98"/>
        <v>3.3641999999999999</v>
      </c>
      <c r="AA205" s="1389">
        <f t="shared" si="99"/>
        <v>0</v>
      </c>
      <c r="AB205" s="1389">
        <f t="shared" si="100"/>
        <v>0</v>
      </c>
      <c r="AC205" s="1389">
        <f t="shared" si="101"/>
        <v>0</v>
      </c>
      <c r="AD205" s="1389">
        <f t="shared" si="102"/>
        <v>0</v>
      </c>
      <c r="AE205" s="1389">
        <f t="shared" si="103"/>
        <v>2.403</v>
      </c>
      <c r="AF205" s="1389">
        <f t="shared" si="104"/>
        <v>1.12941</v>
      </c>
      <c r="AG205" s="1477">
        <f t="shared" si="70"/>
        <v>195.92172000000002</v>
      </c>
      <c r="AH205" s="1369"/>
    </row>
    <row r="206" spans="1:34">
      <c r="A206" s="1412">
        <v>11</v>
      </c>
      <c r="B206" s="1383" t="s">
        <v>2157</v>
      </c>
      <c r="C206" s="1384"/>
      <c r="D206" s="1384"/>
      <c r="E206" s="1385">
        <f t="shared" si="88"/>
        <v>8.0358999999999998</v>
      </c>
      <c r="F206" s="1420">
        <v>2.34</v>
      </c>
      <c r="G206" s="1385">
        <f t="shared" si="67"/>
        <v>5.1459999999999999</v>
      </c>
      <c r="H206" s="1385">
        <v>0.7</v>
      </c>
      <c r="I206" s="1422"/>
      <c r="J206" s="1385"/>
      <c r="K206" s="1385">
        <f t="shared" si="105"/>
        <v>1.6379999999999999</v>
      </c>
      <c r="L206" s="1414">
        <f t="shared" si="107"/>
        <v>1.6379999999999999</v>
      </c>
      <c r="M206" s="1414">
        <v>0</v>
      </c>
      <c r="N206" s="1385"/>
      <c r="O206" s="1385"/>
      <c r="P206" s="1385">
        <v>0</v>
      </c>
      <c r="Q206" s="1385">
        <f t="shared" si="106"/>
        <v>1.17</v>
      </c>
      <c r="R206" s="1385">
        <f t="shared" si="74"/>
        <v>0.54989999999999994</v>
      </c>
      <c r="S206" s="1388">
        <f t="shared" si="71"/>
        <v>14.46462</v>
      </c>
      <c r="T206" s="1388">
        <f t="shared" si="72"/>
        <v>4.2119999999999997</v>
      </c>
      <c r="U206" s="1388">
        <f t="shared" si="73"/>
        <v>9.2628000000000004</v>
      </c>
      <c r="V206" s="1389">
        <f t="shared" si="94"/>
        <v>1.26</v>
      </c>
      <c r="W206" s="1389">
        <f t="shared" si="95"/>
        <v>0</v>
      </c>
      <c r="X206" s="1389">
        <f t="shared" si="96"/>
        <v>0</v>
      </c>
      <c r="Y206" s="1389">
        <f t="shared" si="97"/>
        <v>2.9483999999999999</v>
      </c>
      <c r="Z206" s="1389">
        <f t="shared" si="98"/>
        <v>2.9483999999999999</v>
      </c>
      <c r="AA206" s="1389">
        <f t="shared" si="99"/>
        <v>0</v>
      </c>
      <c r="AB206" s="1389">
        <f t="shared" si="100"/>
        <v>0</v>
      </c>
      <c r="AC206" s="1389">
        <f t="shared" si="101"/>
        <v>0</v>
      </c>
      <c r="AD206" s="1389">
        <f t="shared" si="102"/>
        <v>0</v>
      </c>
      <c r="AE206" s="1389">
        <f t="shared" si="103"/>
        <v>2.1059999999999999</v>
      </c>
      <c r="AF206" s="1389">
        <f t="shared" si="104"/>
        <v>0.98981999999999992</v>
      </c>
      <c r="AG206" s="1477">
        <f t="shared" si="70"/>
        <v>173.57544000000001</v>
      </c>
      <c r="AH206" s="1369"/>
    </row>
    <row r="207" spans="1:34">
      <c r="A207" s="1412">
        <v>12</v>
      </c>
      <c r="B207" s="1423" t="s">
        <v>1403</v>
      </c>
      <c r="C207" s="1384"/>
      <c r="D207" s="1384"/>
      <c r="E207" s="1385">
        <f t="shared" si="88"/>
        <v>8.0358999999999998</v>
      </c>
      <c r="F207" s="1420">
        <v>2.34</v>
      </c>
      <c r="G207" s="1385">
        <f t="shared" si="67"/>
        <v>5.1459999999999999</v>
      </c>
      <c r="H207" s="1385">
        <v>0.7</v>
      </c>
      <c r="I207" s="1420"/>
      <c r="J207" s="1385"/>
      <c r="K207" s="1385">
        <f t="shared" si="105"/>
        <v>1.6379999999999999</v>
      </c>
      <c r="L207" s="1414">
        <f t="shared" si="107"/>
        <v>1.6379999999999999</v>
      </c>
      <c r="M207" s="1414">
        <v>0</v>
      </c>
      <c r="N207" s="1385"/>
      <c r="O207" s="1385"/>
      <c r="P207" s="1385">
        <v>0</v>
      </c>
      <c r="Q207" s="1385">
        <f t="shared" si="106"/>
        <v>1.17</v>
      </c>
      <c r="R207" s="1385">
        <f t="shared" si="74"/>
        <v>0.54989999999999994</v>
      </c>
      <c r="S207" s="1388">
        <f t="shared" si="71"/>
        <v>14.46462</v>
      </c>
      <c r="T207" s="1388">
        <f t="shared" si="72"/>
        <v>4.2119999999999997</v>
      </c>
      <c r="U207" s="1388">
        <f t="shared" si="73"/>
        <v>9.2628000000000004</v>
      </c>
      <c r="V207" s="1389">
        <f t="shared" si="94"/>
        <v>1.26</v>
      </c>
      <c r="W207" s="1389">
        <f t="shared" si="95"/>
        <v>0</v>
      </c>
      <c r="X207" s="1389">
        <f t="shared" si="96"/>
        <v>0</v>
      </c>
      <c r="Y207" s="1389">
        <f t="shared" si="97"/>
        <v>2.9483999999999999</v>
      </c>
      <c r="Z207" s="1389">
        <f t="shared" si="98"/>
        <v>2.9483999999999999</v>
      </c>
      <c r="AA207" s="1389">
        <f t="shared" si="99"/>
        <v>0</v>
      </c>
      <c r="AB207" s="1389">
        <f t="shared" si="100"/>
        <v>0</v>
      </c>
      <c r="AC207" s="1389">
        <f t="shared" si="101"/>
        <v>0</v>
      </c>
      <c r="AD207" s="1389">
        <f t="shared" si="102"/>
        <v>0</v>
      </c>
      <c r="AE207" s="1389">
        <f t="shared" si="103"/>
        <v>2.1059999999999999</v>
      </c>
      <c r="AF207" s="1389">
        <f t="shared" si="104"/>
        <v>0.98981999999999992</v>
      </c>
      <c r="AG207" s="1477">
        <f t="shared" si="70"/>
        <v>173.57544000000001</v>
      </c>
      <c r="AH207" s="1369"/>
    </row>
    <row r="208" spans="1:34">
      <c r="A208" s="1412">
        <v>13</v>
      </c>
      <c r="B208" s="1383" t="s">
        <v>2158</v>
      </c>
      <c r="C208" s="1384"/>
      <c r="D208" s="1384"/>
      <c r="E208" s="1385">
        <f t="shared" si="88"/>
        <v>8.0358999999999998</v>
      </c>
      <c r="F208" s="1420">
        <v>2.34</v>
      </c>
      <c r="G208" s="1385">
        <f t="shared" si="67"/>
        <v>5.1459999999999999</v>
      </c>
      <c r="H208" s="1385">
        <v>0.7</v>
      </c>
      <c r="I208" s="1422"/>
      <c r="J208" s="1385"/>
      <c r="K208" s="1385">
        <f t="shared" si="105"/>
        <v>1.6379999999999999</v>
      </c>
      <c r="L208" s="1414">
        <f t="shared" si="107"/>
        <v>1.6379999999999999</v>
      </c>
      <c r="M208" s="1414">
        <v>0</v>
      </c>
      <c r="N208" s="1385"/>
      <c r="O208" s="1385"/>
      <c r="P208" s="1385">
        <v>0</v>
      </c>
      <c r="Q208" s="1385">
        <f t="shared" si="106"/>
        <v>1.17</v>
      </c>
      <c r="R208" s="1385">
        <f t="shared" si="74"/>
        <v>0.54989999999999994</v>
      </c>
      <c r="S208" s="1388">
        <f t="shared" si="71"/>
        <v>14.46462</v>
      </c>
      <c r="T208" s="1388">
        <f t="shared" si="72"/>
        <v>4.2119999999999997</v>
      </c>
      <c r="U208" s="1388">
        <f t="shared" si="73"/>
        <v>9.2628000000000004</v>
      </c>
      <c r="V208" s="1389">
        <f t="shared" si="94"/>
        <v>1.26</v>
      </c>
      <c r="W208" s="1389">
        <f t="shared" si="95"/>
        <v>0</v>
      </c>
      <c r="X208" s="1389">
        <f t="shared" si="96"/>
        <v>0</v>
      </c>
      <c r="Y208" s="1389">
        <f t="shared" si="97"/>
        <v>2.9483999999999999</v>
      </c>
      <c r="Z208" s="1389">
        <f t="shared" si="98"/>
        <v>2.9483999999999999</v>
      </c>
      <c r="AA208" s="1389">
        <f t="shared" si="99"/>
        <v>0</v>
      </c>
      <c r="AB208" s="1389">
        <f t="shared" si="100"/>
        <v>0</v>
      </c>
      <c r="AC208" s="1389">
        <f t="shared" si="101"/>
        <v>0</v>
      </c>
      <c r="AD208" s="1389">
        <f t="shared" si="102"/>
        <v>0</v>
      </c>
      <c r="AE208" s="1389">
        <f t="shared" si="103"/>
        <v>2.1059999999999999</v>
      </c>
      <c r="AF208" s="1389">
        <f t="shared" si="104"/>
        <v>0.98981999999999992</v>
      </c>
      <c r="AG208" s="1477">
        <f t="shared" si="70"/>
        <v>173.57544000000001</v>
      </c>
      <c r="AH208" s="1369"/>
    </row>
    <row r="209" spans="1:35">
      <c r="A209" s="1412">
        <v>14</v>
      </c>
      <c r="B209" s="1383" t="s">
        <v>2159</v>
      </c>
      <c r="C209" s="1384"/>
      <c r="D209" s="1384"/>
      <c r="E209" s="1385">
        <f t="shared" si="88"/>
        <v>8.0358999999999998</v>
      </c>
      <c r="F209" s="1420">
        <v>2.34</v>
      </c>
      <c r="G209" s="1385">
        <f t="shared" si="67"/>
        <v>5.1459999999999999</v>
      </c>
      <c r="H209" s="1385">
        <v>0.7</v>
      </c>
      <c r="I209" s="1422"/>
      <c r="J209" s="1385"/>
      <c r="K209" s="1385">
        <f>(F209+I209+J209)*70%</f>
        <v>1.6379999999999999</v>
      </c>
      <c r="L209" s="1414">
        <f t="shared" si="107"/>
        <v>1.6379999999999999</v>
      </c>
      <c r="M209" s="1414">
        <v>0</v>
      </c>
      <c r="N209" s="1385"/>
      <c r="O209" s="1385"/>
      <c r="P209" s="1385">
        <v>0</v>
      </c>
      <c r="Q209" s="1385">
        <f t="shared" si="106"/>
        <v>1.17</v>
      </c>
      <c r="R209" s="1385">
        <f t="shared" si="74"/>
        <v>0.54989999999999994</v>
      </c>
      <c r="S209" s="1388">
        <f t="shared" si="71"/>
        <v>14.46462</v>
      </c>
      <c r="T209" s="1388">
        <f t="shared" si="72"/>
        <v>4.2119999999999997</v>
      </c>
      <c r="U209" s="1388">
        <f t="shared" si="73"/>
        <v>9.2628000000000004</v>
      </c>
      <c r="V209" s="1389">
        <f t="shared" si="94"/>
        <v>1.26</v>
      </c>
      <c r="W209" s="1389">
        <f t="shared" si="95"/>
        <v>0</v>
      </c>
      <c r="X209" s="1389">
        <f t="shared" si="96"/>
        <v>0</v>
      </c>
      <c r="Y209" s="1389">
        <f t="shared" si="97"/>
        <v>2.9483999999999999</v>
      </c>
      <c r="Z209" s="1389">
        <f t="shared" si="98"/>
        <v>2.9483999999999999</v>
      </c>
      <c r="AA209" s="1389">
        <f t="shared" si="99"/>
        <v>0</v>
      </c>
      <c r="AB209" s="1389">
        <f t="shared" si="100"/>
        <v>0</v>
      </c>
      <c r="AC209" s="1389">
        <f t="shared" si="101"/>
        <v>0</v>
      </c>
      <c r="AD209" s="1389">
        <f t="shared" si="102"/>
        <v>0</v>
      </c>
      <c r="AE209" s="1389">
        <f t="shared" si="103"/>
        <v>2.1059999999999999</v>
      </c>
      <c r="AF209" s="1389">
        <f t="shared" si="104"/>
        <v>0.98981999999999992</v>
      </c>
      <c r="AG209" s="1477">
        <f t="shared" si="70"/>
        <v>173.57544000000001</v>
      </c>
      <c r="AH209" s="1369"/>
    </row>
    <row r="210" spans="1:35">
      <c r="A210" s="1404">
        <v>15</v>
      </c>
      <c r="B210" s="1408" t="s">
        <v>2268</v>
      </c>
      <c r="C210" s="1384"/>
      <c r="D210" s="1384"/>
      <c r="E210" s="1385">
        <f>F210+G210+R210</f>
        <v>40.17949999999999</v>
      </c>
      <c r="F210" s="1407">
        <f>5*2.34</f>
        <v>11.7</v>
      </c>
      <c r="G210" s="1385">
        <f t="shared" si="67"/>
        <v>25.729999999999997</v>
      </c>
      <c r="H210" s="1385">
        <f>5*0.7</f>
        <v>3.5</v>
      </c>
      <c r="I210" s="1385">
        <v>0</v>
      </c>
      <c r="J210" s="1385"/>
      <c r="K210" s="1385">
        <f>(F210+I210+J210)*70%</f>
        <v>8.19</v>
      </c>
      <c r="L210" s="1385">
        <f>(F210+I210+J210)*70%</f>
        <v>8.19</v>
      </c>
      <c r="M210" s="1385">
        <v>0</v>
      </c>
      <c r="N210" s="1385"/>
      <c r="O210" s="1385"/>
      <c r="P210" s="1385">
        <v>0</v>
      </c>
      <c r="Q210" s="1385">
        <f t="shared" si="106"/>
        <v>5.85</v>
      </c>
      <c r="R210" s="1385">
        <f t="shared" si="74"/>
        <v>2.7494999999999998</v>
      </c>
      <c r="S210" s="1388">
        <f t="shared" si="71"/>
        <v>72.323099999999997</v>
      </c>
      <c r="T210" s="1388">
        <f t="shared" si="72"/>
        <v>21.06</v>
      </c>
      <c r="U210" s="1388">
        <f t="shared" si="73"/>
        <v>46.314</v>
      </c>
      <c r="V210" s="1389">
        <f t="shared" si="94"/>
        <v>6.3</v>
      </c>
      <c r="W210" s="1389">
        <f t="shared" si="95"/>
        <v>0</v>
      </c>
      <c r="X210" s="1389">
        <f t="shared" si="96"/>
        <v>0</v>
      </c>
      <c r="Y210" s="1389">
        <f t="shared" si="97"/>
        <v>14.741999999999999</v>
      </c>
      <c r="Z210" s="1389">
        <f t="shared" si="98"/>
        <v>14.741999999999999</v>
      </c>
      <c r="AA210" s="1389">
        <f t="shared" si="99"/>
        <v>0</v>
      </c>
      <c r="AB210" s="1389">
        <f t="shared" si="100"/>
        <v>0</v>
      </c>
      <c r="AC210" s="1389">
        <f t="shared" si="101"/>
        <v>0</v>
      </c>
      <c r="AD210" s="1389">
        <f t="shared" si="102"/>
        <v>0</v>
      </c>
      <c r="AE210" s="1389">
        <f t="shared" si="103"/>
        <v>10.53</v>
      </c>
      <c r="AF210" s="1389">
        <f t="shared" si="104"/>
        <v>4.9490999999999996</v>
      </c>
      <c r="AG210" s="1477">
        <f t="shared" si="70"/>
        <v>867.8771999999999</v>
      </c>
      <c r="AH210" s="1369"/>
    </row>
    <row r="211" spans="1:35">
      <c r="A211" s="1378">
        <v>7</v>
      </c>
      <c r="B211" s="1379" t="s">
        <v>911</v>
      </c>
      <c r="C211" s="1411"/>
      <c r="D211" s="1411"/>
      <c r="E211" s="1381">
        <f>+E212+E213</f>
        <v>17.96245</v>
      </c>
      <c r="F211" s="1381">
        <f t="shared" ref="F211:AF211" si="108">+F212+F213</f>
        <v>7.07</v>
      </c>
      <c r="G211" s="1381">
        <f t="shared" si="108"/>
        <v>9.1840000000000011</v>
      </c>
      <c r="H211" s="1381">
        <f t="shared" si="108"/>
        <v>1.4</v>
      </c>
      <c r="I211" s="1381">
        <f t="shared" si="108"/>
        <v>0.2</v>
      </c>
      <c r="J211" s="1381">
        <f t="shared" si="108"/>
        <v>0</v>
      </c>
      <c r="K211" s="1381">
        <f t="shared" si="108"/>
        <v>1.3800000000000001</v>
      </c>
      <c r="L211" s="1381">
        <f t="shared" si="108"/>
        <v>1.8689999999999998</v>
      </c>
      <c r="M211" s="1381">
        <f t="shared" si="108"/>
        <v>0.7</v>
      </c>
      <c r="N211" s="1381">
        <f t="shared" si="108"/>
        <v>0</v>
      </c>
      <c r="O211" s="1381">
        <f t="shared" si="108"/>
        <v>0</v>
      </c>
      <c r="P211" s="1381">
        <f t="shared" si="108"/>
        <v>0</v>
      </c>
      <c r="Q211" s="1381">
        <f t="shared" si="108"/>
        <v>3.6350000000000002</v>
      </c>
      <c r="R211" s="1381">
        <f t="shared" si="108"/>
        <v>1.70845</v>
      </c>
      <c r="S211" s="1381">
        <f t="shared" si="108"/>
        <v>32.332410000000003</v>
      </c>
      <c r="T211" s="1381">
        <f t="shared" si="108"/>
        <v>12.726000000000001</v>
      </c>
      <c r="U211" s="1381">
        <f t="shared" si="108"/>
        <v>16.531200000000002</v>
      </c>
      <c r="V211" s="1381">
        <f>+V212+V213</f>
        <v>2.52</v>
      </c>
      <c r="W211" s="1381">
        <f t="shared" si="108"/>
        <v>0.36000000000000004</v>
      </c>
      <c r="X211" s="1381">
        <f t="shared" si="108"/>
        <v>0</v>
      </c>
      <c r="Y211" s="1381">
        <f t="shared" si="108"/>
        <v>2.4840000000000004</v>
      </c>
      <c r="Z211" s="1381">
        <f t="shared" si="108"/>
        <v>3.3641999999999999</v>
      </c>
      <c r="AA211" s="1381">
        <f t="shared" si="108"/>
        <v>1.26</v>
      </c>
      <c r="AB211" s="1381">
        <f t="shared" si="108"/>
        <v>0</v>
      </c>
      <c r="AC211" s="1381">
        <f t="shared" si="108"/>
        <v>0</v>
      </c>
      <c r="AD211" s="1381">
        <f t="shared" si="108"/>
        <v>0</v>
      </c>
      <c r="AE211" s="1381">
        <f t="shared" si="108"/>
        <v>6.543000000000001</v>
      </c>
      <c r="AF211" s="1381">
        <f t="shared" si="108"/>
        <v>3.0752100000000002</v>
      </c>
      <c r="AG211" s="1381">
        <f>ROUNDUP(+AG212+AG213,0)</f>
        <v>504386</v>
      </c>
      <c r="AH211" s="1381">
        <f>ROUNDUP(+AH212+AH213,0)</f>
        <v>20415</v>
      </c>
      <c r="AI211" s="1344">
        <f>+AG214++AG222+AG229+AG237+AG340</f>
        <v>40556916.5528</v>
      </c>
    </row>
    <row r="212" spans="1:35">
      <c r="A212" s="1370"/>
      <c r="B212" s="1426" t="s">
        <v>2163</v>
      </c>
      <c r="C212" s="1427"/>
      <c r="D212" s="1427"/>
      <c r="E212" s="1428">
        <f>F212+G212+R212</f>
        <v>7.2014499999999995</v>
      </c>
      <c r="F212" s="1429">
        <v>2.67</v>
      </c>
      <c r="G212" s="1428">
        <f>SUM(H212:Q212)</f>
        <v>3.9039999999999999</v>
      </c>
      <c r="H212" s="1428">
        <v>0.7</v>
      </c>
      <c r="I212" s="1430"/>
      <c r="J212" s="1430"/>
      <c r="K212" s="1430"/>
      <c r="L212" s="1430">
        <f>(F212+I212+J212)*70%</f>
        <v>1.8689999999999998</v>
      </c>
      <c r="M212" s="1430"/>
      <c r="N212" s="1430"/>
      <c r="O212" s="1430"/>
      <c r="P212" s="1430"/>
      <c r="Q212" s="1428">
        <f>(F212+I212+J212)*50%</f>
        <v>1.335</v>
      </c>
      <c r="R212" s="1428">
        <f>(F212+I212+J212)*23.5%</f>
        <v>0.62744999999999995</v>
      </c>
      <c r="S212" s="1388">
        <f>+T212+U212+AF212</f>
        <v>12.962610000000002</v>
      </c>
      <c r="T212" s="1388">
        <f>+F212*1.8</f>
        <v>4.806</v>
      </c>
      <c r="U212" s="1388">
        <f>SUM(V212:AE212)</f>
        <v>7.0272000000000006</v>
      </c>
      <c r="V212" s="1389">
        <f t="shared" ref="V212:AF212" si="109">+H212*1.8</f>
        <v>1.26</v>
      </c>
      <c r="W212" s="1389">
        <f t="shared" si="109"/>
        <v>0</v>
      </c>
      <c r="X212" s="1389">
        <f t="shared" si="109"/>
        <v>0</v>
      </c>
      <c r="Y212" s="1389">
        <f t="shared" si="109"/>
        <v>0</v>
      </c>
      <c r="Z212" s="1389">
        <f t="shared" si="109"/>
        <v>3.3641999999999999</v>
      </c>
      <c r="AA212" s="1389">
        <f t="shared" si="109"/>
        <v>0</v>
      </c>
      <c r="AB212" s="1389">
        <f t="shared" si="109"/>
        <v>0</v>
      </c>
      <c r="AC212" s="1389">
        <f t="shared" si="109"/>
        <v>0</v>
      </c>
      <c r="AD212" s="1389">
        <f t="shared" si="109"/>
        <v>0</v>
      </c>
      <c r="AE212" s="1389">
        <f t="shared" si="109"/>
        <v>2.403</v>
      </c>
      <c r="AF212" s="1389">
        <f t="shared" si="109"/>
        <v>1.12941</v>
      </c>
      <c r="AG212" s="1477">
        <f>+E212*2340*12</f>
        <v>202216.71600000001</v>
      </c>
      <c r="AH212" s="1508">
        <f>+(F212+I212+J212)*2340*12*0.1</f>
        <v>7497.3600000000006</v>
      </c>
      <c r="AI212" s="1349">
        <f>+AI211/1800*320</f>
        <v>7210118.4982755557</v>
      </c>
    </row>
    <row r="213" spans="1:35">
      <c r="A213" s="1370"/>
      <c r="B213" s="1474" t="s">
        <v>309</v>
      </c>
      <c r="C213" s="1427"/>
      <c r="D213" s="1427"/>
      <c r="E213" s="1428">
        <f>F213+G213+R213</f>
        <v>10.761000000000001</v>
      </c>
      <c r="F213" s="1429">
        <v>4.4000000000000004</v>
      </c>
      <c r="G213" s="1428">
        <f>SUM(H213:Q213)</f>
        <v>5.2800000000000011</v>
      </c>
      <c r="H213" s="1428">
        <v>0.7</v>
      </c>
      <c r="I213" s="1430">
        <v>0.2</v>
      </c>
      <c r="J213" s="1430"/>
      <c r="K213" s="1430">
        <f>0.3*(F213+I213)</f>
        <v>1.3800000000000001</v>
      </c>
      <c r="L213" s="1430"/>
      <c r="M213" s="1430">
        <v>0.7</v>
      </c>
      <c r="N213" s="1430"/>
      <c r="O213" s="1430"/>
      <c r="P213" s="1430"/>
      <c r="Q213" s="1428">
        <f>(F213+I213+J213)*50%</f>
        <v>2.3000000000000003</v>
      </c>
      <c r="R213" s="1428">
        <f>(F213+I213+J213)*23.5%</f>
        <v>1.081</v>
      </c>
      <c r="S213" s="1388">
        <f>+T213+U213+AF213</f>
        <v>19.369800000000001</v>
      </c>
      <c r="T213" s="1388">
        <f>+F213*1.8</f>
        <v>7.9200000000000008</v>
      </c>
      <c r="U213" s="1388">
        <f>SUM(V213:AE213)</f>
        <v>9.5040000000000013</v>
      </c>
      <c r="V213" s="1389">
        <f t="shared" ref="V213:AF213" si="110">+H213*1.8</f>
        <v>1.26</v>
      </c>
      <c r="W213" s="1389">
        <f t="shared" si="110"/>
        <v>0.36000000000000004</v>
      </c>
      <c r="X213" s="1389">
        <f t="shared" si="110"/>
        <v>0</v>
      </c>
      <c r="Y213" s="1389">
        <f t="shared" si="110"/>
        <v>2.4840000000000004</v>
      </c>
      <c r="Z213" s="1389">
        <f t="shared" si="110"/>
        <v>0</v>
      </c>
      <c r="AA213" s="1389">
        <f t="shared" si="110"/>
        <v>1.26</v>
      </c>
      <c r="AB213" s="1389">
        <f t="shared" si="110"/>
        <v>0</v>
      </c>
      <c r="AC213" s="1389">
        <f t="shared" si="110"/>
        <v>0</v>
      </c>
      <c r="AD213" s="1389">
        <f t="shared" si="110"/>
        <v>0</v>
      </c>
      <c r="AE213" s="1389">
        <f t="shared" si="110"/>
        <v>4.1400000000000006</v>
      </c>
      <c r="AF213" s="1389">
        <f t="shared" si="110"/>
        <v>1.9458</v>
      </c>
      <c r="AG213" s="1477">
        <f>+E213*2340*12</f>
        <v>302168.88</v>
      </c>
      <c r="AH213" s="1508">
        <f>+(F213+I213+J213)*2340*12*0.1</f>
        <v>12916.800000000003</v>
      </c>
      <c r="AI213" s="1349">
        <f>+AI212/1800*320</f>
        <v>1281798.8441378765</v>
      </c>
    </row>
    <row r="214" spans="1:35">
      <c r="A214" s="1431">
        <v>2</v>
      </c>
      <c r="B214" s="1432" t="s">
        <v>2222</v>
      </c>
      <c r="C214" s="1433">
        <f>+C215</f>
        <v>9</v>
      </c>
      <c r="D214" s="1433">
        <f t="shared" ref="D214:AH214" si="111">+D215</f>
        <v>5</v>
      </c>
      <c r="E214" s="1433">
        <f t="shared" si="111"/>
        <v>58.327849999999998</v>
      </c>
      <c r="F214" s="1433">
        <f t="shared" si="111"/>
        <v>21.81</v>
      </c>
      <c r="G214" s="1433">
        <f t="shared" si="111"/>
        <v>31.321999999999999</v>
      </c>
      <c r="H214" s="1433">
        <f t="shared" si="111"/>
        <v>6.3</v>
      </c>
      <c r="I214" s="1433">
        <f t="shared" si="111"/>
        <v>0.3</v>
      </c>
      <c r="J214" s="1433">
        <f t="shared" si="111"/>
        <v>0</v>
      </c>
      <c r="K214" s="1433">
        <f t="shared" si="111"/>
        <v>0</v>
      </c>
      <c r="L214" s="1433">
        <f t="shared" si="111"/>
        <v>13.166999999999998</v>
      </c>
      <c r="M214" s="1433">
        <f t="shared" si="111"/>
        <v>0.5</v>
      </c>
      <c r="N214" s="1433">
        <f t="shared" si="111"/>
        <v>0</v>
      </c>
      <c r="O214" s="1433">
        <f t="shared" si="111"/>
        <v>0</v>
      </c>
      <c r="P214" s="1433">
        <f t="shared" si="111"/>
        <v>0</v>
      </c>
      <c r="Q214" s="1433">
        <f t="shared" si="111"/>
        <v>11.055</v>
      </c>
      <c r="R214" s="1433">
        <f t="shared" si="111"/>
        <v>5.1958500000000001</v>
      </c>
      <c r="S214" s="1433">
        <f t="shared" si="111"/>
        <v>104.99012999999999</v>
      </c>
      <c r="T214" s="1433">
        <f t="shared" si="111"/>
        <v>39.257999999999996</v>
      </c>
      <c r="U214" s="1433">
        <f t="shared" si="111"/>
        <v>56.379599999999996</v>
      </c>
      <c r="V214" s="1433">
        <f t="shared" si="111"/>
        <v>11.34</v>
      </c>
      <c r="W214" s="1433">
        <f t="shared" si="111"/>
        <v>0.54</v>
      </c>
      <c r="X214" s="1433">
        <f t="shared" si="111"/>
        <v>0</v>
      </c>
      <c r="Y214" s="1433">
        <f t="shared" si="111"/>
        <v>0</v>
      </c>
      <c r="Z214" s="1433">
        <f t="shared" si="111"/>
        <v>23.700600000000001</v>
      </c>
      <c r="AA214" s="1433">
        <f t="shared" si="111"/>
        <v>0.9</v>
      </c>
      <c r="AB214" s="1433">
        <f t="shared" si="111"/>
        <v>0</v>
      </c>
      <c r="AC214" s="1433">
        <f t="shared" si="111"/>
        <v>0</v>
      </c>
      <c r="AD214" s="1433">
        <f t="shared" si="111"/>
        <v>0</v>
      </c>
      <c r="AE214" s="1433">
        <f t="shared" si="111"/>
        <v>19.899000000000001</v>
      </c>
      <c r="AF214" s="1433">
        <f t="shared" si="111"/>
        <v>9.3525299999999998</v>
      </c>
      <c r="AG214" s="1433">
        <f t="shared" si="111"/>
        <v>1472013</v>
      </c>
      <c r="AH214" s="1433">
        <f t="shared" si="111"/>
        <v>35802</v>
      </c>
      <c r="AI214" s="1349">
        <f>+AG214+AG222+AG229+AG237+AG340+AG411+AG506</f>
        <v>41960916.5528</v>
      </c>
    </row>
    <row r="215" spans="1:35">
      <c r="A215" s="1378" t="s">
        <v>22</v>
      </c>
      <c r="B215" s="1379" t="s">
        <v>1044</v>
      </c>
      <c r="C215" s="1411">
        <v>9</v>
      </c>
      <c r="D215" s="1411">
        <v>5</v>
      </c>
      <c r="E215" s="1381">
        <f>SUM(E216:E221)</f>
        <v>58.327849999999998</v>
      </c>
      <c r="F215" s="1381">
        <f t="shared" ref="F215:AE215" si="112">SUM(F216:F221)</f>
        <v>21.81</v>
      </c>
      <c r="G215" s="1381">
        <f t="shared" si="112"/>
        <v>31.321999999999999</v>
      </c>
      <c r="H215" s="1381">
        <f t="shared" si="112"/>
        <v>6.3</v>
      </c>
      <c r="I215" s="1381">
        <f t="shared" si="112"/>
        <v>0.3</v>
      </c>
      <c r="J215" s="1381">
        <f t="shared" si="112"/>
        <v>0</v>
      </c>
      <c r="K215" s="1381">
        <f t="shared" si="112"/>
        <v>0</v>
      </c>
      <c r="L215" s="1381">
        <f>SUM(L216:L221)</f>
        <v>13.166999999999998</v>
      </c>
      <c r="M215" s="1381">
        <f t="shared" si="112"/>
        <v>0.5</v>
      </c>
      <c r="N215" s="1381">
        <f t="shared" si="112"/>
        <v>0</v>
      </c>
      <c r="O215" s="1381">
        <f t="shared" si="112"/>
        <v>0</v>
      </c>
      <c r="P215" s="1381">
        <f t="shared" si="112"/>
        <v>0</v>
      </c>
      <c r="Q215" s="1381">
        <f t="shared" si="112"/>
        <v>11.055</v>
      </c>
      <c r="R215" s="1381">
        <f t="shared" si="112"/>
        <v>5.1958500000000001</v>
      </c>
      <c r="S215" s="1381">
        <f t="shared" si="112"/>
        <v>104.99012999999999</v>
      </c>
      <c r="T215" s="1381">
        <f t="shared" si="112"/>
        <v>39.257999999999996</v>
      </c>
      <c r="U215" s="1381">
        <f t="shared" si="112"/>
        <v>56.379599999999996</v>
      </c>
      <c r="V215" s="1381">
        <f t="shared" si="112"/>
        <v>11.34</v>
      </c>
      <c r="W215" s="1381">
        <f t="shared" si="112"/>
        <v>0.54</v>
      </c>
      <c r="X215" s="1381">
        <f t="shared" si="112"/>
        <v>0</v>
      </c>
      <c r="Y215" s="1381">
        <f t="shared" si="112"/>
        <v>0</v>
      </c>
      <c r="Z215" s="1381">
        <f t="shared" si="112"/>
        <v>23.700600000000001</v>
      </c>
      <c r="AA215" s="1381">
        <f t="shared" si="112"/>
        <v>0.9</v>
      </c>
      <c r="AB215" s="1381">
        <f t="shared" si="112"/>
        <v>0</v>
      </c>
      <c r="AC215" s="1381">
        <f t="shared" si="112"/>
        <v>0</v>
      </c>
      <c r="AD215" s="1381">
        <f t="shared" si="112"/>
        <v>0</v>
      </c>
      <c r="AE215" s="1381">
        <f t="shared" si="112"/>
        <v>19.899000000000001</v>
      </c>
      <c r="AF215" s="1381">
        <f>SUM(AF216:AF221)</f>
        <v>9.3525299999999998</v>
      </c>
      <c r="AG215" s="1381">
        <f>ROUNDUP(SUM(AG216:AG221),0)</f>
        <v>1472013</v>
      </c>
      <c r="AH215" s="1381">
        <f>ROUNDUP(SUM(AH216:AH221),0)</f>
        <v>35802</v>
      </c>
      <c r="AI215" s="1344">
        <f>+AI214/1800*320</f>
        <v>7459718.4982755557</v>
      </c>
    </row>
    <row r="216" spans="1:35">
      <c r="A216" s="1434"/>
      <c r="B216" s="1426" t="s">
        <v>277</v>
      </c>
      <c r="C216" s="1435"/>
      <c r="D216" s="1435"/>
      <c r="E216" s="1385">
        <f>F216+G216+R216</f>
        <v>6.9255000000000004</v>
      </c>
      <c r="F216" s="1428">
        <v>3</v>
      </c>
      <c r="G216" s="1385">
        <f t="shared" si="67"/>
        <v>3.15</v>
      </c>
      <c r="H216" s="1436">
        <v>0.7</v>
      </c>
      <c r="I216" s="1436">
        <v>0.3</v>
      </c>
      <c r="J216" s="1436"/>
      <c r="K216" s="1436"/>
      <c r="L216" s="1436"/>
      <c r="M216" s="1436">
        <v>0.5</v>
      </c>
      <c r="N216" s="1436"/>
      <c r="O216" s="1436"/>
      <c r="P216" s="1436"/>
      <c r="Q216" s="1385">
        <f>(F216+I216+J216)*50%</f>
        <v>1.65</v>
      </c>
      <c r="R216" s="1385">
        <f t="shared" si="74"/>
        <v>0.77549999999999997</v>
      </c>
      <c r="S216" s="1388">
        <f t="shared" si="71"/>
        <v>12.4659</v>
      </c>
      <c r="T216" s="1388">
        <f t="shared" si="72"/>
        <v>5.4</v>
      </c>
      <c r="U216" s="1388">
        <f t="shared" si="73"/>
        <v>5.67</v>
      </c>
      <c r="V216" s="1389">
        <f>+H216*1.8</f>
        <v>1.26</v>
      </c>
      <c r="W216" s="1389">
        <f>+I216*1.8</f>
        <v>0.54</v>
      </c>
      <c r="X216" s="1389">
        <f>+J216*1.8</f>
        <v>0</v>
      </c>
      <c r="Y216" s="1389">
        <f t="shared" ref="Y216:AF220" si="113">+K216*1.8</f>
        <v>0</v>
      </c>
      <c r="Z216" s="1389">
        <f t="shared" si="113"/>
        <v>0</v>
      </c>
      <c r="AA216" s="1389">
        <f t="shared" si="113"/>
        <v>0.9</v>
      </c>
      <c r="AB216" s="1389">
        <f t="shared" si="113"/>
        <v>0</v>
      </c>
      <c r="AC216" s="1389">
        <f t="shared" si="113"/>
        <v>0</v>
      </c>
      <c r="AD216" s="1389">
        <f t="shared" si="113"/>
        <v>0</v>
      </c>
      <c r="AE216" s="1389">
        <f t="shared" si="113"/>
        <v>2.9699999999999998</v>
      </c>
      <c r="AF216" s="1389">
        <f t="shared" si="113"/>
        <v>1.3958999999999999</v>
      </c>
      <c r="AG216" s="1477">
        <f>+E216*2340*12</f>
        <v>194468.04000000004</v>
      </c>
      <c r="AH216" s="1508">
        <f t="shared" ref="AH216:AH279" si="114">+(F216+I216+J216)*2340*12*0.1</f>
        <v>9266.4</v>
      </c>
      <c r="AI216" s="1596">
        <f>+E212+E213</f>
        <v>17.96245</v>
      </c>
    </row>
    <row r="217" spans="1:35">
      <c r="A217" s="1434"/>
      <c r="B217" s="1426" t="s">
        <v>2167</v>
      </c>
      <c r="C217" s="1435"/>
      <c r="D217" s="1435"/>
      <c r="E217" s="1385">
        <f t="shared" si="88"/>
        <v>7.2014499999999995</v>
      </c>
      <c r="F217" s="1428">
        <v>2.67</v>
      </c>
      <c r="G217" s="1385">
        <f t="shared" si="67"/>
        <v>3.9039999999999999</v>
      </c>
      <c r="H217" s="1436">
        <v>0.7</v>
      </c>
      <c r="I217" s="1436"/>
      <c r="J217" s="1436"/>
      <c r="K217" s="1436"/>
      <c r="L217" s="1436">
        <f>(F217+I217+J217)*70%</f>
        <v>1.8689999999999998</v>
      </c>
      <c r="M217" s="1436"/>
      <c r="N217" s="1436"/>
      <c r="O217" s="1436"/>
      <c r="P217" s="1436"/>
      <c r="Q217" s="1385">
        <f t="shared" si="106"/>
        <v>1.335</v>
      </c>
      <c r="R217" s="1385">
        <f t="shared" si="74"/>
        <v>0.62744999999999995</v>
      </c>
      <c r="S217" s="1388">
        <f t="shared" si="71"/>
        <v>12.962610000000002</v>
      </c>
      <c r="T217" s="1388">
        <f t="shared" si="72"/>
        <v>4.806</v>
      </c>
      <c r="U217" s="1388">
        <f t="shared" si="73"/>
        <v>7.0272000000000006</v>
      </c>
      <c r="V217" s="1389">
        <f t="shared" ref="V217:X220" si="115">+H217*1.8</f>
        <v>1.26</v>
      </c>
      <c r="W217" s="1389">
        <f t="shared" si="115"/>
        <v>0</v>
      </c>
      <c r="X217" s="1389">
        <f t="shared" si="115"/>
        <v>0</v>
      </c>
      <c r="Y217" s="1389">
        <f t="shared" si="113"/>
        <v>0</v>
      </c>
      <c r="Z217" s="1389">
        <f t="shared" si="113"/>
        <v>3.3641999999999999</v>
      </c>
      <c r="AA217" s="1389">
        <f t="shared" si="113"/>
        <v>0</v>
      </c>
      <c r="AB217" s="1389">
        <f t="shared" si="113"/>
        <v>0</v>
      </c>
      <c r="AC217" s="1389">
        <f t="shared" si="113"/>
        <v>0</v>
      </c>
      <c r="AD217" s="1389">
        <f t="shared" si="113"/>
        <v>0</v>
      </c>
      <c r="AE217" s="1389">
        <f t="shared" si="113"/>
        <v>2.403</v>
      </c>
      <c r="AF217" s="1389">
        <f t="shared" si="113"/>
        <v>1.12941</v>
      </c>
      <c r="AG217" s="1477">
        <f t="shared" ref="AG217:AG282" si="116">+E217*2340*12</f>
        <v>202216.71600000001</v>
      </c>
      <c r="AH217" s="1508">
        <f t="shared" si="114"/>
        <v>7497.3600000000006</v>
      </c>
      <c r="AI217" s="1344">
        <f>+AI216*2340*12</f>
        <v>504385.59600000002</v>
      </c>
    </row>
    <row r="218" spans="1:35">
      <c r="A218" s="1434"/>
      <c r="B218" s="1426" t="s">
        <v>1735</v>
      </c>
      <c r="C218" s="1435"/>
      <c r="D218" s="1435"/>
      <c r="E218" s="1385">
        <f t="shared" si="88"/>
        <v>6.3978999999999999</v>
      </c>
      <c r="F218" s="1428">
        <v>2.34</v>
      </c>
      <c r="G218" s="1385">
        <f t="shared" si="67"/>
        <v>3.508</v>
      </c>
      <c r="H218" s="1436">
        <v>0.7</v>
      </c>
      <c r="I218" s="1436"/>
      <c r="J218" s="1436"/>
      <c r="K218" s="1436"/>
      <c r="L218" s="1436">
        <f>(F218+I218+J218)*70%</f>
        <v>1.6379999999999999</v>
      </c>
      <c r="M218" s="1436"/>
      <c r="N218" s="1436"/>
      <c r="O218" s="1436"/>
      <c r="P218" s="1436"/>
      <c r="Q218" s="1385">
        <f t="shared" si="106"/>
        <v>1.17</v>
      </c>
      <c r="R218" s="1385">
        <f t="shared" si="74"/>
        <v>0.54989999999999994</v>
      </c>
      <c r="S218" s="1388">
        <f t="shared" si="71"/>
        <v>11.516219999999999</v>
      </c>
      <c r="T218" s="1388">
        <f t="shared" si="72"/>
        <v>4.2119999999999997</v>
      </c>
      <c r="U218" s="1388">
        <f t="shared" si="73"/>
        <v>6.3144</v>
      </c>
      <c r="V218" s="1389">
        <f t="shared" si="115"/>
        <v>1.26</v>
      </c>
      <c r="W218" s="1389">
        <f t="shared" si="115"/>
        <v>0</v>
      </c>
      <c r="X218" s="1389">
        <f t="shared" si="115"/>
        <v>0</v>
      </c>
      <c r="Y218" s="1389">
        <f t="shared" si="113"/>
        <v>0</v>
      </c>
      <c r="Z218" s="1389">
        <f t="shared" si="113"/>
        <v>2.9483999999999999</v>
      </c>
      <c r="AA218" s="1389">
        <f t="shared" si="113"/>
        <v>0</v>
      </c>
      <c r="AB218" s="1389">
        <f t="shared" si="113"/>
        <v>0</v>
      </c>
      <c r="AC218" s="1389">
        <f t="shared" si="113"/>
        <v>0</v>
      </c>
      <c r="AD218" s="1389">
        <f t="shared" si="113"/>
        <v>0</v>
      </c>
      <c r="AE218" s="1389">
        <f t="shared" si="113"/>
        <v>2.1059999999999999</v>
      </c>
      <c r="AF218" s="1389">
        <f t="shared" si="113"/>
        <v>0.98981999999999992</v>
      </c>
      <c r="AG218" s="1477">
        <f t="shared" si="116"/>
        <v>179653.03200000001</v>
      </c>
      <c r="AH218" s="1508">
        <f t="shared" si="114"/>
        <v>6570.72</v>
      </c>
      <c r="AI218" s="1596">
        <f>+E212+E213</f>
        <v>17.96245</v>
      </c>
    </row>
    <row r="219" spans="1:35">
      <c r="A219" s="1434"/>
      <c r="B219" s="1426" t="s">
        <v>1736</v>
      </c>
      <c r="C219" s="1435"/>
      <c r="D219" s="1435"/>
      <c r="E219" s="1385">
        <f t="shared" si="88"/>
        <v>5.8135000000000003</v>
      </c>
      <c r="F219" s="1428">
        <v>2.1</v>
      </c>
      <c r="G219" s="1385">
        <f t="shared" si="67"/>
        <v>3.2199999999999998</v>
      </c>
      <c r="H219" s="1436">
        <v>0.7</v>
      </c>
      <c r="I219" s="1436"/>
      <c r="J219" s="1436"/>
      <c r="K219" s="1436"/>
      <c r="L219" s="1436">
        <f>(F219+I219+J219)*70%</f>
        <v>1.47</v>
      </c>
      <c r="M219" s="1436"/>
      <c r="N219" s="1436"/>
      <c r="O219" s="1436"/>
      <c r="P219" s="1436"/>
      <c r="Q219" s="1385">
        <f t="shared" si="106"/>
        <v>1.05</v>
      </c>
      <c r="R219" s="1385">
        <f t="shared" si="74"/>
        <v>0.49349999999999999</v>
      </c>
      <c r="S219" s="1388">
        <f t="shared" si="71"/>
        <v>10.4643</v>
      </c>
      <c r="T219" s="1388">
        <f t="shared" si="72"/>
        <v>3.7800000000000002</v>
      </c>
      <c r="U219" s="1388">
        <f t="shared" si="73"/>
        <v>5.7959999999999994</v>
      </c>
      <c r="V219" s="1389">
        <f t="shared" si="115"/>
        <v>1.26</v>
      </c>
      <c r="W219" s="1389">
        <f t="shared" si="115"/>
        <v>0</v>
      </c>
      <c r="X219" s="1389">
        <f t="shared" si="115"/>
        <v>0</v>
      </c>
      <c r="Y219" s="1389">
        <f t="shared" si="113"/>
        <v>0</v>
      </c>
      <c r="Z219" s="1389">
        <f t="shared" si="113"/>
        <v>2.6459999999999999</v>
      </c>
      <c r="AA219" s="1389">
        <f t="shared" si="113"/>
        <v>0</v>
      </c>
      <c r="AB219" s="1389">
        <f t="shared" si="113"/>
        <v>0</v>
      </c>
      <c r="AC219" s="1389">
        <f t="shared" si="113"/>
        <v>0</v>
      </c>
      <c r="AD219" s="1389">
        <f t="shared" si="113"/>
        <v>0</v>
      </c>
      <c r="AE219" s="1389">
        <f t="shared" si="113"/>
        <v>1.8900000000000001</v>
      </c>
      <c r="AF219" s="1389">
        <f t="shared" si="113"/>
        <v>0.88829999999999998</v>
      </c>
      <c r="AG219" s="1477">
        <f t="shared" si="116"/>
        <v>163243.08000000002</v>
      </c>
      <c r="AH219" s="1508">
        <f t="shared" si="114"/>
        <v>5896.8</v>
      </c>
      <c r="AI219" s="1520">
        <f>+AI218*1800*12</f>
        <v>387988.92</v>
      </c>
    </row>
    <row r="220" spans="1:35">
      <c r="A220" s="1434"/>
      <c r="B220" s="1474" t="s">
        <v>2444</v>
      </c>
      <c r="C220" s="1435"/>
      <c r="D220" s="1435"/>
      <c r="E220" s="1385">
        <f t="shared" si="88"/>
        <v>6.3978999999999999</v>
      </c>
      <c r="F220" s="1428">
        <v>2.34</v>
      </c>
      <c r="G220" s="1385">
        <f t="shared" si="67"/>
        <v>3.508</v>
      </c>
      <c r="H220" s="1436">
        <v>0.7</v>
      </c>
      <c r="I220" s="1436"/>
      <c r="J220" s="1436"/>
      <c r="K220" s="1436"/>
      <c r="L220" s="1436">
        <f>(F220+I220+J220)*70%</f>
        <v>1.6379999999999999</v>
      </c>
      <c r="M220" s="1436"/>
      <c r="N220" s="1436"/>
      <c r="O220" s="1436"/>
      <c r="P220" s="1436"/>
      <c r="Q220" s="1385">
        <f t="shared" si="106"/>
        <v>1.17</v>
      </c>
      <c r="R220" s="1385">
        <f t="shared" si="74"/>
        <v>0.54989999999999994</v>
      </c>
      <c r="S220" s="1388">
        <f t="shared" si="71"/>
        <v>11.516219999999999</v>
      </c>
      <c r="T220" s="1388">
        <f t="shared" si="72"/>
        <v>4.2119999999999997</v>
      </c>
      <c r="U220" s="1388">
        <f t="shared" si="73"/>
        <v>6.3144</v>
      </c>
      <c r="V220" s="1389">
        <f t="shared" si="115"/>
        <v>1.26</v>
      </c>
      <c r="W220" s="1389">
        <f t="shared" si="115"/>
        <v>0</v>
      </c>
      <c r="X220" s="1389">
        <f t="shared" si="115"/>
        <v>0</v>
      </c>
      <c r="Y220" s="1389">
        <f t="shared" si="113"/>
        <v>0</v>
      </c>
      <c r="Z220" s="1389">
        <f t="shared" si="113"/>
        <v>2.9483999999999999</v>
      </c>
      <c r="AA220" s="1389">
        <f t="shared" si="113"/>
        <v>0</v>
      </c>
      <c r="AB220" s="1389">
        <f t="shared" si="113"/>
        <v>0</v>
      </c>
      <c r="AC220" s="1389">
        <f t="shared" si="113"/>
        <v>0</v>
      </c>
      <c r="AD220" s="1389">
        <f t="shared" si="113"/>
        <v>0</v>
      </c>
      <c r="AE220" s="1389">
        <f t="shared" si="113"/>
        <v>2.1059999999999999</v>
      </c>
      <c r="AF220" s="1389">
        <f t="shared" si="113"/>
        <v>0.98981999999999992</v>
      </c>
      <c r="AG220" s="1477">
        <f t="shared" si="116"/>
        <v>179653.03200000001</v>
      </c>
      <c r="AH220" s="1508">
        <f t="shared" si="114"/>
        <v>6570.72</v>
      </c>
      <c r="AI220" s="1355">
        <f>+AI217-AI219</f>
        <v>116396.67600000004</v>
      </c>
    </row>
    <row r="221" spans="1:35">
      <c r="A221" s="1434"/>
      <c r="B221" t="s">
        <v>2379</v>
      </c>
      <c r="C221" s="1435"/>
      <c r="D221" s="1435"/>
      <c r="E221" s="1385">
        <f>F221+G221+R221</f>
        <v>25.5916</v>
      </c>
      <c r="F221" s="1428">
        <f>4*2.34</f>
        <v>9.36</v>
      </c>
      <c r="G221" s="1385">
        <f>SUM(H221:Q221)</f>
        <v>14.032</v>
      </c>
      <c r="H221" s="1436">
        <f>4*0.7</f>
        <v>2.8</v>
      </c>
      <c r="I221" s="1436"/>
      <c r="J221" s="1436"/>
      <c r="K221" s="1436"/>
      <c r="L221" s="1436">
        <f>(F221+I221+J221)*70%</f>
        <v>6.5519999999999996</v>
      </c>
      <c r="M221" s="1436"/>
      <c r="N221" s="1436"/>
      <c r="O221" s="1436"/>
      <c r="P221" s="1436"/>
      <c r="Q221" s="1385">
        <f>(F221+I221+J221)*50%</f>
        <v>4.68</v>
      </c>
      <c r="R221" s="1385">
        <f>(F221+I221+J221)*23.5%</f>
        <v>2.1995999999999998</v>
      </c>
      <c r="S221" s="1388">
        <f>+T221+U221+AF221</f>
        <v>46.064879999999995</v>
      </c>
      <c r="T221" s="1388">
        <f>+F221*1.8</f>
        <v>16.847999999999999</v>
      </c>
      <c r="U221" s="1388">
        <f>SUM(V221:AE221)</f>
        <v>25.2576</v>
      </c>
      <c r="V221" s="1389">
        <f t="shared" ref="V221:AE221" si="117">+H221*1.8</f>
        <v>5.04</v>
      </c>
      <c r="W221" s="1389">
        <f t="shared" si="117"/>
        <v>0</v>
      </c>
      <c r="X221" s="1389">
        <f t="shared" si="117"/>
        <v>0</v>
      </c>
      <c r="Y221" s="1389">
        <f t="shared" si="117"/>
        <v>0</v>
      </c>
      <c r="Z221" s="1389">
        <f t="shared" si="117"/>
        <v>11.7936</v>
      </c>
      <c r="AA221" s="1389">
        <f t="shared" si="117"/>
        <v>0</v>
      </c>
      <c r="AB221" s="1389">
        <f t="shared" si="117"/>
        <v>0</v>
      </c>
      <c r="AC221" s="1389">
        <f t="shared" si="117"/>
        <v>0</v>
      </c>
      <c r="AD221" s="1389">
        <f t="shared" si="117"/>
        <v>0</v>
      </c>
      <c r="AE221" s="1389">
        <f t="shared" si="117"/>
        <v>8.4239999999999995</v>
      </c>
      <c r="AF221" s="1389">
        <f>+R221*1.8</f>
        <v>3.9592799999999997</v>
      </c>
      <c r="AG221" s="1477">
        <f>+E221*1800*12</f>
        <v>552778.55999999994</v>
      </c>
      <c r="AH221" s="1508"/>
    </row>
    <row r="222" spans="1:35" s="1354" customFormat="1">
      <c r="A222" s="1366">
        <v>2</v>
      </c>
      <c r="B222" s="1437" t="s">
        <v>2223</v>
      </c>
      <c r="C222" s="1424">
        <v>6</v>
      </c>
      <c r="D222" s="1376">
        <v>4</v>
      </c>
      <c r="E222" s="1425">
        <f>+E223</f>
        <v>40.843209999999999</v>
      </c>
      <c r="F222" s="1425">
        <f t="shared" ref="F222:AH222" si="118">+F223</f>
        <v>15.68</v>
      </c>
      <c r="G222" s="1425">
        <f t="shared" si="118"/>
        <v>21.382999999999999</v>
      </c>
      <c r="H222" s="1425">
        <f t="shared" si="118"/>
        <v>4.1999999999999993</v>
      </c>
      <c r="I222" s="1425">
        <f t="shared" si="118"/>
        <v>0</v>
      </c>
      <c r="J222" s="1425">
        <f t="shared" si="118"/>
        <v>0.40599999999999997</v>
      </c>
      <c r="K222" s="1425">
        <f t="shared" si="118"/>
        <v>0</v>
      </c>
      <c r="L222" s="1425">
        <f t="shared" si="118"/>
        <v>8.1340000000000003</v>
      </c>
      <c r="M222" s="1425">
        <f t="shared" si="118"/>
        <v>0.5</v>
      </c>
      <c r="N222" s="1425">
        <f t="shared" si="118"/>
        <v>0</v>
      </c>
      <c r="O222" s="1425">
        <f t="shared" si="118"/>
        <v>0</v>
      </c>
      <c r="P222" s="1425">
        <f t="shared" si="118"/>
        <v>0</v>
      </c>
      <c r="Q222" s="1425">
        <f t="shared" si="118"/>
        <v>8.1430000000000007</v>
      </c>
      <c r="R222" s="1425">
        <f t="shared" si="118"/>
        <v>3.7802099999999994</v>
      </c>
      <c r="S222" s="1425">
        <f t="shared" si="118"/>
        <v>73.517777999999993</v>
      </c>
      <c r="T222" s="1425">
        <f t="shared" si="118"/>
        <v>28.224</v>
      </c>
      <c r="U222" s="1425">
        <f t="shared" si="118"/>
        <v>38.489399999999996</v>
      </c>
      <c r="V222" s="1425">
        <f t="shared" si="118"/>
        <v>7.5600000000000005</v>
      </c>
      <c r="W222" s="1425">
        <f t="shared" si="118"/>
        <v>0</v>
      </c>
      <c r="X222" s="1425">
        <f t="shared" si="118"/>
        <v>0.73080000000000001</v>
      </c>
      <c r="Y222" s="1425">
        <f t="shared" si="118"/>
        <v>0</v>
      </c>
      <c r="Z222" s="1425">
        <f t="shared" si="118"/>
        <v>14.641200000000001</v>
      </c>
      <c r="AA222" s="1425">
        <f t="shared" si="118"/>
        <v>0.9</v>
      </c>
      <c r="AB222" s="1425">
        <f t="shared" si="118"/>
        <v>0</v>
      </c>
      <c r="AC222" s="1425">
        <f t="shared" si="118"/>
        <v>0</v>
      </c>
      <c r="AD222" s="1425">
        <f t="shared" si="118"/>
        <v>0</v>
      </c>
      <c r="AE222" s="1425">
        <f t="shared" si="118"/>
        <v>14.657399999999999</v>
      </c>
      <c r="AF222" s="1425">
        <f t="shared" si="118"/>
        <v>6.8043779999999998</v>
      </c>
      <c r="AG222" s="1509">
        <f t="shared" si="118"/>
        <v>1063960.5527999999</v>
      </c>
      <c r="AH222" s="1509">
        <f t="shared" si="118"/>
        <v>32029</v>
      </c>
    </row>
    <row r="223" spans="1:35" s="1465" customFormat="1" ht="31.5">
      <c r="A223" s="1460" t="s">
        <v>22</v>
      </c>
      <c r="B223" s="1468" t="s">
        <v>2161</v>
      </c>
      <c r="C223" s="1462"/>
      <c r="D223" s="1462"/>
      <c r="E223" s="1463">
        <f>SUM(E224:E228)</f>
        <v>40.843209999999999</v>
      </c>
      <c r="F223" s="1463">
        <f t="shared" ref="F223:AG223" si="119">SUM(F224:F228)</f>
        <v>15.68</v>
      </c>
      <c r="G223" s="1463">
        <f t="shared" si="119"/>
        <v>21.382999999999999</v>
      </c>
      <c r="H223" s="1463">
        <f t="shared" si="119"/>
        <v>4.1999999999999993</v>
      </c>
      <c r="I223" s="1463">
        <f t="shared" si="119"/>
        <v>0</v>
      </c>
      <c r="J223" s="1463">
        <f t="shared" si="119"/>
        <v>0.40599999999999997</v>
      </c>
      <c r="K223" s="1463">
        <f t="shared" si="119"/>
        <v>0</v>
      </c>
      <c r="L223" s="1463">
        <f t="shared" si="119"/>
        <v>8.1340000000000003</v>
      </c>
      <c r="M223" s="1463">
        <f t="shared" si="119"/>
        <v>0.5</v>
      </c>
      <c r="N223" s="1463">
        <f t="shared" si="119"/>
        <v>0</v>
      </c>
      <c r="O223" s="1463">
        <f t="shared" si="119"/>
        <v>0</v>
      </c>
      <c r="P223" s="1463">
        <f t="shared" si="119"/>
        <v>0</v>
      </c>
      <c r="Q223" s="1463">
        <f t="shared" si="119"/>
        <v>8.1430000000000007</v>
      </c>
      <c r="R223" s="1463">
        <f t="shared" si="119"/>
        <v>3.7802099999999994</v>
      </c>
      <c r="S223" s="1463">
        <f t="shared" si="119"/>
        <v>73.517777999999993</v>
      </c>
      <c r="T223" s="1463">
        <f t="shared" si="119"/>
        <v>28.224</v>
      </c>
      <c r="U223" s="1463">
        <f t="shared" si="119"/>
        <v>38.489399999999996</v>
      </c>
      <c r="V223" s="1463">
        <f t="shared" si="119"/>
        <v>7.5600000000000005</v>
      </c>
      <c r="W223" s="1463">
        <f t="shared" si="119"/>
        <v>0</v>
      </c>
      <c r="X223" s="1463">
        <f t="shared" si="119"/>
        <v>0.73080000000000001</v>
      </c>
      <c r="Y223" s="1463">
        <f t="shared" si="119"/>
        <v>0</v>
      </c>
      <c r="Z223" s="1463">
        <f t="shared" si="119"/>
        <v>14.641200000000001</v>
      </c>
      <c r="AA223" s="1463">
        <f t="shared" si="119"/>
        <v>0.9</v>
      </c>
      <c r="AB223" s="1463">
        <f t="shared" si="119"/>
        <v>0</v>
      </c>
      <c r="AC223" s="1463">
        <f t="shared" si="119"/>
        <v>0</v>
      </c>
      <c r="AD223" s="1463">
        <f t="shared" si="119"/>
        <v>0</v>
      </c>
      <c r="AE223" s="1463">
        <f t="shared" si="119"/>
        <v>14.657399999999999</v>
      </c>
      <c r="AF223" s="1463">
        <f t="shared" si="119"/>
        <v>6.8043779999999998</v>
      </c>
      <c r="AG223" s="1464">
        <f t="shared" si="119"/>
        <v>1063960.5527999999</v>
      </c>
      <c r="AH223" s="1464">
        <f>ROUNDUP(SUM(AH224:AH228),0)</f>
        <v>32029</v>
      </c>
    </row>
    <row r="224" spans="1:35">
      <c r="A224" s="1370"/>
      <c r="B224" s="1426" t="s">
        <v>2162</v>
      </c>
      <c r="C224" s="1427"/>
      <c r="D224" s="1427"/>
      <c r="E224" s="1428">
        <f t="shared" si="88"/>
        <v>8.9485099999999989</v>
      </c>
      <c r="F224" s="1429">
        <v>4.0599999999999996</v>
      </c>
      <c r="G224" s="1428">
        <f>SUM(H224:Q224)</f>
        <v>3.8389999999999995</v>
      </c>
      <c r="H224" s="1428">
        <v>0.7</v>
      </c>
      <c r="I224" s="1430"/>
      <c r="J224" s="1430">
        <f>F224*10%</f>
        <v>0.40599999999999997</v>
      </c>
      <c r="K224" s="1430"/>
      <c r="L224" s="1430"/>
      <c r="M224" s="1428">
        <v>0.5</v>
      </c>
      <c r="N224" s="1430"/>
      <c r="O224" s="1430"/>
      <c r="P224" s="1430"/>
      <c r="Q224" s="1428">
        <f>(F224+I224+J224)*50%</f>
        <v>2.2329999999999997</v>
      </c>
      <c r="R224" s="1428">
        <f>(F224+I224+J224)*23.5%</f>
        <v>1.0495099999999997</v>
      </c>
      <c r="S224" s="1388">
        <f>+T224+U224+AF224</f>
        <v>16.107317999999999</v>
      </c>
      <c r="T224" s="1388">
        <f>+F224*1.8</f>
        <v>7.3079999999999998</v>
      </c>
      <c r="U224" s="1388">
        <f>SUM(V224:AE224)</f>
        <v>6.9101999999999997</v>
      </c>
      <c r="V224" s="1389">
        <f t="shared" ref="V224:AF227" si="120">+H224*1.8</f>
        <v>1.26</v>
      </c>
      <c r="W224" s="1389">
        <f t="shared" si="120"/>
        <v>0</v>
      </c>
      <c r="X224" s="1389">
        <f t="shared" si="120"/>
        <v>0.73080000000000001</v>
      </c>
      <c r="Y224" s="1389">
        <f t="shared" si="120"/>
        <v>0</v>
      </c>
      <c r="Z224" s="1389">
        <f t="shared" si="120"/>
        <v>0</v>
      </c>
      <c r="AA224" s="1389">
        <f t="shared" si="120"/>
        <v>0.9</v>
      </c>
      <c r="AB224" s="1389">
        <f t="shared" si="120"/>
        <v>0</v>
      </c>
      <c r="AC224" s="1389">
        <f t="shared" si="120"/>
        <v>0</v>
      </c>
      <c r="AD224" s="1389">
        <f t="shared" si="120"/>
        <v>0</v>
      </c>
      <c r="AE224" s="1389">
        <f t="shared" si="120"/>
        <v>4.0193999999999992</v>
      </c>
      <c r="AF224" s="1389">
        <f t="shared" si="120"/>
        <v>1.8891179999999996</v>
      </c>
      <c r="AG224" s="1477">
        <f t="shared" si="116"/>
        <v>251274.16079999995</v>
      </c>
      <c r="AH224" s="1508">
        <f t="shared" si="114"/>
        <v>12540.527999999998</v>
      </c>
    </row>
    <row r="225" spans="1:34">
      <c r="A225" s="1370"/>
      <c r="B225" s="1426" t="s">
        <v>271</v>
      </c>
      <c r="C225" s="1427"/>
      <c r="D225" s="1427"/>
      <c r="E225" s="1428">
        <f>F225+G225+R225</f>
        <v>7.2014499999999995</v>
      </c>
      <c r="F225" s="1429">
        <v>2.67</v>
      </c>
      <c r="G225" s="1428">
        <f>SUM(H225:Q225)</f>
        <v>3.9039999999999999</v>
      </c>
      <c r="H225" s="1428">
        <v>0.7</v>
      </c>
      <c r="I225" s="1430"/>
      <c r="J225" s="1430"/>
      <c r="K225" s="1430"/>
      <c r="L225" s="1430">
        <f>(F225+I225+J225)*70%</f>
        <v>1.8689999999999998</v>
      </c>
      <c r="M225" s="1430"/>
      <c r="N225" s="1430"/>
      <c r="O225" s="1430"/>
      <c r="P225" s="1430"/>
      <c r="Q225" s="1428">
        <f>(F225+I225+J225)*50%</f>
        <v>1.335</v>
      </c>
      <c r="R225" s="1428">
        <f>(F225+I225+J225)*23.5%</f>
        <v>0.62744999999999995</v>
      </c>
      <c r="S225" s="1388">
        <f>+T225+U225+AF225</f>
        <v>12.962610000000002</v>
      </c>
      <c r="T225" s="1388">
        <f>+F225*1.8</f>
        <v>4.806</v>
      </c>
      <c r="U225" s="1388">
        <f>SUM(V225:AE225)</f>
        <v>7.0272000000000006</v>
      </c>
      <c r="V225" s="1389">
        <f t="shared" si="120"/>
        <v>1.26</v>
      </c>
      <c r="W225" s="1389">
        <f t="shared" si="120"/>
        <v>0</v>
      </c>
      <c r="X225" s="1389">
        <f t="shared" si="120"/>
        <v>0</v>
      </c>
      <c r="Y225" s="1389">
        <f t="shared" si="120"/>
        <v>0</v>
      </c>
      <c r="Z225" s="1389">
        <f t="shared" si="120"/>
        <v>3.3641999999999999</v>
      </c>
      <c r="AA225" s="1389">
        <f t="shared" si="120"/>
        <v>0</v>
      </c>
      <c r="AB225" s="1389">
        <f t="shared" si="120"/>
        <v>0</v>
      </c>
      <c r="AC225" s="1389">
        <f t="shared" si="120"/>
        <v>0</v>
      </c>
      <c r="AD225" s="1389">
        <f t="shared" si="120"/>
        <v>0</v>
      </c>
      <c r="AE225" s="1389">
        <f t="shared" si="120"/>
        <v>2.403</v>
      </c>
      <c r="AF225" s="1389">
        <f t="shared" si="120"/>
        <v>1.12941</v>
      </c>
      <c r="AG225" s="1477">
        <f t="shared" si="116"/>
        <v>202216.71600000001</v>
      </c>
      <c r="AH225" s="1508">
        <f t="shared" si="114"/>
        <v>7497.3600000000006</v>
      </c>
    </row>
    <row r="226" spans="1:34">
      <c r="A226" s="1370"/>
      <c r="B226" s="1426" t="s">
        <v>1316</v>
      </c>
      <c r="C226" s="1427"/>
      <c r="D226" s="1427"/>
      <c r="E226" s="1428">
        <f>F226+G226+R226</f>
        <v>6.5683500000000006</v>
      </c>
      <c r="F226" s="1438">
        <v>2.41</v>
      </c>
      <c r="G226" s="1428">
        <f>SUM(H226:Q226)</f>
        <v>3.5920000000000001</v>
      </c>
      <c r="H226" s="1428">
        <v>0.7</v>
      </c>
      <c r="I226" s="1430"/>
      <c r="J226" s="1430"/>
      <c r="K226" s="1430"/>
      <c r="L226" s="1430">
        <f>(F226+I226+J226)*70%</f>
        <v>1.6870000000000001</v>
      </c>
      <c r="M226" s="1430"/>
      <c r="N226" s="1430"/>
      <c r="O226" s="1430"/>
      <c r="P226" s="1430"/>
      <c r="Q226" s="1428">
        <f>(F226+I226+J226)*50%</f>
        <v>1.2050000000000001</v>
      </c>
      <c r="R226" s="1428">
        <f>(F226+I226+J226)*23.5%</f>
        <v>0.56635000000000002</v>
      </c>
      <c r="S226" s="1388">
        <f>+T226+U226+AF226</f>
        <v>11.823029999999999</v>
      </c>
      <c r="T226" s="1388">
        <f>+F226*1.8</f>
        <v>4.3380000000000001</v>
      </c>
      <c r="U226" s="1388">
        <f>SUM(V226:AE226)</f>
        <v>6.4656000000000002</v>
      </c>
      <c r="V226" s="1389">
        <f t="shared" si="120"/>
        <v>1.26</v>
      </c>
      <c r="W226" s="1389">
        <f t="shared" si="120"/>
        <v>0</v>
      </c>
      <c r="X226" s="1389">
        <f t="shared" si="120"/>
        <v>0</v>
      </c>
      <c r="Y226" s="1389">
        <f t="shared" si="120"/>
        <v>0</v>
      </c>
      <c r="Z226" s="1389">
        <f t="shared" si="120"/>
        <v>3.0366</v>
      </c>
      <c r="AA226" s="1389">
        <f t="shared" si="120"/>
        <v>0</v>
      </c>
      <c r="AB226" s="1389">
        <f t="shared" si="120"/>
        <v>0</v>
      </c>
      <c r="AC226" s="1389">
        <f t="shared" si="120"/>
        <v>0</v>
      </c>
      <c r="AD226" s="1389">
        <f t="shared" si="120"/>
        <v>0</v>
      </c>
      <c r="AE226" s="1389">
        <f t="shared" si="120"/>
        <v>2.169</v>
      </c>
      <c r="AF226" s="1389">
        <f t="shared" si="120"/>
        <v>1.0194300000000001</v>
      </c>
      <c r="AG226" s="1477">
        <f t="shared" si="116"/>
        <v>184439.26800000004</v>
      </c>
      <c r="AH226" s="1508">
        <f t="shared" si="114"/>
        <v>6767.2800000000007</v>
      </c>
    </row>
    <row r="227" spans="1:34">
      <c r="A227" s="1370"/>
      <c r="B227" s="1439" t="s">
        <v>1738</v>
      </c>
      <c r="C227" s="1427"/>
      <c r="D227" s="1427"/>
      <c r="E227" s="1428">
        <f t="shared" si="88"/>
        <v>5.3291000000000004</v>
      </c>
      <c r="F227" s="1438">
        <v>1.86</v>
      </c>
      <c r="G227" s="1428">
        <f>SUM(H227:Q227)</f>
        <v>3.032</v>
      </c>
      <c r="H227" s="1428">
        <v>0.7</v>
      </c>
      <c r="I227" s="1430"/>
      <c r="J227" s="1430"/>
      <c r="K227" s="1430"/>
      <c r="L227" s="1430">
        <f>(F227+I227+J227)*70%</f>
        <v>1.302</v>
      </c>
      <c r="M227" s="1430"/>
      <c r="N227" s="1430"/>
      <c r="O227" s="1430"/>
      <c r="P227" s="1430"/>
      <c r="Q227" s="1428">
        <f>(F227+I227+J227)*50%+0.1</f>
        <v>1.03</v>
      </c>
      <c r="R227" s="1428">
        <f>(F227+I227+J227)*23.5%</f>
        <v>0.43709999999999999</v>
      </c>
      <c r="S227" s="1388">
        <f>+T227+U227+AF227</f>
        <v>9.5923800000000004</v>
      </c>
      <c r="T227" s="1388">
        <f>+F227*1.8</f>
        <v>3.3480000000000003</v>
      </c>
      <c r="U227" s="1388">
        <f>SUM(V227:AE227)</f>
        <v>5.4576000000000002</v>
      </c>
      <c r="V227" s="1389">
        <f t="shared" si="120"/>
        <v>1.26</v>
      </c>
      <c r="W227" s="1389">
        <f t="shared" si="120"/>
        <v>0</v>
      </c>
      <c r="X227" s="1389">
        <f t="shared" si="120"/>
        <v>0</v>
      </c>
      <c r="Y227" s="1389">
        <f t="shared" si="120"/>
        <v>0</v>
      </c>
      <c r="Z227" s="1389">
        <f t="shared" si="120"/>
        <v>2.3436000000000003</v>
      </c>
      <c r="AA227" s="1389">
        <f t="shared" si="120"/>
        <v>0</v>
      </c>
      <c r="AB227" s="1389">
        <f t="shared" si="120"/>
        <v>0</v>
      </c>
      <c r="AC227" s="1389">
        <f t="shared" si="120"/>
        <v>0</v>
      </c>
      <c r="AD227" s="1389">
        <f t="shared" si="120"/>
        <v>0</v>
      </c>
      <c r="AE227" s="1389">
        <f t="shared" si="120"/>
        <v>1.8540000000000001</v>
      </c>
      <c r="AF227" s="1389">
        <f t="shared" si="120"/>
        <v>0.78678000000000003</v>
      </c>
      <c r="AG227" s="1477">
        <f t="shared" si="116"/>
        <v>149641.12800000003</v>
      </c>
      <c r="AH227" s="1508">
        <f t="shared" si="114"/>
        <v>5222.880000000001</v>
      </c>
    </row>
    <row r="228" spans="1:34">
      <c r="A228" s="1370"/>
      <c r="B228" s="1426" t="s">
        <v>2265</v>
      </c>
      <c r="C228" s="1427"/>
      <c r="D228" s="1427"/>
      <c r="E228" s="1428">
        <f>F228+G228+R228</f>
        <v>12.7958</v>
      </c>
      <c r="F228" s="1438">
        <f>2*2.34</f>
        <v>4.68</v>
      </c>
      <c r="G228" s="1428">
        <f>SUM(H228:Q228)</f>
        <v>7.016</v>
      </c>
      <c r="H228" s="1428">
        <f>2*0.7</f>
        <v>1.4</v>
      </c>
      <c r="I228" s="1430"/>
      <c r="J228" s="1430"/>
      <c r="K228" s="1430"/>
      <c r="L228" s="1430">
        <f>(F228+I228+J228)*70%</f>
        <v>3.2759999999999998</v>
      </c>
      <c r="M228" s="1430"/>
      <c r="N228" s="1430"/>
      <c r="O228" s="1430"/>
      <c r="P228" s="1430"/>
      <c r="Q228" s="1428">
        <f>(F228+I228+J228)*50%</f>
        <v>2.34</v>
      </c>
      <c r="R228" s="1428">
        <f>(F228+I228+J228)*23.5%</f>
        <v>1.0997999999999999</v>
      </c>
      <c r="S228" s="1388">
        <f>+T228+U228+AF228</f>
        <v>23.032439999999998</v>
      </c>
      <c r="T228" s="1388">
        <f>+F228*1.8</f>
        <v>8.4239999999999995</v>
      </c>
      <c r="U228" s="1388">
        <f>SUM(V228:AE228)</f>
        <v>12.6288</v>
      </c>
      <c r="V228" s="1389">
        <f t="shared" ref="V228:AF228" si="121">+H228*1.8</f>
        <v>2.52</v>
      </c>
      <c r="W228" s="1389">
        <f t="shared" si="121"/>
        <v>0</v>
      </c>
      <c r="X228" s="1389">
        <f t="shared" si="121"/>
        <v>0</v>
      </c>
      <c r="Y228" s="1389">
        <f t="shared" si="121"/>
        <v>0</v>
      </c>
      <c r="Z228" s="1389">
        <f t="shared" si="121"/>
        <v>5.8967999999999998</v>
      </c>
      <c r="AA228" s="1389">
        <f t="shared" si="121"/>
        <v>0</v>
      </c>
      <c r="AB228" s="1389">
        <f t="shared" si="121"/>
        <v>0</v>
      </c>
      <c r="AC228" s="1389">
        <f t="shared" si="121"/>
        <v>0</v>
      </c>
      <c r="AD228" s="1389">
        <f t="shared" si="121"/>
        <v>0</v>
      </c>
      <c r="AE228" s="1389">
        <f t="shared" si="121"/>
        <v>4.2119999999999997</v>
      </c>
      <c r="AF228" s="1389">
        <f t="shared" si="121"/>
        <v>1.9796399999999998</v>
      </c>
      <c r="AG228" s="1477">
        <f>+E228*1800*12</f>
        <v>276389.27999999997</v>
      </c>
      <c r="AH228" s="1508"/>
    </row>
    <row r="229" spans="1:34" s="1354" customFormat="1">
      <c r="A229" s="1366">
        <v>3</v>
      </c>
      <c r="B229" s="1516" t="s">
        <v>2445</v>
      </c>
      <c r="C229" s="1424">
        <v>6</v>
      </c>
      <c r="D229" s="1424">
        <v>6</v>
      </c>
      <c r="E229" s="1425">
        <f>+E230</f>
        <v>42.958000000000006</v>
      </c>
      <c r="F229" s="1425">
        <f t="shared" ref="F229:AH229" si="122">+F230</f>
        <v>16.8</v>
      </c>
      <c r="G229" s="1425">
        <f t="shared" si="122"/>
        <v>22.116</v>
      </c>
      <c r="H229" s="1425">
        <f t="shared" si="122"/>
        <v>4.2</v>
      </c>
      <c r="I229" s="1425">
        <f t="shared" si="122"/>
        <v>0.4</v>
      </c>
      <c r="J229" s="1425">
        <f t="shared" si="122"/>
        <v>0</v>
      </c>
      <c r="K229" s="1425">
        <f t="shared" si="122"/>
        <v>0</v>
      </c>
      <c r="L229" s="1425">
        <f t="shared" si="122"/>
        <v>7.6159999999999997</v>
      </c>
      <c r="M229" s="1425">
        <f t="shared" si="122"/>
        <v>1</v>
      </c>
      <c r="N229" s="1425">
        <f t="shared" si="122"/>
        <v>0</v>
      </c>
      <c r="O229" s="1425">
        <f t="shared" si="122"/>
        <v>0</v>
      </c>
      <c r="P229" s="1425">
        <f t="shared" si="122"/>
        <v>0</v>
      </c>
      <c r="Q229" s="1425">
        <f t="shared" si="122"/>
        <v>8.9</v>
      </c>
      <c r="R229" s="1425">
        <f t="shared" si="122"/>
        <v>4.0419999999999998</v>
      </c>
      <c r="S229" s="1425">
        <f t="shared" si="122"/>
        <v>77.324400000000011</v>
      </c>
      <c r="T229" s="1425">
        <f t="shared" si="122"/>
        <v>30.24</v>
      </c>
      <c r="U229" s="1425">
        <f t="shared" si="122"/>
        <v>39.808799999999998</v>
      </c>
      <c r="V229" s="1425">
        <f t="shared" si="122"/>
        <v>7.56</v>
      </c>
      <c r="W229" s="1425">
        <f t="shared" si="122"/>
        <v>0.72000000000000008</v>
      </c>
      <c r="X229" s="1425">
        <f t="shared" si="122"/>
        <v>0</v>
      </c>
      <c r="Y229" s="1425">
        <f t="shared" si="122"/>
        <v>0</v>
      </c>
      <c r="Z229" s="1425">
        <f t="shared" si="122"/>
        <v>13.708799999999998</v>
      </c>
      <c r="AA229" s="1425">
        <f t="shared" si="122"/>
        <v>1.8</v>
      </c>
      <c r="AB229" s="1425">
        <f t="shared" si="122"/>
        <v>0</v>
      </c>
      <c r="AC229" s="1425">
        <f t="shared" si="122"/>
        <v>0</v>
      </c>
      <c r="AD229" s="1425">
        <f t="shared" si="122"/>
        <v>0</v>
      </c>
      <c r="AE229" s="1425">
        <f t="shared" si="122"/>
        <v>16.02</v>
      </c>
      <c r="AF229" s="1479">
        <f t="shared" si="122"/>
        <v>7.2756000000000007</v>
      </c>
      <c r="AG229" s="1479">
        <f t="shared" si="122"/>
        <v>1206261</v>
      </c>
      <c r="AH229" s="1479">
        <f t="shared" si="122"/>
        <v>48298</v>
      </c>
    </row>
    <row r="230" spans="1:34" s="1465" customFormat="1" ht="31.5">
      <c r="A230" s="1460" t="s">
        <v>22</v>
      </c>
      <c r="B230" s="1468" t="s">
        <v>2161</v>
      </c>
      <c r="C230" s="1462"/>
      <c r="D230" s="1462"/>
      <c r="E230" s="1463">
        <f t="shared" ref="E230:AF230" si="123">SUM(E231:E236)</f>
        <v>42.958000000000006</v>
      </c>
      <c r="F230" s="1463">
        <f t="shared" si="123"/>
        <v>16.8</v>
      </c>
      <c r="G230" s="1463">
        <f t="shared" si="123"/>
        <v>22.116</v>
      </c>
      <c r="H230" s="1463">
        <f t="shared" si="123"/>
        <v>4.2</v>
      </c>
      <c r="I230" s="1463">
        <f t="shared" si="123"/>
        <v>0.4</v>
      </c>
      <c r="J230" s="1463">
        <f t="shared" si="123"/>
        <v>0</v>
      </c>
      <c r="K230" s="1463">
        <f t="shared" si="123"/>
        <v>0</v>
      </c>
      <c r="L230" s="1463">
        <f t="shared" si="123"/>
        <v>7.6159999999999997</v>
      </c>
      <c r="M230" s="1463">
        <f t="shared" si="123"/>
        <v>1</v>
      </c>
      <c r="N230" s="1463">
        <f t="shared" si="123"/>
        <v>0</v>
      </c>
      <c r="O230" s="1463">
        <f t="shared" si="123"/>
        <v>0</v>
      </c>
      <c r="P230" s="1463">
        <f t="shared" si="123"/>
        <v>0</v>
      </c>
      <c r="Q230" s="1463">
        <f t="shared" si="123"/>
        <v>8.9</v>
      </c>
      <c r="R230" s="1463">
        <f t="shared" si="123"/>
        <v>4.0419999999999998</v>
      </c>
      <c r="S230" s="1463">
        <f t="shared" si="123"/>
        <v>77.324400000000011</v>
      </c>
      <c r="T230" s="1463">
        <f t="shared" si="123"/>
        <v>30.24</v>
      </c>
      <c r="U230" s="1463">
        <f t="shared" si="123"/>
        <v>39.808799999999998</v>
      </c>
      <c r="V230" s="1463">
        <f t="shared" si="123"/>
        <v>7.56</v>
      </c>
      <c r="W230" s="1463">
        <f t="shared" si="123"/>
        <v>0.72000000000000008</v>
      </c>
      <c r="X230" s="1463">
        <f t="shared" si="123"/>
        <v>0</v>
      </c>
      <c r="Y230" s="1463">
        <f t="shared" si="123"/>
        <v>0</v>
      </c>
      <c r="Z230" s="1463">
        <f t="shared" si="123"/>
        <v>13.708799999999998</v>
      </c>
      <c r="AA230" s="1463">
        <f t="shared" si="123"/>
        <v>1.8</v>
      </c>
      <c r="AB230" s="1463">
        <f t="shared" si="123"/>
        <v>0</v>
      </c>
      <c r="AC230" s="1463">
        <f t="shared" si="123"/>
        <v>0</v>
      </c>
      <c r="AD230" s="1463">
        <f t="shared" si="123"/>
        <v>0</v>
      </c>
      <c r="AE230" s="1463">
        <f t="shared" si="123"/>
        <v>16.02</v>
      </c>
      <c r="AF230" s="1481">
        <f t="shared" si="123"/>
        <v>7.2756000000000007</v>
      </c>
      <c r="AG230" s="1481">
        <f>ROUNDUP(SUM(AG231:AG236),0)</f>
        <v>1206261</v>
      </c>
      <c r="AH230" s="1481">
        <f>ROUNDUP(SUM(AH231:AH236),0)</f>
        <v>48298</v>
      </c>
    </row>
    <row r="231" spans="1:34">
      <c r="A231" s="1370"/>
      <c r="B231" s="1426" t="s">
        <v>1905</v>
      </c>
      <c r="C231" s="1427"/>
      <c r="D231" s="1427"/>
      <c r="E231" s="1428">
        <f>F231+G231+R231</f>
        <v>7.8971</v>
      </c>
      <c r="F231" s="1440">
        <v>3.66</v>
      </c>
      <c r="G231" s="1428">
        <f t="shared" ref="G231:G236" si="124">SUM(H231:Q231)</f>
        <v>3.33</v>
      </c>
      <c r="H231" s="1430">
        <v>0.7</v>
      </c>
      <c r="I231" s="1430">
        <v>0.2</v>
      </c>
      <c r="J231" s="1430"/>
      <c r="K231" s="1430"/>
      <c r="L231" s="1430"/>
      <c r="M231" s="1430">
        <v>0.5</v>
      </c>
      <c r="N231" s="1430"/>
      <c r="O231" s="1430"/>
      <c r="P231" s="1430"/>
      <c r="Q231" s="1430">
        <f>(F231+I231+J231)*50%</f>
        <v>1.9300000000000002</v>
      </c>
      <c r="R231" s="1428">
        <f t="shared" ref="R231:R236" si="125">(F231+I231+J231)*23.5%</f>
        <v>0.90710000000000002</v>
      </c>
      <c r="S231" s="1388">
        <f t="shared" ref="S231:S236" si="126">+T231+U231+AF231</f>
        <v>14.214780000000001</v>
      </c>
      <c r="T231" s="1388">
        <f t="shared" ref="T231:T236" si="127">+F231*1.8</f>
        <v>6.5880000000000001</v>
      </c>
      <c r="U231" s="1388">
        <f t="shared" ref="U231:U236" si="128">SUM(V231:AE231)</f>
        <v>5.9939999999999998</v>
      </c>
      <c r="V231" s="1389">
        <f t="shared" ref="V231:AF236" si="129">+H231*1.8</f>
        <v>1.26</v>
      </c>
      <c r="W231" s="1389">
        <f t="shared" si="129"/>
        <v>0.36000000000000004</v>
      </c>
      <c r="X231" s="1389">
        <f t="shared" si="129"/>
        <v>0</v>
      </c>
      <c r="Y231" s="1389">
        <f t="shared" si="129"/>
        <v>0</v>
      </c>
      <c r="Z231" s="1389">
        <f t="shared" si="129"/>
        <v>0</v>
      </c>
      <c r="AA231" s="1389">
        <f t="shared" si="129"/>
        <v>0.9</v>
      </c>
      <c r="AB231" s="1389">
        <f t="shared" si="129"/>
        <v>0</v>
      </c>
      <c r="AC231" s="1389">
        <f t="shared" si="129"/>
        <v>0</v>
      </c>
      <c r="AD231" s="1389">
        <f t="shared" si="129"/>
        <v>0</v>
      </c>
      <c r="AE231" s="1389">
        <f t="shared" si="129"/>
        <v>3.4740000000000002</v>
      </c>
      <c r="AF231" s="1389">
        <f t="shared" si="129"/>
        <v>1.6327800000000001</v>
      </c>
      <c r="AG231" s="1477">
        <f t="shared" si="116"/>
        <v>221750.568</v>
      </c>
      <c r="AH231" s="1508">
        <f t="shared" si="114"/>
        <v>10838.880000000003</v>
      </c>
    </row>
    <row r="232" spans="1:34">
      <c r="A232" s="1370"/>
      <c r="B232" s="1474" t="s">
        <v>2447</v>
      </c>
      <c r="C232" s="1427"/>
      <c r="D232" s="1427"/>
      <c r="E232" s="1428">
        <f>F232+G232+R232</f>
        <v>10.0991</v>
      </c>
      <c r="F232" s="1440">
        <v>3.66</v>
      </c>
      <c r="G232" s="1428">
        <f t="shared" si="124"/>
        <v>5.532</v>
      </c>
      <c r="H232" s="1430">
        <v>0.7</v>
      </c>
      <c r="I232" s="1430">
        <v>0.2</v>
      </c>
      <c r="J232" s="1430"/>
      <c r="K232" s="1430"/>
      <c r="L232" s="1430">
        <f>(F232+I232+J232)*70%</f>
        <v>2.702</v>
      </c>
      <c r="M232" s="1430"/>
      <c r="N232" s="1430"/>
      <c r="O232" s="1430"/>
      <c r="P232" s="1430"/>
      <c r="Q232" s="1430">
        <f>(F232+I232+J232)*50%</f>
        <v>1.9300000000000002</v>
      </c>
      <c r="R232" s="1428">
        <f t="shared" si="125"/>
        <v>0.90710000000000002</v>
      </c>
      <c r="S232" s="1388">
        <f>+T232+U232+AF232</f>
        <v>18.178380000000001</v>
      </c>
      <c r="T232" s="1388">
        <f t="shared" si="127"/>
        <v>6.5880000000000001</v>
      </c>
      <c r="U232" s="1388">
        <f t="shared" si="128"/>
        <v>9.9575999999999993</v>
      </c>
      <c r="V232" s="1389">
        <f t="shared" ref="V232:AF232" si="130">+H232*1.8</f>
        <v>1.26</v>
      </c>
      <c r="W232" s="1389">
        <f t="shared" si="130"/>
        <v>0.36000000000000004</v>
      </c>
      <c r="X232" s="1389">
        <f t="shared" si="130"/>
        <v>0</v>
      </c>
      <c r="Y232" s="1389">
        <f t="shared" si="130"/>
        <v>0</v>
      </c>
      <c r="Z232" s="1389">
        <f t="shared" si="130"/>
        <v>4.8635999999999999</v>
      </c>
      <c r="AA232" s="1389">
        <f t="shared" si="130"/>
        <v>0</v>
      </c>
      <c r="AB232" s="1389">
        <f t="shared" si="130"/>
        <v>0</v>
      </c>
      <c r="AC232" s="1389">
        <f t="shared" si="130"/>
        <v>0</v>
      </c>
      <c r="AD232" s="1389">
        <f t="shared" si="130"/>
        <v>0</v>
      </c>
      <c r="AE232" s="1389">
        <f t="shared" si="130"/>
        <v>3.4740000000000002</v>
      </c>
      <c r="AF232" s="1389">
        <f t="shared" si="130"/>
        <v>1.6327800000000001</v>
      </c>
      <c r="AG232" s="1477">
        <f>+E232*2340*12</f>
        <v>283582.728</v>
      </c>
      <c r="AH232" s="1508">
        <f>+(F232+I232+J232)*2340*12*0.1</f>
        <v>10838.880000000003</v>
      </c>
    </row>
    <row r="233" spans="1:34">
      <c r="A233" s="1370"/>
      <c r="B233" s="1426" t="s">
        <v>2164</v>
      </c>
      <c r="C233" s="1427"/>
      <c r="D233" s="1427"/>
      <c r="E233" s="1428">
        <f>F233+G233+R233</f>
        <v>6.4979000000000005</v>
      </c>
      <c r="F233" s="1440">
        <v>2.34</v>
      </c>
      <c r="G233" s="1428">
        <f t="shared" si="124"/>
        <v>3.6080000000000001</v>
      </c>
      <c r="H233" s="1430">
        <v>0.7</v>
      </c>
      <c r="I233" s="1430"/>
      <c r="J233" s="1430"/>
      <c r="K233" s="1430"/>
      <c r="L233" s="1430">
        <f>(F233+I233+J233)*70%</f>
        <v>1.6379999999999999</v>
      </c>
      <c r="M233" s="1430"/>
      <c r="N233" s="1430"/>
      <c r="O233" s="1430"/>
      <c r="P233" s="1430"/>
      <c r="Q233" s="1430">
        <f>(F233+I233+J233)*50%+0.1</f>
        <v>1.27</v>
      </c>
      <c r="R233" s="1428">
        <f t="shared" si="125"/>
        <v>0.54989999999999994</v>
      </c>
      <c r="S233" s="1388">
        <f t="shared" si="126"/>
        <v>11.69622</v>
      </c>
      <c r="T233" s="1388">
        <f t="shared" si="127"/>
        <v>4.2119999999999997</v>
      </c>
      <c r="U233" s="1388">
        <f t="shared" si="128"/>
        <v>6.4944000000000006</v>
      </c>
      <c r="V233" s="1389">
        <f t="shared" si="129"/>
        <v>1.26</v>
      </c>
      <c r="W233" s="1389">
        <f t="shared" si="129"/>
        <v>0</v>
      </c>
      <c r="X233" s="1389">
        <f t="shared" si="129"/>
        <v>0</v>
      </c>
      <c r="Y233" s="1389">
        <f t="shared" si="129"/>
        <v>0</v>
      </c>
      <c r="Z233" s="1389">
        <f t="shared" si="129"/>
        <v>2.9483999999999999</v>
      </c>
      <c r="AA233" s="1389">
        <f t="shared" si="129"/>
        <v>0</v>
      </c>
      <c r="AB233" s="1389">
        <f t="shared" si="129"/>
        <v>0</v>
      </c>
      <c r="AC233" s="1389">
        <f t="shared" si="129"/>
        <v>0</v>
      </c>
      <c r="AD233" s="1389">
        <f t="shared" si="129"/>
        <v>0</v>
      </c>
      <c r="AE233" s="1389">
        <f t="shared" si="129"/>
        <v>2.286</v>
      </c>
      <c r="AF233" s="1389">
        <f t="shared" si="129"/>
        <v>0.98981999999999992</v>
      </c>
      <c r="AG233" s="1477">
        <f t="shared" si="116"/>
        <v>182461.03200000001</v>
      </c>
      <c r="AH233" s="1508">
        <f t="shared" si="114"/>
        <v>6570.72</v>
      </c>
    </row>
    <row r="234" spans="1:34">
      <c r="A234" s="1370"/>
      <c r="B234" s="1426" t="s">
        <v>1365</v>
      </c>
      <c r="C234" s="1427"/>
      <c r="D234" s="1427"/>
      <c r="E234" s="1428">
        <f t="shared" si="88"/>
        <v>6.3978999999999999</v>
      </c>
      <c r="F234" s="1440">
        <v>2.34</v>
      </c>
      <c r="G234" s="1428">
        <f t="shared" si="124"/>
        <v>3.508</v>
      </c>
      <c r="H234" s="1430">
        <v>0.7</v>
      </c>
      <c r="I234" s="1430"/>
      <c r="J234" s="1430"/>
      <c r="K234" s="1430"/>
      <c r="L234" s="1430">
        <f>(F234+I234+J234)*70%</f>
        <v>1.6379999999999999</v>
      </c>
      <c r="M234" s="1430"/>
      <c r="N234" s="1430"/>
      <c r="O234" s="1430"/>
      <c r="P234" s="1430"/>
      <c r="Q234" s="1430">
        <f>(F234+I234+J234)*50%</f>
        <v>1.17</v>
      </c>
      <c r="R234" s="1428">
        <f t="shared" si="125"/>
        <v>0.54989999999999994</v>
      </c>
      <c r="S234" s="1388">
        <f t="shared" si="126"/>
        <v>11.516219999999999</v>
      </c>
      <c r="T234" s="1388">
        <f t="shared" si="127"/>
        <v>4.2119999999999997</v>
      </c>
      <c r="U234" s="1388">
        <f t="shared" si="128"/>
        <v>6.3144</v>
      </c>
      <c r="V234" s="1389">
        <f t="shared" si="129"/>
        <v>1.26</v>
      </c>
      <c r="W234" s="1389">
        <f t="shared" si="129"/>
        <v>0</v>
      </c>
      <c r="X234" s="1389">
        <f t="shared" si="129"/>
        <v>0</v>
      </c>
      <c r="Y234" s="1389">
        <f t="shared" si="129"/>
        <v>0</v>
      </c>
      <c r="Z234" s="1389">
        <f t="shared" si="129"/>
        <v>2.9483999999999999</v>
      </c>
      <c r="AA234" s="1389">
        <f t="shared" si="129"/>
        <v>0</v>
      </c>
      <c r="AB234" s="1389">
        <f t="shared" si="129"/>
        <v>0</v>
      </c>
      <c r="AC234" s="1389">
        <f t="shared" si="129"/>
        <v>0</v>
      </c>
      <c r="AD234" s="1389">
        <f t="shared" si="129"/>
        <v>0</v>
      </c>
      <c r="AE234" s="1389">
        <f t="shared" si="129"/>
        <v>2.1059999999999999</v>
      </c>
      <c r="AF234" s="1389">
        <f t="shared" si="129"/>
        <v>0.98981999999999992</v>
      </c>
      <c r="AG234" s="1477">
        <f t="shared" si="116"/>
        <v>179653.03200000001</v>
      </c>
      <c r="AH234" s="1508">
        <f t="shared" si="114"/>
        <v>6570.72</v>
      </c>
    </row>
    <row r="235" spans="1:34">
      <c r="A235" s="1370"/>
      <c r="B235" s="1426" t="s">
        <v>266</v>
      </c>
      <c r="C235" s="1427"/>
      <c r="D235" s="1427"/>
      <c r="E235" s="1428">
        <f>F235+G235+R235</f>
        <v>5.6680999999999999</v>
      </c>
      <c r="F235" s="1440">
        <v>2.46</v>
      </c>
      <c r="G235" s="1428">
        <f t="shared" si="124"/>
        <v>2.63</v>
      </c>
      <c r="H235" s="1430">
        <v>0.7</v>
      </c>
      <c r="I235" s="1430"/>
      <c r="J235" s="1430"/>
      <c r="K235" s="1430"/>
      <c r="L235" s="1430"/>
      <c r="M235" s="1430">
        <v>0.5</v>
      </c>
      <c r="N235" s="1430"/>
      <c r="O235" s="1430"/>
      <c r="P235" s="1430"/>
      <c r="Q235" s="1430">
        <f>(F235+I235+J235)*50%+0.2</f>
        <v>1.43</v>
      </c>
      <c r="R235" s="1428">
        <f t="shared" si="125"/>
        <v>0.57809999999999995</v>
      </c>
      <c r="S235" s="1388">
        <f t="shared" si="126"/>
        <v>10.202579999999999</v>
      </c>
      <c r="T235" s="1388">
        <f t="shared" si="127"/>
        <v>4.4279999999999999</v>
      </c>
      <c r="U235" s="1388">
        <f t="shared" si="128"/>
        <v>4.734</v>
      </c>
      <c r="V235" s="1389">
        <f t="shared" si="129"/>
        <v>1.26</v>
      </c>
      <c r="W235" s="1389">
        <f t="shared" si="129"/>
        <v>0</v>
      </c>
      <c r="X235" s="1389">
        <f t="shared" si="129"/>
        <v>0</v>
      </c>
      <c r="Y235" s="1389">
        <f t="shared" si="129"/>
        <v>0</v>
      </c>
      <c r="Z235" s="1389">
        <f t="shared" si="129"/>
        <v>0</v>
      </c>
      <c r="AA235" s="1389">
        <f t="shared" si="129"/>
        <v>0.9</v>
      </c>
      <c r="AB235" s="1389">
        <f t="shared" si="129"/>
        <v>0</v>
      </c>
      <c r="AC235" s="1389">
        <f t="shared" si="129"/>
        <v>0</v>
      </c>
      <c r="AD235" s="1389">
        <f t="shared" si="129"/>
        <v>0</v>
      </c>
      <c r="AE235" s="1389">
        <f t="shared" si="129"/>
        <v>2.5739999999999998</v>
      </c>
      <c r="AF235" s="1389">
        <f t="shared" si="129"/>
        <v>1.0405799999999998</v>
      </c>
      <c r="AG235" s="1477">
        <f t="shared" si="116"/>
        <v>159160.24799999999</v>
      </c>
      <c r="AH235" s="1508">
        <f t="shared" si="114"/>
        <v>6907.6799999999994</v>
      </c>
    </row>
    <row r="236" spans="1:34">
      <c r="A236" s="1370"/>
      <c r="B236" s="1474" t="s">
        <v>2448</v>
      </c>
      <c r="C236" s="1427"/>
      <c r="D236" s="1427"/>
      <c r="E236" s="1428">
        <f>F236+G236+R236</f>
        <v>6.3978999999999999</v>
      </c>
      <c r="F236" s="1438">
        <v>2.34</v>
      </c>
      <c r="G236" s="1428">
        <f t="shared" si="124"/>
        <v>3.508</v>
      </c>
      <c r="H236" s="1428">
        <v>0.7</v>
      </c>
      <c r="I236" s="1430"/>
      <c r="J236" s="1430"/>
      <c r="K236" s="1430"/>
      <c r="L236" s="1430">
        <f>(F236+I236+J236)*70%</f>
        <v>1.6379999999999999</v>
      </c>
      <c r="M236" s="1430"/>
      <c r="N236" s="1430"/>
      <c r="O236" s="1430"/>
      <c r="P236" s="1430"/>
      <c r="Q236" s="1428">
        <f>(F236+I236+J236)*50%</f>
        <v>1.17</v>
      </c>
      <c r="R236" s="1428">
        <f t="shared" si="125"/>
        <v>0.54989999999999994</v>
      </c>
      <c r="S236" s="1388">
        <f t="shared" si="126"/>
        <v>11.516219999999999</v>
      </c>
      <c r="T236" s="1388">
        <f t="shared" si="127"/>
        <v>4.2119999999999997</v>
      </c>
      <c r="U236" s="1388">
        <f t="shared" si="128"/>
        <v>6.3144</v>
      </c>
      <c r="V236" s="1389">
        <f t="shared" si="129"/>
        <v>1.26</v>
      </c>
      <c r="W236" s="1389">
        <f t="shared" si="129"/>
        <v>0</v>
      </c>
      <c r="X236" s="1389">
        <f t="shared" si="129"/>
        <v>0</v>
      </c>
      <c r="Y236" s="1389">
        <f t="shared" si="129"/>
        <v>0</v>
      </c>
      <c r="Z236" s="1389">
        <f t="shared" si="129"/>
        <v>2.9483999999999999</v>
      </c>
      <c r="AA236" s="1389">
        <f t="shared" si="129"/>
        <v>0</v>
      </c>
      <c r="AB236" s="1389">
        <f t="shared" si="129"/>
        <v>0</v>
      </c>
      <c r="AC236" s="1389">
        <f t="shared" si="129"/>
        <v>0</v>
      </c>
      <c r="AD236" s="1389">
        <f t="shared" si="129"/>
        <v>0</v>
      </c>
      <c r="AE236" s="1389">
        <f t="shared" si="129"/>
        <v>2.1059999999999999</v>
      </c>
      <c r="AF236" s="1389">
        <f t="shared" si="129"/>
        <v>0.98981999999999992</v>
      </c>
      <c r="AG236" s="1477">
        <f t="shared" si="116"/>
        <v>179653.03200000001</v>
      </c>
      <c r="AH236" s="1508">
        <f t="shared" si="114"/>
        <v>6570.72</v>
      </c>
    </row>
    <row r="237" spans="1:34" s="1354" customFormat="1">
      <c r="A237" s="1366">
        <v>4</v>
      </c>
      <c r="B237" s="1437" t="s">
        <v>2224</v>
      </c>
      <c r="C237" s="1424">
        <f t="shared" ref="C237:AF237" si="131">+C238+C277</f>
        <v>89</v>
      </c>
      <c r="D237" s="1424">
        <f t="shared" si="131"/>
        <v>72</v>
      </c>
      <c r="E237" s="1424">
        <f>+E238+E277</f>
        <v>828.48450000000003</v>
      </c>
      <c r="F237" s="1424">
        <f t="shared" si="131"/>
        <v>296.88</v>
      </c>
      <c r="G237" s="1424">
        <f t="shared" si="131"/>
        <v>461.49900000000002</v>
      </c>
      <c r="H237" s="1424">
        <f t="shared" si="131"/>
        <v>62.299999999999983</v>
      </c>
      <c r="I237" s="1424">
        <f t="shared" si="131"/>
        <v>14.7</v>
      </c>
      <c r="J237" s="1424">
        <f t="shared" si="131"/>
        <v>0</v>
      </c>
      <c r="K237" s="1424">
        <f t="shared" si="131"/>
        <v>0</v>
      </c>
      <c r="L237" s="1424">
        <f t="shared" si="131"/>
        <v>78.792000000000002</v>
      </c>
      <c r="M237" s="1424">
        <f t="shared" si="131"/>
        <v>27.299999999999997</v>
      </c>
      <c r="N237" s="1424">
        <f t="shared" si="131"/>
        <v>77.89500000000001</v>
      </c>
      <c r="O237" s="1424">
        <f t="shared" si="131"/>
        <v>38.009999999999991</v>
      </c>
      <c r="P237" s="1424">
        <f t="shared" si="131"/>
        <v>0.80400000000000005</v>
      </c>
      <c r="Q237" s="1424">
        <f t="shared" si="131"/>
        <v>161.69800000000004</v>
      </c>
      <c r="R237" s="1424">
        <f t="shared" si="131"/>
        <v>70.105500000000006</v>
      </c>
      <c r="S237" s="1424">
        <f t="shared" si="131"/>
        <v>1491.2720999999999</v>
      </c>
      <c r="T237" s="1424">
        <f t="shared" si="131"/>
        <v>534.38400000000001</v>
      </c>
      <c r="U237" s="1424">
        <f t="shared" si="131"/>
        <v>830.69820000000004</v>
      </c>
      <c r="V237" s="1424">
        <f t="shared" si="131"/>
        <v>112.14000000000001</v>
      </c>
      <c r="W237" s="1424">
        <f t="shared" si="131"/>
        <v>26.46</v>
      </c>
      <c r="X237" s="1424">
        <f t="shared" si="131"/>
        <v>0</v>
      </c>
      <c r="Y237" s="1424">
        <f t="shared" si="131"/>
        <v>0</v>
      </c>
      <c r="Z237" s="1424">
        <f t="shared" si="131"/>
        <v>141.82560000000001</v>
      </c>
      <c r="AA237" s="1424">
        <f t="shared" si="131"/>
        <v>49.14</v>
      </c>
      <c r="AB237" s="1424">
        <f t="shared" si="131"/>
        <v>140.21100000000001</v>
      </c>
      <c r="AC237" s="1424">
        <f t="shared" si="131"/>
        <v>68.417999999999992</v>
      </c>
      <c r="AD237" s="1424">
        <f t="shared" si="131"/>
        <v>1.4472</v>
      </c>
      <c r="AE237" s="1424">
        <f t="shared" si="131"/>
        <v>291.05640000000005</v>
      </c>
      <c r="AF237" s="1482">
        <f t="shared" si="131"/>
        <v>126.18989999999999</v>
      </c>
      <c r="AG237" s="1482">
        <f>+AG238+AG277</f>
        <v>23263852</v>
      </c>
      <c r="AH237" s="1482">
        <f>+AH238+AH277</f>
        <v>756651</v>
      </c>
    </row>
    <row r="238" spans="1:34" s="1354" customFormat="1">
      <c r="A238" s="1366" t="s">
        <v>263</v>
      </c>
      <c r="B238" s="1375" t="s">
        <v>2225</v>
      </c>
      <c r="C238" s="1424">
        <f t="shared" ref="C238:AF238" si="132">+C239+C260+C265+C268+C271+C274</f>
        <v>33</v>
      </c>
      <c r="D238" s="1424">
        <f t="shared" si="132"/>
        <v>27</v>
      </c>
      <c r="E238" s="1424">
        <f>+E239+E260+E265+E268+E271+E274</f>
        <v>349.09449999999998</v>
      </c>
      <c r="F238" s="1424">
        <f t="shared" si="132"/>
        <v>119.1</v>
      </c>
      <c r="G238" s="1424">
        <f t="shared" si="132"/>
        <v>201.48699999999999</v>
      </c>
      <c r="H238" s="1424">
        <f t="shared" si="132"/>
        <v>23.099999999999991</v>
      </c>
      <c r="I238" s="1424">
        <f t="shared" si="132"/>
        <v>7.6000000000000005</v>
      </c>
      <c r="J238" s="1424">
        <f t="shared" si="132"/>
        <v>0</v>
      </c>
      <c r="K238" s="1424">
        <f t="shared" si="132"/>
        <v>0</v>
      </c>
      <c r="L238" s="1424">
        <f t="shared" si="132"/>
        <v>18.591999999999999</v>
      </c>
      <c r="M238" s="1424">
        <f t="shared" si="132"/>
        <v>12.899999999999999</v>
      </c>
      <c r="N238" s="1424">
        <f t="shared" si="132"/>
        <v>31.675000000000001</v>
      </c>
      <c r="O238" s="1424">
        <f t="shared" si="132"/>
        <v>38.009999999999991</v>
      </c>
      <c r="P238" s="1424">
        <f t="shared" si="132"/>
        <v>0.80400000000000005</v>
      </c>
      <c r="Q238" s="1424">
        <f t="shared" si="132"/>
        <v>68.806000000000012</v>
      </c>
      <c r="R238" s="1424">
        <f t="shared" si="132"/>
        <v>28.507499999999997</v>
      </c>
      <c r="S238" s="1424">
        <f t="shared" si="132"/>
        <v>628.37009999999987</v>
      </c>
      <c r="T238" s="1424">
        <f t="shared" si="132"/>
        <v>214.38</v>
      </c>
      <c r="U238" s="1424">
        <f t="shared" si="132"/>
        <v>362.67660000000001</v>
      </c>
      <c r="V238" s="1424">
        <f t="shared" si="132"/>
        <v>41.580000000000013</v>
      </c>
      <c r="W238" s="1424">
        <f t="shared" si="132"/>
        <v>13.68</v>
      </c>
      <c r="X238" s="1424">
        <f t="shared" si="132"/>
        <v>0</v>
      </c>
      <c r="Y238" s="1424">
        <f t="shared" si="132"/>
        <v>0</v>
      </c>
      <c r="Z238" s="1424">
        <f t="shared" si="132"/>
        <v>33.465599999999995</v>
      </c>
      <c r="AA238" s="1424">
        <f t="shared" si="132"/>
        <v>23.220000000000002</v>
      </c>
      <c r="AB238" s="1424">
        <f t="shared" si="132"/>
        <v>57.014999999999993</v>
      </c>
      <c r="AC238" s="1424">
        <f t="shared" si="132"/>
        <v>68.417999999999992</v>
      </c>
      <c r="AD238" s="1424">
        <f t="shared" si="132"/>
        <v>1.4472</v>
      </c>
      <c r="AE238" s="1424">
        <f t="shared" si="132"/>
        <v>123.85079999999999</v>
      </c>
      <c r="AF238" s="1482">
        <f t="shared" si="132"/>
        <v>51.313499999999998</v>
      </c>
      <c r="AG238" s="1482">
        <f>+AG239+AG260+AG265+AG268+AG271+AG274</f>
        <v>9802577</v>
      </c>
      <c r="AH238" s="1482">
        <f>+AH239+AH260+AH265+AH268+AH271+AH274</f>
        <v>322924</v>
      </c>
    </row>
    <row r="239" spans="1:34" s="1354" customFormat="1">
      <c r="A239" s="1366" t="s">
        <v>2226</v>
      </c>
      <c r="B239" s="1375" t="s">
        <v>319</v>
      </c>
      <c r="C239" s="1424">
        <v>22</v>
      </c>
      <c r="D239" s="1424">
        <v>18</v>
      </c>
      <c r="E239" s="1425">
        <f>SUM(E240:E259)</f>
        <v>237.46475000000001</v>
      </c>
      <c r="F239" s="1425">
        <f t="shared" ref="F239:AF239" si="133">SUM(F240:F259)</f>
        <v>80.690000000000012</v>
      </c>
      <c r="G239" s="1425">
        <f t="shared" si="133"/>
        <v>137.4495</v>
      </c>
      <c r="H239" s="1425">
        <f t="shared" si="133"/>
        <v>15.399999999999995</v>
      </c>
      <c r="I239" s="1425">
        <f t="shared" si="133"/>
        <v>5.2000000000000011</v>
      </c>
      <c r="J239" s="1425">
        <f t="shared" si="133"/>
        <v>0</v>
      </c>
      <c r="K239" s="1425">
        <f t="shared" si="133"/>
        <v>0</v>
      </c>
      <c r="L239" s="1425">
        <f t="shared" si="133"/>
        <v>12.774999999999999</v>
      </c>
      <c r="M239" s="1425">
        <f t="shared" si="133"/>
        <v>8.6999999999999993</v>
      </c>
      <c r="N239" s="1425">
        <f t="shared" si="133"/>
        <v>21.4725</v>
      </c>
      <c r="O239" s="1425">
        <f t="shared" si="133"/>
        <v>25.766999999999996</v>
      </c>
      <c r="P239" s="1425">
        <f t="shared" si="133"/>
        <v>0.80400000000000005</v>
      </c>
      <c r="Q239" s="1425">
        <f>SUM(Q240:Q259)</f>
        <v>47.331000000000003</v>
      </c>
      <c r="R239" s="1425">
        <f t="shared" si="133"/>
        <v>19.32525</v>
      </c>
      <c r="S239" s="1425">
        <f t="shared" si="133"/>
        <v>427.4365499999999</v>
      </c>
      <c r="T239" s="1425">
        <f t="shared" si="133"/>
        <v>145.24199999999999</v>
      </c>
      <c r="U239" s="1425">
        <f t="shared" si="133"/>
        <v>247.4091</v>
      </c>
      <c r="V239" s="1425">
        <f t="shared" si="133"/>
        <v>27.720000000000006</v>
      </c>
      <c r="W239" s="1425">
        <f t="shared" si="133"/>
        <v>9.36</v>
      </c>
      <c r="X239" s="1425">
        <f t="shared" si="133"/>
        <v>0</v>
      </c>
      <c r="Y239" s="1425">
        <f t="shared" si="133"/>
        <v>0</v>
      </c>
      <c r="Z239" s="1425">
        <f t="shared" si="133"/>
        <v>22.994999999999997</v>
      </c>
      <c r="AA239" s="1425">
        <f t="shared" si="133"/>
        <v>15.660000000000004</v>
      </c>
      <c r="AB239" s="1425">
        <f t="shared" si="133"/>
        <v>38.650500000000001</v>
      </c>
      <c r="AC239" s="1425">
        <f t="shared" si="133"/>
        <v>46.380599999999994</v>
      </c>
      <c r="AD239" s="1425">
        <f t="shared" si="133"/>
        <v>1.4472</v>
      </c>
      <c r="AE239" s="1425">
        <f t="shared" si="133"/>
        <v>85.195800000000006</v>
      </c>
      <c r="AF239" s="1479">
        <f t="shared" si="133"/>
        <v>34.785449999999997</v>
      </c>
      <c r="AG239" s="1479">
        <f>ROUNDUP(SUM(AG240:AG259),0)</f>
        <v>6668011</v>
      </c>
      <c r="AH239" s="1479">
        <f>ROUNDUP(SUM(AH240:AH259),0)</f>
        <v>221467</v>
      </c>
    </row>
    <row r="240" spans="1:34">
      <c r="A240" s="1510"/>
      <c r="B240" s="1511" t="s">
        <v>2439</v>
      </c>
      <c r="C240" s="1427"/>
      <c r="D240" s="1427"/>
      <c r="E240" s="1428">
        <f t="shared" ref="E240:E275" si="134">F240+G240+R240</f>
        <v>19.354499999999998</v>
      </c>
      <c r="F240" s="1440">
        <v>5.42</v>
      </c>
      <c r="G240" s="1428">
        <f t="shared" ref="G240:G275" si="135">SUM(H240:Q240)</f>
        <v>12.534999999999998</v>
      </c>
      <c r="H240" s="1430">
        <v>0.7</v>
      </c>
      <c r="I240" s="1430">
        <v>0.8</v>
      </c>
      <c r="J240" s="1430"/>
      <c r="K240" s="1430"/>
      <c r="L240" s="1430">
        <f>(F240+I240+J240)*70%</f>
        <v>4.3539999999999992</v>
      </c>
      <c r="M240" s="1430"/>
      <c r="N240" s="1430">
        <f>(F240+I240+J240)*25%</f>
        <v>1.5549999999999999</v>
      </c>
      <c r="O240" s="1430">
        <f>(F240+I240+J240)*30%</f>
        <v>1.8659999999999999</v>
      </c>
      <c r="P240" s="1430"/>
      <c r="Q240" s="1430">
        <f>(F240+I240+J240)*50%+15%</f>
        <v>3.26</v>
      </c>
      <c r="R240" s="1428">
        <f>(F240+I240+J240)*22.5%</f>
        <v>1.3995</v>
      </c>
      <c r="S240" s="1388">
        <f t="shared" ref="S240:S275" si="136">+T240+U240+AF240</f>
        <v>34.838099999999997</v>
      </c>
      <c r="T240" s="1388">
        <f t="shared" ref="T240:T275" si="137">+F240*1.8</f>
        <v>9.7560000000000002</v>
      </c>
      <c r="U240" s="1388">
        <f t="shared" ref="U240:U275" si="138">SUM(V240:AE240)</f>
        <v>22.562999999999995</v>
      </c>
      <c r="V240" s="1389">
        <f t="shared" ref="V240:AF270" si="139">+H240*1.8</f>
        <v>1.26</v>
      </c>
      <c r="W240" s="1389">
        <f t="shared" si="139"/>
        <v>1.4400000000000002</v>
      </c>
      <c r="X240" s="1389">
        <f t="shared" si="139"/>
        <v>0</v>
      </c>
      <c r="Y240" s="1389">
        <f t="shared" si="139"/>
        <v>0</v>
      </c>
      <c r="Z240" s="1389">
        <f t="shared" si="139"/>
        <v>7.8371999999999984</v>
      </c>
      <c r="AA240" s="1389">
        <f t="shared" si="139"/>
        <v>0</v>
      </c>
      <c r="AB240" s="1389">
        <f t="shared" si="139"/>
        <v>2.7989999999999999</v>
      </c>
      <c r="AC240" s="1389">
        <f t="shared" si="139"/>
        <v>3.3588</v>
      </c>
      <c r="AD240" s="1389">
        <f t="shared" si="139"/>
        <v>0</v>
      </c>
      <c r="AE240" s="1389">
        <f t="shared" si="139"/>
        <v>5.8679999999999994</v>
      </c>
      <c r="AF240" s="1389">
        <f t="shared" si="139"/>
        <v>2.5190999999999999</v>
      </c>
      <c r="AG240" s="1477">
        <f t="shared" si="116"/>
        <v>543474.36</v>
      </c>
      <c r="AH240" s="1508">
        <f t="shared" si="114"/>
        <v>17465.759999999998</v>
      </c>
    </row>
    <row r="241" spans="1:35">
      <c r="A241" s="1510"/>
      <c r="B241" s="1511" t="s">
        <v>357</v>
      </c>
      <c r="C241" s="1427"/>
      <c r="D241" s="1427"/>
      <c r="E241" s="1428">
        <f t="shared" si="134"/>
        <v>11.705</v>
      </c>
      <c r="F241" s="1440">
        <v>3.66</v>
      </c>
      <c r="G241" s="1428">
        <f t="shared" si="135"/>
        <v>7.0640000000000001</v>
      </c>
      <c r="H241" s="1430">
        <v>0.7</v>
      </c>
      <c r="I241" s="1430">
        <v>0.7</v>
      </c>
      <c r="J241" s="1430"/>
      <c r="K241" s="1430"/>
      <c r="L241" s="1430"/>
      <c r="M241" s="1430">
        <v>0.5</v>
      </c>
      <c r="N241" s="1430">
        <f t="shared" ref="N241:N257" si="140">(F241+I241+J241)*25%</f>
        <v>1.0900000000000001</v>
      </c>
      <c r="O241" s="1430">
        <f t="shared" ref="O241:O257" si="141">(F241+I241+J241)*30%</f>
        <v>1.3080000000000001</v>
      </c>
      <c r="P241" s="1430"/>
      <c r="Q241" s="1430">
        <f>(F241+I241+J241)*60%+15%</f>
        <v>2.766</v>
      </c>
      <c r="R241" s="1428">
        <f t="shared" ref="R241:R257" si="142">(F241+I241+J241)*22.5%</f>
        <v>0.98100000000000009</v>
      </c>
      <c r="S241" s="1388">
        <f t="shared" si="136"/>
        <v>21.068999999999999</v>
      </c>
      <c r="T241" s="1388">
        <f t="shared" si="137"/>
        <v>6.5880000000000001</v>
      </c>
      <c r="U241" s="1388">
        <f t="shared" si="138"/>
        <v>12.715199999999999</v>
      </c>
      <c r="V241" s="1389">
        <f t="shared" si="139"/>
        <v>1.26</v>
      </c>
      <c r="W241" s="1389">
        <f t="shared" si="139"/>
        <v>1.26</v>
      </c>
      <c r="X241" s="1389">
        <f t="shared" si="139"/>
        <v>0</v>
      </c>
      <c r="Y241" s="1389">
        <f t="shared" si="139"/>
        <v>0</v>
      </c>
      <c r="Z241" s="1389">
        <f t="shared" si="139"/>
        <v>0</v>
      </c>
      <c r="AA241" s="1389">
        <f t="shared" si="139"/>
        <v>0.9</v>
      </c>
      <c r="AB241" s="1389">
        <f t="shared" si="139"/>
        <v>1.9620000000000002</v>
      </c>
      <c r="AC241" s="1389">
        <f t="shared" si="139"/>
        <v>2.3544</v>
      </c>
      <c r="AD241" s="1389">
        <f t="shared" si="139"/>
        <v>0</v>
      </c>
      <c r="AE241" s="1389">
        <f t="shared" si="139"/>
        <v>4.9788000000000006</v>
      </c>
      <c r="AF241" s="1389">
        <f t="shared" si="139"/>
        <v>1.7658000000000003</v>
      </c>
      <c r="AG241" s="1477">
        <f t="shared" si="116"/>
        <v>328676.40000000002</v>
      </c>
      <c r="AH241" s="1508">
        <f t="shared" si="114"/>
        <v>12242.880000000003</v>
      </c>
    </row>
    <row r="242" spans="1:35">
      <c r="A242" s="1510"/>
      <c r="B242" s="1511" t="s">
        <v>320</v>
      </c>
      <c r="C242" s="1427"/>
      <c r="D242" s="1427"/>
      <c r="E242" s="1428">
        <f t="shared" si="134"/>
        <v>17.3965</v>
      </c>
      <c r="F242" s="1440">
        <v>6.1</v>
      </c>
      <c r="G242" s="1428">
        <f t="shared" si="135"/>
        <v>9.7889999999999997</v>
      </c>
      <c r="H242" s="1430">
        <v>0.7</v>
      </c>
      <c r="I242" s="1430">
        <v>0.6</v>
      </c>
      <c r="J242" s="1430"/>
      <c r="K242" s="1430"/>
      <c r="L242" s="1430"/>
      <c r="M242" s="1430">
        <v>0.5</v>
      </c>
      <c r="N242" s="1430">
        <f t="shared" si="140"/>
        <v>1.6749999999999998</v>
      </c>
      <c r="O242" s="1430">
        <f t="shared" si="141"/>
        <v>2.0099999999999998</v>
      </c>
      <c r="P242" s="1430">
        <v>0.80400000000000005</v>
      </c>
      <c r="Q242" s="1430">
        <f t="shared" ref="Q242:Q257" si="143">(F242+I242+J242)*50%+15%</f>
        <v>3.4999999999999996</v>
      </c>
      <c r="R242" s="1428">
        <f t="shared" si="142"/>
        <v>1.5074999999999998</v>
      </c>
      <c r="S242" s="1388">
        <f t="shared" si="136"/>
        <v>31.313699999999997</v>
      </c>
      <c r="T242" s="1388">
        <f t="shared" si="137"/>
        <v>10.98</v>
      </c>
      <c r="U242" s="1388">
        <f t="shared" si="138"/>
        <v>17.620199999999997</v>
      </c>
      <c r="V242" s="1389">
        <f t="shared" si="139"/>
        <v>1.26</v>
      </c>
      <c r="W242" s="1389">
        <f t="shared" si="139"/>
        <v>1.08</v>
      </c>
      <c r="X242" s="1389">
        <f t="shared" si="139"/>
        <v>0</v>
      </c>
      <c r="Y242" s="1389">
        <f t="shared" si="139"/>
        <v>0</v>
      </c>
      <c r="Z242" s="1389">
        <f t="shared" si="139"/>
        <v>0</v>
      </c>
      <c r="AA242" s="1389">
        <f t="shared" si="139"/>
        <v>0.9</v>
      </c>
      <c r="AB242" s="1389">
        <f t="shared" si="139"/>
        <v>3.0149999999999997</v>
      </c>
      <c r="AC242" s="1389">
        <f t="shared" si="139"/>
        <v>3.6179999999999999</v>
      </c>
      <c r="AD242" s="1389">
        <f t="shared" si="139"/>
        <v>1.4472</v>
      </c>
      <c r="AE242" s="1389">
        <f t="shared" si="139"/>
        <v>6.2999999999999989</v>
      </c>
      <c r="AF242" s="1389">
        <f t="shared" si="139"/>
        <v>2.7134999999999998</v>
      </c>
      <c r="AG242" s="1477">
        <f t="shared" si="116"/>
        <v>488493.72</v>
      </c>
      <c r="AH242" s="1508">
        <f t="shared" si="114"/>
        <v>18813.599999999999</v>
      </c>
    </row>
    <row r="243" spans="1:35">
      <c r="A243" s="1510"/>
      <c r="B243" s="1511" t="s">
        <v>345</v>
      </c>
      <c r="C243" s="1427"/>
      <c r="D243" s="1427"/>
      <c r="E243" s="1428">
        <f t="shared" si="134"/>
        <v>12.0425</v>
      </c>
      <c r="F243" s="1440">
        <v>4.4000000000000004</v>
      </c>
      <c r="G243" s="1428">
        <f t="shared" si="135"/>
        <v>6.585</v>
      </c>
      <c r="H243" s="1430">
        <v>0.7</v>
      </c>
      <c r="I243" s="1430">
        <v>0.3</v>
      </c>
      <c r="J243" s="1430"/>
      <c r="K243" s="1430"/>
      <c r="L243" s="1430"/>
      <c r="M243" s="1430">
        <v>0.5</v>
      </c>
      <c r="N243" s="1430">
        <f t="shared" si="140"/>
        <v>1.175</v>
      </c>
      <c r="O243" s="1430">
        <f t="shared" si="141"/>
        <v>1.41</v>
      </c>
      <c r="P243" s="1430"/>
      <c r="Q243" s="1430">
        <f t="shared" si="143"/>
        <v>2.5</v>
      </c>
      <c r="R243" s="1428">
        <f t="shared" si="142"/>
        <v>1.0575000000000001</v>
      </c>
      <c r="S243" s="1388">
        <f t="shared" si="136"/>
        <v>21.676500000000001</v>
      </c>
      <c r="T243" s="1388">
        <f t="shared" si="137"/>
        <v>7.9200000000000008</v>
      </c>
      <c r="U243" s="1388">
        <f t="shared" si="138"/>
        <v>11.853</v>
      </c>
      <c r="V243" s="1389">
        <f t="shared" si="139"/>
        <v>1.26</v>
      </c>
      <c r="W243" s="1389">
        <f t="shared" si="139"/>
        <v>0.54</v>
      </c>
      <c r="X243" s="1389">
        <f t="shared" si="139"/>
        <v>0</v>
      </c>
      <c r="Y243" s="1389">
        <f t="shared" si="139"/>
        <v>0</v>
      </c>
      <c r="Z243" s="1389">
        <f t="shared" si="139"/>
        <v>0</v>
      </c>
      <c r="AA243" s="1389">
        <f t="shared" si="139"/>
        <v>0.9</v>
      </c>
      <c r="AB243" s="1389">
        <f t="shared" si="139"/>
        <v>2.1150000000000002</v>
      </c>
      <c r="AC243" s="1389">
        <f t="shared" si="139"/>
        <v>2.5379999999999998</v>
      </c>
      <c r="AD243" s="1389">
        <f t="shared" si="139"/>
        <v>0</v>
      </c>
      <c r="AE243" s="1389">
        <f t="shared" si="139"/>
        <v>4.5</v>
      </c>
      <c r="AF243" s="1389">
        <f t="shared" si="139"/>
        <v>1.9035000000000002</v>
      </c>
      <c r="AG243" s="1477">
        <f t="shared" si="116"/>
        <v>338153.4</v>
      </c>
      <c r="AH243" s="1508">
        <f t="shared" si="114"/>
        <v>13197.6</v>
      </c>
    </row>
    <row r="244" spans="1:35">
      <c r="A244" s="1510"/>
      <c r="B244" s="1511" t="s">
        <v>542</v>
      </c>
      <c r="C244" s="1427"/>
      <c r="D244" s="1427"/>
      <c r="E244" s="1428">
        <f t="shared" si="134"/>
        <v>9.2669999999999995</v>
      </c>
      <c r="F244" s="1440">
        <v>3.33</v>
      </c>
      <c r="G244" s="1428">
        <f t="shared" si="135"/>
        <v>5.1539999999999999</v>
      </c>
      <c r="H244" s="1430">
        <v>0.7</v>
      </c>
      <c r="I244" s="1430">
        <v>0.15</v>
      </c>
      <c r="J244" s="1430"/>
      <c r="K244" s="1430"/>
      <c r="L244" s="1430"/>
      <c r="M244" s="1430">
        <v>0.5</v>
      </c>
      <c r="N244" s="1430">
        <f t="shared" si="140"/>
        <v>0.87</v>
      </c>
      <c r="O244" s="1430">
        <f t="shared" si="141"/>
        <v>1.044</v>
      </c>
      <c r="P244" s="1430"/>
      <c r="Q244" s="1430">
        <f t="shared" si="143"/>
        <v>1.89</v>
      </c>
      <c r="R244" s="1428">
        <f t="shared" si="142"/>
        <v>0.78300000000000003</v>
      </c>
      <c r="S244" s="1388">
        <f t="shared" si="136"/>
        <v>16.680600000000002</v>
      </c>
      <c r="T244" s="1388">
        <f t="shared" si="137"/>
        <v>5.9940000000000007</v>
      </c>
      <c r="U244" s="1388">
        <f t="shared" si="138"/>
        <v>9.2772000000000006</v>
      </c>
      <c r="V244" s="1389">
        <f t="shared" si="139"/>
        <v>1.26</v>
      </c>
      <c r="W244" s="1389">
        <f t="shared" si="139"/>
        <v>0.27</v>
      </c>
      <c r="X244" s="1389">
        <f t="shared" si="139"/>
        <v>0</v>
      </c>
      <c r="Y244" s="1389">
        <f t="shared" si="139"/>
        <v>0</v>
      </c>
      <c r="Z244" s="1389">
        <f t="shared" si="139"/>
        <v>0</v>
      </c>
      <c r="AA244" s="1389">
        <f t="shared" si="139"/>
        <v>0.9</v>
      </c>
      <c r="AB244" s="1389">
        <f t="shared" si="139"/>
        <v>1.5660000000000001</v>
      </c>
      <c r="AC244" s="1389">
        <f t="shared" si="139"/>
        <v>1.8792000000000002</v>
      </c>
      <c r="AD244" s="1389">
        <f t="shared" si="139"/>
        <v>0</v>
      </c>
      <c r="AE244" s="1389">
        <f t="shared" si="139"/>
        <v>3.4019999999999997</v>
      </c>
      <c r="AF244" s="1389">
        <f t="shared" si="139"/>
        <v>1.4094</v>
      </c>
      <c r="AG244" s="1477">
        <f t="shared" si="116"/>
        <v>260217.36</v>
      </c>
      <c r="AH244" s="1508">
        <f t="shared" si="114"/>
        <v>9771.84</v>
      </c>
    </row>
    <row r="245" spans="1:35">
      <c r="A245" s="1510"/>
      <c r="B245" s="1511" t="s">
        <v>324</v>
      </c>
      <c r="C245" s="1427"/>
      <c r="D245" s="1427"/>
      <c r="E245" s="1428">
        <f t="shared" si="134"/>
        <v>15.045499999999999</v>
      </c>
      <c r="F245" s="1440">
        <v>5.42</v>
      </c>
      <c r="G245" s="1428">
        <f t="shared" si="135"/>
        <v>8.270999999999999</v>
      </c>
      <c r="H245" s="1430">
        <v>0.7</v>
      </c>
      <c r="I245" s="1430">
        <v>0.6</v>
      </c>
      <c r="J245" s="1430"/>
      <c r="K245" s="1430"/>
      <c r="L245" s="1430"/>
      <c r="M245" s="1430">
        <v>0.5</v>
      </c>
      <c r="N245" s="1430">
        <f t="shared" si="140"/>
        <v>1.5049999999999999</v>
      </c>
      <c r="O245" s="1430">
        <f t="shared" si="141"/>
        <v>1.8059999999999998</v>
      </c>
      <c r="P245" s="1430"/>
      <c r="Q245" s="1430">
        <f t="shared" si="143"/>
        <v>3.1599999999999997</v>
      </c>
      <c r="R245" s="1428">
        <f t="shared" si="142"/>
        <v>1.3545</v>
      </c>
      <c r="S245" s="1388">
        <f t="shared" si="136"/>
        <v>27.081899999999997</v>
      </c>
      <c r="T245" s="1388">
        <f t="shared" si="137"/>
        <v>9.7560000000000002</v>
      </c>
      <c r="U245" s="1388">
        <f t="shared" si="138"/>
        <v>14.887799999999999</v>
      </c>
      <c r="V245" s="1389">
        <f t="shared" si="139"/>
        <v>1.26</v>
      </c>
      <c r="W245" s="1389">
        <f t="shared" si="139"/>
        <v>1.08</v>
      </c>
      <c r="X245" s="1389">
        <f t="shared" si="139"/>
        <v>0</v>
      </c>
      <c r="Y245" s="1389">
        <f t="shared" si="139"/>
        <v>0</v>
      </c>
      <c r="Z245" s="1389">
        <f t="shared" si="139"/>
        <v>0</v>
      </c>
      <c r="AA245" s="1389">
        <f t="shared" si="139"/>
        <v>0.9</v>
      </c>
      <c r="AB245" s="1389">
        <f t="shared" si="139"/>
        <v>2.7090000000000001</v>
      </c>
      <c r="AC245" s="1389">
        <f t="shared" si="139"/>
        <v>3.2507999999999999</v>
      </c>
      <c r="AD245" s="1389">
        <f t="shared" si="139"/>
        <v>0</v>
      </c>
      <c r="AE245" s="1389">
        <f t="shared" si="139"/>
        <v>5.6879999999999997</v>
      </c>
      <c r="AF245" s="1389">
        <f t="shared" si="139"/>
        <v>2.4380999999999999</v>
      </c>
      <c r="AG245" s="1477">
        <f t="shared" si="116"/>
        <v>422477.6399999999</v>
      </c>
      <c r="AH245" s="1508">
        <f t="shared" si="114"/>
        <v>16904.16</v>
      </c>
    </row>
    <row r="246" spans="1:35">
      <c r="A246" s="1510"/>
      <c r="B246" s="1511" t="s">
        <v>354</v>
      </c>
      <c r="C246" s="1427"/>
      <c r="D246" s="1427"/>
      <c r="E246" s="1428">
        <f t="shared" si="134"/>
        <v>13.134500000000001</v>
      </c>
      <c r="F246" s="1440">
        <v>4.9800000000000004</v>
      </c>
      <c r="G246" s="1428">
        <f t="shared" si="135"/>
        <v>6.9890000000000008</v>
      </c>
      <c r="H246" s="1430">
        <v>0.7</v>
      </c>
      <c r="I246" s="1430">
        <v>0.2</v>
      </c>
      <c r="J246" s="1430"/>
      <c r="K246" s="1430"/>
      <c r="L246" s="1430"/>
      <c r="M246" s="1430">
        <v>0.5</v>
      </c>
      <c r="N246" s="1430">
        <f t="shared" si="140"/>
        <v>1.2950000000000002</v>
      </c>
      <c r="O246" s="1430">
        <f t="shared" si="141"/>
        <v>1.554</v>
      </c>
      <c r="P246" s="1430"/>
      <c r="Q246" s="1430">
        <f t="shared" si="143"/>
        <v>2.74</v>
      </c>
      <c r="R246" s="1428">
        <f t="shared" si="142"/>
        <v>1.1655000000000002</v>
      </c>
      <c r="S246" s="1388">
        <f t="shared" si="136"/>
        <v>23.642100000000003</v>
      </c>
      <c r="T246" s="1388">
        <f t="shared" si="137"/>
        <v>8.9640000000000004</v>
      </c>
      <c r="U246" s="1388">
        <f t="shared" si="138"/>
        <v>12.580200000000001</v>
      </c>
      <c r="V246" s="1389">
        <f t="shared" si="139"/>
        <v>1.26</v>
      </c>
      <c r="W246" s="1389">
        <f t="shared" si="139"/>
        <v>0.36000000000000004</v>
      </c>
      <c r="X246" s="1389">
        <f t="shared" si="139"/>
        <v>0</v>
      </c>
      <c r="Y246" s="1389">
        <f t="shared" si="139"/>
        <v>0</v>
      </c>
      <c r="Z246" s="1389">
        <f t="shared" si="139"/>
        <v>0</v>
      </c>
      <c r="AA246" s="1389">
        <f t="shared" si="139"/>
        <v>0.9</v>
      </c>
      <c r="AB246" s="1389">
        <f t="shared" si="139"/>
        <v>2.3310000000000004</v>
      </c>
      <c r="AC246" s="1389">
        <f t="shared" si="139"/>
        <v>2.7972000000000001</v>
      </c>
      <c r="AD246" s="1389">
        <f t="shared" si="139"/>
        <v>0</v>
      </c>
      <c r="AE246" s="1389">
        <f t="shared" si="139"/>
        <v>4.9320000000000004</v>
      </c>
      <c r="AF246" s="1389">
        <f t="shared" si="139"/>
        <v>2.0979000000000005</v>
      </c>
      <c r="AG246" s="1477">
        <f t="shared" si="116"/>
        <v>368816.76</v>
      </c>
      <c r="AH246" s="1508">
        <f t="shared" si="114"/>
        <v>14545.440000000002</v>
      </c>
    </row>
    <row r="247" spans="1:35">
      <c r="A247" s="1510"/>
      <c r="B247" s="1511" t="s">
        <v>2381</v>
      </c>
      <c r="C247" s="1427"/>
      <c r="D247" s="1427"/>
      <c r="E247" s="1428">
        <f t="shared" si="134"/>
        <v>7.8115000000000006</v>
      </c>
      <c r="F247" s="1469">
        <v>2.34</v>
      </c>
      <c r="G247" s="1459">
        <f t="shared" si="135"/>
        <v>4.9450000000000003</v>
      </c>
      <c r="H247" s="1430">
        <v>0.7</v>
      </c>
      <c r="I247" s="1430"/>
      <c r="J247" s="1430"/>
      <c r="K247" s="1430"/>
      <c r="L247" s="1430">
        <f>0.7*(F247+I247)</f>
        <v>1.6379999999999999</v>
      </c>
      <c r="M247" s="1430"/>
      <c r="N247" s="1430">
        <f t="shared" si="140"/>
        <v>0.58499999999999996</v>
      </c>
      <c r="O247" s="1430">
        <f t="shared" si="141"/>
        <v>0.70199999999999996</v>
      </c>
      <c r="P247" s="1430"/>
      <c r="Q247" s="1430">
        <f>(F247+I247+J247)*50%+15%</f>
        <v>1.3199999999999998</v>
      </c>
      <c r="R247" s="1428">
        <f t="shared" si="142"/>
        <v>0.52649999999999997</v>
      </c>
      <c r="S247" s="1388">
        <f t="shared" si="136"/>
        <v>14.060699999999999</v>
      </c>
      <c r="T247" s="1388">
        <f t="shared" si="137"/>
        <v>4.2119999999999997</v>
      </c>
      <c r="U247" s="1388">
        <f t="shared" si="138"/>
        <v>8.9009999999999998</v>
      </c>
      <c r="V247" s="1389">
        <f t="shared" si="139"/>
        <v>1.26</v>
      </c>
      <c r="W247" s="1389">
        <f t="shared" si="139"/>
        <v>0</v>
      </c>
      <c r="X247" s="1389">
        <f t="shared" si="139"/>
        <v>0</v>
      </c>
      <c r="Y247" s="1389">
        <f t="shared" si="139"/>
        <v>0</v>
      </c>
      <c r="Z247" s="1389">
        <f t="shared" si="139"/>
        <v>2.9483999999999999</v>
      </c>
      <c r="AA247" s="1389">
        <f t="shared" si="139"/>
        <v>0</v>
      </c>
      <c r="AB247" s="1389">
        <f t="shared" si="139"/>
        <v>1.0529999999999999</v>
      </c>
      <c r="AC247" s="1389">
        <f t="shared" si="139"/>
        <v>1.2636000000000001</v>
      </c>
      <c r="AD247" s="1389">
        <f t="shared" si="139"/>
        <v>0</v>
      </c>
      <c r="AE247" s="1389">
        <f t="shared" si="139"/>
        <v>2.3759999999999999</v>
      </c>
      <c r="AF247" s="1389">
        <f t="shared" si="139"/>
        <v>0.94769999999999999</v>
      </c>
      <c r="AG247" s="1477">
        <f t="shared" si="116"/>
        <v>219346.91999999998</v>
      </c>
      <c r="AH247" s="1508">
        <f t="shared" si="114"/>
        <v>6570.72</v>
      </c>
    </row>
    <row r="248" spans="1:35">
      <c r="A248" s="1510"/>
      <c r="B248" s="1511" t="s">
        <v>265</v>
      </c>
      <c r="C248" s="1427"/>
      <c r="D248" s="1427"/>
      <c r="E248" s="1428">
        <f t="shared" si="134"/>
        <v>13.225</v>
      </c>
      <c r="F248" s="1440">
        <v>4.4000000000000004</v>
      </c>
      <c r="G248" s="1428">
        <f t="shared" si="135"/>
        <v>7.6999999999999993</v>
      </c>
      <c r="H248" s="1430">
        <v>0.7</v>
      </c>
      <c r="I248" s="1430">
        <v>0.6</v>
      </c>
      <c r="J248" s="1430"/>
      <c r="K248" s="1430"/>
      <c r="L248" s="1430"/>
      <c r="M248" s="1430">
        <v>0.5</v>
      </c>
      <c r="N248" s="1430">
        <f t="shared" si="140"/>
        <v>1.25</v>
      </c>
      <c r="O248" s="1430">
        <f t="shared" si="141"/>
        <v>1.5</v>
      </c>
      <c r="P248" s="1430"/>
      <c r="Q248" s="1430">
        <f>(F248+I248+J248)*60%+15%</f>
        <v>3.15</v>
      </c>
      <c r="R248" s="1428">
        <f t="shared" si="142"/>
        <v>1.125</v>
      </c>
      <c r="S248" s="1388">
        <f t="shared" si="136"/>
        <v>23.805</v>
      </c>
      <c r="T248" s="1388">
        <f t="shared" si="137"/>
        <v>7.9200000000000008</v>
      </c>
      <c r="U248" s="1388">
        <f t="shared" si="138"/>
        <v>13.860000000000001</v>
      </c>
      <c r="V248" s="1389">
        <f t="shared" si="139"/>
        <v>1.26</v>
      </c>
      <c r="W248" s="1389">
        <f t="shared" si="139"/>
        <v>1.08</v>
      </c>
      <c r="X248" s="1389">
        <f t="shared" si="139"/>
        <v>0</v>
      </c>
      <c r="Y248" s="1389">
        <f t="shared" si="139"/>
        <v>0</v>
      </c>
      <c r="Z248" s="1389">
        <f t="shared" si="139"/>
        <v>0</v>
      </c>
      <c r="AA248" s="1389">
        <f t="shared" si="139"/>
        <v>0.9</v>
      </c>
      <c r="AB248" s="1389">
        <f t="shared" si="139"/>
        <v>2.25</v>
      </c>
      <c r="AC248" s="1389">
        <f t="shared" si="139"/>
        <v>2.7</v>
      </c>
      <c r="AD248" s="1389">
        <f t="shared" si="139"/>
        <v>0</v>
      </c>
      <c r="AE248" s="1389">
        <f t="shared" si="139"/>
        <v>5.67</v>
      </c>
      <c r="AF248" s="1389">
        <f t="shared" si="139"/>
        <v>2.0249999999999999</v>
      </c>
      <c r="AG248" s="1477">
        <f t="shared" si="116"/>
        <v>371358</v>
      </c>
      <c r="AH248" s="1508">
        <f t="shared" si="114"/>
        <v>14040</v>
      </c>
    </row>
    <row r="249" spans="1:35">
      <c r="A249" s="1510"/>
      <c r="B249" s="1511" t="s">
        <v>365</v>
      </c>
      <c r="C249" s="1427"/>
      <c r="D249" s="1427"/>
      <c r="E249" s="1428">
        <f t="shared" si="134"/>
        <v>10.44525</v>
      </c>
      <c r="F249" s="1440">
        <v>3.66</v>
      </c>
      <c r="G249" s="1428">
        <f t="shared" si="135"/>
        <v>5.9055</v>
      </c>
      <c r="H249" s="1430">
        <v>0.7</v>
      </c>
      <c r="I249" s="1430">
        <v>0.25</v>
      </c>
      <c r="J249" s="1430"/>
      <c r="K249" s="1430"/>
      <c r="L249" s="1430"/>
      <c r="M249" s="1430">
        <v>0.7</v>
      </c>
      <c r="N249" s="1430">
        <f>(F249+I249+J249)*25%</f>
        <v>0.97750000000000004</v>
      </c>
      <c r="O249" s="1430">
        <f t="shared" si="141"/>
        <v>1.173</v>
      </c>
      <c r="P249" s="1430"/>
      <c r="Q249" s="1430">
        <f t="shared" si="143"/>
        <v>2.105</v>
      </c>
      <c r="R249" s="1428">
        <f t="shared" si="142"/>
        <v>0.87975000000000003</v>
      </c>
      <c r="S249" s="1388">
        <f t="shared" si="136"/>
        <v>18.801449999999999</v>
      </c>
      <c r="T249" s="1388">
        <f t="shared" si="137"/>
        <v>6.5880000000000001</v>
      </c>
      <c r="U249" s="1388">
        <f t="shared" si="138"/>
        <v>10.629899999999999</v>
      </c>
      <c r="V249" s="1389">
        <f t="shared" si="139"/>
        <v>1.26</v>
      </c>
      <c r="W249" s="1389">
        <f t="shared" si="139"/>
        <v>0.45</v>
      </c>
      <c r="X249" s="1389">
        <f t="shared" si="139"/>
        <v>0</v>
      </c>
      <c r="Y249" s="1389">
        <f t="shared" si="139"/>
        <v>0</v>
      </c>
      <c r="Z249" s="1389">
        <f t="shared" si="139"/>
        <v>0</v>
      </c>
      <c r="AA249" s="1389">
        <f t="shared" si="139"/>
        <v>1.26</v>
      </c>
      <c r="AB249" s="1389">
        <f t="shared" si="139"/>
        <v>1.7595000000000001</v>
      </c>
      <c r="AC249" s="1389">
        <f t="shared" si="139"/>
        <v>2.1114000000000002</v>
      </c>
      <c r="AD249" s="1389">
        <f t="shared" si="139"/>
        <v>0</v>
      </c>
      <c r="AE249" s="1389">
        <f t="shared" si="139"/>
        <v>3.7890000000000001</v>
      </c>
      <c r="AF249" s="1389">
        <f t="shared" si="139"/>
        <v>1.58355</v>
      </c>
      <c r="AG249" s="1477">
        <f t="shared" si="116"/>
        <v>293302.62</v>
      </c>
      <c r="AH249" s="1508">
        <f t="shared" si="114"/>
        <v>10979.279999999999</v>
      </c>
    </row>
    <row r="250" spans="1:35">
      <c r="A250" s="1510"/>
      <c r="B250" s="1511" t="s">
        <v>189</v>
      </c>
      <c r="C250" s="1427"/>
      <c r="D250" s="1427"/>
      <c r="E250" s="1428">
        <f t="shared" si="134"/>
        <v>12.883750000000001</v>
      </c>
      <c r="F250" s="1440">
        <v>4.6500000000000004</v>
      </c>
      <c r="G250" s="1428">
        <f t="shared" si="135"/>
        <v>7.1425000000000001</v>
      </c>
      <c r="H250" s="1430">
        <v>0.7</v>
      </c>
      <c r="I250" s="1430">
        <v>0.2</v>
      </c>
      <c r="J250" s="1430"/>
      <c r="K250" s="1430"/>
      <c r="L250" s="1430"/>
      <c r="M250" s="1430">
        <v>1</v>
      </c>
      <c r="N250" s="1430">
        <f t="shared" si="140"/>
        <v>1.2125000000000001</v>
      </c>
      <c r="O250" s="1430">
        <f t="shared" si="141"/>
        <v>1.4550000000000001</v>
      </c>
      <c r="P250" s="1430"/>
      <c r="Q250" s="1430">
        <f t="shared" si="143"/>
        <v>2.5750000000000002</v>
      </c>
      <c r="R250" s="1428">
        <f t="shared" si="142"/>
        <v>1.0912500000000001</v>
      </c>
      <c r="S250" s="1388">
        <f t="shared" si="136"/>
        <v>23.190750000000001</v>
      </c>
      <c r="T250" s="1388">
        <f t="shared" si="137"/>
        <v>8.370000000000001</v>
      </c>
      <c r="U250" s="1388">
        <f t="shared" si="138"/>
        <v>12.8565</v>
      </c>
      <c r="V250" s="1389">
        <f t="shared" si="139"/>
        <v>1.26</v>
      </c>
      <c r="W250" s="1389">
        <f t="shared" si="139"/>
        <v>0.36000000000000004</v>
      </c>
      <c r="X250" s="1389">
        <f t="shared" si="139"/>
        <v>0</v>
      </c>
      <c r="Y250" s="1389">
        <f t="shared" si="139"/>
        <v>0</v>
      </c>
      <c r="Z250" s="1389">
        <f t="shared" si="139"/>
        <v>0</v>
      </c>
      <c r="AA250" s="1389">
        <f t="shared" si="139"/>
        <v>1.8</v>
      </c>
      <c r="AB250" s="1389">
        <f t="shared" si="139"/>
        <v>2.1825000000000001</v>
      </c>
      <c r="AC250" s="1389">
        <f t="shared" si="139"/>
        <v>2.6190000000000002</v>
      </c>
      <c r="AD250" s="1389">
        <f t="shared" si="139"/>
        <v>0</v>
      </c>
      <c r="AE250" s="1389">
        <f t="shared" si="139"/>
        <v>4.6350000000000007</v>
      </c>
      <c r="AF250" s="1389">
        <f t="shared" si="139"/>
        <v>1.9642500000000001</v>
      </c>
      <c r="AG250" s="1477">
        <f t="shared" si="116"/>
        <v>361775.7</v>
      </c>
      <c r="AH250" s="1508">
        <f t="shared" si="114"/>
        <v>13618.800000000003</v>
      </c>
    </row>
    <row r="251" spans="1:35">
      <c r="A251" s="1510"/>
      <c r="B251" s="1512" t="s">
        <v>1325</v>
      </c>
      <c r="C251" s="1427"/>
      <c r="D251" s="1427"/>
      <c r="E251" s="1428">
        <f t="shared" si="134"/>
        <v>11.632999999999999</v>
      </c>
      <c r="F251" s="1440">
        <v>4.32</v>
      </c>
      <c r="G251" s="1428">
        <f t="shared" si="135"/>
        <v>6.2960000000000003</v>
      </c>
      <c r="H251" s="1430">
        <v>0.7</v>
      </c>
      <c r="I251" s="1430">
        <v>0.2</v>
      </c>
      <c r="J251" s="1430"/>
      <c r="K251" s="1430"/>
      <c r="L251" s="1430"/>
      <c r="M251" s="1430">
        <v>0.5</v>
      </c>
      <c r="N251" s="1430">
        <f t="shared" si="140"/>
        <v>1.1300000000000001</v>
      </c>
      <c r="O251" s="1430">
        <f t="shared" si="141"/>
        <v>1.3560000000000001</v>
      </c>
      <c r="P251" s="1430"/>
      <c r="Q251" s="1430">
        <f t="shared" si="143"/>
        <v>2.41</v>
      </c>
      <c r="R251" s="1428">
        <f t="shared" si="142"/>
        <v>1.0170000000000001</v>
      </c>
      <c r="S251" s="1388">
        <f t="shared" si="136"/>
        <v>20.939400000000003</v>
      </c>
      <c r="T251" s="1388">
        <f t="shared" si="137"/>
        <v>7.7760000000000007</v>
      </c>
      <c r="U251" s="1388">
        <f t="shared" si="138"/>
        <v>11.332800000000001</v>
      </c>
      <c r="V251" s="1389">
        <f t="shared" si="139"/>
        <v>1.26</v>
      </c>
      <c r="W251" s="1389">
        <f t="shared" si="139"/>
        <v>0.36000000000000004</v>
      </c>
      <c r="X251" s="1389">
        <f t="shared" si="139"/>
        <v>0</v>
      </c>
      <c r="Y251" s="1389">
        <f t="shared" si="139"/>
        <v>0</v>
      </c>
      <c r="Z251" s="1389">
        <f t="shared" si="139"/>
        <v>0</v>
      </c>
      <c r="AA251" s="1389">
        <f t="shared" si="139"/>
        <v>0.9</v>
      </c>
      <c r="AB251" s="1389">
        <f t="shared" si="139"/>
        <v>2.0340000000000003</v>
      </c>
      <c r="AC251" s="1389">
        <f t="shared" si="139"/>
        <v>2.4408000000000003</v>
      </c>
      <c r="AD251" s="1389">
        <f t="shared" si="139"/>
        <v>0</v>
      </c>
      <c r="AE251" s="1389">
        <f t="shared" si="139"/>
        <v>4.3380000000000001</v>
      </c>
      <c r="AF251" s="1389">
        <f t="shared" si="139"/>
        <v>1.8306000000000002</v>
      </c>
      <c r="AG251" s="1477">
        <f t="shared" si="116"/>
        <v>326654.63999999996</v>
      </c>
      <c r="AH251" s="1508">
        <f t="shared" si="114"/>
        <v>12692.160000000002</v>
      </c>
      <c r="AI251" s="1344">
        <f>+S251*11</f>
        <v>230.33340000000004</v>
      </c>
    </row>
    <row r="252" spans="1:35">
      <c r="A252" s="1510"/>
      <c r="B252" s="1511" t="s">
        <v>341</v>
      </c>
      <c r="C252" s="1427"/>
      <c r="D252" s="1427"/>
      <c r="E252" s="1428">
        <f t="shared" si="134"/>
        <v>11.632999999999999</v>
      </c>
      <c r="F252" s="1440">
        <v>4.32</v>
      </c>
      <c r="G252" s="1428">
        <f t="shared" si="135"/>
        <v>6.2960000000000003</v>
      </c>
      <c r="H252" s="1430">
        <v>0.7</v>
      </c>
      <c r="I252" s="1430">
        <v>0.2</v>
      </c>
      <c r="J252" s="1430"/>
      <c r="K252" s="1430"/>
      <c r="L252" s="1430"/>
      <c r="M252" s="1430">
        <v>0.5</v>
      </c>
      <c r="N252" s="1430">
        <f t="shared" si="140"/>
        <v>1.1300000000000001</v>
      </c>
      <c r="O252" s="1430">
        <f t="shared" si="141"/>
        <v>1.3560000000000001</v>
      </c>
      <c r="P252" s="1430"/>
      <c r="Q252" s="1430">
        <f t="shared" si="143"/>
        <v>2.41</v>
      </c>
      <c r="R252" s="1428">
        <f t="shared" si="142"/>
        <v>1.0170000000000001</v>
      </c>
      <c r="S252" s="1388">
        <f t="shared" si="136"/>
        <v>20.939400000000003</v>
      </c>
      <c r="T252" s="1388">
        <f t="shared" si="137"/>
        <v>7.7760000000000007</v>
      </c>
      <c r="U252" s="1388">
        <f t="shared" si="138"/>
        <v>11.332800000000001</v>
      </c>
      <c r="V252" s="1389">
        <f t="shared" si="139"/>
        <v>1.26</v>
      </c>
      <c r="W252" s="1389">
        <f t="shared" si="139"/>
        <v>0.36000000000000004</v>
      </c>
      <c r="X252" s="1389">
        <f t="shared" si="139"/>
        <v>0</v>
      </c>
      <c r="Y252" s="1389">
        <f t="shared" si="139"/>
        <v>0</v>
      </c>
      <c r="Z252" s="1389">
        <f t="shared" si="139"/>
        <v>0</v>
      </c>
      <c r="AA252" s="1389">
        <f t="shared" si="139"/>
        <v>0.9</v>
      </c>
      <c r="AB252" s="1389">
        <f t="shared" si="139"/>
        <v>2.0340000000000003</v>
      </c>
      <c r="AC252" s="1389">
        <f t="shared" si="139"/>
        <v>2.4408000000000003</v>
      </c>
      <c r="AD252" s="1389">
        <f t="shared" si="139"/>
        <v>0</v>
      </c>
      <c r="AE252" s="1389">
        <f t="shared" si="139"/>
        <v>4.3380000000000001</v>
      </c>
      <c r="AF252" s="1389">
        <f t="shared" si="139"/>
        <v>1.8306000000000002</v>
      </c>
      <c r="AG252" s="1477">
        <f t="shared" si="116"/>
        <v>326654.63999999996</v>
      </c>
      <c r="AH252" s="1508">
        <f t="shared" si="114"/>
        <v>12692.160000000002</v>
      </c>
      <c r="AI252" s="1349">
        <f>+O251+Q251</f>
        <v>3.766</v>
      </c>
    </row>
    <row r="253" spans="1:35">
      <c r="A253" s="1510"/>
      <c r="B253" s="1511" t="s">
        <v>331</v>
      </c>
      <c r="C253" s="1427"/>
      <c r="D253" s="1427"/>
      <c r="E253" s="1428">
        <f t="shared" si="134"/>
        <v>8.6300000000000008</v>
      </c>
      <c r="F253" s="1440">
        <v>3</v>
      </c>
      <c r="G253" s="1428">
        <f t="shared" si="135"/>
        <v>4.91</v>
      </c>
      <c r="H253" s="1430">
        <v>0.7</v>
      </c>
      <c r="I253" s="1430">
        <v>0.2</v>
      </c>
      <c r="J253" s="1430"/>
      <c r="K253" s="1430"/>
      <c r="L253" s="1430"/>
      <c r="M253" s="1430">
        <v>0.5</v>
      </c>
      <c r="N253" s="1430">
        <f t="shared" si="140"/>
        <v>0.8</v>
      </c>
      <c r="O253" s="1430">
        <f t="shared" si="141"/>
        <v>0.96</v>
      </c>
      <c r="P253" s="1430"/>
      <c r="Q253" s="1430">
        <f t="shared" si="143"/>
        <v>1.75</v>
      </c>
      <c r="R253" s="1428">
        <f t="shared" si="142"/>
        <v>0.72000000000000008</v>
      </c>
      <c r="S253" s="1388">
        <f t="shared" si="136"/>
        <v>15.533999999999999</v>
      </c>
      <c r="T253" s="1388">
        <f t="shared" si="137"/>
        <v>5.4</v>
      </c>
      <c r="U253" s="1388">
        <f t="shared" si="138"/>
        <v>8.8379999999999992</v>
      </c>
      <c r="V253" s="1389">
        <f t="shared" si="139"/>
        <v>1.26</v>
      </c>
      <c r="W253" s="1389">
        <f t="shared" si="139"/>
        <v>0.36000000000000004</v>
      </c>
      <c r="X253" s="1389">
        <f t="shared" si="139"/>
        <v>0</v>
      </c>
      <c r="Y253" s="1389">
        <f t="shared" si="139"/>
        <v>0</v>
      </c>
      <c r="Z253" s="1389">
        <f t="shared" si="139"/>
        <v>0</v>
      </c>
      <c r="AA253" s="1389">
        <f t="shared" si="139"/>
        <v>0.9</v>
      </c>
      <c r="AB253" s="1389">
        <f t="shared" si="139"/>
        <v>1.4400000000000002</v>
      </c>
      <c r="AC253" s="1389">
        <f t="shared" si="139"/>
        <v>1.728</v>
      </c>
      <c r="AD253" s="1389">
        <f t="shared" si="139"/>
        <v>0</v>
      </c>
      <c r="AE253" s="1389">
        <f t="shared" si="139"/>
        <v>3.15</v>
      </c>
      <c r="AF253" s="1389">
        <f t="shared" si="139"/>
        <v>1.2960000000000003</v>
      </c>
      <c r="AG253" s="1477">
        <f t="shared" si="116"/>
        <v>242330.40000000002</v>
      </c>
      <c r="AH253" s="1508">
        <f t="shared" si="114"/>
        <v>8985.6</v>
      </c>
      <c r="AI253" s="1349">
        <f>+AE251</f>
        <v>4.3380000000000001</v>
      </c>
    </row>
    <row r="254" spans="1:35">
      <c r="A254" s="1510"/>
      <c r="B254" s="1511" t="s">
        <v>2170</v>
      </c>
      <c r="C254" s="1427"/>
      <c r="D254" s="1427"/>
      <c r="E254" s="1428">
        <f t="shared" si="134"/>
        <v>7.4515000000000011</v>
      </c>
      <c r="F254" s="1440">
        <v>2.66</v>
      </c>
      <c r="G254" s="1428">
        <f t="shared" si="135"/>
        <v>4.1930000000000005</v>
      </c>
      <c r="H254" s="1430">
        <v>0.7</v>
      </c>
      <c r="I254" s="1430"/>
      <c r="J254" s="1430"/>
      <c r="K254" s="1430"/>
      <c r="L254" s="1430"/>
      <c r="M254" s="1430">
        <v>0.5</v>
      </c>
      <c r="N254" s="1430">
        <f t="shared" si="140"/>
        <v>0.66500000000000004</v>
      </c>
      <c r="O254" s="1430">
        <f t="shared" si="141"/>
        <v>0.79800000000000004</v>
      </c>
      <c r="P254" s="1430"/>
      <c r="Q254" s="1430">
        <f>(F254+I254+J254)*50%+15%+0.05</f>
        <v>1.53</v>
      </c>
      <c r="R254" s="1428">
        <f t="shared" si="142"/>
        <v>0.59850000000000003</v>
      </c>
      <c r="S254" s="1388">
        <f t="shared" si="136"/>
        <v>13.412700000000001</v>
      </c>
      <c r="T254" s="1388">
        <f t="shared" si="137"/>
        <v>4.7880000000000003</v>
      </c>
      <c r="U254" s="1388">
        <f t="shared" si="138"/>
        <v>7.5473999999999997</v>
      </c>
      <c r="V254" s="1389">
        <f t="shared" si="139"/>
        <v>1.26</v>
      </c>
      <c r="W254" s="1389">
        <f t="shared" si="139"/>
        <v>0</v>
      </c>
      <c r="X254" s="1389">
        <f t="shared" si="139"/>
        <v>0</v>
      </c>
      <c r="Y254" s="1389">
        <f t="shared" si="139"/>
        <v>0</v>
      </c>
      <c r="Z254" s="1389">
        <f t="shared" si="139"/>
        <v>0</v>
      </c>
      <c r="AA254" s="1389">
        <f t="shared" si="139"/>
        <v>0.9</v>
      </c>
      <c r="AB254" s="1389">
        <f t="shared" si="139"/>
        <v>1.1970000000000001</v>
      </c>
      <c r="AC254" s="1389">
        <f t="shared" si="139"/>
        <v>1.4364000000000001</v>
      </c>
      <c r="AD254" s="1389">
        <f t="shared" si="139"/>
        <v>0</v>
      </c>
      <c r="AE254" s="1389">
        <f t="shared" si="139"/>
        <v>2.754</v>
      </c>
      <c r="AF254" s="1389">
        <f t="shared" si="139"/>
        <v>1.0773000000000001</v>
      </c>
      <c r="AG254" s="1477">
        <f t="shared" si="116"/>
        <v>209238.12000000002</v>
      </c>
      <c r="AH254" s="1508">
        <f t="shared" si="114"/>
        <v>7469.2800000000007</v>
      </c>
      <c r="AI254" s="1344">
        <f>+AI253*11</f>
        <v>47.718000000000004</v>
      </c>
    </row>
    <row r="255" spans="1:35">
      <c r="A255" s="1510"/>
      <c r="B255" s="1511" t="s">
        <v>272</v>
      </c>
      <c r="C255" s="1427"/>
      <c r="D255" s="1427"/>
      <c r="E255" s="1428">
        <f t="shared" si="134"/>
        <v>6.7735000000000003</v>
      </c>
      <c r="F255" s="1440">
        <v>2.34</v>
      </c>
      <c r="G255" s="1428">
        <f t="shared" si="135"/>
        <v>3.907</v>
      </c>
      <c r="H255" s="1430">
        <v>0.7</v>
      </c>
      <c r="I255" s="1430"/>
      <c r="J255" s="1430"/>
      <c r="K255" s="1430"/>
      <c r="L255" s="1430"/>
      <c r="M255" s="1430">
        <v>0.5</v>
      </c>
      <c r="N255" s="1430">
        <f t="shared" si="140"/>
        <v>0.58499999999999996</v>
      </c>
      <c r="O255" s="1430">
        <f t="shared" si="141"/>
        <v>0.70199999999999996</v>
      </c>
      <c r="P255" s="1430"/>
      <c r="Q255" s="1430">
        <f>(F255+I255+J255)*50%+15%+0.1</f>
        <v>1.42</v>
      </c>
      <c r="R255" s="1428">
        <f t="shared" si="142"/>
        <v>0.52649999999999997</v>
      </c>
      <c r="S255" s="1388">
        <f t="shared" si="136"/>
        <v>12.192299999999999</v>
      </c>
      <c r="T255" s="1388">
        <f t="shared" si="137"/>
        <v>4.2119999999999997</v>
      </c>
      <c r="U255" s="1388">
        <f t="shared" si="138"/>
        <v>7.0326000000000004</v>
      </c>
      <c r="V255" s="1389">
        <f t="shared" si="139"/>
        <v>1.26</v>
      </c>
      <c r="W255" s="1389">
        <f t="shared" si="139"/>
        <v>0</v>
      </c>
      <c r="X255" s="1389">
        <f t="shared" si="139"/>
        <v>0</v>
      </c>
      <c r="Y255" s="1389">
        <f t="shared" si="139"/>
        <v>0</v>
      </c>
      <c r="Z255" s="1389">
        <f t="shared" si="139"/>
        <v>0</v>
      </c>
      <c r="AA255" s="1389">
        <f t="shared" si="139"/>
        <v>0.9</v>
      </c>
      <c r="AB255" s="1389">
        <f t="shared" si="139"/>
        <v>1.0529999999999999</v>
      </c>
      <c r="AC255" s="1389">
        <f t="shared" si="139"/>
        <v>1.2636000000000001</v>
      </c>
      <c r="AD255" s="1389">
        <f t="shared" si="139"/>
        <v>0</v>
      </c>
      <c r="AE255" s="1389">
        <f t="shared" si="139"/>
        <v>2.556</v>
      </c>
      <c r="AF255" s="1389">
        <f t="shared" si="139"/>
        <v>0.94769999999999999</v>
      </c>
      <c r="AG255" s="1477">
        <f t="shared" si="116"/>
        <v>190199.88</v>
      </c>
      <c r="AH255" s="1508">
        <f t="shared" si="114"/>
        <v>6570.72</v>
      </c>
      <c r="AI255" s="1349">
        <f>0.2*1800*11</f>
        <v>3960</v>
      </c>
    </row>
    <row r="256" spans="1:35">
      <c r="A256" s="1510"/>
      <c r="B256" s="1511" t="s">
        <v>2440</v>
      </c>
      <c r="C256" s="1427"/>
      <c r="D256" s="1427"/>
      <c r="E256" s="1428">
        <f>F256+G256+R256</f>
        <v>8.7932499999999987</v>
      </c>
      <c r="F256" s="1469">
        <v>2.67</v>
      </c>
      <c r="G256" s="1459">
        <f>SUM(H256:Q256)</f>
        <v>5.5224999999999991</v>
      </c>
      <c r="H256" s="1430">
        <v>0.7</v>
      </c>
      <c r="I256" s="1430"/>
      <c r="J256" s="1430"/>
      <c r="K256" s="1430"/>
      <c r="L256" s="1430">
        <f>0.7*(F256+I256)</f>
        <v>1.8689999999999998</v>
      </c>
      <c r="M256" s="1430"/>
      <c r="N256" s="1430">
        <f>(F256+I256+J256)*25%</f>
        <v>0.66749999999999998</v>
      </c>
      <c r="O256" s="1430">
        <f>(F256+I256+J256)*30%</f>
        <v>0.80099999999999993</v>
      </c>
      <c r="P256" s="1430"/>
      <c r="Q256" s="1430">
        <f>(F256+I256+J256)*50%+15%</f>
        <v>1.4849999999999999</v>
      </c>
      <c r="R256" s="1428">
        <f>(F256+I256+J256)*22.5%</f>
        <v>0.60075000000000001</v>
      </c>
      <c r="S256" s="1388">
        <f>+T256+U256+AF256</f>
        <v>15.827850000000002</v>
      </c>
      <c r="T256" s="1388">
        <f>+F256*1.8</f>
        <v>4.806</v>
      </c>
      <c r="U256" s="1388">
        <f>SUM(V256:AE256)</f>
        <v>9.9405000000000001</v>
      </c>
      <c r="V256" s="1389">
        <f t="shared" ref="V256:AF256" si="144">+H256*1.8</f>
        <v>1.26</v>
      </c>
      <c r="W256" s="1389">
        <f t="shared" si="144"/>
        <v>0</v>
      </c>
      <c r="X256" s="1389">
        <f t="shared" si="144"/>
        <v>0</v>
      </c>
      <c r="Y256" s="1389">
        <f t="shared" si="144"/>
        <v>0</v>
      </c>
      <c r="Z256" s="1389">
        <f t="shared" si="144"/>
        <v>3.3641999999999999</v>
      </c>
      <c r="AA256" s="1389">
        <f t="shared" si="144"/>
        <v>0</v>
      </c>
      <c r="AB256" s="1389">
        <f t="shared" si="144"/>
        <v>1.2015</v>
      </c>
      <c r="AC256" s="1389">
        <f t="shared" si="144"/>
        <v>1.4418</v>
      </c>
      <c r="AD256" s="1389">
        <f t="shared" si="144"/>
        <v>0</v>
      </c>
      <c r="AE256" s="1389">
        <f t="shared" si="144"/>
        <v>2.673</v>
      </c>
      <c r="AF256" s="1389">
        <f t="shared" si="144"/>
        <v>1.08135</v>
      </c>
      <c r="AG256" s="1477">
        <f>+E256*2340*12</f>
        <v>246914.45999999996</v>
      </c>
      <c r="AH256" s="1508">
        <f>+(F256+I256+J256)*2340*12*0.1</f>
        <v>7497.3600000000006</v>
      </c>
    </row>
    <row r="257" spans="1:34">
      <c r="A257" s="1510"/>
      <c r="B257" s="1511" t="s">
        <v>566</v>
      </c>
      <c r="C257" s="1427"/>
      <c r="D257" s="1427"/>
      <c r="E257" s="1428">
        <f t="shared" si="134"/>
        <v>8.1750000000000007</v>
      </c>
      <c r="F257" s="1440">
        <v>3</v>
      </c>
      <c r="G257" s="1428">
        <f t="shared" si="135"/>
        <v>4.5</v>
      </c>
      <c r="H257" s="1430">
        <v>0.7</v>
      </c>
      <c r="I257" s="1430"/>
      <c r="J257" s="1430"/>
      <c r="K257" s="1430"/>
      <c r="L257" s="1430"/>
      <c r="M257" s="1430">
        <v>0.5</v>
      </c>
      <c r="N257" s="1430">
        <f t="shared" si="140"/>
        <v>0.75</v>
      </c>
      <c r="O257" s="1430">
        <f t="shared" si="141"/>
        <v>0.89999999999999991</v>
      </c>
      <c r="P257" s="1430"/>
      <c r="Q257" s="1430">
        <f t="shared" si="143"/>
        <v>1.65</v>
      </c>
      <c r="R257" s="1428">
        <f t="shared" si="142"/>
        <v>0.67500000000000004</v>
      </c>
      <c r="S257" s="1388">
        <f t="shared" si="136"/>
        <v>14.715</v>
      </c>
      <c r="T257" s="1388">
        <f t="shared" si="137"/>
        <v>5.4</v>
      </c>
      <c r="U257" s="1388">
        <f t="shared" si="138"/>
        <v>8.1</v>
      </c>
      <c r="V257" s="1389">
        <f t="shared" si="139"/>
        <v>1.26</v>
      </c>
      <c r="W257" s="1389">
        <f t="shared" si="139"/>
        <v>0</v>
      </c>
      <c r="X257" s="1389">
        <f t="shared" si="139"/>
        <v>0</v>
      </c>
      <c r="Y257" s="1389">
        <f t="shared" si="139"/>
        <v>0</v>
      </c>
      <c r="Z257" s="1389">
        <f t="shared" si="139"/>
        <v>0</v>
      </c>
      <c r="AA257" s="1389">
        <f t="shared" si="139"/>
        <v>0.9</v>
      </c>
      <c r="AB257" s="1389">
        <f t="shared" si="139"/>
        <v>1.35</v>
      </c>
      <c r="AC257" s="1389">
        <f t="shared" si="139"/>
        <v>1.6199999999999999</v>
      </c>
      <c r="AD257" s="1389">
        <f t="shared" si="139"/>
        <v>0</v>
      </c>
      <c r="AE257" s="1389">
        <f t="shared" si="139"/>
        <v>2.9699999999999998</v>
      </c>
      <c r="AF257" s="1389">
        <f t="shared" si="139"/>
        <v>1.2150000000000001</v>
      </c>
      <c r="AG257" s="1477">
        <f t="shared" si="116"/>
        <v>229554</v>
      </c>
      <c r="AH257" s="1508">
        <f t="shared" si="114"/>
        <v>8424</v>
      </c>
    </row>
    <row r="258" spans="1:34">
      <c r="A258" s="1510"/>
      <c r="B258" s="1511" t="s">
        <v>537</v>
      </c>
      <c r="C258" s="1427"/>
      <c r="D258" s="1427"/>
      <c r="E258" s="1428">
        <f>F258+G258+R258</f>
        <v>8.6300000000000008</v>
      </c>
      <c r="F258" s="1440">
        <v>3</v>
      </c>
      <c r="G258" s="1428">
        <f>SUM(H258:Q258)</f>
        <v>4.91</v>
      </c>
      <c r="H258" s="1430">
        <v>0.7</v>
      </c>
      <c r="I258" s="1430">
        <v>0.2</v>
      </c>
      <c r="J258" s="1430"/>
      <c r="K258" s="1430"/>
      <c r="L258" s="1430"/>
      <c r="M258" s="1430">
        <v>0.5</v>
      </c>
      <c r="N258" s="1430">
        <f>(F258+I258+J258)*25%</f>
        <v>0.8</v>
      </c>
      <c r="O258" s="1430">
        <f>(F258+I258+J258)*30%</f>
        <v>0.96</v>
      </c>
      <c r="P258" s="1430"/>
      <c r="Q258" s="1430">
        <f>(F258+I258+J258)*50%+15%</f>
        <v>1.75</v>
      </c>
      <c r="R258" s="1428">
        <f>(F258+I258+J258)*22.5%</f>
        <v>0.72000000000000008</v>
      </c>
      <c r="S258" s="1388">
        <f>+T258+U258+AF258</f>
        <v>15.533999999999999</v>
      </c>
      <c r="T258" s="1388">
        <f>+F258*1.8</f>
        <v>5.4</v>
      </c>
      <c r="U258" s="1388">
        <f>SUM(V258:AE258)</f>
        <v>8.8379999999999992</v>
      </c>
      <c r="V258" s="1389">
        <f t="shared" ref="V258:AF258" si="145">+H258*1.8</f>
        <v>1.26</v>
      </c>
      <c r="W258" s="1389">
        <f t="shared" si="145"/>
        <v>0.36000000000000004</v>
      </c>
      <c r="X258" s="1389">
        <f t="shared" si="145"/>
        <v>0</v>
      </c>
      <c r="Y258" s="1389">
        <f t="shared" si="145"/>
        <v>0</v>
      </c>
      <c r="Z258" s="1389">
        <f t="shared" si="145"/>
        <v>0</v>
      </c>
      <c r="AA258" s="1389">
        <f t="shared" si="145"/>
        <v>0.9</v>
      </c>
      <c r="AB258" s="1389">
        <f t="shared" si="145"/>
        <v>1.4400000000000002</v>
      </c>
      <c r="AC258" s="1389">
        <f t="shared" si="145"/>
        <v>1.728</v>
      </c>
      <c r="AD258" s="1389">
        <f t="shared" si="145"/>
        <v>0</v>
      </c>
      <c r="AE258" s="1389">
        <f t="shared" si="145"/>
        <v>3.15</v>
      </c>
      <c r="AF258" s="1389">
        <f t="shared" si="145"/>
        <v>1.2960000000000003</v>
      </c>
      <c r="AG258" s="1477">
        <f t="shared" si="116"/>
        <v>242330.40000000002</v>
      </c>
      <c r="AH258" s="1508">
        <f t="shared" si="114"/>
        <v>8985.6</v>
      </c>
    </row>
    <row r="259" spans="1:34">
      <c r="A259" s="1370"/>
      <c r="B259" s="1474" t="s">
        <v>2269</v>
      </c>
      <c r="C259" s="1427"/>
      <c r="D259" s="1427"/>
      <c r="E259" s="1428">
        <f>F259+G259+R259</f>
        <v>23.434499999999996</v>
      </c>
      <c r="F259" s="1440">
        <f>3*2.34</f>
        <v>7.02</v>
      </c>
      <c r="G259" s="1428">
        <f>SUM(H259:Q259)</f>
        <v>14.834999999999997</v>
      </c>
      <c r="H259" s="1430">
        <f>3*0.7</f>
        <v>2.0999999999999996</v>
      </c>
      <c r="I259" s="1430"/>
      <c r="J259" s="1430"/>
      <c r="K259" s="1430"/>
      <c r="L259" s="1430">
        <f>(F259+I259+J259)*70%</f>
        <v>4.9139999999999997</v>
      </c>
      <c r="M259" s="1430"/>
      <c r="N259" s="1430">
        <f>(F259+I259+J259)*25%</f>
        <v>1.7549999999999999</v>
      </c>
      <c r="O259" s="1430">
        <f>(F259+I259+J259)*30%</f>
        <v>2.1059999999999999</v>
      </c>
      <c r="P259" s="1430"/>
      <c r="Q259" s="1430">
        <f>(F259+I259+J259)*50%+15%*3</f>
        <v>3.96</v>
      </c>
      <c r="R259" s="1428">
        <f>(F259+I259+J259)*22.5%</f>
        <v>1.5794999999999999</v>
      </c>
      <c r="S259" s="1388">
        <f>+T259+U259+AF259</f>
        <v>42.182099999999998</v>
      </c>
      <c r="T259" s="1388">
        <f>+F259*1.8</f>
        <v>12.635999999999999</v>
      </c>
      <c r="U259" s="1388">
        <f>SUM(V259:AE259)</f>
        <v>26.702999999999999</v>
      </c>
      <c r="V259" s="1389">
        <f>+H259*1.8</f>
        <v>3.7799999999999994</v>
      </c>
      <c r="W259" s="1389">
        <f t="shared" ref="W259:AF259" si="146">+I259*1.8</f>
        <v>0</v>
      </c>
      <c r="X259" s="1389">
        <f t="shared" si="146"/>
        <v>0</v>
      </c>
      <c r="Y259" s="1389">
        <f t="shared" si="146"/>
        <v>0</v>
      </c>
      <c r="Z259" s="1389">
        <f t="shared" si="146"/>
        <v>8.8452000000000002</v>
      </c>
      <c r="AA259" s="1389">
        <f t="shared" si="146"/>
        <v>0</v>
      </c>
      <c r="AB259" s="1389">
        <f t="shared" si="146"/>
        <v>3.1589999999999998</v>
      </c>
      <c r="AC259" s="1389">
        <f t="shared" si="146"/>
        <v>3.7907999999999999</v>
      </c>
      <c r="AD259" s="1389">
        <f t="shared" si="146"/>
        <v>0</v>
      </c>
      <c r="AE259" s="1389">
        <f t="shared" si="146"/>
        <v>7.1280000000000001</v>
      </c>
      <c r="AF259" s="1389">
        <f t="shared" si="146"/>
        <v>2.8430999999999997</v>
      </c>
      <c r="AG259" s="1477">
        <f t="shared" si="116"/>
        <v>658040.75999999989</v>
      </c>
      <c r="AH259" s="1508"/>
    </row>
    <row r="260" spans="1:34" s="1465" customFormat="1">
      <c r="A260" s="1460" t="s">
        <v>2227</v>
      </c>
      <c r="B260" s="1467" t="s">
        <v>2228</v>
      </c>
      <c r="C260" s="1462">
        <v>4</v>
      </c>
      <c r="D260" s="1462">
        <v>3</v>
      </c>
      <c r="E260" s="1463">
        <f>SUM(E261:E264)</f>
        <v>41.278999999999996</v>
      </c>
      <c r="F260" s="1463">
        <f>SUM(F261:F264)</f>
        <v>14.44</v>
      </c>
      <c r="G260" s="1463">
        <f t="shared" ref="G260:AF260" si="147">SUM(G261:G264)</f>
        <v>23.410000000000004</v>
      </c>
      <c r="H260" s="1463">
        <f t="shared" si="147"/>
        <v>2.8</v>
      </c>
      <c r="I260" s="1463">
        <f t="shared" si="147"/>
        <v>0.8</v>
      </c>
      <c r="J260" s="1463">
        <f t="shared" si="147"/>
        <v>0</v>
      </c>
      <c r="K260" s="1463">
        <f t="shared" si="147"/>
        <v>0</v>
      </c>
      <c r="L260" s="1463">
        <f t="shared" si="147"/>
        <v>1.6379999999999999</v>
      </c>
      <c r="M260" s="1463">
        <f t="shared" si="147"/>
        <v>1.5</v>
      </c>
      <c r="N260" s="1463">
        <f t="shared" si="147"/>
        <v>3.8099999999999996</v>
      </c>
      <c r="O260" s="1463">
        <f t="shared" si="147"/>
        <v>4.5720000000000001</v>
      </c>
      <c r="P260" s="1463">
        <f t="shared" si="147"/>
        <v>0</v>
      </c>
      <c r="Q260" s="1463">
        <f t="shared" si="147"/>
        <v>8.2899999999999991</v>
      </c>
      <c r="R260" s="1463">
        <f t="shared" si="147"/>
        <v>3.4289999999999998</v>
      </c>
      <c r="S260" s="1463">
        <f t="shared" si="147"/>
        <v>74.302199999999999</v>
      </c>
      <c r="T260" s="1463">
        <f t="shared" si="147"/>
        <v>25.992000000000001</v>
      </c>
      <c r="U260" s="1463">
        <f t="shared" si="147"/>
        <v>42.137999999999998</v>
      </c>
      <c r="V260" s="1463">
        <f t="shared" si="147"/>
        <v>5.04</v>
      </c>
      <c r="W260" s="1463">
        <f t="shared" si="147"/>
        <v>1.4400000000000002</v>
      </c>
      <c r="X260" s="1463">
        <f t="shared" si="147"/>
        <v>0</v>
      </c>
      <c r="Y260" s="1463">
        <f t="shared" si="147"/>
        <v>0</v>
      </c>
      <c r="Z260" s="1463">
        <f t="shared" si="147"/>
        <v>2.9483999999999999</v>
      </c>
      <c r="AA260" s="1463">
        <f t="shared" si="147"/>
        <v>2.7</v>
      </c>
      <c r="AB260" s="1463">
        <f t="shared" si="147"/>
        <v>6.8579999999999997</v>
      </c>
      <c r="AC260" s="1463">
        <f t="shared" si="147"/>
        <v>8.2296000000000014</v>
      </c>
      <c r="AD260" s="1463">
        <f t="shared" si="147"/>
        <v>0</v>
      </c>
      <c r="AE260" s="1463">
        <f t="shared" si="147"/>
        <v>14.922000000000001</v>
      </c>
      <c r="AF260" s="1463">
        <f t="shared" si="147"/>
        <v>6.1722000000000001</v>
      </c>
      <c r="AG260" s="1481">
        <f>ROUNDUP(SUM(AG261:AG264),0)</f>
        <v>1159115</v>
      </c>
      <c r="AH260" s="1481">
        <f>ROUNDUP(SUM(AH261:AH264),0)</f>
        <v>36224</v>
      </c>
    </row>
    <row r="261" spans="1:34" s="1354" customFormat="1">
      <c r="A261" s="1366"/>
      <c r="B261" s="1441" t="s">
        <v>1417</v>
      </c>
      <c r="C261" s="1424"/>
      <c r="D261" s="1424"/>
      <c r="E261" s="1428">
        <f t="shared" si="134"/>
        <v>17.112499999999997</v>
      </c>
      <c r="F261" s="1430">
        <v>6.1</v>
      </c>
      <c r="G261" s="1428">
        <f t="shared" si="135"/>
        <v>9.504999999999999</v>
      </c>
      <c r="H261" s="1430">
        <v>0.7</v>
      </c>
      <c r="I261" s="1430">
        <v>0.6</v>
      </c>
      <c r="J261" s="1430"/>
      <c r="K261" s="1430"/>
      <c r="L261" s="1430"/>
      <c r="M261" s="1430">
        <v>0.5</v>
      </c>
      <c r="N261" s="1430">
        <f>(F261+I261+J261)*25%</f>
        <v>1.6749999999999998</v>
      </c>
      <c r="O261" s="1430">
        <f>(F261+I261+J261)*30%</f>
        <v>2.0099999999999998</v>
      </c>
      <c r="P261" s="1442"/>
      <c r="Q261" s="1430">
        <f>(F261+I261+J261)*60%</f>
        <v>4.0199999999999996</v>
      </c>
      <c r="R261" s="1428">
        <f>(F261+I261+J261)*22.5%</f>
        <v>1.5074999999999998</v>
      </c>
      <c r="S261" s="1388">
        <f t="shared" si="136"/>
        <v>30.802499999999998</v>
      </c>
      <c r="T261" s="1388">
        <f t="shared" si="137"/>
        <v>10.98</v>
      </c>
      <c r="U261" s="1388">
        <f t="shared" si="138"/>
        <v>17.108999999999998</v>
      </c>
      <c r="V261" s="1389">
        <f t="shared" si="139"/>
        <v>1.26</v>
      </c>
      <c r="W261" s="1389">
        <f t="shared" si="139"/>
        <v>1.08</v>
      </c>
      <c r="X261" s="1389">
        <f t="shared" si="139"/>
        <v>0</v>
      </c>
      <c r="Y261" s="1389">
        <f t="shared" si="139"/>
        <v>0</v>
      </c>
      <c r="Z261" s="1389">
        <f t="shared" si="139"/>
        <v>0</v>
      </c>
      <c r="AA261" s="1389">
        <f t="shared" si="139"/>
        <v>0.9</v>
      </c>
      <c r="AB261" s="1389">
        <f t="shared" si="139"/>
        <v>3.0149999999999997</v>
      </c>
      <c r="AC261" s="1389">
        <f t="shared" si="139"/>
        <v>3.6179999999999999</v>
      </c>
      <c r="AD261" s="1389">
        <f t="shared" si="139"/>
        <v>0</v>
      </c>
      <c r="AE261" s="1389">
        <f t="shared" si="139"/>
        <v>7.2359999999999998</v>
      </c>
      <c r="AF261" s="1389">
        <f t="shared" si="139"/>
        <v>2.7134999999999998</v>
      </c>
      <c r="AG261" s="1477">
        <f t="shared" si="116"/>
        <v>480518.99999999988</v>
      </c>
      <c r="AH261" s="1508">
        <f t="shared" si="114"/>
        <v>18813.599999999999</v>
      </c>
    </row>
    <row r="262" spans="1:34" s="1354" customFormat="1">
      <c r="A262" s="1366"/>
      <c r="B262" s="1441" t="s">
        <v>522</v>
      </c>
      <c r="C262" s="1424"/>
      <c r="D262" s="1424"/>
      <c r="E262" s="1428">
        <f t="shared" si="134"/>
        <v>9.9815000000000005</v>
      </c>
      <c r="F262" s="1430">
        <v>3.66</v>
      </c>
      <c r="G262" s="1428">
        <f t="shared" si="135"/>
        <v>5.4530000000000012</v>
      </c>
      <c r="H262" s="1430">
        <v>0.7</v>
      </c>
      <c r="I262" s="1430">
        <v>0.2</v>
      </c>
      <c r="J262" s="1430"/>
      <c r="K262" s="1430"/>
      <c r="L262" s="1430"/>
      <c r="M262" s="1430">
        <v>0.5</v>
      </c>
      <c r="N262" s="1430">
        <f>(F262+I262+J262)*25%</f>
        <v>0.96500000000000008</v>
      </c>
      <c r="O262" s="1430">
        <f>(F262+I262+J262)*30%</f>
        <v>1.1580000000000001</v>
      </c>
      <c r="P262" s="1442"/>
      <c r="Q262" s="1430">
        <f>(F262+I262+J262)*50%</f>
        <v>1.9300000000000002</v>
      </c>
      <c r="R262" s="1428">
        <f>(F262+I262+J262)*22.5%</f>
        <v>0.86850000000000005</v>
      </c>
      <c r="S262" s="1388">
        <f t="shared" si="136"/>
        <v>17.966700000000003</v>
      </c>
      <c r="T262" s="1388">
        <f t="shared" si="137"/>
        <v>6.5880000000000001</v>
      </c>
      <c r="U262" s="1388">
        <f t="shared" si="138"/>
        <v>9.8154000000000003</v>
      </c>
      <c r="V262" s="1389">
        <f t="shared" si="139"/>
        <v>1.26</v>
      </c>
      <c r="W262" s="1389">
        <f t="shared" si="139"/>
        <v>0.36000000000000004</v>
      </c>
      <c r="X262" s="1389">
        <f t="shared" si="139"/>
        <v>0</v>
      </c>
      <c r="Y262" s="1389">
        <f t="shared" si="139"/>
        <v>0</v>
      </c>
      <c r="Z262" s="1389">
        <f t="shared" si="139"/>
        <v>0</v>
      </c>
      <c r="AA262" s="1389">
        <f t="shared" si="139"/>
        <v>0.9</v>
      </c>
      <c r="AB262" s="1389">
        <f t="shared" si="139"/>
        <v>1.7370000000000001</v>
      </c>
      <c r="AC262" s="1389">
        <f t="shared" si="139"/>
        <v>2.0844000000000005</v>
      </c>
      <c r="AD262" s="1389">
        <f t="shared" si="139"/>
        <v>0</v>
      </c>
      <c r="AE262" s="1389">
        <f t="shared" si="139"/>
        <v>3.4740000000000002</v>
      </c>
      <c r="AF262" s="1389">
        <f t="shared" si="139"/>
        <v>1.5633000000000001</v>
      </c>
      <c r="AG262" s="1477">
        <f t="shared" si="116"/>
        <v>280280.52</v>
      </c>
      <c r="AH262" s="1508">
        <f t="shared" si="114"/>
        <v>10838.880000000003</v>
      </c>
    </row>
    <row r="263" spans="1:34" s="1354" customFormat="1">
      <c r="A263" s="1366"/>
      <c r="B263" s="1517" t="s">
        <v>259</v>
      </c>
      <c r="C263" s="1424"/>
      <c r="D263" s="1424"/>
      <c r="E263" s="1428">
        <f>F263+G263+R263</f>
        <v>6.5235000000000003</v>
      </c>
      <c r="F263" s="1430">
        <v>2.34</v>
      </c>
      <c r="G263" s="1428">
        <f>SUM(H263:Q263)</f>
        <v>3.657</v>
      </c>
      <c r="H263" s="1430">
        <v>0.7</v>
      </c>
      <c r="I263" s="1430"/>
      <c r="J263" s="1430"/>
      <c r="K263" s="1430"/>
      <c r="L263" s="1430"/>
      <c r="M263" s="1430">
        <v>0.5</v>
      </c>
      <c r="N263" s="1430">
        <f>(F263+I263+J263)*25%</f>
        <v>0.58499999999999996</v>
      </c>
      <c r="O263" s="1430">
        <f>(F263+I263+J263)*30%</f>
        <v>0.70199999999999996</v>
      </c>
      <c r="P263" s="1442"/>
      <c r="Q263" s="1430">
        <f>(F263+I263+J263)*50%</f>
        <v>1.17</v>
      </c>
      <c r="R263" s="1428">
        <f>(F263+I263+J263)*22.5%</f>
        <v>0.52649999999999997</v>
      </c>
      <c r="S263" s="1388">
        <f>+T263+U263+AF263</f>
        <v>11.742299999999998</v>
      </c>
      <c r="T263" s="1388">
        <f>+F263*1.8</f>
        <v>4.2119999999999997</v>
      </c>
      <c r="U263" s="1388">
        <f>SUM(V263:AE263)</f>
        <v>6.5826000000000002</v>
      </c>
      <c r="V263" s="1389">
        <f t="shared" ref="V263:AF263" si="148">+H263*1.8</f>
        <v>1.26</v>
      </c>
      <c r="W263" s="1389">
        <f t="shared" si="148"/>
        <v>0</v>
      </c>
      <c r="X263" s="1389">
        <f t="shared" si="148"/>
        <v>0</v>
      </c>
      <c r="Y263" s="1389">
        <f t="shared" si="148"/>
        <v>0</v>
      </c>
      <c r="Z263" s="1389">
        <f t="shared" si="148"/>
        <v>0</v>
      </c>
      <c r="AA263" s="1389">
        <f t="shared" si="148"/>
        <v>0.9</v>
      </c>
      <c r="AB263" s="1389">
        <f t="shared" si="148"/>
        <v>1.0529999999999999</v>
      </c>
      <c r="AC263" s="1389">
        <f t="shared" si="148"/>
        <v>1.2636000000000001</v>
      </c>
      <c r="AD263" s="1389">
        <f t="shared" si="148"/>
        <v>0</v>
      </c>
      <c r="AE263" s="1389">
        <f t="shared" si="148"/>
        <v>2.1059999999999999</v>
      </c>
      <c r="AF263" s="1389">
        <f t="shared" si="148"/>
        <v>0.94769999999999999</v>
      </c>
      <c r="AG263" s="1477">
        <f>+E263*2340*12</f>
        <v>183179.88</v>
      </c>
      <c r="AH263" s="1508">
        <f>+(F263+I263+J263)*2340*12*0.1</f>
        <v>6570.72</v>
      </c>
    </row>
    <row r="264" spans="1:34" s="1354" customFormat="1">
      <c r="A264" s="1366"/>
      <c r="B264" s="1517" t="s">
        <v>2270</v>
      </c>
      <c r="C264" s="1424"/>
      <c r="D264" s="1424"/>
      <c r="E264" s="1428">
        <f>F264+G264+R264</f>
        <v>7.6615000000000002</v>
      </c>
      <c r="F264" s="1443">
        <f>1*2.34</f>
        <v>2.34</v>
      </c>
      <c r="G264" s="1428">
        <f>SUM(H264:Q264)</f>
        <v>4.7949999999999999</v>
      </c>
      <c r="H264" s="1430">
        <f>1*0.7</f>
        <v>0.7</v>
      </c>
      <c r="I264" s="1443"/>
      <c r="J264" s="1442"/>
      <c r="K264" s="1442"/>
      <c r="L264" s="1430">
        <f>(F264+I264+J264)*70%</f>
        <v>1.6379999999999999</v>
      </c>
      <c r="M264" s="1444"/>
      <c r="N264" s="1430">
        <f>(F264+I264+J264)*25%</f>
        <v>0.58499999999999996</v>
      </c>
      <c r="O264" s="1430">
        <f>(F264+I264+J264)*30%</f>
        <v>0.70199999999999996</v>
      </c>
      <c r="P264" s="1442"/>
      <c r="Q264" s="1430">
        <f>(F264+I264+J264)*50%</f>
        <v>1.17</v>
      </c>
      <c r="R264" s="1428">
        <f>(F264+I264+J264)*22.5%</f>
        <v>0.52649999999999997</v>
      </c>
      <c r="S264" s="1388">
        <f>+T264+U264+AF264</f>
        <v>13.790699999999999</v>
      </c>
      <c r="T264" s="1388">
        <f>+F264*1.8</f>
        <v>4.2119999999999997</v>
      </c>
      <c r="U264" s="1388">
        <f>SUM(V264:AE264)</f>
        <v>8.6310000000000002</v>
      </c>
      <c r="V264" s="1389">
        <f t="shared" ref="V264:AF264" si="149">+H264*1.8</f>
        <v>1.26</v>
      </c>
      <c r="W264" s="1389">
        <f t="shared" si="149"/>
        <v>0</v>
      </c>
      <c r="X264" s="1389">
        <f t="shared" si="149"/>
        <v>0</v>
      </c>
      <c r="Y264" s="1389">
        <f t="shared" si="149"/>
        <v>0</v>
      </c>
      <c r="Z264" s="1389">
        <f t="shared" si="149"/>
        <v>2.9483999999999999</v>
      </c>
      <c r="AA264" s="1389">
        <f t="shared" si="149"/>
        <v>0</v>
      </c>
      <c r="AB264" s="1389">
        <f t="shared" si="149"/>
        <v>1.0529999999999999</v>
      </c>
      <c r="AC264" s="1389">
        <f t="shared" si="149"/>
        <v>1.2636000000000001</v>
      </c>
      <c r="AD264" s="1389">
        <f t="shared" si="149"/>
        <v>0</v>
      </c>
      <c r="AE264" s="1389">
        <f t="shared" si="149"/>
        <v>2.1059999999999999</v>
      </c>
      <c r="AF264" s="1389">
        <f t="shared" si="149"/>
        <v>0.94769999999999999</v>
      </c>
      <c r="AG264" s="1477">
        <f t="shared" si="116"/>
        <v>215134.91999999998</v>
      </c>
      <c r="AH264" s="1508"/>
    </row>
    <row r="265" spans="1:34" s="1465" customFormat="1">
      <c r="A265" s="1460" t="s">
        <v>2229</v>
      </c>
      <c r="B265" s="1461" t="s">
        <v>347</v>
      </c>
      <c r="C265" s="1462">
        <v>2</v>
      </c>
      <c r="D265" s="1462">
        <v>1</v>
      </c>
      <c r="E265" s="1463">
        <f>+E266+E267</f>
        <v>15.267500000000002</v>
      </c>
      <c r="F265" s="1463">
        <f t="shared" ref="F265:AF265" si="150">+F266+F267</f>
        <v>4.68</v>
      </c>
      <c r="G265" s="1463">
        <f t="shared" si="150"/>
        <v>9.4670000000000005</v>
      </c>
      <c r="H265" s="1463">
        <f t="shared" si="150"/>
        <v>1.4</v>
      </c>
      <c r="I265" s="1463">
        <f t="shared" si="150"/>
        <v>0.3</v>
      </c>
      <c r="J265" s="1463">
        <f t="shared" si="150"/>
        <v>0</v>
      </c>
      <c r="K265" s="1463">
        <f t="shared" si="150"/>
        <v>0</v>
      </c>
      <c r="L265" s="1463">
        <f t="shared" si="150"/>
        <v>1.6379999999999999</v>
      </c>
      <c r="M265" s="1463">
        <f t="shared" si="150"/>
        <v>0.5</v>
      </c>
      <c r="N265" s="1463">
        <f t="shared" si="150"/>
        <v>1.2449999999999999</v>
      </c>
      <c r="O265" s="1463">
        <f t="shared" si="150"/>
        <v>1.4939999999999998</v>
      </c>
      <c r="P265" s="1463">
        <f t="shared" si="150"/>
        <v>0</v>
      </c>
      <c r="Q265" s="1463">
        <f t="shared" si="150"/>
        <v>2.8899999999999997</v>
      </c>
      <c r="R265" s="1463">
        <f t="shared" si="150"/>
        <v>1.1204999999999998</v>
      </c>
      <c r="S265" s="1463">
        <f t="shared" si="150"/>
        <v>27.4815</v>
      </c>
      <c r="T265" s="1463">
        <f t="shared" si="150"/>
        <v>8.4239999999999995</v>
      </c>
      <c r="U265" s="1463">
        <f t="shared" si="150"/>
        <v>17.040600000000001</v>
      </c>
      <c r="V265" s="1463">
        <f t="shared" si="150"/>
        <v>2.52</v>
      </c>
      <c r="W265" s="1463">
        <f t="shared" si="150"/>
        <v>0.54</v>
      </c>
      <c r="X265" s="1463">
        <f t="shared" si="150"/>
        <v>0</v>
      </c>
      <c r="Y265" s="1463">
        <f t="shared" si="150"/>
        <v>0</v>
      </c>
      <c r="Z265" s="1463">
        <f t="shared" si="150"/>
        <v>2.9483999999999999</v>
      </c>
      <c r="AA265" s="1463">
        <f t="shared" si="150"/>
        <v>0.9</v>
      </c>
      <c r="AB265" s="1463">
        <f t="shared" si="150"/>
        <v>2.2409999999999997</v>
      </c>
      <c r="AC265" s="1463">
        <f t="shared" si="150"/>
        <v>2.6892</v>
      </c>
      <c r="AD265" s="1463">
        <f t="shared" si="150"/>
        <v>0</v>
      </c>
      <c r="AE265" s="1463">
        <f t="shared" si="150"/>
        <v>5.202</v>
      </c>
      <c r="AF265" s="1463">
        <f t="shared" si="150"/>
        <v>2.0168999999999997</v>
      </c>
      <c r="AG265" s="1481">
        <f>ROUNDUP((+AG266+AG267),0)</f>
        <v>428712</v>
      </c>
      <c r="AH265" s="1481">
        <f>ROUNDUP((+AH266+AH267),0)</f>
        <v>7414</v>
      </c>
    </row>
    <row r="266" spans="1:34" s="1354" customFormat="1">
      <c r="A266" s="1366"/>
      <c r="B266" s="1430" t="s">
        <v>2230</v>
      </c>
      <c r="C266" s="1424"/>
      <c r="D266" s="1424"/>
      <c r="E266" s="1428">
        <f t="shared" si="134"/>
        <v>7.2060000000000004</v>
      </c>
      <c r="F266" s="1427">
        <v>2.34</v>
      </c>
      <c r="G266" s="1428">
        <f t="shared" si="135"/>
        <v>4.2720000000000002</v>
      </c>
      <c r="H266" s="1430">
        <v>0.7</v>
      </c>
      <c r="I266" s="1430">
        <v>0.3</v>
      </c>
      <c r="J266" s="1430"/>
      <c r="K266" s="1430"/>
      <c r="L266" s="1430"/>
      <c r="M266" s="1430">
        <v>0.5</v>
      </c>
      <c r="N266" s="1430">
        <f>(F266+I266+J266)*25%</f>
        <v>0.65999999999999992</v>
      </c>
      <c r="O266" s="1430">
        <f>(F266+I266+J266)*30%</f>
        <v>0.79199999999999993</v>
      </c>
      <c r="P266" s="1442"/>
      <c r="Q266" s="1430">
        <f>(F266+I266+J266)*50%</f>
        <v>1.3199999999999998</v>
      </c>
      <c r="R266" s="1428">
        <f>(F266+I266+J266)*22.5%</f>
        <v>0.59399999999999997</v>
      </c>
      <c r="S266" s="1388">
        <f t="shared" si="136"/>
        <v>12.970800000000001</v>
      </c>
      <c r="T266" s="1388">
        <f t="shared" si="137"/>
        <v>4.2119999999999997</v>
      </c>
      <c r="U266" s="1388">
        <f t="shared" si="138"/>
        <v>7.6896000000000004</v>
      </c>
      <c r="V266" s="1389">
        <f t="shared" si="139"/>
        <v>1.26</v>
      </c>
      <c r="W266" s="1389">
        <f t="shared" si="139"/>
        <v>0.54</v>
      </c>
      <c r="X266" s="1389">
        <f t="shared" si="139"/>
        <v>0</v>
      </c>
      <c r="Y266" s="1389">
        <f t="shared" si="139"/>
        <v>0</v>
      </c>
      <c r="Z266" s="1389">
        <f t="shared" si="139"/>
        <v>0</v>
      </c>
      <c r="AA266" s="1389">
        <f t="shared" si="139"/>
        <v>0.9</v>
      </c>
      <c r="AB266" s="1389">
        <f t="shared" si="139"/>
        <v>1.1879999999999999</v>
      </c>
      <c r="AC266" s="1389">
        <f t="shared" si="139"/>
        <v>1.4256</v>
      </c>
      <c r="AD266" s="1389">
        <f t="shared" si="139"/>
        <v>0</v>
      </c>
      <c r="AE266" s="1389">
        <f t="shared" si="139"/>
        <v>2.3759999999999999</v>
      </c>
      <c r="AF266" s="1389">
        <f t="shared" si="139"/>
        <v>1.0691999999999999</v>
      </c>
      <c r="AG266" s="1477">
        <f t="shared" si="116"/>
        <v>202344.48</v>
      </c>
      <c r="AH266" s="1508">
        <f t="shared" si="114"/>
        <v>7413.12</v>
      </c>
    </row>
    <row r="267" spans="1:34" s="1354" customFormat="1">
      <c r="A267" s="1366"/>
      <c r="B267" s="1441" t="s">
        <v>2270</v>
      </c>
      <c r="C267" s="1424"/>
      <c r="D267" s="1424"/>
      <c r="E267" s="1428">
        <f t="shared" si="134"/>
        <v>8.0615000000000006</v>
      </c>
      <c r="F267" s="1443">
        <v>2.34</v>
      </c>
      <c r="G267" s="1428">
        <f t="shared" si="135"/>
        <v>5.1950000000000003</v>
      </c>
      <c r="H267" s="1430">
        <f>1*0.7</f>
        <v>0.7</v>
      </c>
      <c r="I267" s="1443"/>
      <c r="J267" s="1442"/>
      <c r="K267" s="1442"/>
      <c r="L267" s="1430">
        <f>(F267+I267+J267)*70%</f>
        <v>1.6379999999999999</v>
      </c>
      <c r="M267" s="1444"/>
      <c r="N267" s="1430">
        <f>(F267+I267+J267)*25%</f>
        <v>0.58499999999999996</v>
      </c>
      <c r="O267" s="1430">
        <f>(F267+I267+J267)*30%</f>
        <v>0.70199999999999996</v>
      </c>
      <c r="P267" s="1442"/>
      <c r="Q267" s="1430">
        <f>(F267+I267+J267)*50%+15%*2+0.1</f>
        <v>1.57</v>
      </c>
      <c r="R267" s="1428">
        <f>(F267+I267+J267)*22.5%</f>
        <v>0.52649999999999997</v>
      </c>
      <c r="S267" s="1388">
        <f t="shared" si="136"/>
        <v>14.5107</v>
      </c>
      <c r="T267" s="1388">
        <f t="shared" si="137"/>
        <v>4.2119999999999997</v>
      </c>
      <c r="U267" s="1388">
        <f t="shared" si="138"/>
        <v>9.3510000000000009</v>
      </c>
      <c r="V267" s="1389">
        <f t="shared" ref="V267:AF267" si="151">+H267*1.8</f>
        <v>1.26</v>
      </c>
      <c r="W267" s="1389">
        <f t="shared" si="151"/>
        <v>0</v>
      </c>
      <c r="X267" s="1389">
        <f t="shared" si="151"/>
        <v>0</v>
      </c>
      <c r="Y267" s="1389">
        <f t="shared" si="151"/>
        <v>0</v>
      </c>
      <c r="Z267" s="1389">
        <f t="shared" si="151"/>
        <v>2.9483999999999999</v>
      </c>
      <c r="AA267" s="1389">
        <f t="shared" si="151"/>
        <v>0</v>
      </c>
      <c r="AB267" s="1389">
        <f t="shared" si="151"/>
        <v>1.0529999999999999</v>
      </c>
      <c r="AC267" s="1389">
        <f t="shared" si="151"/>
        <v>1.2636000000000001</v>
      </c>
      <c r="AD267" s="1389">
        <f t="shared" si="151"/>
        <v>0</v>
      </c>
      <c r="AE267" s="1389">
        <f t="shared" si="151"/>
        <v>2.8260000000000001</v>
      </c>
      <c r="AF267" s="1389">
        <f t="shared" si="151"/>
        <v>0.94769999999999999</v>
      </c>
      <c r="AG267" s="1477">
        <f t="shared" si="116"/>
        <v>226366.91999999998</v>
      </c>
      <c r="AH267" s="1508"/>
    </row>
    <row r="268" spans="1:34" s="1465" customFormat="1">
      <c r="A268" s="1460" t="s">
        <v>2231</v>
      </c>
      <c r="B268" s="1461" t="s">
        <v>2057</v>
      </c>
      <c r="C268" s="1462">
        <v>2</v>
      </c>
      <c r="D268" s="1462">
        <v>2</v>
      </c>
      <c r="E268" s="1463">
        <f>SUM(E269:E270)</f>
        <v>20.1905</v>
      </c>
      <c r="F268" s="1463">
        <f t="shared" ref="F268:AF268" si="152">SUM(F269:F270)</f>
        <v>7.32</v>
      </c>
      <c r="G268" s="1463">
        <f t="shared" si="152"/>
        <v>11.111000000000001</v>
      </c>
      <c r="H268" s="1463">
        <f t="shared" si="152"/>
        <v>1.4</v>
      </c>
      <c r="I268" s="1463">
        <f t="shared" si="152"/>
        <v>0.5</v>
      </c>
      <c r="J268" s="1463">
        <f t="shared" si="152"/>
        <v>0</v>
      </c>
      <c r="K268" s="1463">
        <f t="shared" si="152"/>
        <v>0</v>
      </c>
      <c r="L268" s="1463">
        <f t="shared" si="152"/>
        <v>0</v>
      </c>
      <c r="M268" s="1463">
        <f t="shared" si="152"/>
        <v>1</v>
      </c>
      <c r="N268" s="1463">
        <f t="shared" si="152"/>
        <v>1.9550000000000001</v>
      </c>
      <c r="O268" s="1463">
        <f t="shared" si="152"/>
        <v>2.3460000000000001</v>
      </c>
      <c r="P268" s="1463">
        <f t="shared" si="152"/>
        <v>0</v>
      </c>
      <c r="Q268" s="1463">
        <f t="shared" si="152"/>
        <v>3.91</v>
      </c>
      <c r="R268" s="1463">
        <f t="shared" si="152"/>
        <v>1.7595000000000001</v>
      </c>
      <c r="S268" s="1463">
        <f t="shared" si="152"/>
        <v>36.3429</v>
      </c>
      <c r="T268" s="1463">
        <f t="shared" si="152"/>
        <v>13.176000000000002</v>
      </c>
      <c r="U268" s="1463">
        <f t="shared" si="152"/>
        <v>19.9998</v>
      </c>
      <c r="V268" s="1463">
        <f t="shared" si="152"/>
        <v>2.52</v>
      </c>
      <c r="W268" s="1463">
        <f t="shared" si="152"/>
        <v>0.90000000000000013</v>
      </c>
      <c r="X268" s="1463">
        <f t="shared" si="152"/>
        <v>0</v>
      </c>
      <c r="Y268" s="1463">
        <f t="shared" si="152"/>
        <v>0</v>
      </c>
      <c r="Z268" s="1463">
        <f t="shared" si="152"/>
        <v>0</v>
      </c>
      <c r="AA268" s="1463">
        <f t="shared" si="152"/>
        <v>1.8</v>
      </c>
      <c r="AB268" s="1463">
        <f t="shared" si="152"/>
        <v>3.5190000000000001</v>
      </c>
      <c r="AC268" s="1463">
        <f t="shared" si="152"/>
        <v>4.2228000000000003</v>
      </c>
      <c r="AD268" s="1463">
        <f t="shared" si="152"/>
        <v>0</v>
      </c>
      <c r="AE268" s="1463">
        <f t="shared" si="152"/>
        <v>7.0380000000000003</v>
      </c>
      <c r="AF268" s="1463">
        <f t="shared" si="152"/>
        <v>3.1671000000000005</v>
      </c>
      <c r="AG268" s="1481">
        <f>ROUNDUP(SUM(AG269:AG270),0)</f>
        <v>566950</v>
      </c>
      <c r="AH268" s="1481">
        <f>ROUNDUP(SUM(AH269:AH270),0)</f>
        <v>21959</v>
      </c>
    </row>
    <row r="269" spans="1:34" s="1354" customFormat="1">
      <c r="A269" s="1366"/>
      <c r="B269" s="1441" t="s">
        <v>363</v>
      </c>
      <c r="C269" s="1424"/>
      <c r="D269" s="1424"/>
      <c r="E269" s="1428">
        <f t="shared" si="134"/>
        <v>8.7074999999999996</v>
      </c>
      <c r="F269" s="1430">
        <v>3</v>
      </c>
      <c r="G269" s="1428">
        <f t="shared" si="135"/>
        <v>4.9649999999999999</v>
      </c>
      <c r="H269" s="1430">
        <v>0.7</v>
      </c>
      <c r="I269" s="1430">
        <v>0.3</v>
      </c>
      <c r="J269" s="1430"/>
      <c r="K269" s="1430"/>
      <c r="L269" s="1430"/>
      <c r="M269" s="1430">
        <v>0.5</v>
      </c>
      <c r="N269" s="1430">
        <f>(F269+I269+J269)*25%</f>
        <v>0.82499999999999996</v>
      </c>
      <c r="O269" s="1430">
        <f>(F269+I269+J269)*30%</f>
        <v>0.98999999999999988</v>
      </c>
      <c r="P269" s="1442"/>
      <c r="Q269" s="1430">
        <f>(F269+I269+J269)*50%</f>
        <v>1.65</v>
      </c>
      <c r="R269" s="1428">
        <f>(F269+I269+J269)*22.5%</f>
        <v>0.74249999999999994</v>
      </c>
      <c r="S269" s="1388">
        <f t="shared" si="136"/>
        <v>15.673500000000001</v>
      </c>
      <c r="T269" s="1388">
        <f t="shared" si="137"/>
        <v>5.4</v>
      </c>
      <c r="U269" s="1388">
        <f t="shared" si="138"/>
        <v>8.9370000000000012</v>
      </c>
      <c r="V269" s="1389">
        <f t="shared" si="139"/>
        <v>1.26</v>
      </c>
      <c r="W269" s="1389">
        <f t="shared" si="139"/>
        <v>0.54</v>
      </c>
      <c r="X269" s="1389">
        <f t="shared" si="139"/>
        <v>0</v>
      </c>
      <c r="Y269" s="1389">
        <f t="shared" si="139"/>
        <v>0</v>
      </c>
      <c r="Z269" s="1389">
        <f t="shared" si="139"/>
        <v>0</v>
      </c>
      <c r="AA269" s="1389">
        <f t="shared" si="139"/>
        <v>0.9</v>
      </c>
      <c r="AB269" s="1389">
        <f t="shared" si="139"/>
        <v>1.4849999999999999</v>
      </c>
      <c r="AC269" s="1389">
        <f t="shared" si="139"/>
        <v>1.7819999999999998</v>
      </c>
      <c r="AD269" s="1389">
        <f t="shared" si="139"/>
        <v>0</v>
      </c>
      <c r="AE269" s="1389">
        <f t="shared" si="139"/>
        <v>2.9699999999999998</v>
      </c>
      <c r="AF269" s="1389">
        <f t="shared" si="139"/>
        <v>1.3365</v>
      </c>
      <c r="AG269" s="1477">
        <f t="shared" si="116"/>
        <v>244506.59999999998</v>
      </c>
      <c r="AH269" s="1508">
        <f t="shared" si="114"/>
        <v>9266.4</v>
      </c>
    </row>
    <row r="270" spans="1:34" s="1354" customFormat="1">
      <c r="A270" s="1366"/>
      <c r="B270" s="1441" t="s">
        <v>313</v>
      </c>
      <c r="C270" s="1424"/>
      <c r="D270" s="1424"/>
      <c r="E270" s="1428">
        <f t="shared" si="134"/>
        <v>11.483000000000001</v>
      </c>
      <c r="F270" s="1430">
        <v>4.32</v>
      </c>
      <c r="G270" s="1428">
        <f t="shared" si="135"/>
        <v>6.1460000000000008</v>
      </c>
      <c r="H270" s="1430">
        <v>0.7</v>
      </c>
      <c r="I270" s="1430">
        <v>0.2</v>
      </c>
      <c r="J270" s="1430"/>
      <c r="K270" s="1430"/>
      <c r="L270" s="1430"/>
      <c r="M270" s="1430">
        <v>0.5</v>
      </c>
      <c r="N270" s="1430">
        <f>(F270+I270+J270)*25%</f>
        <v>1.1300000000000001</v>
      </c>
      <c r="O270" s="1430">
        <f>(F270+I270+J270)*30%</f>
        <v>1.3560000000000001</v>
      </c>
      <c r="P270" s="1442"/>
      <c r="Q270" s="1430">
        <f>(F270+I270+J270)*50%</f>
        <v>2.2600000000000002</v>
      </c>
      <c r="R270" s="1428">
        <f>(F270+I270+J270)*22.5%</f>
        <v>1.0170000000000001</v>
      </c>
      <c r="S270" s="1388">
        <f t="shared" si="136"/>
        <v>20.669400000000003</v>
      </c>
      <c r="T270" s="1388">
        <f t="shared" si="137"/>
        <v>7.7760000000000007</v>
      </c>
      <c r="U270" s="1388">
        <f t="shared" si="138"/>
        <v>11.062800000000001</v>
      </c>
      <c r="V270" s="1389">
        <f t="shared" si="139"/>
        <v>1.26</v>
      </c>
      <c r="W270" s="1389">
        <f t="shared" si="139"/>
        <v>0.36000000000000004</v>
      </c>
      <c r="X270" s="1389">
        <f t="shared" ref="X270:AF275" si="153">+J270*1.8</f>
        <v>0</v>
      </c>
      <c r="Y270" s="1389">
        <f t="shared" si="153"/>
        <v>0</v>
      </c>
      <c r="Z270" s="1389">
        <f t="shared" si="153"/>
        <v>0</v>
      </c>
      <c r="AA270" s="1389">
        <f t="shared" si="153"/>
        <v>0.9</v>
      </c>
      <c r="AB270" s="1389">
        <f t="shared" si="153"/>
        <v>2.0340000000000003</v>
      </c>
      <c r="AC270" s="1389">
        <f t="shared" si="153"/>
        <v>2.4408000000000003</v>
      </c>
      <c r="AD270" s="1389">
        <f t="shared" si="153"/>
        <v>0</v>
      </c>
      <c r="AE270" s="1389">
        <f t="shared" si="153"/>
        <v>4.0680000000000005</v>
      </c>
      <c r="AF270" s="1389">
        <f t="shared" si="153"/>
        <v>1.8306000000000002</v>
      </c>
      <c r="AG270" s="1477">
        <f t="shared" si="116"/>
        <v>322442.64</v>
      </c>
      <c r="AH270" s="1508">
        <f t="shared" si="114"/>
        <v>12692.160000000002</v>
      </c>
    </row>
    <row r="271" spans="1:34" s="1465" customFormat="1">
      <c r="A271" s="1460" t="s">
        <v>2232</v>
      </c>
      <c r="B271" s="1461" t="s">
        <v>2233</v>
      </c>
      <c r="C271" s="1462">
        <v>2</v>
      </c>
      <c r="D271" s="1462">
        <v>2</v>
      </c>
      <c r="E271" s="1463">
        <f>SUM(E272:E273)</f>
        <v>23.393500000000003</v>
      </c>
      <c r="F271" s="1463">
        <f t="shared" ref="F271:AF271" si="154">SUM(F272:F273)</f>
        <v>8.64</v>
      </c>
      <c r="G271" s="1463">
        <f t="shared" si="154"/>
        <v>12.697000000000001</v>
      </c>
      <c r="H271" s="1463">
        <f t="shared" si="154"/>
        <v>1.4</v>
      </c>
      <c r="I271" s="1463">
        <f t="shared" si="154"/>
        <v>0.5</v>
      </c>
      <c r="J271" s="1463">
        <f t="shared" si="154"/>
        <v>0</v>
      </c>
      <c r="K271" s="1463">
        <f t="shared" si="154"/>
        <v>0</v>
      </c>
      <c r="L271" s="1463">
        <f t="shared" si="154"/>
        <v>0</v>
      </c>
      <c r="M271" s="1463">
        <f t="shared" si="154"/>
        <v>1.2</v>
      </c>
      <c r="N271" s="1463">
        <f t="shared" si="154"/>
        <v>2.2850000000000001</v>
      </c>
      <c r="O271" s="1463">
        <f t="shared" si="154"/>
        <v>2.742</v>
      </c>
      <c r="P271" s="1463">
        <f t="shared" si="154"/>
        <v>0</v>
      </c>
      <c r="Q271" s="1463">
        <f t="shared" si="154"/>
        <v>4.57</v>
      </c>
      <c r="R271" s="1463">
        <f t="shared" si="154"/>
        <v>2.0565000000000002</v>
      </c>
      <c r="S271" s="1463">
        <f t="shared" si="154"/>
        <v>42.1083</v>
      </c>
      <c r="T271" s="1463">
        <f t="shared" si="154"/>
        <v>15.552000000000001</v>
      </c>
      <c r="U271" s="1463">
        <f t="shared" si="154"/>
        <v>22.854600000000001</v>
      </c>
      <c r="V271" s="1463">
        <f t="shared" si="154"/>
        <v>2.52</v>
      </c>
      <c r="W271" s="1463">
        <f t="shared" si="154"/>
        <v>0.90000000000000013</v>
      </c>
      <c r="X271" s="1463">
        <f t="shared" si="154"/>
        <v>0</v>
      </c>
      <c r="Y271" s="1463">
        <f t="shared" si="154"/>
        <v>0</v>
      </c>
      <c r="Z271" s="1463">
        <f t="shared" si="154"/>
        <v>0</v>
      </c>
      <c r="AA271" s="1463">
        <f t="shared" si="154"/>
        <v>2.16</v>
      </c>
      <c r="AB271" s="1463">
        <f t="shared" si="154"/>
        <v>4.1130000000000004</v>
      </c>
      <c r="AC271" s="1463">
        <f t="shared" si="154"/>
        <v>4.9356000000000009</v>
      </c>
      <c r="AD271" s="1463">
        <f t="shared" si="154"/>
        <v>0</v>
      </c>
      <c r="AE271" s="1463">
        <f t="shared" si="154"/>
        <v>8.2260000000000009</v>
      </c>
      <c r="AF271" s="1463">
        <f t="shared" si="154"/>
        <v>3.7017000000000002</v>
      </c>
      <c r="AG271" s="1481">
        <f>ROUNDUP(SUM(AG272:AG273),0)</f>
        <v>656890</v>
      </c>
      <c r="AH271" s="1481">
        <f>ROUNDUP(SUM(AH272:AH273),0)</f>
        <v>25666</v>
      </c>
    </row>
    <row r="272" spans="1:34" s="1354" customFormat="1">
      <c r="A272" s="1366"/>
      <c r="B272" s="1441" t="s">
        <v>329</v>
      </c>
      <c r="C272" s="1424"/>
      <c r="D272" s="1424"/>
      <c r="E272" s="1428">
        <f t="shared" si="134"/>
        <v>12.661250000000001</v>
      </c>
      <c r="F272" s="1430">
        <v>4.6500000000000004</v>
      </c>
      <c r="G272" s="1428">
        <f t="shared" si="135"/>
        <v>6.8975000000000009</v>
      </c>
      <c r="H272" s="1430">
        <v>0.7</v>
      </c>
      <c r="I272" s="1430">
        <v>0.3</v>
      </c>
      <c r="J272" s="1430"/>
      <c r="K272" s="1430"/>
      <c r="L272" s="1430"/>
      <c r="M272" s="1430">
        <v>0.7</v>
      </c>
      <c r="N272" s="1430">
        <f>(F272+I272+J272)*25%</f>
        <v>1.2375</v>
      </c>
      <c r="O272" s="1430">
        <f>(F272+I272+J272)*30%</f>
        <v>1.4850000000000001</v>
      </c>
      <c r="P272" s="1442"/>
      <c r="Q272" s="1430">
        <f>(F272+I272+J272)*50%</f>
        <v>2.4750000000000001</v>
      </c>
      <c r="R272" s="1428">
        <f>(F272+I272+J272)*22.5%</f>
        <v>1.11375</v>
      </c>
      <c r="S272" s="1388">
        <f t="shared" si="136"/>
        <v>22.79025</v>
      </c>
      <c r="T272" s="1388">
        <f t="shared" si="137"/>
        <v>8.370000000000001</v>
      </c>
      <c r="U272" s="1388">
        <f t="shared" si="138"/>
        <v>12.4155</v>
      </c>
      <c r="V272" s="1389">
        <f t="shared" ref="V272:W275" si="155">+H272*1.8</f>
        <v>1.26</v>
      </c>
      <c r="W272" s="1389">
        <f t="shared" si="155"/>
        <v>0.54</v>
      </c>
      <c r="X272" s="1389">
        <f t="shared" si="153"/>
        <v>0</v>
      </c>
      <c r="Y272" s="1389">
        <f t="shared" si="153"/>
        <v>0</v>
      </c>
      <c r="Z272" s="1389">
        <f t="shared" si="153"/>
        <v>0</v>
      </c>
      <c r="AA272" s="1389">
        <f t="shared" si="153"/>
        <v>1.26</v>
      </c>
      <c r="AB272" s="1389">
        <f t="shared" si="153"/>
        <v>2.2275</v>
      </c>
      <c r="AC272" s="1389">
        <f t="shared" si="153"/>
        <v>2.673</v>
      </c>
      <c r="AD272" s="1389">
        <f t="shared" si="153"/>
        <v>0</v>
      </c>
      <c r="AE272" s="1389">
        <f t="shared" si="153"/>
        <v>4.4550000000000001</v>
      </c>
      <c r="AF272" s="1389">
        <f t="shared" si="153"/>
        <v>2.00475</v>
      </c>
      <c r="AG272" s="1477">
        <f t="shared" si="116"/>
        <v>355527.9</v>
      </c>
      <c r="AH272" s="1508">
        <f t="shared" si="114"/>
        <v>13899.6</v>
      </c>
    </row>
    <row r="273" spans="1:34" s="1354" customFormat="1">
      <c r="A273" s="1366"/>
      <c r="B273" s="1441" t="s">
        <v>285</v>
      </c>
      <c r="C273" s="1424"/>
      <c r="D273" s="1424"/>
      <c r="E273" s="1428">
        <f t="shared" si="134"/>
        <v>10.732250000000001</v>
      </c>
      <c r="F273" s="1430">
        <v>3.99</v>
      </c>
      <c r="G273" s="1428">
        <f t="shared" si="135"/>
        <v>5.7995000000000001</v>
      </c>
      <c r="H273" s="1430">
        <v>0.7</v>
      </c>
      <c r="I273" s="1430">
        <v>0.2</v>
      </c>
      <c r="J273" s="1430"/>
      <c r="K273" s="1430"/>
      <c r="L273" s="1430"/>
      <c r="M273" s="1430">
        <v>0.5</v>
      </c>
      <c r="N273" s="1430">
        <f>(F273+I273+J273)*25%</f>
        <v>1.0475000000000001</v>
      </c>
      <c r="O273" s="1430">
        <f>(F273+I273+J273)*30%</f>
        <v>1.2570000000000001</v>
      </c>
      <c r="P273" s="1442"/>
      <c r="Q273" s="1430">
        <f>(F273+I273+J273)*50%</f>
        <v>2.0950000000000002</v>
      </c>
      <c r="R273" s="1428">
        <f>(F273+I273+J273)*22.5%</f>
        <v>0.94275000000000009</v>
      </c>
      <c r="S273" s="1388">
        <f t="shared" si="136"/>
        <v>19.318050000000003</v>
      </c>
      <c r="T273" s="1388">
        <f t="shared" si="137"/>
        <v>7.1820000000000004</v>
      </c>
      <c r="U273" s="1388">
        <f t="shared" si="138"/>
        <v>10.439100000000002</v>
      </c>
      <c r="V273" s="1389">
        <f t="shared" si="155"/>
        <v>1.26</v>
      </c>
      <c r="W273" s="1389">
        <f t="shared" si="155"/>
        <v>0.36000000000000004</v>
      </c>
      <c r="X273" s="1389">
        <f t="shared" si="153"/>
        <v>0</v>
      </c>
      <c r="Y273" s="1389">
        <f t="shared" si="153"/>
        <v>0</v>
      </c>
      <c r="Z273" s="1389">
        <f t="shared" si="153"/>
        <v>0</v>
      </c>
      <c r="AA273" s="1389">
        <f t="shared" si="153"/>
        <v>0.9</v>
      </c>
      <c r="AB273" s="1389">
        <f t="shared" si="153"/>
        <v>1.8855000000000002</v>
      </c>
      <c r="AC273" s="1389">
        <f t="shared" si="153"/>
        <v>2.2626000000000004</v>
      </c>
      <c r="AD273" s="1389">
        <f t="shared" si="153"/>
        <v>0</v>
      </c>
      <c r="AE273" s="1389">
        <f t="shared" si="153"/>
        <v>3.7710000000000004</v>
      </c>
      <c r="AF273" s="1389">
        <f t="shared" si="153"/>
        <v>1.6969500000000002</v>
      </c>
      <c r="AG273" s="1477">
        <f t="shared" si="116"/>
        <v>301361.58</v>
      </c>
      <c r="AH273" s="1508">
        <f t="shared" si="114"/>
        <v>11765.520000000002</v>
      </c>
    </row>
    <row r="274" spans="1:34" s="1465" customFormat="1">
      <c r="A274" s="1460" t="s">
        <v>2234</v>
      </c>
      <c r="B274" s="1461" t="s">
        <v>1305</v>
      </c>
      <c r="C274" s="1462">
        <v>1</v>
      </c>
      <c r="D274" s="1462">
        <v>1</v>
      </c>
      <c r="E274" s="1463">
        <f>+E275</f>
        <v>11.49925</v>
      </c>
      <c r="F274" s="1463">
        <f t="shared" ref="F274:AF274" si="156">+F275</f>
        <v>3.33</v>
      </c>
      <c r="G274" s="1463">
        <f t="shared" si="156"/>
        <v>7.3524999999999991</v>
      </c>
      <c r="H274" s="1463">
        <f t="shared" si="156"/>
        <v>0.7</v>
      </c>
      <c r="I274" s="1463">
        <f t="shared" si="156"/>
        <v>0.3</v>
      </c>
      <c r="J274" s="1463">
        <f t="shared" si="156"/>
        <v>0</v>
      </c>
      <c r="K274" s="1463">
        <f t="shared" si="156"/>
        <v>0</v>
      </c>
      <c r="L274" s="1463">
        <f t="shared" si="156"/>
        <v>2.5409999999999999</v>
      </c>
      <c r="M274" s="1463">
        <f t="shared" si="156"/>
        <v>0</v>
      </c>
      <c r="N274" s="1463">
        <f t="shared" si="156"/>
        <v>0.90749999999999997</v>
      </c>
      <c r="O274" s="1463">
        <f t="shared" si="156"/>
        <v>1.089</v>
      </c>
      <c r="P274" s="1463">
        <f t="shared" si="156"/>
        <v>0</v>
      </c>
      <c r="Q274" s="1463">
        <f t="shared" si="156"/>
        <v>1.8149999999999999</v>
      </c>
      <c r="R274" s="1463">
        <f t="shared" si="156"/>
        <v>0.81674999999999998</v>
      </c>
      <c r="S274" s="1463">
        <f t="shared" si="156"/>
        <v>20.698650000000001</v>
      </c>
      <c r="T274" s="1463">
        <f t="shared" si="156"/>
        <v>5.9940000000000007</v>
      </c>
      <c r="U274" s="1463">
        <f t="shared" si="156"/>
        <v>13.234500000000001</v>
      </c>
      <c r="V274" s="1463">
        <f t="shared" si="156"/>
        <v>1.26</v>
      </c>
      <c r="W274" s="1463">
        <f t="shared" si="156"/>
        <v>0.54</v>
      </c>
      <c r="X274" s="1463">
        <f t="shared" si="156"/>
        <v>0</v>
      </c>
      <c r="Y274" s="1463">
        <f t="shared" si="156"/>
        <v>0</v>
      </c>
      <c r="Z274" s="1463">
        <f t="shared" si="156"/>
        <v>4.5738000000000003</v>
      </c>
      <c r="AA274" s="1463">
        <f t="shared" si="156"/>
        <v>0</v>
      </c>
      <c r="AB274" s="1463">
        <f t="shared" si="156"/>
        <v>1.6335</v>
      </c>
      <c r="AC274" s="1463">
        <f t="shared" si="156"/>
        <v>1.9601999999999999</v>
      </c>
      <c r="AD274" s="1463">
        <f t="shared" si="156"/>
        <v>0</v>
      </c>
      <c r="AE274" s="1463">
        <f t="shared" si="156"/>
        <v>3.2669999999999999</v>
      </c>
      <c r="AF274" s="1463">
        <f t="shared" si="156"/>
        <v>1.4701500000000001</v>
      </c>
      <c r="AG274" s="1481">
        <f>+ROUNDUP(AG275,0)</f>
        <v>322899</v>
      </c>
      <c r="AH274" s="1481">
        <f>+ROUNDUP(AH275,0)</f>
        <v>10194</v>
      </c>
    </row>
    <row r="275" spans="1:34" s="1354" customFormat="1">
      <c r="A275" s="1366"/>
      <c r="B275" s="1473" t="s">
        <v>2389</v>
      </c>
      <c r="C275" s="1424"/>
      <c r="D275" s="1424"/>
      <c r="E275" s="1428">
        <f t="shared" si="134"/>
        <v>11.49925</v>
      </c>
      <c r="F275" s="1424">
        <v>3.33</v>
      </c>
      <c r="G275" s="1428">
        <f t="shared" si="135"/>
        <v>7.3524999999999991</v>
      </c>
      <c r="H275" s="1430">
        <v>0.7</v>
      </c>
      <c r="I275" s="1430">
        <v>0.3</v>
      </c>
      <c r="J275" s="1430"/>
      <c r="K275" s="1430"/>
      <c r="L275" s="1430">
        <f>0.7*(F275+I275)</f>
        <v>2.5409999999999999</v>
      </c>
      <c r="M275" s="1430"/>
      <c r="N275" s="1430">
        <f>(F275+I275+J275)*25%</f>
        <v>0.90749999999999997</v>
      </c>
      <c r="O275" s="1430">
        <f>(F275+I275+J275)*30%</f>
        <v>1.089</v>
      </c>
      <c r="P275" s="1442"/>
      <c r="Q275" s="1430">
        <f>(F275+I275+J275)*50%</f>
        <v>1.8149999999999999</v>
      </c>
      <c r="R275" s="1428">
        <f>(F275+I275+J275)*22.5%</f>
        <v>0.81674999999999998</v>
      </c>
      <c r="S275" s="1388">
        <f t="shared" si="136"/>
        <v>20.698650000000001</v>
      </c>
      <c r="T275" s="1388">
        <f t="shared" si="137"/>
        <v>5.9940000000000007</v>
      </c>
      <c r="U275" s="1388">
        <f t="shared" si="138"/>
        <v>13.234500000000001</v>
      </c>
      <c r="V275" s="1389">
        <f t="shared" si="155"/>
        <v>1.26</v>
      </c>
      <c r="W275" s="1389">
        <f t="shared" si="155"/>
        <v>0.54</v>
      </c>
      <c r="X275" s="1389">
        <f t="shared" si="153"/>
        <v>0</v>
      </c>
      <c r="Y275" s="1389">
        <f t="shared" si="153"/>
        <v>0</v>
      </c>
      <c r="Z275" s="1389">
        <f t="shared" si="153"/>
        <v>4.5738000000000003</v>
      </c>
      <c r="AA275" s="1389">
        <f t="shared" si="153"/>
        <v>0</v>
      </c>
      <c r="AB275" s="1389">
        <f t="shared" si="153"/>
        <v>1.6335</v>
      </c>
      <c r="AC275" s="1389">
        <f t="shared" si="153"/>
        <v>1.9601999999999999</v>
      </c>
      <c r="AD275" s="1389">
        <f t="shared" si="153"/>
        <v>0</v>
      </c>
      <c r="AE275" s="1389">
        <f t="shared" si="153"/>
        <v>3.2669999999999999</v>
      </c>
      <c r="AF275" s="1389">
        <f t="shared" si="153"/>
        <v>1.4701500000000001</v>
      </c>
      <c r="AG275" s="1477">
        <f>+E275*2340*12</f>
        <v>322898.94</v>
      </c>
      <c r="AH275" s="1508">
        <f t="shared" si="114"/>
        <v>10193.040000000001</v>
      </c>
    </row>
    <row r="276" spans="1:34" s="1354" customFormat="1">
      <c r="A276" s="1366"/>
      <c r="B276" s="1437"/>
      <c r="C276" s="1424"/>
      <c r="D276" s="1424"/>
      <c r="E276" s="1428"/>
      <c r="F276" s="1424"/>
      <c r="G276" s="1428"/>
      <c r="H276" s="1424"/>
      <c r="I276" s="1424"/>
      <c r="J276" s="1424"/>
      <c r="K276" s="1424"/>
      <c r="L276" s="1424"/>
      <c r="M276" s="1424"/>
      <c r="N276" s="1424"/>
      <c r="O276" s="1424"/>
      <c r="P276" s="1424"/>
      <c r="Q276" s="1424"/>
      <c r="R276" s="1428">
        <f t="shared" ref="R276:R292" si="157">(F276+I276+J276)*22.5%</f>
        <v>0</v>
      </c>
      <c r="S276" s="1388"/>
      <c r="T276" s="1388"/>
      <c r="U276" s="1388"/>
      <c r="V276" s="1389"/>
      <c r="W276" s="1389"/>
      <c r="X276" s="1389"/>
      <c r="Y276" s="1389"/>
      <c r="Z276" s="1389"/>
      <c r="AA276" s="1389"/>
      <c r="AB276" s="1389"/>
      <c r="AC276" s="1389"/>
      <c r="AD276" s="1389"/>
      <c r="AE276" s="1389"/>
      <c r="AF276" s="1389"/>
      <c r="AG276" s="1477">
        <f t="shared" si="116"/>
        <v>0</v>
      </c>
      <c r="AH276" s="1508">
        <f t="shared" si="114"/>
        <v>0</v>
      </c>
    </row>
    <row r="277" spans="1:34" s="1354" customFormat="1">
      <c r="A277" s="1366" t="s">
        <v>1568</v>
      </c>
      <c r="B277" s="1437" t="s">
        <v>2235</v>
      </c>
      <c r="C277" s="1424">
        <f t="shared" ref="C277:AH277" si="158">+C278+C293+C300+C305+C311+C317+C322+C326+C331+C335</f>
        <v>56</v>
      </c>
      <c r="D277" s="1424">
        <f t="shared" si="158"/>
        <v>45</v>
      </c>
      <c r="E277" s="1424">
        <f>+E278+E293+E300+E305+E311+E317+E322+E326+E331+E335</f>
        <v>479.39</v>
      </c>
      <c r="F277" s="1424">
        <f t="shared" si="158"/>
        <v>177.78</v>
      </c>
      <c r="G277" s="1424">
        <f t="shared" si="158"/>
        <v>260.012</v>
      </c>
      <c r="H277" s="1424">
        <f t="shared" si="158"/>
        <v>39.199999999999996</v>
      </c>
      <c r="I277" s="1424">
        <f t="shared" si="158"/>
        <v>7.1</v>
      </c>
      <c r="J277" s="1424">
        <f t="shared" si="158"/>
        <v>0</v>
      </c>
      <c r="K277" s="1424">
        <f t="shared" si="158"/>
        <v>0</v>
      </c>
      <c r="L277" s="1424">
        <f t="shared" si="158"/>
        <v>60.199999999999996</v>
      </c>
      <c r="M277" s="1424">
        <f t="shared" si="158"/>
        <v>14.4</v>
      </c>
      <c r="N277" s="1424">
        <f t="shared" si="158"/>
        <v>46.220000000000006</v>
      </c>
      <c r="O277" s="1424">
        <f t="shared" si="158"/>
        <v>0</v>
      </c>
      <c r="P277" s="1424">
        <f t="shared" si="158"/>
        <v>0</v>
      </c>
      <c r="Q277" s="1424">
        <f t="shared" si="158"/>
        <v>92.89200000000001</v>
      </c>
      <c r="R277" s="1424">
        <f t="shared" si="158"/>
        <v>41.598000000000006</v>
      </c>
      <c r="S277" s="1424">
        <f t="shared" si="158"/>
        <v>862.90200000000004</v>
      </c>
      <c r="T277" s="1424">
        <f t="shared" si="158"/>
        <v>320.00400000000002</v>
      </c>
      <c r="U277" s="1424">
        <f t="shared" si="158"/>
        <v>468.02160000000003</v>
      </c>
      <c r="V277" s="1424">
        <f t="shared" si="158"/>
        <v>70.56</v>
      </c>
      <c r="W277" s="1424">
        <f t="shared" si="158"/>
        <v>12.780000000000001</v>
      </c>
      <c r="X277" s="1424">
        <f t="shared" si="158"/>
        <v>0</v>
      </c>
      <c r="Y277" s="1424">
        <f t="shared" si="158"/>
        <v>0</v>
      </c>
      <c r="Z277" s="1424">
        <f t="shared" si="158"/>
        <v>108.36</v>
      </c>
      <c r="AA277" s="1424">
        <f t="shared" si="158"/>
        <v>25.92</v>
      </c>
      <c r="AB277" s="1424">
        <f t="shared" si="158"/>
        <v>83.196000000000012</v>
      </c>
      <c r="AC277" s="1424">
        <f t="shared" si="158"/>
        <v>0</v>
      </c>
      <c r="AD277" s="1424">
        <f t="shared" si="158"/>
        <v>0</v>
      </c>
      <c r="AE277" s="1424">
        <f t="shared" si="158"/>
        <v>167.20560000000003</v>
      </c>
      <c r="AF277" s="1424">
        <f t="shared" si="158"/>
        <v>74.876400000000004</v>
      </c>
      <c r="AG277" s="1481">
        <f>+AG278+AG293+AG300+AG305+AG311+AG317+AG322+AG326+AG331+AG335</f>
        <v>13461275</v>
      </c>
      <c r="AH277" s="1481">
        <f t="shared" si="158"/>
        <v>433727</v>
      </c>
    </row>
    <row r="278" spans="1:34" s="1465" customFormat="1">
      <c r="A278" s="1460" t="s">
        <v>2236</v>
      </c>
      <c r="B278" s="1472" t="s">
        <v>351</v>
      </c>
      <c r="C278" s="1462">
        <v>16</v>
      </c>
      <c r="D278" s="1462">
        <v>14</v>
      </c>
      <c r="E278" s="1463">
        <f t="shared" ref="E278:AF278" si="159">SUM(E279:E292)</f>
        <v>150.29875000000001</v>
      </c>
      <c r="F278" s="1463">
        <f t="shared" si="159"/>
        <v>53.890000000000015</v>
      </c>
      <c r="G278" s="1463">
        <f t="shared" si="159"/>
        <v>83.563499999999991</v>
      </c>
      <c r="H278" s="1463">
        <f t="shared" si="159"/>
        <v>11.2</v>
      </c>
      <c r="I278" s="1463">
        <f t="shared" si="159"/>
        <v>3.2</v>
      </c>
      <c r="J278" s="1463">
        <f t="shared" si="159"/>
        <v>0</v>
      </c>
      <c r="K278" s="1463">
        <f t="shared" si="159"/>
        <v>0</v>
      </c>
      <c r="L278" s="1463">
        <f t="shared" si="159"/>
        <v>23.646000000000001</v>
      </c>
      <c r="M278" s="1463">
        <f t="shared" si="159"/>
        <v>2.7</v>
      </c>
      <c r="N278" s="1463">
        <f t="shared" si="159"/>
        <v>14.272500000000001</v>
      </c>
      <c r="O278" s="1463">
        <f t="shared" si="159"/>
        <v>0</v>
      </c>
      <c r="P278" s="1463">
        <f t="shared" si="159"/>
        <v>0</v>
      </c>
      <c r="Q278" s="1463">
        <f t="shared" si="159"/>
        <v>28.545000000000002</v>
      </c>
      <c r="R278" s="1463">
        <f t="shared" si="159"/>
        <v>12.845250000000002</v>
      </c>
      <c r="S278" s="1463">
        <f t="shared" si="159"/>
        <v>270.53774999999996</v>
      </c>
      <c r="T278" s="1463">
        <f t="shared" si="159"/>
        <v>97.00200000000001</v>
      </c>
      <c r="U278" s="1463">
        <f t="shared" si="159"/>
        <v>150.41430000000003</v>
      </c>
      <c r="V278" s="1463">
        <f t="shared" si="159"/>
        <v>20.159999999999997</v>
      </c>
      <c r="W278" s="1463">
        <f t="shared" si="159"/>
        <v>5.7600000000000007</v>
      </c>
      <c r="X278" s="1463">
        <f t="shared" si="159"/>
        <v>0</v>
      </c>
      <c r="Y278" s="1463">
        <f t="shared" si="159"/>
        <v>0</v>
      </c>
      <c r="Z278" s="1463">
        <f t="shared" si="159"/>
        <v>42.562799999999996</v>
      </c>
      <c r="AA278" s="1463">
        <f t="shared" si="159"/>
        <v>4.8600000000000003</v>
      </c>
      <c r="AB278" s="1463">
        <f t="shared" si="159"/>
        <v>25.690500000000004</v>
      </c>
      <c r="AC278" s="1463">
        <f t="shared" si="159"/>
        <v>0</v>
      </c>
      <c r="AD278" s="1463">
        <f t="shared" si="159"/>
        <v>0</v>
      </c>
      <c r="AE278" s="1463">
        <f t="shared" si="159"/>
        <v>51.381000000000007</v>
      </c>
      <c r="AF278" s="1463">
        <f t="shared" si="159"/>
        <v>23.121450000000003</v>
      </c>
      <c r="AG278" s="1481">
        <f>ROUNDUP(SUM(AG279:AG292),0)</f>
        <v>4220389</v>
      </c>
      <c r="AH278" s="1481">
        <f>ROUNDUP(SUM(AH279:AH292),0)</f>
        <v>140597</v>
      </c>
    </row>
    <row r="279" spans="1:34">
      <c r="A279" s="1370">
        <v>1</v>
      </c>
      <c r="B279" s="1445" t="s">
        <v>718</v>
      </c>
      <c r="C279" s="1427"/>
      <c r="D279" s="1427"/>
      <c r="E279" s="1428">
        <f t="shared" ref="E279:E334" si="160">F279+G279+R279</f>
        <v>17.070999999999998</v>
      </c>
      <c r="F279" s="1446">
        <v>5.42</v>
      </c>
      <c r="G279" s="1428">
        <f t="shared" ref="G279:G334" si="161">SUM(H279:Q279)</f>
        <v>10.273999999999999</v>
      </c>
      <c r="H279" s="1427">
        <v>0.7</v>
      </c>
      <c r="I279" s="1427">
        <v>0.7</v>
      </c>
      <c r="J279" s="1427"/>
      <c r="K279" s="1427"/>
      <c r="L279" s="1427">
        <f>0.7*(F279+I279)</f>
        <v>4.2839999999999998</v>
      </c>
      <c r="M279" s="1427"/>
      <c r="N279" s="1427">
        <f>0.25*(F279+I279)</f>
        <v>1.53</v>
      </c>
      <c r="O279" s="1427"/>
      <c r="P279" s="1427"/>
      <c r="Q279" s="1427">
        <f>0.5*(F279+I279+J279)</f>
        <v>3.06</v>
      </c>
      <c r="R279" s="1428">
        <f t="shared" si="157"/>
        <v>1.377</v>
      </c>
      <c r="S279" s="1388">
        <f t="shared" ref="S279:S334" si="162">+T279+U279+AF279</f>
        <v>30.727799999999998</v>
      </c>
      <c r="T279" s="1388">
        <f t="shared" ref="T279:T334" si="163">+F279*1.8</f>
        <v>9.7560000000000002</v>
      </c>
      <c r="U279" s="1388">
        <f t="shared" ref="U279:U334" si="164">SUM(V279:AE279)</f>
        <v>18.493199999999998</v>
      </c>
      <c r="V279" s="1389">
        <f t="shared" ref="V279:AF309" si="165">+H279*1.8</f>
        <v>1.26</v>
      </c>
      <c r="W279" s="1389">
        <f t="shared" si="165"/>
        <v>1.26</v>
      </c>
      <c r="X279" s="1389">
        <f t="shared" si="165"/>
        <v>0</v>
      </c>
      <c r="Y279" s="1389">
        <f t="shared" si="165"/>
        <v>0</v>
      </c>
      <c r="Z279" s="1389">
        <f t="shared" si="165"/>
        <v>7.7111999999999998</v>
      </c>
      <c r="AA279" s="1389">
        <f t="shared" si="165"/>
        <v>0</v>
      </c>
      <c r="AB279" s="1389">
        <f t="shared" si="165"/>
        <v>2.754</v>
      </c>
      <c r="AC279" s="1389">
        <f t="shared" si="165"/>
        <v>0</v>
      </c>
      <c r="AD279" s="1389">
        <f t="shared" si="165"/>
        <v>0</v>
      </c>
      <c r="AE279" s="1389">
        <f t="shared" si="165"/>
        <v>5.508</v>
      </c>
      <c r="AF279" s="1389">
        <f t="shared" si="165"/>
        <v>2.4786000000000001</v>
      </c>
      <c r="AG279" s="1477">
        <f t="shared" si="116"/>
        <v>479353.67999999993</v>
      </c>
      <c r="AH279" s="1508">
        <f t="shared" si="114"/>
        <v>17184.960000000003</v>
      </c>
    </row>
    <row r="280" spans="1:34">
      <c r="A280" s="1370">
        <v>2</v>
      </c>
      <c r="B280" s="1445" t="s">
        <v>215</v>
      </c>
      <c r="C280" s="1427"/>
      <c r="D280" s="1427"/>
      <c r="E280" s="1428">
        <f t="shared" si="160"/>
        <v>11.116999999999999</v>
      </c>
      <c r="F280" s="1446">
        <v>4.32</v>
      </c>
      <c r="G280" s="1428">
        <f t="shared" si="161"/>
        <v>5.6899999999999995</v>
      </c>
      <c r="H280" s="1427">
        <v>0.7</v>
      </c>
      <c r="I280" s="1427">
        <v>0.6</v>
      </c>
      <c r="J280" s="1427"/>
      <c r="K280" s="1427"/>
      <c r="L280" s="1427"/>
      <c r="M280" s="1427">
        <v>0.7</v>
      </c>
      <c r="N280" s="1427">
        <f t="shared" ref="N280:N292" si="166">0.25*(F280+I280)</f>
        <v>1.23</v>
      </c>
      <c r="O280" s="1427"/>
      <c r="P280" s="1427"/>
      <c r="Q280" s="1427">
        <f>0.5*(F280+I280+J280)</f>
        <v>2.46</v>
      </c>
      <c r="R280" s="1428">
        <f t="shared" si="157"/>
        <v>1.107</v>
      </c>
      <c r="S280" s="1388">
        <f t="shared" si="162"/>
        <v>20.0106</v>
      </c>
      <c r="T280" s="1388">
        <f t="shared" si="163"/>
        <v>7.7760000000000007</v>
      </c>
      <c r="U280" s="1388">
        <f t="shared" si="164"/>
        <v>10.242000000000001</v>
      </c>
      <c r="V280" s="1389">
        <f t="shared" si="165"/>
        <v>1.26</v>
      </c>
      <c r="W280" s="1389">
        <f t="shared" si="165"/>
        <v>1.08</v>
      </c>
      <c r="X280" s="1389">
        <f t="shared" si="165"/>
        <v>0</v>
      </c>
      <c r="Y280" s="1389">
        <f t="shared" si="165"/>
        <v>0</v>
      </c>
      <c r="Z280" s="1389">
        <f t="shared" si="165"/>
        <v>0</v>
      </c>
      <c r="AA280" s="1389">
        <f t="shared" si="165"/>
        <v>1.26</v>
      </c>
      <c r="AB280" s="1389">
        <f t="shared" si="165"/>
        <v>2.214</v>
      </c>
      <c r="AC280" s="1389">
        <f t="shared" si="165"/>
        <v>0</v>
      </c>
      <c r="AD280" s="1389">
        <f t="shared" si="165"/>
        <v>0</v>
      </c>
      <c r="AE280" s="1389">
        <f t="shared" si="165"/>
        <v>4.4279999999999999</v>
      </c>
      <c r="AF280" s="1389">
        <f t="shared" si="165"/>
        <v>1.9925999999999999</v>
      </c>
      <c r="AG280" s="1477">
        <f t="shared" si="116"/>
        <v>312165.36</v>
      </c>
      <c r="AH280" s="1508">
        <f t="shared" ref="AH280:AH343" si="167">+(F280+I280+J280)*2340*12*0.1</f>
        <v>13815.359999999999</v>
      </c>
    </row>
    <row r="281" spans="1:34">
      <c r="A281" s="1370">
        <v>3</v>
      </c>
      <c r="B281" s="1445" t="s">
        <v>282</v>
      </c>
      <c r="C281" s="1427"/>
      <c r="D281" s="1427"/>
      <c r="E281" s="1428">
        <f t="shared" si="160"/>
        <v>11.074999999999999</v>
      </c>
      <c r="F281" s="1446">
        <v>4.4000000000000004</v>
      </c>
      <c r="G281" s="1428">
        <f t="shared" si="161"/>
        <v>5.55</v>
      </c>
      <c r="H281" s="1427">
        <v>0.7</v>
      </c>
      <c r="I281" s="1427">
        <v>0.6</v>
      </c>
      <c r="J281" s="1427"/>
      <c r="K281" s="1427"/>
      <c r="L281" s="1427"/>
      <c r="M281" s="1427">
        <v>0.5</v>
      </c>
      <c r="N281" s="1427">
        <f t="shared" si="166"/>
        <v>1.25</v>
      </c>
      <c r="O281" s="1427"/>
      <c r="P281" s="1427"/>
      <c r="Q281" s="1427">
        <f t="shared" ref="Q281:Q292" si="168">0.5*(F281+I281+J281)</f>
        <v>2.5</v>
      </c>
      <c r="R281" s="1428">
        <f t="shared" si="157"/>
        <v>1.125</v>
      </c>
      <c r="S281" s="1388">
        <f t="shared" si="162"/>
        <v>19.934999999999999</v>
      </c>
      <c r="T281" s="1388">
        <f t="shared" si="163"/>
        <v>7.9200000000000008</v>
      </c>
      <c r="U281" s="1388">
        <f t="shared" si="164"/>
        <v>9.99</v>
      </c>
      <c r="V281" s="1389">
        <f t="shared" si="165"/>
        <v>1.26</v>
      </c>
      <c r="W281" s="1389">
        <f t="shared" si="165"/>
        <v>1.08</v>
      </c>
      <c r="X281" s="1389">
        <f t="shared" si="165"/>
        <v>0</v>
      </c>
      <c r="Y281" s="1389">
        <f t="shared" si="165"/>
        <v>0</v>
      </c>
      <c r="Z281" s="1389">
        <f t="shared" si="165"/>
        <v>0</v>
      </c>
      <c r="AA281" s="1389">
        <f t="shared" si="165"/>
        <v>0.9</v>
      </c>
      <c r="AB281" s="1389">
        <f t="shared" si="165"/>
        <v>2.25</v>
      </c>
      <c r="AC281" s="1389">
        <f t="shared" si="165"/>
        <v>0</v>
      </c>
      <c r="AD281" s="1389">
        <f t="shared" si="165"/>
        <v>0</v>
      </c>
      <c r="AE281" s="1389">
        <f t="shared" si="165"/>
        <v>4.5</v>
      </c>
      <c r="AF281" s="1389">
        <f t="shared" si="165"/>
        <v>2.0249999999999999</v>
      </c>
      <c r="AG281" s="1477">
        <f t="shared" si="116"/>
        <v>310986</v>
      </c>
      <c r="AH281" s="1508">
        <f t="shared" si="167"/>
        <v>14040</v>
      </c>
    </row>
    <row r="282" spans="1:34">
      <c r="A282" s="1370">
        <v>4</v>
      </c>
      <c r="B282" s="1445" t="s">
        <v>283</v>
      </c>
      <c r="C282" s="1427"/>
      <c r="D282" s="1427"/>
      <c r="E282" s="1428">
        <f t="shared" si="160"/>
        <v>11.746499999999999</v>
      </c>
      <c r="F282" s="1446">
        <v>4.74</v>
      </c>
      <c r="G282" s="1428">
        <f t="shared" si="161"/>
        <v>5.8049999999999997</v>
      </c>
      <c r="H282" s="1427">
        <v>0.7</v>
      </c>
      <c r="I282" s="1427">
        <v>0.6</v>
      </c>
      <c r="J282" s="1427"/>
      <c r="K282" s="1427"/>
      <c r="L282" s="1427"/>
      <c r="M282" s="1427">
        <v>0.5</v>
      </c>
      <c r="N282" s="1427">
        <f t="shared" si="166"/>
        <v>1.335</v>
      </c>
      <c r="O282" s="1427"/>
      <c r="P282" s="1427"/>
      <c r="Q282" s="1427">
        <f t="shared" si="168"/>
        <v>2.67</v>
      </c>
      <c r="R282" s="1428">
        <f t="shared" si="157"/>
        <v>1.2015</v>
      </c>
      <c r="S282" s="1388">
        <f t="shared" si="162"/>
        <v>21.143700000000003</v>
      </c>
      <c r="T282" s="1388">
        <f t="shared" si="163"/>
        <v>8.532</v>
      </c>
      <c r="U282" s="1388">
        <f t="shared" si="164"/>
        <v>10.449</v>
      </c>
      <c r="V282" s="1389">
        <f t="shared" si="165"/>
        <v>1.26</v>
      </c>
      <c r="W282" s="1389">
        <f t="shared" si="165"/>
        <v>1.08</v>
      </c>
      <c r="X282" s="1389">
        <f t="shared" si="165"/>
        <v>0</v>
      </c>
      <c r="Y282" s="1389">
        <f t="shared" si="165"/>
        <v>0</v>
      </c>
      <c r="Z282" s="1389">
        <f t="shared" si="165"/>
        <v>0</v>
      </c>
      <c r="AA282" s="1389">
        <f t="shared" si="165"/>
        <v>0.9</v>
      </c>
      <c r="AB282" s="1389">
        <f t="shared" si="165"/>
        <v>2.403</v>
      </c>
      <c r="AC282" s="1389">
        <f t="shared" si="165"/>
        <v>0</v>
      </c>
      <c r="AD282" s="1389">
        <f t="shared" si="165"/>
        <v>0</v>
      </c>
      <c r="AE282" s="1389">
        <f t="shared" si="165"/>
        <v>4.806</v>
      </c>
      <c r="AF282" s="1389">
        <f t="shared" si="165"/>
        <v>2.1627000000000001</v>
      </c>
      <c r="AG282" s="1477">
        <f t="shared" si="116"/>
        <v>329841.71999999997</v>
      </c>
      <c r="AH282" s="1508">
        <f t="shared" si="167"/>
        <v>14994.720000000001</v>
      </c>
    </row>
    <row r="283" spans="1:34">
      <c r="A283" s="1370">
        <v>5</v>
      </c>
      <c r="B283" s="1445" t="s">
        <v>288</v>
      </c>
      <c r="C283" s="1427"/>
      <c r="D283" s="1427"/>
      <c r="E283" s="1428">
        <f t="shared" si="160"/>
        <v>9.5274999999999999</v>
      </c>
      <c r="F283" s="1446">
        <v>3</v>
      </c>
      <c r="G283" s="1428">
        <f>SUM(H283:Q283)</f>
        <v>5.7850000000000001</v>
      </c>
      <c r="H283" s="1427">
        <v>0.7</v>
      </c>
      <c r="I283" s="1427">
        <v>0.3</v>
      </c>
      <c r="J283" s="1427"/>
      <c r="K283" s="1427"/>
      <c r="L283" s="1427">
        <f>0.7*(F283+I283)</f>
        <v>2.3099999999999996</v>
      </c>
      <c r="M283" s="1427"/>
      <c r="N283" s="1427">
        <f t="shared" si="166"/>
        <v>0.82499999999999996</v>
      </c>
      <c r="O283" s="1427"/>
      <c r="P283" s="1427"/>
      <c r="Q283" s="1427">
        <f t="shared" si="168"/>
        <v>1.65</v>
      </c>
      <c r="R283" s="1428">
        <f t="shared" si="157"/>
        <v>0.74249999999999994</v>
      </c>
      <c r="S283" s="1388">
        <f t="shared" si="162"/>
        <v>17.1495</v>
      </c>
      <c r="T283" s="1388">
        <f t="shared" si="163"/>
        <v>5.4</v>
      </c>
      <c r="U283" s="1388">
        <f t="shared" si="164"/>
        <v>10.413</v>
      </c>
      <c r="V283" s="1389">
        <f t="shared" si="165"/>
        <v>1.26</v>
      </c>
      <c r="W283" s="1389">
        <f t="shared" si="165"/>
        <v>0.54</v>
      </c>
      <c r="X283" s="1389">
        <f t="shared" si="165"/>
        <v>0</v>
      </c>
      <c r="Y283" s="1389">
        <f t="shared" si="165"/>
        <v>0</v>
      </c>
      <c r="Z283" s="1389">
        <f t="shared" si="165"/>
        <v>4.1579999999999995</v>
      </c>
      <c r="AA283" s="1389">
        <f t="shared" si="165"/>
        <v>0</v>
      </c>
      <c r="AB283" s="1389">
        <f t="shared" si="165"/>
        <v>1.4849999999999999</v>
      </c>
      <c r="AC283" s="1389">
        <f t="shared" si="165"/>
        <v>0</v>
      </c>
      <c r="AD283" s="1389">
        <f t="shared" si="165"/>
        <v>0</v>
      </c>
      <c r="AE283" s="1389">
        <f t="shared" si="165"/>
        <v>2.9699999999999998</v>
      </c>
      <c r="AF283" s="1389">
        <f t="shared" si="165"/>
        <v>1.3365</v>
      </c>
      <c r="AG283" s="1477">
        <f t="shared" ref="AG283:AG346" si="169">+E283*2340*12</f>
        <v>267532.19999999995</v>
      </c>
      <c r="AH283" s="1508">
        <f t="shared" si="167"/>
        <v>9266.4</v>
      </c>
    </row>
    <row r="284" spans="1:34">
      <c r="A284" s="1370">
        <v>6</v>
      </c>
      <c r="B284" s="1445" t="s">
        <v>294</v>
      </c>
      <c r="C284" s="1427"/>
      <c r="D284" s="1427"/>
      <c r="E284" s="1428">
        <f t="shared" si="160"/>
        <v>10.77875</v>
      </c>
      <c r="F284" s="1446">
        <v>4.6500000000000004</v>
      </c>
      <c r="G284" s="1428">
        <f t="shared" si="161"/>
        <v>5.0374999999999996</v>
      </c>
      <c r="H284" s="1427">
        <v>0.7</v>
      </c>
      <c r="I284" s="1427">
        <v>0.2</v>
      </c>
      <c r="J284" s="1427"/>
      <c r="K284" s="1427"/>
      <c r="L284" s="1427"/>
      <c r="M284" s="1427">
        <v>0.5</v>
      </c>
      <c r="N284" s="1427">
        <f t="shared" si="166"/>
        <v>1.2125000000000001</v>
      </c>
      <c r="O284" s="1427"/>
      <c r="P284" s="1427"/>
      <c r="Q284" s="1427">
        <f t="shared" si="168"/>
        <v>2.4250000000000003</v>
      </c>
      <c r="R284" s="1428">
        <f t="shared" si="157"/>
        <v>1.0912500000000001</v>
      </c>
      <c r="S284" s="1388">
        <f t="shared" si="162"/>
        <v>19.40175</v>
      </c>
      <c r="T284" s="1388">
        <f t="shared" si="163"/>
        <v>8.370000000000001</v>
      </c>
      <c r="U284" s="1388">
        <f t="shared" si="164"/>
        <v>9.0675000000000008</v>
      </c>
      <c r="V284" s="1389">
        <f t="shared" si="165"/>
        <v>1.26</v>
      </c>
      <c r="W284" s="1389">
        <f t="shared" si="165"/>
        <v>0.36000000000000004</v>
      </c>
      <c r="X284" s="1389">
        <f t="shared" si="165"/>
        <v>0</v>
      </c>
      <c r="Y284" s="1389">
        <f t="shared" si="165"/>
        <v>0</v>
      </c>
      <c r="Z284" s="1389">
        <f t="shared" si="165"/>
        <v>0</v>
      </c>
      <c r="AA284" s="1389">
        <f t="shared" si="165"/>
        <v>0.9</v>
      </c>
      <c r="AB284" s="1389">
        <f t="shared" si="165"/>
        <v>2.1825000000000001</v>
      </c>
      <c r="AC284" s="1389">
        <f t="shared" si="165"/>
        <v>0</v>
      </c>
      <c r="AD284" s="1389">
        <f t="shared" si="165"/>
        <v>0</v>
      </c>
      <c r="AE284" s="1389">
        <f t="shared" si="165"/>
        <v>4.3650000000000002</v>
      </c>
      <c r="AF284" s="1389">
        <f t="shared" si="165"/>
        <v>1.9642500000000001</v>
      </c>
      <c r="AG284" s="1477">
        <f t="shared" si="169"/>
        <v>302667.30000000005</v>
      </c>
      <c r="AH284" s="1508">
        <f t="shared" si="167"/>
        <v>13618.800000000003</v>
      </c>
    </row>
    <row r="285" spans="1:34">
      <c r="A285" s="1370">
        <v>7</v>
      </c>
      <c r="B285" s="1445" t="s">
        <v>2182</v>
      </c>
      <c r="C285" s="1427"/>
      <c r="D285" s="1427"/>
      <c r="E285" s="1428">
        <f t="shared" si="160"/>
        <v>6.9595000000000002</v>
      </c>
      <c r="F285" s="1447">
        <v>2.34</v>
      </c>
      <c r="G285" s="1428">
        <f t="shared" si="161"/>
        <v>4.093</v>
      </c>
      <c r="H285" s="1427">
        <v>0.7</v>
      </c>
      <c r="I285" s="1427"/>
      <c r="J285" s="1427"/>
      <c r="K285" s="1427"/>
      <c r="L285" s="1427">
        <f>0.7*(F285+I285)</f>
        <v>1.6379999999999999</v>
      </c>
      <c r="M285" s="1427"/>
      <c r="N285" s="1427">
        <f t="shared" si="166"/>
        <v>0.58499999999999996</v>
      </c>
      <c r="O285" s="1427"/>
      <c r="P285" s="1427"/>
      <c r="Q285" s="1427">
        <f t="shared" si="168"/>
        <v>1.17</v>
      </c>
      <c r="R285" s="1428">
        <f t="shared" si="157"/>
        <v>0.52649999999999997</v>
      </c>
      <c r="S285" s="1388">
        <f t="shared" si="162"/>
        <v>12.527099999999999</v>
      </c>
      <c r="T285" s="1388">
        <f t="shared" si="163"/>
        <v>4.2119999999999997</v>
      </c>
      <c r="U285" s="1388">
        <f t="shared" si="164"/>
        <v>7.3673999999999999</v>
      </c>
      <c r="V285" s="1389">
        <f t="shared" si="165"/>
        <v>1.26</v>
      </c>
      <c r="W285" s="1389">
        <f t="shared" si="165"/>
        <v>0</v>
      </c>
      <c r="X285" s="1389">
        <f t="shared" si="165"/>
        <v>0</v>
      </c>
      <c r="Y285" s="1389">
        <f t="shared" si="165"/>
        <v>0</v>
      </c>
      <c r="Z285" s="1389">
        <f t="shared" si="165"/>
        <v>2.9483999999999999</v>
      </c>
      <c r="AA285" s="1389">
        <f t="shared" si="165"/>
        <v>0</v>
      </c>
      <c r="AB285" s="1389">
        <f t="shared" si="165"/>
        <v>1.0529999999999999</v>
      </c>
      <c r="AC285" s="1389">
        <f t="shared" si="165"/>
        <v>0</v>
      </c>
      <c r="AD285" s="1389">
        <f t="shared" si="165"/>
        <v>0</v>
      </c>
      <c r="AE285" s="1389">
        <f t="shared" si="165"/>
        <v>2.1059999999999999</v>
      </c>
      <c r="AF285" s="1389">
        <f t="shared" si="165"/>
        <v>0.94769999999999999</v>
      </c>
      <c r="AG285" s="1477">
        <f t="shared" si="169"/>
        <v>195422.76</v>
      </c>
      <c r="AH285" s="1508">
        <f t="shared" si="167"/>
        <v>6570.72</v>
      </c>
    </row>
    <row r="286" spans="1:34">
      <c r="A286" s="1370">
        <v>8</v>
      </c>
      <c r="B286" s="1445" t="s">
        <v>2178</v>
      </c>
      <c r="C286" s="1427"/>
      <c r="D286" s="1427"/>
      <c r="E286" s="1428">
        <f t="shared" si="160"/>
        <v>7.5200000000000005</v>
      </c>
      <c r="F286" s="1446">
        <v>3</v>
      </c>
      <c r="G286" s="1428">
        <f t="shared" si="161"/>
        <v>3.8000000000000003</v>
      </c>
      <c r="H286" s="1427">
        <v>0.7</v>
      </c>
      <c r="I286" s="1427">
        <v>0.2</v>
      </c>
      <c r="J286" s="1427"/>
      <c r="K286" s="1427"/>
      <c r="L286" s="1427"/>
      <c r="M286" s="1427">
        <v>0.5</v>
      </c>
      <c r="N286" s="1427">
        <f t="shared" si="166"/>
        <v>0.8</v>
      </c>
      <c r="O286" s="1427"/>
      <c r="P286" s="1427"/>
      <c r="Q286" s="1427">
        <f t="shared" si="168"/>
        <v>1.6</v>
      </c>
      <c r="R286" s="1428">
        <f t="shared" si="157"/>
        <v>0.72000000000000008</v>
      </c>
      <c r="S286" s="1388">
        <f t="shared" si="162"/>
        <v>13.536000000000001</v>
      </c>
      <c r="T286" s="1388">
        <f t="shared" si="163"/>
        <v>5.4</v>
      </c>
      <c r="U286" s="1388">
        <f t="shared" si="164"/>
        <v>6.84</v>
      </c>
      <c r="V286" s="1389">
        <f t="shared" si="165"/>
        <v>1.26</v>
      </c>
      <c r="W286" s="1389">
        <f t="shared" si="165"/>
        <v>0.36000000000000004</v>
      </c>
      <c r="X286" s="1389">
        <f t="shared" si="165"/>
        <v>0</v>
      </c>
      <c r="Y286" s="1389">
        <f t="shared" si="165"/>
        <v>0</v>
      </c>
      <c r="Z286" s="1389">
        <f t="shared" si="165"/>
        <v>0</v>
      </c>
      <c r="AA286" s="1389">
        <f t="shared" si="165"/>
        <v>0.9</v>
      </c>
      <c r="AB286" s="1389">
        <f t="shared" si="165"/>
        <v>1.4400000000000002</v>
      </c>
      <c r="AC286" s="1389">
        <f t="shared" si="165"/>
        <v>0</v>
      </c>
      <c r="AD286" s="1389">
        <f t="shared" si="165"/>
        <v>0</v>
      </c>
      <c r="AE286" s="1389">
        <f t="shared" si="165"/>
        <v>2.8800000000000003</v>
      </c>
      <c r="AF286" s="1389">
        <f t="shared" si="165"/>
        <v>1.2960000000000003</v>
      </c>
      <c r="AG286" s="1477">
        <f t="shared" si="169"/>
        <v>211161.59999999998</v>
      </c>
      <c r="AH286" s="1508">
        <f t="shared" si="167"/>
        <v>8985.6</v>
      </c>
    </row>
    <row r="287" spans="1:34">
      <c r="A287" s="1370">
        <v>9</v>
      </c>
      <c r="B287" s="1445" t="s">
        <v>2286</v>
      </c>
      <c r="C287" s="1427"/>
      <c r="D287" s="1427"/>
      <c r="E287" s="1428">
        <f>F287+G287+R287</f>
        <v>9.6077499999999993</v>
      </c>
      <c r="F287" s="1446">
        <v>3.33</v>
      </c>
      <c r="G287" s="1428">
        <f>SUM(H287:Q287)</f>
        <v>5.5284999999999993</v>
      </c>
      <c r="H287" s="1427">
        <v>0.7</v>
      </c>
      <c r="I287" s="1427"/>
      <c r="J287" s="1427"/>
      <c r="K287" s="1427"/>
      <c r="L287" s="1427">
        <f t="shared" ref="L287:L292" si="170">0.7*(F287+I287)</f>
        <v>2.331</v>
      </c>
      <c r="M287" s="1427"/>
      <c r="N287" s="1427">
        <f>0.25*(F287+I287)</f>
        <v>0.83250000000000002</v>
      </c>
      <c r="O287" s="1427"/>
      <c r="P287" s="1427"/>
      <c r="Q287" s="1427">
        <f>0.5*(F287+I287+J287)</f>
        <v>1.665</v>
      </c>
      <c r="R287" s="1428">
        <f t="shared" si="157"/>
        <v>0.74925000000000008</v>
      </c>
      <c r="S287" s="1388">
        <f>+T287+U287+AF287</f>
        <v>17.293949999999999</v>
      </c>
      <c r="T287" s="1388">
        <f>+F287*1.8</f>
        <v>5.9940000000000007</v>
      </c>
      <c r="U287" s="1388">
        <f>SUM(V287:AE287)</f>
        <v>9.9512999999999998</v>
      </c>
      <c r="V287" s="1389">
        <f t="shared" ref="V287:AF288" si="171">+H287*1.8</f>
        <v>1.26</v>
      </c>
      <c r="W287" s="1389">
        <f t="shared" si="171"/>
        <v>0</v>
      </c>
      <c r="X287" s="1389">
        <f t="shared" si="171"/>
        <v>0</v>
      </c>
      <c r="Y287" s="1389">
        <f t="shared" si="171"/>
        <v>0</v>
      </c>
      <c r="Z287" s="1389">
        <f t="shared" si="171"/>
        <v>4.1958000000000002</v>
      </c>
      <c r="AA287" s="1389">
        <f t="shared" si="171"/>
        <v>0</v>
      </c>
      <c r="AB287" s="1389">
        <f t="shared" si="171"/>
        <v>1.4985000000000002</v>
      </c>
      <c r="AC287" s="1389">
        <f t="shared" si="171"/>
        <v>0</v>
      </c>
      <c r="AD287" s="1389">
        <f t="shared" si="171"/>
        <v>0</v>
      </c>
      <c r="AE287" s="1389">
        <f t="shared" si="171"/>
        <v>2.9970000000000003</v>
      </c>
      <c r="AF287" s="1389">
        <f t="shared" si="171"/>
        <v>1.3486500000000001</v>
      </c>
      <c r="AG287" s="1477">
        <f t="shared" si="169"/>
        <v>269785.62</v>
      </c>
      <c r="AH287" s="1508">
        <f t="shared" si="167"/>
        <v>9350.64</v>
      </c>
    </row>
    <row r="288" spans="1:34">
      <c r="A288" s="1370">
        <v>10</v>
      </c>
      <c r="B288" s="1445" t="s">
        <v>2386</v>
      </c>
      <c r="C288" s="1427"/>
      <c r="D288" s="1427"/>
      <c r="E288" s="1428">
        <f>F288+G288+R288</f>
        <v>6.9595000000000002</v>
      </c>
      <c r="F288" s="1447">
        <v>2.34</v>
      </c>
      <c r="G288" s="1428">
        <f>SUM(H288:Q288)</f>
        <v>4.093</v>
      </c>
      <c r="H288" s="1427">
        <v>0.7</v>
      </c>
      <c r="I288" s="1427"/>
      <c r="J288" s="1427"/>
      <c r="K288" s="1427"/>
      <c r="L288" s="1427">
        <f t="shared" si="170"/>
        <v>1.6379999999999999</v>
      </c>
      <c r="M288" s="1427"/>
      <c r="N288" s="1427">
        <f>0.25*(F288+I288)</f>
        <v>0.58499999999999996</v>
      </c>
      <c r="O288" s="1427"/>
      <c r="P288" s="1427"/>
      <c r="Q288" s="1427">
        <f>0.5*(F288+I288+J288)</f>
        <v>1.17</v>
      </c>
      <c r="R288" s="1428">
        <f t="shared" si="157"/>
        <v>0.52649999999999997</v>
      </c>
      <c r="S288" s="1388">
        <f>+T288+U288+AF288</f>
        <v>12.527099999999999</v>
      </c>
      <c r="T288" s="1388">
        <f>+F288*1.8</f>
        <v>4.2119999999999997</v>
      </c>
      <c r="U288" s="1388">
        <f>SUM(V288:AE288)</f>
        <v>7.3673999999999999</v>
      </c>
      <c r="V288" s="1389">
        <f t="shared" si="171"/>
        <v>1.26</v>
      </c>
      <c r="W288" s="1389">
        <f t="shared" si="171"/>
        <v>0</v>
      </c>
      <c r="X288" s="1389">
        <f t="shared" si="171"/>
        <v>0</v>
      </c>
      <c r="Y288" s="1389">
        <f t="shared" si="171"/>
        <v>0</v>
      </c>
      <c r="Z288" s="1389">
        <f t="shared" si="171"/>
        <v>2.9483999999999999</v>
      </c>
      <c r="AA288" s="1389">
        <f t="shared" si="171"/>
        <v>0</v>
      </c>
      <c r="AB288" s="1389">
        <f t="shared" si="171"/>
        <v>1.0529999999999999</v>
      </c>
      <c r="AC288" s="1389">
        <f t="shared" si="171"/>
        <v>0</v>
      </c>
      <c r="AD288" s="1389">
        <f t="shared" si="171"/>
        <v>0</v>
      </c>
      <c r="AE288" s="1389">
        <f t="shared" si="171"/>
        <v>2.1059999999999999</v>
      </c>
      <c r="AF288" s="1389">
        <f t="shared" si="171"/>
        <v>0.94769999999999999</v>
      </c>
      <c r="AG288" s="1477">
        <f t="shared" si="169"/>
        <v>195422.76</v>
      </c>
      <c r="AH288" s="1508">
        <f t="shared" si="167"/>
        <v>6570.72</v>
      </c>
    </row>
    <row r="289" spans="1:35">
      <c r="A289" s="1370">
        <v>11</v>
      </c>
      <c r="B289" s="1445" t="s">
        <v>2387</v>
      </c>
      <c r="C289" s="1427"/>
      <c r="D289" s="1427"/>
      <c r="E289" s="1428">
        <f>F289+G289+R289</f>
        <v>6.9595000000000002</v>
      </c>
      <c r="F289" s="1447">
        <v>2.34</v>
      </c>
      <c r="G289" s="1428">
        <f>SUM(H289:Q289)</f>
        <v>4.093</v>
      </c>
      <c r="H289" s="1427">
        <v>0.7</v>
      </c>
      <c r="I289" s="1427"/>
      <c r="J289" s="1427"/>
      <c r="K289" s="1427"/>
      <c r="L289" s="1427">
        <f t="shared" si="170"/>
        <v>1.6379999999999999</v>
      </c>
      <c r="M289" s="1427"/>
      <c r="N289" s="1427">
        <f>0.25*(F289+I289)</f>
        <v>0.58499999999999996</v>
      </c>
      <c r="O289" s="1427"/>
      <c r="P289" s="1427"/>
      <c r="Q289" s="1427">
        <f>0.5*(F289+I289+J289)</f>
        <v>1.17</v>
      </c>
      <c r="R289" s="1428">
        <f t="shared" si="157"/>
        <v>0.52649999999999997</v>
      </c>
      <c r="S289" s="1388">
        <f>+T289+U289+AF289</f>
        <v>12.527099999999999</v>
      </c>
      <c r="T289" s="1388">
        <f>+F289*1.8</f>
        <v>4.2119999999999997</v>
      </c>
      <c r="U289" s="1388">
        <f>SUM(V289:AE289)</f>
        <v>7.3673999999999999</v>
      </c>
      <c r="V289" s="1389">
        <f t="shared" ref="V289:AF290" si="172">+H289*1.8</f>
        <v>1.26</v>
      </c>
      <c r="W289" s="1389">
        <f t="shared" si="172"/>
        <v>0</v>
      </c>
      <c r="X289" s="1389">
        <f t="shared" si="172"/>
        <v>0</v>
      </c>
      <c r="Y289" s="1389">
        <f t="shared" si="172"/>
        <v>0</v>
      </c>
      <c r="Z289" s="1389">
        <f t="shared" si="172"/>
        <v>2.9483999999999999</v>
      </c>
      <c r="AA289" s="1389">
        <f t="shared" si="172"/>
        <v>0</v>
      </c>
      <c r="AB289" s="1389">
        <f t="shared" si="172"/>
        <v>1.0529999999999999</v>
      </c>
      <c r="AC289" s="1389">
        <f t="shared" si="172"/>
        <v>0</v>
      </c>
      <c r="AD289" s="1389">
        <f t="shared" si="172"/>
        <v>0</v>
      </c>
      <c r="AE289" s="1389">
        <f t="shared" si="172"/>
        <v>2.1059999999999999</v>
      </c>
      <c r="AF289" s="1389">
        <f t="shared" si="172"/>
        <v>0.94769999999999999</v>
      </c>
      <c r="AG289" s="1477">
        <f t="shared" si="169"/>
        <v>195422.76</v>
      </c>
      <c r="AH289" s="1508">
        <f t="shared" si="167"/>
        <v>6570.72</v>
      </c>
    </row>
    <row r="290" spans="1:35">
      <c r="A290" s="1370">
        <v>12</v>
      </c>
      <c r="B290" s="1445" t="s">
        <v>2388</v>
      </c>
      <c r="C290" s="1427"/>
      <c r="D290" s="1427"/>
      <c r="E290" s="1428">
        <f>F290+G290+R290</f>
        <v>6.9595000000000002</v>
      </c>
      <c r="F290" s="1447">
        <v>2.34</v>
      </c>
      <c r="G290" s="1428">
        <f>SUM(H290:Q290)</f>
        <v>4.093</v>
      </c>
      <c r="H290" s="1427">
        <v>0.7</v>
      </c>
      <c r="I290" s="1427"/>
      <c r="J290" s="1427"/>
      <c r="K290" s="1427"/>
      <c r="L290" s="1427">
        <f t="shared" si="170"/>
        <v>1.6379999999999999</v>
      </c>
      <c r="M290" s="1427"/>
      <c r="N290" s="1427">
        <f>0.25*(F290+I290)</f>
        <v>0.58499999999999996</v>
      </c>
      <c r="O290" s="1427"/>
      <c r="P290" s="1427"/>
      <c r="Q290" s="1427">
        <f>0.5*(F290+I290+J290)</f>
        <v>1.17</v>
      </c>
      <c r="R290" s="1428">
        <f t="shared" si="157"/>
        <v>0.52649999999999997</v>
      </c>
      <c r="S290" s="1388">
        <f>+T290+U290+AF290</f>
        <v>12.527099999999999</v>
      </c>
      <c r="T290" s="1388">
        <f>+F290*1.8</f>
        <v>4.2119999999999997</v>
      </c>
      <c r="U290" s="1388">
        <f>SUM(V290:AE290)</f>
        <v>7.3673999999999999</v>
      </c>
      <c r="V290" s="1389">
        <f t="shared" si="172"/>
        <v>1.26</v>
      </c>
      <c r="W290" s="1389">
        <f t="shared" si="172"/>
        <v>0</v>
      </c>
      <c r="X290" s="1389">
        <f t="shared" si="172"/>
        <v>0</v>
      </c>
      <c r="Y290" s="1389">
        <f t="shared" si="172"/>
        <v>0</v>
      </c>
      <c r="Z290" s="1389">
        <f t="shared" si="172"/>
        <v>2.9483999999999999</v>
      </c>
      <c r="AA290" s="1389">
        <f t="shared" si="172"/>
        <v>0</v>
      </c>
      <c r="AB290" s="1389">
        <f t="shared" si="172"/>
        <v>1.0529999999999999</v>
      </c>
      <c r="AC290" s="1389">
        <f t="shared" si="172"/>
        <v>0</v>
      </c>
      <c r="AD290" s="1389">
        <f t="shared" si="172"/>
        <v>0</v>
      </c>
      <c r="AE290" s="1389">
        <f t="shared" si="172"/>
        <v>2.1059999999999999</v>
      </c>
      <c r="AF290" s="1389">
        <f t="shared" si="172"/>
        <v>0.94769999999999999</v>
      </c>
      <c r="AG290" s="1477">
        <f t="shared" si="169"/>
        <v>195422.76</v>
      </c>
      <c r="AH290" s="1508">
        <f t="shared" si="167"/>
        <v>6570.72</v>
      </c>
    </row>
    <row r="291" spans="1:35">
      <c r="A291" s="1370">
        <v>13</v>
      </c>
      <c r="B291" s="1445" t="s">
        <v>1897</v>
      </c>
      <c r="C291" s="1427"/>
      <c r="D291" s="1427"/>
      <c r="E291" s="1428">
        <f t="shared" si="160"/>
        <v>13.138750000000002</v>
      </c>
      <c r="F291">
        <v>4.6500000000000004</v>
      </c>
      <c r="G291" s="1459">
        <f t="shared" si="161"/>
        <v>7.4424999999999999</v>
      </c>
      <c r="H291" s="1427">
        <v>0.7</v>
      </c>
      <c r="I291" s="1427"/>
      <c r="J291" s="1427"/>
      <c r="K291" s="1427"/>
      <c r="L291" s="1427">
        <f t="shared" si="170"/>
        <v>3.2549999999999999</v>
      </c>
      <c r="M291" s="1427"/>
      <c r="N291" s="1427">
        <f t="shared" si="166"/>
        <v>1.1625000000000001</v>
      </c>
      <c r="O291" s="1427"/>
      <c r="P291" s="1427"/>
      <c r="Q291" s="1427">
        <f t="shared" si="168"/>
        <v>2.3250000000000002</v>
      </c>
      <c r="R291" s="1428">
        <f t="shared" si="157"/>
        <v>1.0462500000000001</v>
      </c>
      <c r="S291" s="1388">
        <f t="shared" si="162"/>
        <v>23.649750000000001</v>
      </c>
      <c r="T291" s="1388">
        <f t="shared" si="163"/>
        <v>8.370000000000001</v>
      </c>
      <c r="U291" s="1388">
        <f t="shared" si="164"/>
        <v>13.396500000000001</v>
      </c>
      <c r="V291" s="1389">
        <f t="shared" si="165"/>
        <v>1.26</v>
      </c>
      <c r="W291" s="1389">
        <f t="shared" si="165"/>
        <v>0</v>
      </c>
      <c r="X291" s="1389">
        <f t="shared" si="165"/>
        <v>0</v>
      </c>
      <c r="Y291" s="1389">
        <f t="shared" si="165"/>
        <v>0</v>
      </c>
      <c r="Z291" s="1389">
        <f t="shared" si="165"/>
        <v>5.859</v>
      </c>
      <c r="AA291" s="1389">
        <f t="shared" si="165"/>
        <v>0</v>
      </c>
      <c r="AB291" s="1389">
        <f t="shared" si="165"/>
        <v>2.0925000000000002</v>
      </c>
      <c r="AC291" s="1389">
        <f t="shared" si="165"/>
        <v>0</v>
      </c>
      <c r="AD291" s="1389">
        <f t="shared" si="165"/>
        <v>0</v>
      </c>
      <c r="AE291" s="1389">
        <f t="shared" si="165"/>
        <v>4.1850000000000005</v>
      </c>
      <c r="AF291" s="1389">
        <f t="shared" si="165"/>
        <v>1.8832500000000003</v>
      </c>
      <c r="AG291" s="1477">
        <f t="shared" si="169"/>
        <v>368936.10000000003</v>
      </c>
      <c r="AH291" s="1508">
        <f t="shared" si="167"/>
        <v>13057.2</v>
      </c>
    </row>
    <row r="292" spans="1:35">
      <c r="A292" s="1370"/>
      <c r="B292" s="1523" t="s">
        <v>2199</v>
      </c>
      <c r="C292" s="1427"/>
      <c r="D292" s="1427"/>
      <c r="E292" s="1428">
        <f>F292+G292+R292</f>
        <v>20.878499999999999</v>
      </c>
      <c r="F292" s="1447">
        <f>3*2.34</f>
        <v>7.02</v>
      </c>
      <c r="G292" s="1428">
        <f>SUM(H292:Q292)</f>
        <v>12.278999999999998</v>
      </c>
      <c r="H292" s="1427">
        <f>3*0.7</f>
        <v>2.0999999999999996</v>
      </c>
      <c r="I292" s="1427"/>
      <c r="J292" s="1427"/>
      <c r="K292" s="1427"/>
      <c r="L292" s="1427">
        <f t="shared" si="170"/>
        <v>4.9139999999999997</v>
      </c>
      <c r="M292" s="1427"/>
      <c r="N292" s="1427">
        <f t="shared" si="166"/>
        <v>1.7549999999999999</v>
      </c>
      <c r="O292" s="1427"/>
      <c r="P292" s="1427"/>
      <c r="Q292" s="1427">
        <f t="shared" si="168"/>
        <v>3.51</v>
      </c>
      <c r="R292" s="1428">
        <f t="shared" si="157"/>
        <v>1.5794999999999999</v>
      </c>
      <c r="S292" s="1388">
        <f>+T292+U292+AF292</f>
        <v>37.581299999999992</v>
      </c>
      <c r="T292" s="1388">
        <f>+F292*1.8</f>
        <v>12.635999999999999</v>
      </c>
      <c r="U292" s="1388">
        <f>SUM(V292:AE292)</f>
        <v>22.102199999999996</v>
      </c>
      <c r="V292" s="1389">
        <f>+H292*1.8</f>
        <v>3.7799999999999994</v>
      </c>
      <c r="W292" s="1389">
        <f>+I292*1.8</f>
        <v>0</v>
      </c>
      <c r="X292" s="1389">
        <f t="shared" ref="X292:AF292" si="173">+J292*1.8</f>
        <v>0</v>
      </c>
      <c r="Y292" s="1389">
        <f t="shared" si="173"/>
        <v>0</v>
      </c>
      <c r="Z292" s="1389">
        <f t="shared" si="173"/>
        <v>8.8452000000000002</v>
      </c>
      <c r="AA292" s="1389">
        <f t="shared" si="173"/>
        <v>0</v>
      </c>
      <c r="AB292" s="1389">
        <f t="shared" si="173"/>
        <v>3.1589999999999998</v>
      </c>
      <c r="AC292" s="1389">
        <f t="shared" si="173"/>
        <v>0</v>
      </c>
      <c r="AD292" s="1389">
        <f t="shared" si="173"/>
        <v>0</v>
      </c>
      <c r="AE292" s="1389">
        <f t="shared" si="173"/>
        <v>6.3179999999999996</v>
      </c>
      <c r="AF292" s="1389">
        <f t="shared" si="173"/>
        <v>2.8430999999999997</v>
      </c>
      <c r="AG292" s="1477">
        <f t="shared" si="169"/>
        <v>586268.27999999991</v>
      </c>
      <c r="AH292" s="1508"/>
    </row>
    <row r="293" spans="1:35" s="1465" customFormat="1">
      <c r="A293" s="1460" t="s">
        <v>2237</v>
      </c>
      <c r="B293" s="1472" t="s">
        <v>843</v>
      </c>
      <c r="C293" s="1462">
        <v>6</v>
      </c>
      <c r="D293" s="1462">
        <v>5</v>
      </c>
      <c r="E293" s="1463">
        <f>SUM(E294:E299)</f>
        <v>51.237250000000003</v>
      </c>
      <c r="F293" s="1463">
        <f t="shared" ref="F293:AF293" si="174">SUM(F294:F299)</f>
        <v>19.53</v>
      </c>
      <c r="G293" s="1463">
        <f t="shared" si="174"/>
        <v>27.200499999999998</v>
      </c>
      <c r="H293" s="1463">
        <f t="shared" si="174"/>
        <v>4.2</v>
      </c>
      <c r="I293" s="1463">
        <f t="shared" si="174"/>
        <v>0.5</v>
      </c>
      <c r="J293" s="1463">
        <f t="shared" si="174"/>
        <v>0</v>
      </c>
      <c r="K293" s="1463">
        <f t="shared" si="174"/>
        <v>0</v>
      </c>
      <c r="L293" s="1463">
        <f t="shared" si="174"/>
        <v>5.9779999999999998</v>
      </c>
      <c r="M293" s="1463">
        <f t="shared" si="174"/>
        <v>1.5</v>
      </c>
      <c r="N293" s="1463">
        <f t="shared" si="174"/>
        <v>5.0075000000000003</v>
      </c>
      <c r="O293" s="1463">
        <f t="shared" si="174"/>
        <v>0</v>
      </c>
      <c r="P293" s="1463">
        <f t="shared" si="174"/>
        <v>0</v>
      </c>
      <c r="Q293" s="1463">
        <f t="shared" si="174"/>
        <v>10.015000000000001</v>
      </c>
      <c r="R293" s="1463">
        <f t="shared" si="174"/>
        <v>4.5067500000000003</v>
      </c>
      <c r="S293" s="1463">
        <f t="shared" si="174"/>
        <v>92.227050000000006</v>
      </c>
      <c r="T293" s="1463">
        <f t="shared" si="174"/>
        <v>35.154000000000003</v>
      </c>
      <c r="U293" s="1463">
        <f t="shared" si="174"/>
        <v>48.960900000000009</v>
      </c>
      <c r="V293" s="1463">
        <f t="shared" si="174"/>
        <v>7.56</v>
      </c>
      <c r="W293" s="1463">
        <f t="shared" si="174"/>
        <v>0.90000000000000013</v>
      </c>
      <c r="X293" s="1463">
        <f t="shared" si="174"/>
        <v>0</v>
      </c>
      <c r="Y293" s="1463">
        <f t="shared" si="174"/>
        <v>0</v>
      </c>
      <c r="Z293" s="1463">
        <f t="shared" si="174"/>
        <v>10.760400000000001</v>
      </c>
      <c r="AA293" s="1463">
        <f t="shared" si="174"/>
        <v>2.7</v>
      </c>
      <c r="AB293" s="1463">
        <f t="shared" si="174"/>
        <v>9.0135000000000005</v>
      </c>
      <c r="AC293" s="1463">
        <f t="shared" si="174"/>
        <v>0</v>
      </c>
      <c r="AD293" s="1463">
        <f t="shared" si="174"/>
        <v>0</v>
      </c>
      <c r="AE293" s="1463">
        <f t="shared" si="174"/>
        <v>18.027000000000001</v>
      </c>
      <c r="AF293" s="1463">
        <f t="shared" si="174"/>
        <v>8.1121500000000015</v>
      </c>
      <c r="AG293" s="1481">
        <f>ROUNDUP(SUM(AG294:AG299),0)</f>
        <v>1438742</v>
      </c>
      <c r="AH293" s="1481">
        <f>ROUNDUP(SUM(AH294:AH299),0)</f>
        <v>49674</v>
      </c>
    </row>
    <row r="294" spans="1:35">
      <c r="A294" s="1370"/>
      <c r="B294" s="1448" t="s">
        <v>297</v>
      </c>
      <c r="C294" s="1427"/>
      <c r="D294" s="1427"/>
      <c r="E294" s="1428">
        <f t="shared" ref="E294:E299" si="175">F294+G294+R294</f>
        <v>14.511500000000002</v>
      </c>
      <c r="F294" s="1430">
        <v>6.44</v>
      </c>
      <c r="G294" s="1428">
        <f>SUM(H294:Q294)</f>
        <v>6.5549999999999997</v>
      </c>
      <c r="H294" s="1430">
        <v>0.7</v>
      </c>
      <c r="I294" s="1430">
        <v>0.3</v>
      </c>
      <c r="J294" s="1430"/>
      <c r="K294" s="1430"/>
      <c r="L294" s="1430"/>
      <c r="M294" s="1430">
        <v>0.5</v>
      </c>
      <c r="N294" s="1430">
        <f t="shared" ref="N294:N299" si="176">(F294+I294)*25%</f>
        <v>1.6850000000000001</v>
      </c>
      <c r="O294" s="1430"/>
      <c r="P294" s="1430"/>
      <c r="Q294" s="1430">
        <f t="shared" ref="Q294:Q299" si="177">(F294+I294)*50%</f>
        <v>3.37</v>
      </c>
      <c r="R294" s="1428">
        <f t="shared" ref="R294:R299" si="178">(F294+I294+J294)*22.5%</f>
        <v>1.5165000000000002</v>
      </c>
      <c r="S294" s="1388">
        <f>+T294+U294+AF294</f>
        <v>26.120700000000003</v>
      </c>
      <c r="T294" s="1388">
        <f>+F294*1.8</f>
        <v>11.592000000000001</v>
      </c>
      <c r="U294" s="1388">
        <f>SUM(V294:AE294)</f>
        <v>11.799000000000001</v>
      </c>
      <c r="V294" s="1389">
        <f>+H294*1.8</f>
        <v>1.26</v>
      </c>
      <c r="W294" s="1389">
        <f t="shared" si="165"/>
        <v>0.54</v>
      </c>
      <c r="X294" s="1389">
        <f t="shared" si="165"/>
        <v>0</v>
      </c>
      <c r="Y294" s="1389">
        <f t="shared" si="165"/>
        <v>0</v>
      </c>
      <c r="Z294" s="1389">
        <f t="shared" si="165"/>
        <v>0</v>
      </c>
      <c r="AA294" s="1389">
        <f t="shared" si="165"/>
        <v>0.9</v>
      </c>
      <c r="AB294" s="1389">
        <f t="shared" si="165"/>
        <v>3.0330000000000004</v>
      </c>
      <c r="AC294" s="1389">
        <f t="shared" si="165"/>
        <v>0</v>
      </c>
      <c r="AD294" s="1389">
        <f t="shared" si="165"/>
        <v>0</v>
      </c>
      <c r="AE294" s="1389">
        <f t="shared" si="165"/>
        <v>6.0660000000000007</v>
      </c>
      <c r="AF294" s="1389">
        <f>+R294*1.8</f>
        <v>2.7297000000000002</v>
      </c>
      <c r="AG294" s="1477">
        <f t="shared" si="169"/>
        <v>407482.92000000004</v>
      </c>
      <c r="AH294" s="1508">
        <f t="shared" si="167"/>
        <v>18925.920000000002</v>
      </c>
    </row>
    <row r="295" spans="1:35">
      <c r="A295" s="1370"/>
      <c r="B295" s="1449" t="s">
        <v>298</v>
      </c>
      <c r="C295" s="1427"/>
      <c r="D295" s="1427"/>
      <c r="E295" s="1428">
        <f t="shared" si="175"/>
        <v>10.142749999999999</v>
      </c>
      <c r="F295" s="1430">
        <v>3.33</v>
      </c>
      <c r="G295" s="1428">
        <f t="shared" si="161"/>
        <v>6.0184999999999995</v>
      </c>
      <c r="H295" s="1430">
        <v>0.7</v>
      </c>
      <c r="I295" s="1430">
        <v>0.2</v>
      </c>
      <c r="J295" s="1430"/>
      <c r="K295" s="1430"/>
      <c r="L295" s="1430">
        <f>+(F295+I295)*70%</f>
        <v>2.4710000000000001</v>
      </c>
      <c r="M295" s="1430"/>
      <c r="N295" s="1430">
        <f t="shared" si="176"/>
        <v>0.88250000000000006</v>
      </c>
      <c r="O295" s="1430"/>
      <c r="P295" s="1430"/>
      <c r="Q295" s="1430">
        <f t="shared" si="177"/>
        <v>1.7650000000000001</v>
      </c>
      <c r="R295" s="1428">
        <f t="shared" si="178"/>
        <v>0.79425000000000012</v>
      </c>
      <c r="S295" s="1388">
        <f t="shared" si="162"/>
        <v>18.25695</v>
      </c>
      <c r="T295" s="1388">
        <f t="shared" si="163"/>
        <v>5.9940000000000007</v>
      </c>
      <c r="U295" s="1388">
        <f t="shared" si="164"/>
        <v>10.833300000000001</v>
      </c>
      <c r="V295" s="1389">
        <f t="shared" si="165"/>
        <v>1.26</v>
      </c>
      <c r="W295" s="1389">
        <f t="shared" si="165"/>
        <v>0.36000000000000004</v>
      </c>
      <c r="X295" s="1389">
        <f t="shared" si="165"/>
        <v>0</v>
      </c>
      <c r="Y295" s="1389">
        <f t="shared" si="165"/>
        <v>0</v>
      </c>
      <c r="Z295" s="1389">
        <f t="shared" si="165"/>
        <v>4.4478</v>
      </c>
      <c r="AA295" s="1389">
        <f t="shared" si="165"/>
        <v>0</v>
      </c>
      <c r="AB295" s="1389">
        <f t="shared" si="165"/>
        <v>1.5885000000000002</v>
      </c>
      <c r="AC295" s="1389">
        <f t="shared" si="165"/>
        <v>0</v>
      </c>
      <c r="AD295" s="1389">
        <f t="shared" si="165"/>
        <v>0</v>
      </c>
      <c r="AE295" s="1389">
        <f t="shared" si="165"/>
        <v>3.1770000000000005</v>
      </c>
      <c r="AF295" s="1389">
        <f t="shared" si="165"/>
        <v>1.4296500000000003</v>
      </c>
      <c r="AG295" s="1477">
        <f t="shared" si="169"/>
        <v>284808.42</v>
      </c>
      <c r="AH295" s="1508">
        <f t="shared" si="167"/>
        <v>9912.2400000000016</v>
      </c>
    </row>
    <row r="296" spans="1:35">
      <c r="A296" s="1370"/>
      <c r="B296" s="1449" t="s">
        <v>323</v>
      </c>
      <c r="C296" s="1427"/>
      <c r="D296" s="1427"/>
      <c r="E296" s="1428">
        <f t="shared" si="175"/>
        <v>5.9597500000000005</v>
      </c>
      <c r="F296" s="1430">
        <v>2.41</v>
      </c>
      <c r="G296" s="1428">
        <f t="shared" si="161"/>
        <v>3.0075000000000003</v>
      </c>
      <c r="H296" s="1430">
        <v>0.7</v>
      </c>
      <c r="I296" s="1430"/>
      <c r="J296" s="1430"/>
      <c r="K296" s="1430"/>
      <c r="L296" s="1430"/>
      <c r="M296" s="1430">
        <v>0.5</v>
      </c>
      <c r="N296" s="1430">
        <f t="shared" si="176"/>
        <v>0.60250000000000004</v>
      </c>
      <c r="O296" s="1430"/>
      <c r="P296" s="1430"/>
      <c r="Q296" s="1430">
        <f t="shared" si="177"/>
        <v>1.2050000000000001</v>
      </c>
      <c r="R296" s="1428">
        <f t="shared" si="178"/>
        <v>0.54225000000000001</v>
      </c>
      <c r="S296" s="1388">
        <f t="shared" si="162"/>
        <v>10.727550000000001</v>
      </c>
      <c r="T296" s="1388">
        <f t="shared" si="163"/>
        <v>4.3380000000000001</v>
      </c>
      <c r="U296" s="1388">
        <f t="shared" si="164"/>
        <v>5.4135000000000009</v>
      </c>
      <c r="V296" s="1389">
        <f t="shared" si="165"/>
        <v>1.26</v>
      </c>
      <c r="W296" s="1389">
        <f t="shared" si="165"/>
        <v>0</v>
      </c>
      <c r="X296" s="1389">
        <f t="shared" si="165"/>
        <v>0</v>
      </c>
      <c r="Y296" s="1389">
        <f t="shared" si="165"/>
        <v>0</v>
      </c>
      <c r="Z296" s="1389">
        <f t="shared" si="165"/>
        <v>0</v>
      </c>
      <c r="AA296" s="1389">
        <f t="shared" si="165"/>
        <v>0.9</v>
      </c>
      <c r="AB296" s="1389">
        <f t="shared" si="165"/>
        <v>1.0845</v>
      </c>
      <c r="AC296" s="1389">
        <f t="shared" si="165"/>
        <v>0</v>
      </c>
      <c r="AD296" s="1389">
        <f t="shared" si="165"/>
        <v>0</v>
      </c>
      <c r="AE296" s="1389">
        <f t="shared" si="165"/>
        <v>2.169</v>
      </c>
      <c r="AF296" s="1389">
        <f t="shared" si="165"/>
        <v>0.97605000000000008</v>
      </c>
      <c r="AG296" s="1477">
        <f t="shared" si="169"/>
        <v>167349.78</v>
      </c>
      <c r="AH296" s="1508">
        <f t="shared" si="167"/>
        <v>6767.2800000000007</v>
      </c>
    </row>
    <row r="297" spans="1:35">
      <c r="A297" s="1370"/>
      <c r="B297" s="1518" t="s">
        <v>2446</v>
      </c>
      <c r="C297" s="1427"/>
      <c r="D297" s="1427"/>
      <c r="E297" s="1428">
        <f>F297+G297+R297</f>
        <v>6.9595000000000002</v>
      </c>
      <c r="F297" s="1430">
        <v>2.34</v>
      </c>
      <c r="G297" s="1428">
        <f>SUM(H297:Q297)</f>
        <v>4.093</v>
      </c>
      <c r="H297" s="1430">
        <v>0.7</v>
      </c>
      <c r="I297" s="1430"/>
      <c r="J297" s="1430"/>
      <c r="K297" s="1430"/>
      <c r="L297" s="1430">
        <f>0.7*F297</f>
        <v>1.6379999999999999</v>
      </c>
      <c r="M297" s="1430"/>
      <c r="N297" s="1430">
        <f>(F297+I297)*25%</f>
        <v>0.58499999999999996</v>
      </c>
      <c r="O297" s="1430"/>
      <c r="P297" s="1430"/>
      <c r="Q297" s="1430">
        <f>(F297+I297)*50%</f>
        <v>1.17</v>
      </c>
      <c r="R297" s="1428">
        <f>(F297+I297+J297)*22.5%</f>
        <v>0.52649999999999997</v>
      </c>
      <c r="S297" s="1388">
        <f>+T297+U297+AF297</f>
        <v>12.527099999999999</v>
      </c>
      <c r="T297" s="1388">
        <f>+F297*1.8</f>
        <v>4.2119999999999997</v>
      </c>
      <c r="U297" s="1388">
        <f>SUM(V297:AE297)</f>
        <v>7.3673999999999999</v>
      </c>
      <c r="V297" s="1389">
        <f t="shared" ref="V297:AF297" si="179">+H297*1.8</f>
        <v>1.26</v>
      </c>
      <c r="W297" s="1389">
        <f t="shared" si="179"/>
        <v>0</v>
      </c>
      <c r="X297" s="1389">
        <f t="shared" si="179"/>
        <v>0</v>
      </c>
      <c r="Y297" s="1389">
        <f t="shared" si="179"/>
        <v>0</v>
      </c>
      <c r="Z297" s="1389">
        <f t="shared" si="179"/>
        <v>2.9483999999999999</v>
      </c>
      <c r="AA297" s="1389">
        <f t="shared" si="179"/>
        <v>0</v>
      </c>
      <c r="AB297" s="1389">
        <f t="shared" si="179"/>
        <v>1.0529999999999999</v>
      </c>
      <c r="AC297" s="1389">
        <f t="shared" si="179"/>
        <v>0</v>
      </c>
      <c r="AD297" s="1389">
        <f t="shared" si="179"/>
        <v>0</v>
      </c>
      <c r="AE297" s="1389">
        <f t="shared" si="179"/>
        <v>2.1059999999999999</v>
      </c>
      <c r="AF297" s="1389">
        <f t="shared" si="179"/>
        <v>0.94769999999999999</v>
      </c>
      <c r="AG297" s="1477">
        <f t="shared" si="169"/>
        <v>195422.76</v>
      </c>
      <c r="AH297" s="1508"/>
    </row>
    <row r="298" spans="1:35">
      <c r="A298" s="1370"/>
      <c r="B298" s="1449" t="s">
        <v>1415</v>
      </c>
      <c r="C298" s="1427"/>
      <c r="D298" s="1427"/>
      <c r="E298" s="1428">
        <f t="shared" si="175"/>
        <v>5.8215000000000003</v>
      </c>
      <c r="F298" s="1430">
        <v>2.34</v>
      </c>
      <c r="G298" s="1428">
        <f t="shared" si="161"/>
        <v>2.9550000000000001</v>
      </c>
      <c r="H298" s="1430">
        <v>0.7</v>
      </c>
      <c r="I298" s="1430"/>
      <c r="J298" s="1430"/>
      <c r="K298" s="1430"/>
      <c r="L298" s="1430"/>
      <c r="M298" s="1430">
        <v>0.5</v>
      </c>
      <c r="N298" s="1430">
        <f t="shared" si="176"/>
        <v>0.58499999999999996</v>
      </c>
      <c r="O298" s="1430"/>
      <c r="P298" s="1430"/>
      <c r="Q298" s="1430">
        <f t="shared" si="177"/>
        <v>1.17</v>
      </c>
      <c r="R298" s="1428">
        <f t="shared" si="178"/>
        <v>0.52649999999999997</v>
      </c>
      <c r="S298" s="1388">
        <f t="shared" si="162"/>
        <v>10.478699999999998</v>
      </c>
      <c r="T298" s="1388">
        <f t="shared" si="163"/>
        <v>4.2119999999999997</v>
      </c>
      <c r="U298" s="1388">
        <f t="shared" si="164"/>
        <v>5.319</v>
      </c>
      <c r="V298" s="1389">
        <f t="shared" si="165"/>
        <v>1.26</v>
      </c>
      <c r="W298" s="1389">
        <f t="shared" si="165"/>
        <v>0</v>
      </c>
      <c r="X298" s="1389">
        <f t="shared" si="165"/>
        <v>0</v>
      </c>
      <c r="Y298" s="1389">
        <f t="shared" si="165"/>
        <v>0</v>
      </c>
      <c r="Z298" s="1389">
        <f t="shared" si="165"/>
        <v>0</v>
      </c>
      <c r="AA298" s="1389">
        <f t="shared" si="165"/>
        <v>0.9</v>
      </c>
      <c r="AB298" s="1389">
        <f t="shared" si="165"/>
        <v>1.0529999999999999</v>
      </c>
      <c r="AC298" s="1389">
        <f t="shared" si="165"/>
        <v>0</v>
      </c>
      <c r="AD298" s="1389">
        <f t="shared" si="165"/>
        <v>0</v>
      </c>
      <c r="AE298" s="1389">
        <f t="shared" si="165"/>
        <v>2.1059999999999999</v>
      </c>
      <c r="AF298" s="1389">
        <f t="shared" si="165"/>
        <v>0.94769999999999999</v>
      </c>
      <c r="AG298" s="1477">
        <f t="shared" si="169"/>
        <v>163467.72000000003</v>
      </c>
      <c r="AH298" s="1508">
        <f t="shared" si="167"/>
        <v>6570.72</v>
      </c>
    </row>
    <row r="299" spans="1:35">
      <c r="A299" s="1370"/>
      <c r="B299" s="1449" t="s">
        <v>299</v>
      </c>
      <c r="C299" s="1427"/>
      <c r="D299" s="1427"/>
      <c r="E299" s="1428">
        <f t="shared" si="175"/>
        <v>7.8422499999999999</v>
      </c>
      <c r="F299" s="1430">
        <v>2.67</v>
      </c>
      <c r="G299" s="1428">
        <f t="shared" si="161"/>
        <v>4.5715000000000003</v>
      </c>
      <c r="H299" s="1430">
        <v>0.7</v>
      </c>
      <c r="I299" s="1430"/>
      <c r="J299" s="1430"/>
      <c r="K299" s="1430"/>
      <c r="L299" s="1430">
        <f>+(F299+I299)*70%</f>
        <v>1.8689999999999998</v>
      </c>
      <c r="M299" s="1430"/>
      <c r="N299" s="1430">
        <f t="shared" si="176"/>
        <v>0.66749999999999998</v>
      </c>
      <c r="O299" s="1430"/>
      <c r="P299" s="1430"/>
      <c r="Q299" s="1430">
        <f t="shared" si="177"/>
        <v>1.335</v>
      </c>
      <c r="R299" s="1428">
        <f t="shared" si="178"/>
        <v>0.60075000000000001</v>
      </c>
      <c r="S299" s="1388">
        <f t="shared" si="162"/>
        <v>14.116050000000001</v>
      </c>
      <c r="T299" s="1388">
        <f t="shared" si="163"/>
        <v>4.806</v>
      </c>
      <c r="U299" s="1388">
        <f t="shared" si="164"/>
        <v>8.2286999999999999</v>
      </c>
      <c r="V299" s="1389">
        <f t="shared" si="165"/>
        <v>1.26</v>
      </c>
      <c r="W299" s="1389">
        <f t="shared" si="165"/>
        <v>0</v>
      </c>
      <c r="X299" s="1389">
        <f t="shared" si="165"/>
        <v>0</v>
      </c>
      <c r="Y299" s="1389">
        <f t="shared" si="165"/>
        <v>0</v>
      </c>
      <c r="Z299" s="1389">
        <f t="shared" si="165"/>
        <v>3.3641999999999999</v>
      </c>
      <c r="AA299" s="1389">
        <f t="shared" si="165"/>
        <v>0</v>
      </c>
      <c r="AB299" s="1389">
        <f t="shared" si="165"/>
        <v>1.2015</v>
      </c>
      <c r="AC299" s="1389">
        <f t="shared" si="165"/>
        <v>0</v>
      </c>
      <c r="AD299" s="1389">
        <f t="shared" si="165"/>
        <v>0</v>
      </c>
      <c r="AE299" s="1389">
        <f t="shared" si="165"/>
        <v>2.403</v>
      </c>
      <c r="AF299" s="1389">
        <f t="shared" si="165"/>
        <v>1.08135</v>
      </c>
      <c r="AG299" s="1477">
        <f t="shared" si="169"/>
        <v>220210.38</v>
      </c>
      <c r="AH299" s="1508">
        <f t="shared" si="167"/>
        <v>7497.3600000000006</v>
      </c>
    </row>
    <row r="300" spans="1:35" s="1465" customFormat="1">
      <c r="A300" s="1460" t="s">
        <v>2238</v>
      </c>
      <c r="B300" s="1472" t="s">
        <v>46</v>
      </c>
      <c r="C300" s="1462">
        <v>4</v>
      </c>
      <c r="D300" s="1462">
        <v>4</v>
      </c>
      <c r="E300" s="1463">
        <f>SUM(E301:E304)</f>
        <v>31.477249999999998</v>
      </c>
      <c r="F300" s="1463">
        <f t="shared" ref="F300:AF300" si="180">SUM(F301:F304)</f>
        <v>12.33</v>
      </c>
      <c r="G300" s="1463">
        <f t="shared" si="180"/>
        <v>16.2605</v>
      </c>
      <c r="H300" s="1463">
        <f t="shared" si="180"/>
        <v>2.8</v>
      </c>
      <c r="I300" s="1463">
        <f t="shared" si="180"/>
        <v>0.5</v>
      </c>
      <c r="J300" s="1463">
        <f t="shared" si="180"/>
        <v>0</v>
      </c>
      <c r="K300" s="1463">
        <f t="shared" si="180"/>
        <v>0</v>
      </c>
      <c r="L300" s="1463">
        <f t="shared" si="180"/>
        <v>1.6379999999999999</v>
      </c>
      <c r="M300" s="1463">
        <f t="shared" si="180"/>
        <v>1.7</v>
      </c>
      <c r="N300" s="1463">
        <f t="shared" si="180"/>
        <v>3.2075</v>
      </c>
      <c r="O300" s="1463">
        <f t="shared" si="180"/>
        <v>0</v>
      </c>
      <c r="P300" s="1463">
        <f t="shared" si="180"/>
        <v>0</v>
      </c>
      <c r="Q300" s="1463">
        <f t="shared" si="180"/>
        <v>6.415</v>
      </c>
      <c r="R300" s="1463">
        <f t="shared" si="180"/>
        <v>2.8867500000000001</v>
      </c>
      <c r="S300" s="1463">
        <f t="shared" si="180"/>
        <v>56.659050000000001</v>
      </c>
      <c r="T300" s="1463">
        <f t="shared" si="180"/>
        <v>22.193999999999999</v>
      </c>
      <c r="U300" s="1463">
        <f t="shared" si="180"/>
        <v>29.268899999999999</v>
      </c>
      <c r="V300" s="1463">
        <f t="shared" si="180"/>
        <v>5.04</v>
      </c>
      <c r="W300" s="1463">
        <f t="shared" si="180"/>
        <v>0.90000000000000013</v>
      </c>
      <c r="X300" s="1463">
        <f t="shared" si="180"/>
        <v>0</v>
      </c>
      <c r="Y300" s="1463">
        <f t="shared" si="180"/>
        <v>0</v>
      </c>
      <c r="Z300" s="1463">
        <f t="shared" si="180"/>
        <v>2.9483999999999999</v>
      </c>
      <c r="AA300" s="1463">
        <f t="shared" si="180"/>
        <v>3.06</v>
      </c>
      <c r="AB300" s="1463">
        <f t="shared" si="180"/>
        <v>5.7735000000000003</v>
      </c>
      <c r="AC300" s="1463">
        <f t="shared" si="180"/>
        <v>0</v>
      </c>
      <c r="AD300" s="1463">
        <f t="shared" si="180"/>
        <v>0</v>
      </c>
      <c r="AE300" s="1463">
        <f t="shared" si="180"/>
        <v>11.547000000000001</v>
      </c>
      <c r="AF300" s="1463">
        <f t="shared" si="180"/>
        <v>5.1961500000000003</v>
      </c>
      <c r="AG300" s="1481">
        <f>ROUNDUP(SUM(AG301:AG304),0)</f>
        <v>883882</v>
      </c>
      <c r="AH300" s="1481">
        <f>ROUNDUP(SUM(AH301:AH304),0)</f>
        <v>36027</v>
      </c>
    </row>
    <row r="301" spans="1:35">
      <c r="A301" s="1370"/>
      <c r="B301" s="1450" t="s">
        <v>562</v>
      </c>
      <c r="C301" s="1427"/>
      <c r="D301" s="1427"/>
      <c r="E301" s="1428">
        <f t="shared" si="160"/>
        <v>9.8727499999999999</v>
      </c>
      <c r="F301" s="1430">
        <v>3.99</v>
      </c>
      <c r="G301" s="1428">
        <f t="shared" si="161"/>
        <v>4.9175000000000004</v>
      </c>
      <c r="H301" s="1430">
        <v>0.7</v>
      </c>
      <c r="I301" s="1430">
        <v>0.3</v>
      </c>
      <c r="J301" s="1430"/>
      <c r="K301" s="1430"/>
      <c r="L301" s="1430"/>
      <c r="M301" s="1430">
        <v>0.7</v>
      </c>
      <c r="N301" s="1430">
        <f>(F301+I301)*25%</f>
        <v>1.0725</v>
      </c>
      <c r="O301" s="1430"/>
      <c r="P301" s="1430"/>
      <c r="Q301" s="1430">
        <f>(F301+I301)*50%</f>
        <v>2.145</v>
      </c>
      <c r="R301" s="1428">
        <f>(F301+I301+J301)*22.5%</f>
        <v>0.96525000000000005</v>
      </c>
      <c r="S301" s="1388">
        <f t="shared" si="162"/>
        <v>17.770949999999999</v>
      </c>
      <c r="T301" s="1388">
        <f>+F301*1.8</f>
        <v>7.1820000000000004</v>
      </c>
      <c r="U301" s="1388">
        <f>SUM(V301:AE301)</f>
        <v>8.8514999999999997</v>
      </c>
      <c r="V301" s="1389">
        <f t="shared" si="165"/>
        <v>1.26</v>
      </c>
      <c r="W301" s="1389">
        <f t="shared" si="165"/>
        <v>0.54</v>
      </c>
      <c r="X301" s="1389">
        <f t="shared" si="165"/>
        <v>0</v>
      </c>
      <c r="Y301" s="1389">
        <f t="shared" si="165"/>
        <v>0</v>
      </c>
      <c r="Z301" s="1389">
        <f t="shared" si="165"/>
        <v>0</v>
      </c>
      <c r="AA301" s="1389">
        <f t="shared" si="165"/>
        <v>1.26</v>
      </c>
      <c r="AB301" s="1389">
        <f t="shared" si="165"/>
        <v>1.9305000000000001</v>
      </c>
      <c r="AC301" s="1389">
        <f t="shared" si="165"/>
        <v>0</v>
      </c>
      <c r="AD301" s="1389">
        <f t="shared" si="165"/>
        <v>0</v>
      </c>
      <c r="AE301" s="1389">
        <f t="shared" si="165"/>
        <v>3.8610000000000002</v>
      </c>
      <c r="AF301" s="1389">
        <f t="shared" si="165"/>
        <v>1.7374500000000002</v>
      </c>
      <c r="AG301" s="1477">
        <f>+E301*2340*12</f>
        <v>277226.82</v>
      </c>
      <c r="AH301" s="1508">
        <f t="shared" si="167"/>
        <v>12046.320000000002</v>
      </c>
      <c r="AI301" s="1344">
        <f>59+12+10</f>
        <v>81</v>
      </c>
    </row>
    <row r="302" spans="1:35">
      <c r="A302" s="1370"/>
      <c r="B302" s="1450" t="s">
        <v>530</v>
      </c>
      <c r="C302" s="1427"/>
      <c r="D302" s="1427"/>
      <c r="E302" s="1428">
        <f t="shared" si="160"/>
        <v>7.125</v>
      </c>
      <c r="F302" s="1430">
        <v>3</v>
      </c>
      <c r="G302" s="1428">
        <f t="shared" si="161"/>
        <v>3.45</v>
      </c>
      <c r="H302" s="1430">
        <v>0.7</v>
      </c>
      <c r="I302" s="1430"/>
      <c r="J302" s="1430"/>
      <c r="K302" s="1430"/>
      <c r="L302" s="1430"/>
      <c r="M302" s="1430">
        <v>0.5</v>
      </c>
      <c r="N302" s="1430">
        <f>(F302+I302)*25%</f>
        <v>0.75</v>
      </c>
      <c r="O302" s="1430"/>
      <c r="P302" s="1430"/>
      <c r="Q302" s="1430">
        <f>(F302+I302)*50%</f>
        <v>1.5</v>
      </c>
      <c r="R302" s="1428">
        <f>(F302+I302+J302)*22.5%</f>
        <v>0.67500000000000004</v>
      </c>
      <c r="S302" s="1388">
        <f t="shared" si="162"/>
        <v>12.825000000000001</v>
      </c>
      <c r="T302" s="1388">
        <f t="shared" si="163"/>
        <v>5.4</v>
      </c>
      <c r="U302" s="1388">
        <f>SUM(V302:AE302)</f>
        <v>6.2100000000000009</v>
      </c>
      <c r="V302" s="1389">
        <f t="shared" si="165"/>
        <v>1.26</v>
      </c>
      <c r="W302" s="1389">
        <f t="shared" si="165"/>
        <v>0</v>
      </c>
      <c r="X302" s="1389">
        <f t="shared" si="165"/>
        <v>0</v>
      </c>
      <c r="Y302" s="1389">
        <f t="shared" si="165"/>
        <v>0</v>
      </c>
      <c r="Z302" s="1389">
        <f t="shared" si="165"/>
        <v>0</v>
      </c>
      <c r="AA302" s="1389">
        <f t="shared" si="165"/>
        <v>0.9</v>
      </c>
      <c r="AB302" s="1389">
        <f t="shared" si="165"/>
        <v>1.35</v>
      </c>
      <c r="AC302" s="1389">
        <f t="shared" si="165"/>
        <v>0</v>
      </c>
      <c r="AD302" s="1389">
        <f t="shared" si="165"/>
        <v>0</v>
      </c>
      <c r="AE302" s="1389">
        <f t="shared" si="165"/>
        <v>2.7</v>
      </c>
      <c r="AF302" s="1389">
        <f t="shared" si="165"/>
        <v>1.2150000000000001</v>
      </c>
      <c r="AG302" s="1477">
        <f t="shared" si="169"/>
        <v>200070</v>
      </c>
      <c r="AH302" s="1508">
        <f t="shared" si="167"/>
        <v>8424</v>
      </c>
      <c r="AI302" s="1344">
        <f>66-59</f>
        <v>7</v>
      </c>
    </row>
    <row r="303" spans="1:35">
      <c r="A303" s="1370"/>
      <c r="B303" s="1519" t="s">
        <v>1737</v>
      </c>
      <c r="C303" s="1427"/>
      <c r="D303" s="1427"/>
      <c r="E303" s="1428">
        <f>F303+G303+R303</f>
        <v>7.5200000000000005</v>
      </c>
      <c r="F303" s="1430">
        <v>3</v>
      </c>
      <c r="G303" s="1428">
        <f>SUM(H303:Q303)</f>
        <v>3.8000000000000003</v>
      </c>
      <c r="H303" s="1430">
        <v>0.7</v>
      </c>
      <c r="I303" s="1430">
        <v>0.2</v>
      </c>
      <c r="J303" s="1430"/>
      <c r="K303" s="1430"/>
      <c r="L303" s="1430"/>
      <c r="M303" s="1430">
        <v>0.5</v>
      </c>
      <c r="N303" s="1430">
        <f>(F303+I303)*25%</f>
        <v>0.8</v>
      </c>
      <c r="O303" s="1430"/>
      <c r="P303" s="1430"/>
      <c r="Q303" s="1430">
        <f>(F303+I303)*50%</f>
        <v>1.6</v>
      </c>
      <c r="R303" s="1428">
        <f>(F303+I303+J303)*22.5%</f>
        <v>0.72000000000000008</v>
      </c>
      <c r="S303" s="1388">
        <f>+T303+U303+AF303</f>
        <v>13.536000000000001</v>
      </c>
      <c r="T303" s="1388">
        <f>+F303*1.8</f>
        <v>5.4</v>
      </c>
      <c r="U303" s="1388">
        <f>SUM(V303:AE303)</f>
        <v>6.84</v>
      </c>
      <c r="V303" s="1389">
        <f t="shared" ref="V303:AF303" si="181">+H303*1.8</f>
        <v>1.26</v>
      </c>
      <c r="W303" s="1389">
        <f t="shared" si="181"/>
        <v>0.36000000000000004</v>
      </c>
      <c r="X303" s="1389">
        <f t="shared" si="181"/>
        <v>0</v>
      </c>
      <c r="Y303" s="1389">
        <f t="shared" si="181"/>
        <v>0</v>
      </c>
      <c r="Z303" s="1389">
        <f t="shared" si="181"/>
        <v>0</v>
      </c>
      <c r="AA303" s="1389">
        <f t="shared" si="181"/>
        <v>0.9</v>
      </c>
      <c r="AB303" s="1389">
        <f t="shared" si="181"/>
        <v>1.4400000000000002</v>
      </c>
      <c r="AC303" s="1389">
        <f t="shared" si="181"/>
        <v>0</v>
      </c>
      <c r="AD303" s="1389">
        <f t="shared" si="181"/>
        <v>0</v>
      </c>
      <c r="AE303" s="1389">
        <f t="shared" si="181"/>
        <v>2.8800000000000003</v>
      </c>
      <c r="AF303" s="1389">
        <f t="shared" si="181"/>
        <v>1.2960000000000003</v>
      </c>
      <c r="AG303" s="1477">
        <f>+E303*2340*12</f>
        <v>211161.59999999998</v>
      </c>
      <c r="AH303" s="1508">
        <f>+(F303+I303+J303)*2340*12*0.1</f>
        <v>8985.6</v>
      </c>
    </row>
    <row r="304" spans="1:35">
      <c r="A304" s="1370"/>
      <c r="B304" s="1519" t="s">
        <v>2384</v>
      </c>
      <c r="C304" s="1427"/>
      <c r="D304" s="1427"/>
      <c r="E304" s="1428">
        <f t="shared" si="160"/>
        <v>6.9595000000000002</v>
      </c>
      <c r="F304" s="1430">
        <f>1*2.34</f>
        <v>2.34</v>
      </c>
      <c r="G304" s="1428">
        <f t="shared" si="161"/>
        <v>4.093</v>
      </c>
      <c r="H304" s="1430">
        <f>1*0.7</f>
        <v>0.7</v>
      </c>
      <c r="I304" s="1430"/>
      <c r="J304" s="1430"/>
      <c r="K304" s="1430"/>
      <c r="L304" s="1430">
        <f>0.7*(F304+I304)</f>
        <v>1.6379999999999999</v>
      </c>
      <c r="M304" s="1430"/>
      <c r="N304" s="1430">
        <f>(F304+I304)*25%</f>
        <v>0.58499999999999996</v>
      </c>
      <c r="O304" s="1430"/>
      <c r="P304" s="1430"/>
      <c r="Q304" s="1430">
        <f>(F304+I304)*50%</f>
        <v>1.17</v>
      </c>
      <c r="R304" s="1428">
        <f>(F304+I304+J304)*22.5%</f>
        <v>0.52649999999999997</v>
      </c>
      <c r="S304" s="1388">
        <f t="shared" si="162"/>
        <v>12.527099999999999</v>
      </c>
      <c r="T304" s="1388">
        <f t="shared" si="163"/>
        <v>4.2119999999999997</v>
      </c>
      <c r="U304" s="1388">
        <f t="shared" si="164"/>
        <v>7.3673999999999999</v>
      </c>
      <c r="V304" s="1389">
        <f t="shared" ref="V304:AF304" si="182">+H304*1.8</f>
        <v>1.26</v>
      </c>
      <c r="W304" s="1389">
        <f t="shared" si="182"/>
        <v>0</v>
      </c>
      <c r="X304" s="1389">
        <f t="shared" si="182"/>
        <v>0</v>
      </c>
      <c r="Y304" s="1389">
        <f t="shared" si="182"/>
        <v>0</v>
      </c>
      <c r="Z304" s="1389">
        <f t="shared" si="182"/>
        <v>2.9483999999999999</v>
      </c>
      <c r="AA304" s="1389">
        <f t="shared" si="182"/>
        <v>0</v>
      </c>
      <c r="AB304" s="1389">
        <f t="shared" si="182"/>
        <v>1.0529999999999999</v>
      </c>
      <c r="AC304" s="1389">
        <f t="shared" si="182"/>
        <v>0</v>
      </c>
      <c r="AD304" s="1389">
        <f t="shared" si="182"/>
        <v>0</v>
      </c>
      <c r="AE304" s="1389">
        <f t="shared" si="182"/>
        <v>2.1059999999999999</v>
      </c>
      <c r="AF304" s="1389">
        <f t="shared" si="182"/>
        <v>0.94769999999999999</v>
      </c>
      <c r="AG304" s="1477">
        <f t="shared" si="169"/>
        <v>195422.76</v>
      </c>
      <c r="AH304" s="1508">
        <f t="shared" si="167"/>
        <v>6570.72</v>
      </c>
    </row>
    <row r="305" spans="1:34" s="1465" customFormat="1">
      <c r="A305" s="1460" t="s">
        <v>2239</v>
      </c>
      <c r="B305" s="1471" t="s">
        <v>23</v>
      </c>
      <c r="C305" s="1462">
        <v>5</v>
      </c>
      <c r="D305" s="1462">
        <v>4</v>
      </c>
      <c r="E305" s="1463">
        <f>SUM(E306:E310)</f>
        <v>42.56</v>
      </c>
      <c r="F305" s="1463">
        <f t="shared" ref="F305:AF305" si="183">SUM(F306:F310)</f>
        <v>16.700000000000003</v>
      </c>
      <c r="G305" s="1463">
        <f t="shared" si="183"/>
        <v>21.990000000000002</v>
      </c>
      <c r="H305" s="1463">
        <f t="shared" si="183"/>
        <v>3.5</v>
      </c>
      <c r="I305" s="1463">
        <f t="shared" si="183"/>
        <v>0.5</v>
      </c>
      <c r="J305" s="1463">
        <f t="shared" si="183"/>
        <v>0</v>
      </c>
      <c r="K305" s="1463">
        <f t="shared" si="183"/>
        <v>0</v>
      </c>
      <c r="L305" s="1463">
        <f t="shared" si="183"/>
        <v>1.6379999999999999</v>
      </c>
      <c r="M305" s="1463">
        <f t="shared" si="183"/>
        <v>3</v>
      </c>
      <c r="N305" s="1463">
        <f t="shared" si="183"/>
        <v>4.3000000000000007</v>
      </c>
      <c r="O305" s="1463">
        <f t="shared" si="183"/>
        <v>0</v>
      </c>
      <c r="P305" s="1463">
        <f t="shared" si="183"/>
        <v>0</v>
      </c>
      <c r="Q305" s="1463">
        <f t="shared" si="183"/>
        <v>9.0519999999999996</v>
      </c>
      <c r="R305" s="1463">
        <f t="shared" si="183"/>
        <v>3.8700000000000006</v>
      </c>
      <c r="S305" s="1463">
        <f t="shared" si="183"/>
        <v>76.608000000000004</v>
      </c>
      <c r="T305" s="1463">
        <f t="shared" si="183"/>
        <v>30.06</v>
      </c>
      <c r="U305" s="1463">
        <f t="shared" si="183"/>
        <v>39.582000000000008</v>
      </c>
      <c r="V305" s="1463">
        <f t="shared" si="183"/>
        <v>6.3</v>
      </c>
      <c r="W305" s="1463">
        <f t="shared" si="183"/>
        <v>0.90000000000000013</v>
      </c>
      <c r="X305" s="1463">
        <f t="shared" si="183"/>
        <v>0</v>
      </c>
      <c r="Y305" s="1463">
        <f t="shared" si="183"/>
        <v>0</v>
      </c>
      <c r="Z305" s="1463">
        <f t="shared" si="183"/>
        <v>2.9483999999999999</v>
      </c>
      <c r="AA305" s="1463">
        <f t="shared" si="183"/>
        <v>5.4</v>
      </c>
      <c r="AB305" s="1463">
        <f t="shared" si="183"/>
        <v>7.7400000000000011</v>
      </c>
      <c r="AC305" s="1463">
        <f t="shared" si="183"/>
        <v>0</v>
      </c>
      <c r="AD305" s="1463">
        <f t="shared" si="183"/>
        <v>0</v>
      </c>
      <c r="AE305" s="1463">
        <f t="shared" si="183"/>
        <v>16.293599999999998</v>
      </c>
      <c r="AF305" s="1463">
        <f t="shared" si="183"/>
        <v>6.9660000000000011</v>
      </c>
      <c r="AG305" s="1464">
        <f>ROUNDUP(SUM(AG306:AG310),0)</f>
        <v>1195085</v>
      </c>
      <c r="AH305" s="1464">
        <f>ROUNDUP(SUM(AH306:AH310),0)</f>
        <v>41727</v>
      </c>
    </row>
    <row r="306" spans="1:34">
      <c r="A306" s="1370"/>
      <c r="B306" s="1451" t="s">
        <v>244</v>
      </c>
      <c r="C306" s="1427"/>
      <c r="D306" s="1427"/>
      <c r="E306" s="1428">
        <f t="shared" si="160"/>
        <v>10.8245</v>
      </c>
      <c r="F306" s="1452">
        <v>4.32</v>
      </c>
      <c r="G306" s="1428">
        <f t="shared" si="161"/>
        <v>5.4649999999999999</v>
      </c>
      <c r="H306" s="1430">
        <v>0.7</v>
      </c>
      <c r="I306" s="1430">
        <v>0.3</v>
      </c>
      <c r="J306" s="1430"/>
      <c r="K306" s="1430"/>
      <c r="L306" s="1430"/>
      <c r="M306" s="1430">
        <v>1</v>
      </c>
      <c r="N306" s="1430">
        <f>(F306+I306)*25%</f>
        <v>1.155</v>
      </c>
      <c r="O306" s="1430"/>
      <c r="P306" s="1430"/>
      <c r="Q306" s="1430">
        <f>(F306+I306)*50%</f>
        <v>2.31</v>
      </c>
      <c r="R306" s="1428">
        <f>(F306+I306+J306)*22.5%</f>
        <v>1.0395000000000001</v>
      </c>
      <c r="S306" s="1388">
        <f t="shared" si="162"/>
        <v>19.484099999999998</v>
      </c>
      <c r="T306" s="1388">
        <f t="shared" si="163"/>
        <v>7.7760000000000007</v>
      </c>
      <c r="U306" s="1388">
        <f t="shared" si="164"/>
        <v>9.8369999999999997</v>
      </c>
      <c r="V306" s="1389">
        <f t="shared" si="165"/>
        <v>1.26</v>
      </c>
      <c r="W306" s="1389">
        <f t="shared" si="165"/>
        <v>0.54</v>
      </c>
      <c r="X306" s="1389">
        <f t="shared" si="165"/>
        <v>0</v>
      </c>
      <c r="Y306" s="1389">
        <f t="shared" si="165"/>
        <v>0</v>
      </c>
      <c r="Z306" s="1389">
        <f t="shared" si="165"/>
        <v>0</v>
      </c>
      <c r="AA306" s="1389">
        <f t="shared" si="165"/>
        <v>1.8</v>
      </c>
      <c r="AB306" s="1389">
        <f t="shared" si="165"/>
        <v>2.0790000000000002</v>
      </c>
      <c r="AC306" s="1389">
        <f t="shared" si="165"/>
        <v>0</v>
      </c>
      <c r="AD306" s="1389">
        <f t="shared" si="165"/>
        <v>0</v>
      </c>
      <c r="AE306" s="1389">
        <f t="shared" si="165"/>
        <v>4.1580000000000004</v>
      </c>
      <c r="AF306" s="1389">
        <f t="shared" si="165"/>
        <v>1.8711000000000002</v>
      </c>
      <c r="AG306" s="1477">
        <f t="shared" si="169"/>
        <v>303951.96000000002</v>
      </c>
      <c r="AH306" s="1508">
        <f t="shared" si="167"/>
        <v>12972.960000000001</v>
      </c>
    </row>
    <row r="307" spans="1:34">
      <c r="A307" s="1370"/>
      <c r="B307" s="1451" t="s">
        <v>338</v>
      </c>
      <c r="C307" s="1427"/>
      <c r="D307" s="1427"/>
      <c r="E307" s="1428">
        <f t="shared" si="160"/>
        <v>11.079000000000001</v>
      </c>
      <c r="F307" s="1452">
        <v>4.32</v>
      </c>
      <c r="G307" s="1428">
        <f t="shared" si="161"/>
        <v>5.7420000000000009</v>
      </c>
      <c r="H307" s="1430">
        <v>0.7</v>
      </c>
      <c r="I307" s="1430">
        <v>0.2</v>
      </c>
      <c r="J307" s="1430"/>
      <c r="K307" s="1430"/>
      <c r="L307" s="1430"/>
      <c r="M307" s="1430">
        <v>1</v>
      </c>
      <c r="N307" s="1430">
        <f>(F307+I307)*25%</f>
        <v>1.1300000000000001</v>
      </c>
      <c r="O307" s="1430"/>
      <c r="P307" s="1430"/>
      <c r="Q307" s="1430">
        <f>(F307+I307)*50%+0.1*(F307+I307)</f>
        <v>2.7120000000000002</v>
      </c>
      <c r="R307" s="1428">
        <f>(F307+I307+J307)*22.5%</f>
        <v>1.0170000000000001</v>
      </c>
      <c r="S307" s="1388">
        <f t="shared" si="162"/>
        <v>19.942200000000003</v>
      </c>
      <c r="T307" s="1388">
        <f t="shared" si="163"/>
        <v>7.7760000000000007</v>
      </c>
      <c r="U307" s="1388">
        <f t="shared" si="164"/>
        <v>10.335600000000001</v>
      </c>
      <c r="V307" s="1389">
        <f t="shared" si="165"/>
        <v>1.26</v>
      </c>
      <c r="W307" s="1389">
        <f t="shared" si="165"/>
        <v>0.36000000000000004</v>
      </c>
      <c r="X307" s="1389">
        <f t="shared" si="165"/>
        <v>0</v>
      </c>
      <c r="Y307" s="1389">
        <f t="shared" si="165"/>
        <v>0</v>
      </c>
      <c r="Z307" s="1389">
        <f t="shared" si="165"/>
        <v>0</v>
      </c>
      <c r="AA307" s="1389">
        <f t="shared" si="165"/>
        <v>1.8</v>
      </c>
      <c r="AB307" s="1389">
        <f t="shared" si="165"/>
        <v>2.0340000000000003</v>
      </c>
      <c r="AC307" s="1389">
        <f t="shared" si="165"/>
        <v>0</v>
      </c>
      <c r="AD307" s="1389">
        <f t="shared" si="165"/>
        <v>0</v>
      </c>
      <c r="AE307" s="1389">
        <f t="shared" si="165"/>
        <v>4.8816000000000006</v>
      </c>
      <c r="AF307" s="1389">
        <f t="shared" si="165"/>
        <v>1.8306000000000002</v>
      </c>
      <c r="AG307" s="1477">
        <f t="shared" si="169"/>
        <v>311098.32</v>
      </c>
      <c r="AH307" s="1508">
        <f t="shared" si="167"/>
        <v>12692.160000000002</v>
      </c>
    </row>
    <row r="308" spans="1:34">
      <c r="A308" s="1370"/>
      <c r="B308" s="1451" t="s">
        <v>2180</v>
      </c>
      <c r="C308" s="1427"/>
      <c r="D308" s="1427"/>
      <c r="E308" s="1428">
        <f t="shared" si="160"/>
        <v>6.572000000000001</v>
      </c>
      <c r="F308" s="1452">
        <v>2.72</v>
      </c>
      <c r="G308" s="1428">
        <f t="shared" si="161"/>
        <v>3.24</v>
      </c>
      <c r="H308" s="1430">
        <v>0.7</v>
      </c>
      <c r="I308" s="1430"/>
      <c r="J308" s="1430"/>
      <c r="K308" s="1430"/>
      <c r="L308" s="1430"/>
      <c r="M308" s="1430">
        <v>0.5</v>
      </c>
      <c r="N308" s="1430">
        <f>(F308+I308)*25%</f>
        <v>0.68</v>
      </c>
      <c r="O308" s="1430"/>
      <c r="P308" s="1430"/>
      <c r="Q308" s="1430">
        <f>(F308+I308)*50%</f>
        <v>1.36</v>
      </c>
      <c r="R308" s="1428">
        <f>(F308+I308+J308)*22.5%</f>
        <v>0.6120000000000001</v>
      </c>
      <c r="S308" s="1388">
        <f t="shared" si="162"/>
        <v>11.829600000000001</v>
      </c>
      <c r="T308" s="1388">
        <f t="shared" si="163"/>
        <v>4.8960000000000008</v>
      </c>
      <c r="U308" s="1388">
        <f t="shared" si="164"/>
        <v>5.8320000000000007</v>
      </c>
      <c r="V308" s="1389">
        <f t="shared" si="165"/>
        <v>1.26</v>
      </c>
      <c r="W308" s="1389">
        <f t="shared" si="165"/>
        <v>0</v>
      </c>
      <c r="X308" s="1389">
        <f t="shared" si="165"/>
        <v>0</v>
      </c>
      <c r="Y308" s="1389">
        <f t="shared" si="165"/>
        <v>0</v>
      </c>
      <c r="Z308" s="1389">
        <f t="shared" si="165"/>
        <v>0</v>
      </c>
      <c r="AA308" s="1389">
        <f t="shared" si="165"/>
        <v>0.9</v>
      </c>
      <c r="AB308" s="1389">
        <f t="shared" si="165"/>
        <v>1.2240000000000002</v>
      </c>
      <c r="AC308" s="1389">
        <f t="shared" si="165"/>
        <v>0</v>
      </c>
      <c r="AD308" s="1389">
        <f t="shared" si="165"/>
        <v>0</v>
      </c>
      <c r="AE308" s="1389">
        <f t="shared" si="165"/>
        <v>2.4480000000000004</v>
      </c>
      <c r="AF308" s="1389">
        <f t="shared" si="165"/>
        <v>1.1016000000000001</v>
      </c>
      <c r="AG308" s="1477">
        <f t="shared" si="169"/>
        <v>184541.76</v>
      </c>
      <c r="AH308" s="1508">
        <f t="shared" si="167"/>
        <v>7637.7600000000011</v>
      </c>
    </row>
    <row r="309" spans="1:34">
      <c r="A309" s="1370"/>
      <c r="B309" s="1451" t="s">
        <v>567</v>
      </c>
      <c r="C309" s="1427"/>
      <c r="D309" s="1427"/>
      <c r="E309" s="1428">
        <f t="shared" si="160"/>
        <v>7.125</v>
      </c>
      <c r="F309" s="1452">
        <v>3</v>
      </c>
      <c r="G309" s="1428">
        <f t="shared" si="161"/>
        <v>3.45</v>
      </c>
      <c r="H309" s="1430">
        <v>0.7</v>
      </c>
      <c r="I309" s="1430"/>
      <c r="J309" s="1430"/>
      <c r="K309" s="1430"/>
      <c r="L309" s="1430"/>
      <c r="M309" s="1430">
        <v>0.5</v>
      </c>
      <c r="N309" s="1430">
        <f>(F309+I309)*25%</f>
        <v>0.75</v>
      </c>
      <c r="O309" s="1430"/>
      <c r="P309" s="1430"/>
      <c r="Q309" s="1430">
        <f>(F309+I309)*50%</f>
        <v>1.5</v>
      </c>
      <c r="R309" s="1428">
        <f>(F309+I309+J309)*22.5%</f>
        <v>0.67500000000000004</v>
      </c>
      <c r="S309" s="1388">
        <f t="shared" si="162"/>
        <v>12.825000000000001</v>
      </c>
      <c r="T309" s="1388">
        <f t="shared" si="163"/>
        <v>5.4</v>
      </c>
      <c r="U309" s="1388">
        <f t="shared" si="164"/>
        <v>6.2100000000000009</v>
      </c>
      <c r="V309" s="1389">
        <f t="shared" si="165"/>
        <v>1.26</v>
      </c>
      <c r="W309" s="1389">
        <f t="shared" si="165"/>
        <v>0</v>
      </c>
      <c r="X309" s="1389">
        <f t="shared" ref="X309:AF334" si="184">+J309*1.8</f>
        <v>0</v>
      </c>
      <c r="Y309" s="1389">
        <f t="shared" si="184"/>
        <v>0</v>
      </c>
      <c r="Z309" s="1389">
        <f t="shared" si="184"/>
        <v>0</v>
      </c>
      <c r="AA309" s="1389">
        <f t="shared" si="184"/>
        <v>0.9</v>
      </c>
      <c r="AB309" s="1389">
        <f t="shared" si="184"/>
        <v>1.35</v>
      </c>
      <c r="AC309" s="1389">
        <f t="shared" si="184"/>
        <v>0</v>
      </c>
      <c r="AD309" s="1389">
        <f t="shared" si="184"/>
        <v>0</v>
      </c>
      <c r="AE309" s="1389">
        <f t="shared" si="184"/>
        <v>2.7</v>
      </c>
      <c r="AF309" s="1389">
        <f t="shared" si="184"/>
        <v>1.2150000000000001</v>
      </c>
      <c r="AG309" s="1477">
        <f t="shared" si="169"/>
        <v>200070</v>
      </c>
      <c r="AH309" s="1508">
        <f t="shared" si="167"/>
        <v>8424</v>
      </c>
    </row>
    <row r="310" spans="1:34">
      <c r="A310" s="1370"/>
      <c r="B310" s="1450" t="s">
        <v>2270</v>
      </c>
      <c r="C310" s="1427"/>
      <c r="D310" s="1427"/>
      <c r="E310" s="1428">
        <f>F310+G310+R310</f>
        <v>6.9595000000000002</v>
      </c>
      <c r="F310" s="1430">
        <f>1*2.34</f>
        <v>2.34</v>
      </c>
      <c r="G310" s="1428">
        <f>SUM(H310:Q310)</f>
        <v>4.093</v>
      </c>
      <c r="H310" s="1430">
        <v>0.7</v>
      </c>
      <c r="I310" s="1430"/>
      <c r="J310" s="1430"/>
      <c r="K310" s="1430"/>
      <c r="L310" s="1430">
        <f>0.7*(F310+I310)</f>
        <v>1.6379999999999999</v>
      </c>
      <c r="M310" s="1430"/>
      <c r="N310" s="1430">
        <f>(F310+I310)*25%</f>
        <v>0.58499999999999996</v>
      </c>
      <c r="O310" s="1430"/>
      <c r="P310" s="1430"/>
      <c r="Q310" s="1430">
        <f>(F310+I310)*50%</f>
        <v>1.17</v>
      </c>
      <c r="R310" s="1428">
        <f>(F310+I310+J310)*22.5%</f>
        <v>0.52649999999999997</v>
      </c>
      <c r="S310" s="1388">
        <f>+T310+U310+AF310</f>
        <v>12.527099999999999</v>
      </c>
      <c r="T310" s="1388">
        <f>+F310*1.8</f>
        <v>4.2119999999999997</v>
      </c>
      <c r="U310" s="1388">
        <f>SUM(V310:AE310)</f>
        <v>7.3673999999999999</v>
      </c>
      <c r="V310" s="1389">
        <f>+H310*1.8</f>
        <v>1.26</v>
      </c>
      <c r="W310" s="1389">
        <f>+I310*1.8</f>
        <v>0</v>
      </c>
      <c r="X310" s="1389">
        <f t="shared" si="184"/>
        <v>0</v>
      </c>
      <c r="Y310" s="1389">
        <f t="shared" si="184"/>
        <v>0</v>
      </c>
      <c r="Z310" s="1389">
        <f t="shared" si="184"/>
        <v>2.9483999999999999</v>
      </c>
      <c r="AA310" s="1389">
        <f t="shared" si="184"/>
        <v>0</v>
      </c>
      <c r="AB310" s="1389">
        <f t="shared" si="184"/>
        <v>1.0529999999999999</v>
      </c>
      <c r="AC310" s="1389">
        <f t="shared" si="184"/>
        <v>0</v>
      </c>
      <c r="AD310" s="1389">
        <f t="shared" si="184"/>
        <v>0</v>
      </c>
      <c r="AE310" s="1389">
        <f t="shared" si="184"/>
        <v>2.1059999999999999</v>
      </c>
      <c r="AF310" s="1389">
        <f t="shared" si="184"/>
        <v>0.94769999999999999</v>
      </c>
      <c r="AG310" s="1477">
        <f t="shared" si="169"/>
        <v>195422.76</v>
      </c>
      <c r="AH310" s="1508"/>
    </row>
    <row r="311" spans="1:34" s="1465" customFormat="1">
      <c r="A311" s="1460" t="s">
        <v>2240</v>
      </c>
      <c r="B311" s="1471" t="s">
        <v>2241</v>
      </c>
      <c r="C311" s="1462">
        <v>5</v>
      </c>
      <c r="D311" s="1462">
        <v>4</v>
      </c>
      <c r="E311" s="1463">
        <f>SUM(E312:E316)</f>
        <v>42.438250000000004</v>
      </c>
      <c r="F311" s="1463">
        <f t="shared" ref="F311:AF311" si="185">SUM(F312:F316)</f>
        <v>15.33</v>
      </c>
      <c r="G311" s="1463">
        <f t="shared" si="185"/>
        <v>23.5015</v>
      </c>
      <c r="H311" s="1463">
        <f t="shared" si="185"/>
        <v>3.5</v>
      </c>
      <c r="I311" s="1463">
        <f t="shared" si="185"/>
        <v>0.7</v>
      </c>
      <c r="J311" s="1463">
        <f t="shared" si="185"/>
        <v>0</v>
      </c>
      <c r="K311" s="1463">
        <f t="shared" si="185"/>
        <v>0</v>
      </c>
      <c r="L311" s="1463">
        <f t="shared" si="185"/>
        <v>6.2789999999999999</v>
      </c>
      <c r="M311" s="1463">
        <f t="shared" si="185"/>
        <v>1</v>
      </c>
      <c r="N311" s="1463">
        <f t="shared" si="185"/>
        <v>4.0075000000000003</v>
      </c>
      <c r="O311" s="1463">
        <f t="shared" si="185"/>
        <v>0</v>
      </c>
      <c r="P311" s="1463">
        <f t="shared" si="185"/>
        <v>0</v>
      </c>
      <c r="Q311" s="1463">
        <f t="shared" si="185"/>
        <v>8.0150000000000006</v>
      </c>
      <c r="R311" s="1463">
        <f t="shared" si="185"/>
        <v>3.6067500000000003</v>
      </c>
      <c r="S311" s="1463">
        <f>SUM(S312:S316)</f>
        <v>76.388850000000005</v>
      </c>
      <c r="T311" s="1463">
        <f t="shared" si="185"/>
        <v>27.594000000000005</v>
      </c>
      <c r="U311" s="1463">
        <f t="shared" si="185"/>
        <v>42.302700000000002</v>
      </c>
      <c r="V311" s="1463">
        <f t="shared" si="185"/>
        <v>6.3</v>
      </c>
      <c r="W311" s="1463">
        <f t="shared" si="185"/>
        <v>1.2600000000000002</v>
      </c>
      <c r="X311" s="1463">
        <f t="shared" si="185"/>
        <v>0</v>
      </c>
      <c r="Y311" s="1463">
        <f t="shared" si="185"/>
        <v>0</v>
      </c>
      <c r="Z311" s="1463">
        <f t="shared" si="185"/>
        <v>11.302199999999999</v>
      </c>
      <c r="AA311" s="1463">
        <f t="shared" si="185"/>
        <v>1.8</v>
      </c>
      <c r="AB311" s="1463">
        <f t="shared" si="185"/>
        <v>7.2135000000000007</v>
      </c>
      <c r="AC311" s="1463">
        <f t="shared" si="185"/>
        <v>0</v>
      </c>
      <c r="AD311" s="1463">
        <f t="shared" si="185"/>
        <v>0</v>
      </c>
      <c r="AE311" s="1463">
        <f t="shared" si="185"/>
        <v>14.427000000000001</v>
      </c>
      <c r="AF311" s="1463">
        <f t="shared" si="185"/>
        <v>6.4921500000000005</v>
      </c>
      <c r="AG311" s="1464">
        <f>ROUNDUP(SUM(AG312:AG316),0)</f>
        <v>1191667</v>
      </c>
      <c r="AH311" s="1464">
        <f>ROUNDUP(SUM(AH312:AH316),0)</f>
        <v>38442</v>
      </c>
    </row>
    <row r="312" spans="1:34">
      <c r="A312" s="1370"/>
      <c r="B312" s="1521" t="s">
        <v>1318</v>
      </c>
      <c r="C312" s="1427"/>
      <c r="D312" s="1427"/>
      <c r="E312" s="1428">
        <f t="shared" si="160"/>
        <v>10.410250000000001</v>
      </c>
      <c r="F312" s="1430">
        <v>3.33</v>
      </c>
      <c r="G312" s="1428">
        <f t="shared" si="161"/>
        <v>6.2635000000000005</v>
      </c>
      <c r="H312" s="1430">
        <v>0.7</v>
      </c>
      <c r="I312" s="1430">
        <v>0.3</v>
      </c>
      <c r="J312" s="1430"/>
      <c r="K312" s="1430"/>
      <c r="L312" s="1430">
        <f>0.7*(F312+I312)</f>
        <v>2.5409999999999999</v>
      </c>
      <c r="M312" s="1430"/>
      <c r="N312" s="1430">
        <f>(F312+I312)*25%</f>
        <v>0.90749999999999997</v>
      </c>
      <c r="O312" s="1430"/>
      <c r="P312" s="1430"/>
      <c r="Q312" s="1430">
        <f>(F312+I312)*50%</f>
        <v>1.8149999999999999</v>
      </c>
      <c r="R312" s="1428">
        <f>(F312+I312+J312)*22.5%</f>
        <v>0.81674999999999998</v>
      </c>
      <c r="S312" s="1388">
        <f t="shared" si="162"/>
        <v>18.73845</v>
      </c>
      <c r="T312" s="1388">
        <f>+F312*1.8</f>
        <v>5.9940000000000007</v>
      </c>
      <c r="U312" s="1388">
        <f t="shared" si="164"/>
        <v>11.2743</v>
      </c>
      <c r="V312" s="1389">
        <f t="shared" ref="V312:W334" si="186">+H312*1.8</f>
        <v>1.26</v>
      </c>
      <c r="W312" s="1389">
        <f t="shared" si="186"/>
        <v>0.54</v>
      </c>
      <c r="X312" s="1389">
        <f t="shared" si="184"/>
        <v>0</v>
      </c>
      <c r="Y312" s="1389">
        <f t="shared" si="184"/>
        <v>0</v>
      </c>
      <c r="Z312" s="1389">
        <f t="shared" si="184"/>
        <v>4.5738000000000003</v>
      </c>
      <c r="AA312" s="1389">
        <f t="shared" si="184"/>
        <v>0</v>
      </c>
      <c r="AB312" s="1389">
        <f t="shared" si="184"/>
        <v>1.6335</v>
      </c>
      <c r="AC312" s="1389">
        <f t="shared" si="184"/>
        <v>0</v>
      </c>
      <c r="AD312" s="1389">
        <f t="shared" si="184"/>
        <v>0</v>
      </c>
      <c r="AE312" s="1389">
        <f t="shared" si="184"/>
        <v>3.2669999999999999</v>
      </c>
      <c r="AF312" s="1389">
        <f t="shared" si="184"/>
        <v>1.4701500000000001</v>
      </c>
      <c r="AG312" s="1477">
        <f t="shared" si="169"/>
        <v>292319.82000000007</v>
      </c>
      <c r="AH312" s="1508">
        <f t="shared" si="167"/>
        <v>10193.040000000001</v>
      </c>
    </row>
    <row r="313" spans="1:34">
      <c r="A313" s="1370"/>
      <c r="B313" s="1453" t="s">
        <v>304</v>
      </c>
      <c r="C313" s="1427"/>
      <c r="D313" s="1427"/>
      <c r="E313" s="1428">
        <f t="shared" si="160"/>
        <v>8.1717499999999994</v>
      </c>
      <c r="F313" s="1430">
        <v>3.33</v>
      </c>
      <c r="G313" s="1428">
        <f t="shared" si="161"/>
        <v>4.0474999999999994</v>
      </c>
      <c r="H313" s="1430">
        <v>0.7</v>
      </c>
      <c r="I313" s="1430">
        <v>0.2</v>
      </c>
      <c r="J313" s="1430"/>
      <c r="K313" s="1430"/>
      <c r="L313" s="1430"/>
      <c r="M313" s="1430">
        <v>0.5</v>
      </c>
      <c r="N313" s="1430">
        <f>(F313+I313)*25%</f>
        <v>0.88250000000000006</v>
      </c>
      <c r="O313" s="1430"/>
      <c r="P313" s="1430"/>
      <c r="Q313" s="1430">
        <f>(F313+I313)*50%</f>
        <v>1.7650000000000001</v>
      </c>
      <c r="R313" s="1428">
        <f>(F313+I313+J313)*22.5%</f>
        <v>0.79425000000000012</v>
      </c>
      <c r="S313" s="1388">
        <f t="shared" si="162"/>
        <v>14.709150000000003</v>
      </c>
      <c r="T313" s="1388">
        <f t="shared" si="163"/>
        <v>5.9940000000000007</v>
      </c>
      <c r="U313" s="1388">
        <f t="shared" si="164"/>
        <v>7.2855000000000008</v>
      </c>
      <c r="V313" s="1389">
        <f t="shared" si="186"/>
        <v>1.26</v>
      </c>
      <c r="W313" s="1389">
        <f t="shared" si="186"/>
        <v>0.36000000000000004</v>
      </c>
      <c r="X313" s="1389">
        <f t="shared" si="184"/>
        <v>0</v>
      </c>
      <c r="Y313" s="1389">
        <f t="shared" si="184"/>
        <v>0</v>
      </c>
      <c r="Z313" s="1389">
        <f t="shared" si="184"/>
        <v>0</v>
      </c>
      <c r="AA313" s="1389">
        <f t="shared" si="184"/>
        <v>0.9</v>
      </c>
      <c r="AB313" s="1389">
        <f t="shared" si="184"/>
        <v>1.5885000000000002</v>
      </c>
      <c r="AC313" s="1389">
        <f t="shared" si="184"/>
        <v>0</v>
      </c>
      <c r="AD313" s="1389">
        <f t="shared" si="184"/>
        <v>0</v>
      </c>
      <c r="AE313" s="1389">
        <f t="shared" si="184"/>
        <v>3.1770000000000005</v>
      </c>
      <c r="AF313" s="1389">
        <f t="shared" si="184"/>
        <v>1.4296500000000003</v>
      </c>
      <c r="AG313" s="1477">
        <f t="shared" si="169"/>
        <v>229462.73999999996</v>
      </c>
      <c r="AH313" s="1508">
        <f t="shared" si="167"/>
        <v>9912.2400000000016</v>
      </c>
    </row>
    <row r="314" spans="1:34">
      <c r="A314" s="1370"/>
      <c r="B314" s="1453" t="s">
        <v>563</v>
      </c>
      <c r="C314" s="1427"/>
      <c r="D314" s="1427"/>
      <c r="E314" s="1428">
        <f t="shared" si="160"/>
        <v>8.1717499999999994</v>
      </c>
      <c r="F314" s="1430">
        <v>3.33</v>
      </c>
      <c r="G314" s="1428">
        <f t="shared" si="161"/>
        <v>4.0474999999999994</v>
      </c>
      <c r="H314" s="1430">
        <v>0.7</v>
      </c>
      <c r="I314" s="1430">
        <v>0.2</v>
      </c>
      <c r="J314" s="1430"/>
      <c r="K314" s="1430"/>
      <c r="L314" s="1430"/>
      <c r="M314" s="1430">
        <v>0.5</v>
      </c>
      <c r="N314" s="1430">
        <f>(F314+I314)*25%</f>
        <v>0.88250000000000006</v>
      </c>
      <c r="O314" s="1430"/>
      <c r="P314" s="1430"/>
      <c r="Q314" s="1430">
        <f>(F314+I314)*50%</f>
        <v>1.7650000000000001</v>
      </c>
      <c r="R314" s="1428">
        <f>(F314+I314+J314)*22.5%</f>
        <v>0.79425000000000012</v>
      </c>
      <c r="S314" s="1388">
        <f t="shared" si="162"/>
        <v>14.709150000000003</v>
      </c>
      <c r="T314" s="1388">
        <f t="shared" si="163"/>
        <v>5.9940000000000007</v>
      </c>
      <c r="U314" s="1388">
        <f t="shared" si="164"/>
        <v>7.2855000000000008</v>
      </c>
      <c r="V314" s="1389">
        <f t="shared" si="186"/>
        <v>1.26</v>
      </c>
      <c r="W314" s="1389">
        <f t="shared" si="186"/>
        <v>0.36000000000000004</v>
      </c>
      <c r="X314" s="1389">
        <f t="shared" si="184"/>
        <v>0</v>
      </c>
      <c r="Y314" s="1389">
        <f t="shared" si="184"/>
        <v>0</v>
      </c>
      <c r="Z314" s="1389">
        <f t="shared" si="184"/>
        <v>0</v>
      </c>
      <c r="AA314" s="1389">
        <f t="shared" si="184"/>
        <v>0.9</v>
      </c>
      <c r="AB314" s="1389">
        <f t="shared" si="184"/>
        <v>1.5885000000000002</v>
      </c>
      <c r="AC314" s="1389">
        <f t="shared" si="184"/>
        <v>0</v>
      </c>
      <c r="AD314" s="1389">
        <f t="shared" si="184"/>
        <v>0</v>
      </c>
      <c r="AE314" s="1389">
        <f t="shared" si="184"/>
        <v>3.1770000000000005</v>
      </c>
      <c r="AF314" s="1389">
        <f t="shared" si="184"/>
        <v>1.4296500000000003</v>
      </c>
      <c r="AG314" s="1477">
        <f t="shared" si="169"/>
        <v>229462.73999999996</v>
      </c>
      <c r="AH314" s="1508">
        <f t="shared" si="167"/>
        <v>9912.2400000000016</v>
      </c>
    </row>
    <row r="315" spans="1:34">
      <c r="A315" s="1370"/>
      <c r="B315" s="1453" t="s">
        <v>2383</v>
      </c>
      <c r="C315" s="1427"/>
      <c r="D315" s="1427"/>
      <c r="E315" s="1428">
        <f>F315+G315+R315</f>
        <v>8.7250000000000014</v>
      </c>
      <c r="F315" s="1430">
        <v>3</v>
      </c>
      <c r="G315" s="1428">
        <f>SUM(H315:Q315)</f>
        <v>5.05</v>
      </c>
      <c r="H315" s="1430">
        <v>0.7</v>
      </c>
      <c r="I315" s="1430"/>
      <c r="J315" s="1430"/>
      <c r="K315" s="1430"/>
      <c r="L315" s="1430">
        <f>0.7*F315</f>
        <v>2.0999999999999996</v>
      </c>
      <c r="M315" s="1430"/>
      <c r="N315" s="1430">
        <f>(F315+I315)*25%</f>
        <v>0.75</v>
      </c>
      <c r="O315" s="1430"/>
      <c r="P315" s="1430"/>
      <c r="Q315" s="1430">
        <f>(F315+I315)*50%</f>
        <v>1.5</v>
      </c>
      <c r="R315" s="1428">
        <f>(F315+I315+J315)*22.5%</f>
        <v>0.67500000000000004</v>
      </c>
      <c r="S315" s="1388">
        <f>+T315+U315+AF315</f>
        <v>15.705</v>
      </c>
      <c r="T315" s="1388">
        <f>+F315*1.8</f>
        <v>5.4</v>
      </c>
      <c r="U315" s="1388">
        <f>SUM(V315:AE315)</f>
        <v>9.09</v>
      </c>
      <c r="V315" s="1389">
        <f t="shared" ref="V315:AF315" si="187">+H315*1.8</f>
        <v>1.26</v>
      </c>
      <c r="W315" s="1389">
        <f t="shared" si="187"/>
        <v>0</v>
      </c>
      <c r="X315" s="1389">
        <f t="shared" si="187"/>
        <v>0</v>
      </c>
      <c r="Y315" s="1389">
        <f t="shared" si="187"/>
        <v>0</v>
      </c>
      <c r="Z315" s="1389">
        <f t="shared" si="187"/>
        <v>3.7799999999999994</v>
      </c>
      <c r="AA315" s="1389">
        <f t="shared" si="187"/>
        <v>0</v>
      </c>
      <c r="AB315" s="1389">
        <f t="shared" si="187"/>
        <v>1.35</v>
      </c>
      <c r="AC315" s="1389">
        <f t="shared" si="187"/>
        <v>0</v>
      </c>
      <c r="AD315" s="1389">
        <f t="shared" si="187"/>
        <v>0</v>
      </c>
      <c r="AE315" s="1389">
        <f t="shared" si="187"/>
        <v>2.7</v>
      </c>
      <c r="AF315" s="1389">
        <f t="shared" si="187"/>
        <v>1.2150000000000001</v>
      </c>
      <c r="AG315" s="1477">
        <f t="shared" si="169"/>
        <v>244998.00000000006</v>
      </c>
      <c r="AH315" s="1508">
        <f t="shared" si="167"/>
        <v>8424</v>
      </c>
    </row>
    <row r="316" spans="1:34">
      <c r="A316" s="1370"/>
      <c r="B316" s="1450" t="s">
        <v>2270</v>
      </c>
      <c r="C316" s="1427"/>
      <c r="D316" s="1427"/>
      <c r="E316" s="1428">
        <f t="shared" si="160"/>
        <v>6.9595000000000002</v>
      </c>
      <c r="F316" s="1430">
        <f>1*2.34</f>
        <v>2.34</v>
      </c>
      <c r="G316" s="1428">
        <f t="shared" si="161"/>
        <v>4.093</v>
      </c>
      <c r="H316" s="1430">
        <f>1*0.7</f>
        <v>0.7</v>
      </c>
      <c r="I316" s="1430"/>
      <c r="J316" s="1430"/>
      <c r="K316" s="1430"/>
      <c r="L316" s="1430">
        <f>0.7*(F316+I316)</f>
        <v>1.6379999999999999</v>
      </c>
      <c r="M316" s="1430"/>
      <c r="N316" s="1430">
        <f>(F316+I316)*25%</f>
        <v>0.58499999999999996</v>
      </c>
      <c r="O316" s="1430"/>
      <c r="P316" s="1430"/>
      <c r="Q316" s="1430">
        <f>(F316+I316)*50%</f>
        <v>1.17</v>
      </c>
      <c r="R316" s="1428">
        <f>(F316+I316+J316)*22.5%</f>
        <v>0.52649999999999997</v>
      </c>
      <c r="S316" s="1388">
        <f t="shared" si="162"/>
        <v>12.527099999999999</v>
      </c>
      <c r="T316" s="1388">
        <f t="shared" si="163"/>
        <v>4.2119999999999997</v>
      </c>
      <c r="U316" s="1388">
        <f t="shared" si="164"/>
        <v>7.3673999999999999</v>
      </c>
      <c r="V316" s="1389">
        <f t="shared" si="186"/>
        <v>1.26</v>
      </c>
      <c r="W316" s="1389">
        <f t="shared" si="186"/>
        <v>0</v>
      </c>
      <c r="X316" s="1389">
        <f t="shared" ref="X316:AF316" si="188">+J316*1.8</f>
        <v>0</v>
      </c>
      <c r="Y316" s="1389">
        <f t="shared" si="188"/>
        <v>0</v>
      </c>
      <c r="Z316" s="1389">
        <f t="shared" si="188"/>
        <v>2.9483999999999999</v>
      </c>
      <c r="AA316" s="1389">
        <f t="shared" si="188"/>
        <v>0</v>
      </c>
      <c r="AB316" s="1389">
        <f t="shared" si="188"/>
        <v>1.0529999999999999</v>
      </c>
      <c r="AC316" s="1389">
        <f t="shared" si="188"/>
        <v>0</v>
      </c>
      <c r="AD316" s="1389">
        <f t="shared" si="188"/>
        <v>0</v>
      </c>
      <c r="AE316" s="1389">
        <f t="shared" si="188"/>
        <v>2.1059999999999999</v>
      </c>
      <c r="AF316" s="1389">
        <f t="shared" si="188"/>
        <v>0.94769999999999999</v>
      </c>
      <c r="AG316" s="1477">
        <f t="shared" si="169"/>
        <v>195422.76</v>
      </c>
      <c r="AH316" s="1508"/>
    </row>
    <row r="317" spans="1:34" s="1465" customFormat="1">
      <c r="A317" s="1460" t="s">
        <v>2242</v>
      </c>
      <c r="B317" s="1471" t="s">
        <v>1898</v>
      </c>
      <c r="C317" s="1462">
        <v>5</v>
      </c>
      <c r="D317" s="1462">
        <v>3</v>
      </c>
      <c r="E317" s="1463">
        <f>SUM(E318:E321)</f>
        <v>41.435000000000002</v>
      </c>
      <c r="F317" s="1463">
        <f t="shared" ref="F317:AF317" si="189">SUM(F318:F321)</f>
        <v>15.66</v>
      </c>
      <c r="G317" s="1463">
        <f t="shared" si="189"/>
        <v>22.183999999999997</v>
      </c>
      <c r="H317" s="1463">
        <f t="shared" si="189"/>
        <v>3.4999999999999996</v>
      </c>
      <c r="I317" s="1463">
        <f t="shared" si="189"/>
        <v>0.3</v>
      </c>
      <c r="J317" s="1463">
        <f t="shared" si="189"/>
        <v>0</v>
      </c>
      <c r="K317" s="1463">
        <f t="shared" si="189"/>
        <v>0</v>
      </c>
      <c r="L317" s="1463">
        <f t="shared" si="189"/>
        <v>4.9139999999999997</v>
      </c>
      <c r="M317" s="1463">
        <f t="shared" si="189"/>
        <v>1.5</v>
      </c>
      <c r="N317" s="1463">
        <f t="shared" si="189"/>
        <v>3.99</v>
      </c>
      <c r="O317" s="1463">
        <f t="shared" si="189"/>
        <v>0</v>
      </c>
      <c r="P317" s="1463">
        <f t="shared" si="189"/>
        <v>0</v>
      </c>
      <c r="Q317" s="1463">
        <f t="shared" si="189"/>
        <v>7.98</v>
      </c>
      <c r="R317" s="1463">
        <f t="shared" si="189"/>
        <v>3.5910000000000002</v>
      </c>
      <c r="S317" s="1463">
        <f t="shared" si="189"/>
        <v>74.582999999999998</v>
      </c>
      <c r="T317" s="1463">
        <f t="shared" si="189"/>
        <v>28.188000000000002</v>
      </c>
      <c r="U317" s="1463">
        <f t="shared" si="189"/>
        <v>39.931200000000004</v>
      </c>
      <c r="V317" s="1463">
        <f t="shared" si="189"/>
        <v>6.3000000000000007</v>
      </c>
      <c r="W317" s="1463">
        <f t="shared" si="189"/>
        <v>0.54</v>
      </c>
      <c r="X317" s="1463">
        <f t="shared" si="189"/>
        <v>0</v>
      </c>
      <c r="Y317" s="1463">
        <f t="shared" si="189"/>
        <v>0</v>
      </c>
      <c r="Z317" s="1463">
        <f t="shared" si="189"/>
        <v>8.8452000000000002</v>
      </c>
      <c r="AA317" s="1463">
        <f t="shared" si="189"/>
        <v>2.7</v>
      </c>
      <c r="AB317" s="1463">
        <f t="shared" si="189"/>
        <v>7.1820000000000004</v>
      </c>
      <c r="AC317" s="1463">
        <f t="shared" si="189"/>
        <v>0</v>
      </c>
      <c r="AD317" s="1463">
        <f t="shared" si="189"/>
        <v>0</v>
      </c>
      <c r="AE317" s="1463">
        <f t="shared" si="189"/>
        <v>14.364000000000001</v>
      </c>
      <c r="AF317" s="1463">
        <f t="shared" si="189"/>
        <v>6.4638000000000009</v>
      </c>
      <c r="AG317" s="1464">
        <f>ROUNDUP(SUM(AG318:AG321),0)</f>
        <v>1163495</v>
      </c>
      <c r="AH317" s="1464">
        <f>ROUNDUP(SUM(AH318:AH321),0)</f>
        <v>31675</v>
      </c>
    </row>
    <row r="318" spans="1:34">
      <c r="A318" s="1370"/>
      <c r="B318" s="1454" t="s">
        <v>322</v>
      </c>
      <c r="C318" s="1427"/>
      <c r="D318" s="1427"/>
      <c r="E318" s="1428">
        <f t="shared" si="160"/>
        <v>10.172749999999999</v>
      </c>
      <c r="F318" s="1430">
        <v>3.99</v>
      </c>
      <c r="G318" s="1428">
        <f t="shared" si="161"/>
        <v>5.2174999999999994</v>
      </c>
      <c r="H318" s="1430">
        <v>0.7</v>
      </c>
      <c r="I318" s="1430">
        <v>0.3</v>
      </c>
      <c r="J318" s="1430"/>
      <c r="K318" s="1430"/>
      <c r="L318" s="1430"/>
      <c r="M318" s="1430">
        <v>1</v>
      </c>
      <c r="N318" s="1430">
        <f>(F318+I318)*25%</f>
        <v>1.0725</v>
      </c>
      <c r="O318" s="1430"/>
      <c r="P318" s="1430"/>
      <c r="Q318" s="1430">
        <f>(F318+I318)*50%</f>
        <v>2.145</v>
      </c>
      <c r="R318" s="1428">
        <f>(F318+I318+J318)*22.5%</f>
        <v>0.96525000000000005</v>
      </c>
      <c r="S318" s="1388">
        <f t="shared" si="162"/>
        <v>18.310950000000002</v>
      </c>
      <c r="T318" s="1388">
        <f t="shared" si="163"/>
        <v>7.1820000000000004</v>
      </c>
      <c r="U318" s="1388">
        <f t="shared" si="164"/>
        <v>9.3915000000000006</v>
      </c>
      <c r="V318" s="1389">
        <f t="shared" si="186"/>
        <v>1.26</v>
      </c>
      <c r="W318" s="1389">
        <f t="shared" si="186"/>
        <v>0.54</v>
      </c>
      <c r="X318" s="1389">
        <f t="shared" si="184"/>
        <v>0</v>
      </c>
      <c r="Y318" s="1389">
        <f t="shared" si="184"/>
        <v>0</v>
      </c>
      <c r="Z318" s="1389">
        <f t="shared" si="184"/>
        <v>0</v>
      </c>
      <c r="AA318" s="1389">
        <f>+M318*1.8</f>
        <v>1.8</v>
      </c>
      <c r="AB318" s="1389">
        <f>+N318*1.8</f>
        <v>1.9305000000000001</v>
      </c>
      <c r="AC318" s="1389">
        <f t="shared" si="184"/>
        <v>0</v>
      </c>
      <c r="AD318" s="1389">
        <f t="shared" si="184"/>
        <v>0</v>
      </c>
      <c r="AE318" s="1389">
        <f>+Q318*1.8</f>
        <v>3.8610000000000002</v>
      </c>
      <c r="AF318" s="1389">
        <f>+R318*1.8</f>
        <v>1.7374500000000002</v>
      </c>
      <c r="AG318" s="1477">
        <f t="shared" si="169"/>
        <v>285650.81999999995</v>
      </c>
      <c r="AH318" s="1508">
        <f t="shared" si="167"/>
        <v>12046.320000000002</v>
      </c>
    </row>
    <row r="319" spans="1:34">
      <c r="A319" s="1370"/>
      <c r="B319" s="1454" t="s">
        <v>2380</v>
      </c>
      <c r="C319" s="1427"/>
      <c r="D319" s="1427"/>
      <c r="E319" s="1428">
        <f>F319+G319+R319</f>
        <v>10.383750000000001</v>
      </c>
      <c r="F319" s="1430">
        <v>4.6500000000000004</v>
      </c>
      <c r="G319" s="1428">
        <f>SUM(H319:Q319)</f>
        <v>4.6875</v>
      </c>
      <c r="H319" s="1430">
        <v>0.7</v>
      </c>
      <c r="I319" s="1430"/>
      <c r="J319" s="1430"/>
      <c r="K319" s="1430"/>
      <c r="L319" s="1430"/>
      <c r="M319" s="1430">
        <v>0.5</v>
      </c>
      <c r="N319" s="1430">
        <f>(F319+I319)*25%</f>
        <v>1.1625000000000001</v>
      </c>
      <c r="O319" s="1430"/>
      <c r="P319" s="1430"/>
      <c r="Q319" s="1430">
        <f>(F319+I319)*50%</f>
        <v>2.3250000000000002</v>
      </c>
      <c r="R319" s="1428">
        <f>(F319+I319+J319)*22.5%</f>
        <v>1.0462500000000001</v>
      </c>
      <c r="S319" s="1388">
        <f>+T319+U319+AF319</f>
        <v>18.690750000000001</v>
      </c>
      <c r="T319" s="1388">
        <f>+F319*1.8</f>
        <v>8.370000000000001</v>
      </c>
      <c r="U319" s="1388">
        <f>SUM(V319:AE319)</f>
        <v>8.4375</v>
      </c>
      <c r="V319" s="1389">
        <f>+H319*1.8</f>
        <v>1.26</v>
      </c>
      <c r="W319" s="1389">
        <f>+I319*1.8</f>
        <v>0</v>
      </c>
      <c r="X319" s="1389">
        <f>+J319*1.8</f>
        <v>0</v>
      </c>
      <c r="Y319" s="1389">
        <f>+K319*1.8</f>
        <v>0</v>
      </c>
      <c r="Z319" s="1389">
        <f>+L319*1.8</f>
        <v>0</v>
      </c>
      <c r="AA319" s="1389">
        <f>+M319*1.8</f>
        <v>0.9</v>
      </c>
      <c r="AB319" s="1389">
        <f>+N319*1.8</f>
        <v>2.0925000000000002</v>
      </c>
      <c r="AC319" s="1389">
        <f>+O319*1.8</f>
        <v>0</v>
      </c>
      <c r="AD319" s="1389">
        <f>+P319*1.8</f>
        <v>0</v>
      </c>
      <c r="AE319" s="1389">
        <f>+Q319*1.8</f>
        <v>4.1850000000000005</v>
      </c>
      <c r="AF319" s="1389">
        <f>+R319*1.8</f>
        <v>1.8832500000000003</v>
      </c>
      <c r="AG319" s="1477">
        <f>+E319*2340*12</f>
        <v>291575.7</v>
      </c>
      <c r="AH319" s="1508">
        <f>+(F319+I319+J319)*2340*12*0.1</f>
        <v>13057.2</v>
      </c>
    </row>
    <row r="320" spans="1:34">
      <c r="A320" s="1370"/>
      <c r="B320" s="1454" t="s">
        <v>2185</v>
      </c>
      <c r="C320" s="1427"/>
      <c r="D320" s="1427"/>
      <c r="E320" s="1428">
        <f t="shared" si="160"/>
        <v>6.9595000000000002</v>
      </c>
      <c r="F320" s="1430">
        <v>2.34</v>
      </c>
      <c r="G320" s="1428">
        <f t="shared" si="161"/>
        <v>4.093</v>
      </c>
      <c r="H320" s="1430">
        <v>0.7</v>
      </c>
      <c r="I320" s="1430"/>
      <c r="J320" s="1430"/>
      <c r="K320" s="1430"/>
      <c r="L320" s="1430">
        <f>(F320+I320+J320)*70%</f>
        <v>1.6379999999999999</v>
      </c>
      <c r="M320" s="1430"/>
      <c r="N320" s="1430">
        <f>(F320+I320)*25%</f>
        <v>0.58499999999999996</v>
      </c>
      <c r="O320" s="1430"/>
      <c r="P320" s="1430"/>
      <c r="Q320" s="1430">
        <f>(F320+I320)*50%</f>
        <v>1.17</v>
      </c>
      <c r="R320" s="1428">
        <f>(F320+I320+J320)*22.5%</f>
        <v>0.52649999999999997</v>
      </c>
      <c r="S320" s="1388">
        <f t="shared" si="162"/>
        <v>12.527099999999999</v>
      </c>
      <c r="T320" s="1388">
        <f t="shared" si="163"/>
        <v>4.2119999999999997</v>
      </c>
      <c r="U320" s="1388">
        <f t="shared" si="164"/>
        <v>7.3673999999999999</v>
      </c>
      <c r="V320" s="1389">
        <f t="shared" si="186"/>
        <v>1.26</v>
      </c>
      <c r="W320" s="1389">
        <f t="shared" si="186"/>
        <v>0</v>
      </c>
      <c r="X320" s="1389">
        <f t="shared" si="184"/>
        <v>0</v>
      </c>
      <c r="Y320" s="1389">
        <f t="shared" si="184"/>
        <v>0</v>
      </c>
      <c r="Z320" s="1389">
        <f t="shared" si="184"/>
        <v>2.9483999999999999</v>
      </c>
      <c r="AA320" s="1389">
        <f t="shared" si="184"/>
        <v>0</v>
      </c>
      <c r="AB320" s="1389">
        <f t="shared" si="184"/>
        <v>1.0529999999999999</v>
      </c>
      <c r="AC320" s="1389">
        <f t="shared" si="184"/>
        <v>0</v>
      </c>
      <c r="AD320" s="1389">
        <f t="shared" si="184"/>
        <v>0</v>
      </c>
      <c r="AE320" s="1389">
        <f t="shared" si="184"/>
        <v>2.1059999999999999</v>
      </c>
      <c r="AF320" s="1389">
        <f t="shared" si="184"/>
        <v>0.94769999999999999</v>
      </c>
      <c r="AG320" s="1477">
        <f t="shared" si="169"/>
        <v>195422.76</v>
      </c>
      <c r="AH320" s="1508">
        <f t="shared" si="167"/>
        <v>6570.72</v>
      </c>
    </row>
    <row r="321" spans="1:34">
      <c r="A321" s="1370"/>
      <c r="B321" s="1519" t="s">
        <v>2265</v>
      </c>
      <c r="C321" s="1427"/>
      <c r="D321" s="1427"/>
      <c r="E321" s="1428">
        <f t="shared" si="160"/>
        <v>13.919</v>
      </c>
      <c r="F321" s="1430">
        <f>2*2.34</f>
        <v>4.68</v>
      </c>
      <c r="G321" s="1428">
        <f t="shared" si="161"/>
        <v>8.1859999999999999</v>
      </c>
      <c r="H321" s="1430">
        <f>2*0.7</f>
        <v>1.4</v>
      </c>
      <c r="I321" s="1430"/>
      <c r="J321" s="1430"/>
      <c r="K321" s="1430"/>
      <c r="L321" s="1430">
        <f>0.7*(F321+I321)</f>
        <v>3.2759999999999998</v>
      </c>
      <c r="M321" s="1430"/>
      <c r="N321" s="1430">
        <f>(F321+I321)*25%</f>
        <v>1.17</v>
      </c>
      <c r="O321" s="1430"/>
      <c r="P321" s="1430"/>
      <c r="Q321" s="1430">
        <f>(F321+I321)*50%</f>
        <v>2.34</v>
      </c>
      <c r="R321" s="1428">
        <f>(F321+I321+J321)*22.5%</f>
        <v>1.0529999999999999</v>
      </c>
      <c r="S321" s="1388">
        <f t="shared" si="162"/>
        <v>25.054199999999998</v>
      </c>
      <c r="T321" s="1388">
        <f t="shared" si="163"/>
        <v>8.4239999999999995</v>
      </c>
      <c r="U321" s="1388">
        <f t="shared" si="164"/>
        <v>14.7348</v>
      </c>
      <c r="V321" s="1389">
        <f t="shared" si="186"/>
        <v>2.52</v>
      </c>
      <c r="W321" s="1389">
        <f t="shared" si="186"/>
        <v>0</v>
      </c>
      <c r="X321" s="1389">
        <f t="shared" ref="X321:AF321" si="190">+J321*1.8</f>
        <v>0</v>
      </c>
      <c r="Y321" s="1389">
        <f t="shared" si="190"/>
        <v>0</v>
      </c>
      <c r="Z321" s="1389">
        <f t="shared" si="190"/>
        <v>5.8967999999999998</v>
      </c>
      <c r="AA321" s="1389">
        <f t="shared" si="190"/>
        <v>0</v>
      </c>
      <c r="AB321" s="1389">
        <f t="shared" si="190"/>
        <v>2.1059999999999999</v>
      </c>
      <c r="AC321" s="1389">
        <f t="shared" si="190"/>
        <v>0</v>
      </c>
      <c r="AD321" s="1389">
        <f t="shared" si="190"/>
        <v>0</v>
      </c>
      <c r="AE321" s="1389">
        <f t="shared" si="190"/>
        <v>4.2119999999999997</v>
      </c>
      <c r="AF321" s="1389">
        <f t="shared" si="190"/>
        <v>1.8954</v>
      </c>
      <c r="AG321" s="1477">
        <f t="shared" si="169"/>
        <v>390845.52</v>
      </c>
      <c r="AH321" s="1508"/>
    </row>
    <row r="322" spans="1:34" s="1465" customFormat="1">
      <c r="A322" s="1460" t="s">
        <v>2243</v>
      </c>
      <c r="B322" s="1471" t="s">
        <v>2183</v>
      </c>
      <c r="C322" s="1462">
        <v>4</v>
      </c>
      <c r="D322" s="1462">
        <v>3</v>
      </c>
      <c r="E322" s="1463">
        <f t="shared" ref="E322:AF322" si="191">SUM(E323:E325)</f>
        <v>31.368500000000001</v>
      </c>
      <c r="F322" s="1463">
        <f t="shared" si="191"/>
        <v>12</v>
      </c>
      <c r="G322" s="1463">
        <f t="shared" si="191"/>
        <v>16.600999999999999</v>
      </c>
      <c r="H322" s="1463">
        <f t="shared" si="191"/>
        <v>2.8</v>
      </c>
      <c r="I322" s="1463">
        <f t="shared" si="191"/>
        <v>0.3</v>
      </c>
      <c r="J322" s="1463">
        <f t="shared" si="191"/>
        <v>0</v>
      </c>
      <c r="K322" s="1463">
        <f t="shared" si="191"/>
        <v>0</v>
      </c>
      <c r="L322" s="1463">
        <f t="shared" si="191"/>
        <v>3.2759999999999998</v>
      </c>
      <c r="M322" s="1463">
        <f t="shared" si="191"/>
        <v>1</v>
      </c>
      <c r="N322" s="1463">
        <f t="shared" si="191"/>
        <v>3.0750000000000002</v>
      </c>
      <c r="O322" s="1463">
        <f t="shared" si="191"/>
        <v>0</v>
      </c>
      <c r="P322" s="1463">
        <f t="shared" si="191"/>
        <v>0</v>
      </c>
      <c r="Q322" s="1463">
        <f t="shared" si="191"/>
        <v>6.15</v>
      </c>
      <c r="R322" s="1463">
        <f t="shared" si="191"/>
        <v>2.7675000000000001</v>
      </c>
      <c r="S322" s="1463">
        <f t="shared" si="191"/>
        <v>56.463300000000004</v>
      </c>
      <c r="T322" s="1463">
        <f t="shared" si="191"/>
        <v>21.6</v>
      </c>
      <c r="U322" s="1463">
        <f t="shared" si="191"/>
        <v>29.881800000000002</v>
      </c>
      <c r="V322" s="1463">
        <f t="shared" si="191"/>
        <v>5.04</v>
      </c>
      <c r="W322" s="1463">
        <f t="shared" si="191"/>
        <v>0.54</v>
      </c>
      <c r="X322" s="1463">
        <f t="shared" si="191"/>
        <v>0</v>
      </c>
      <c r="Y322" s="1463">
        <f t="shared" si="191"/>
        <v>0</v>
      </c>
      <c r="Z322" s="1463">
        <f t="shared" si="191"/>
        <v>5.8967999999999998</v>
      </c>
      <c r="AA322" s="1463">
        <f t="shared" si="191"/>
        <v>1.8</v>
      </c>
      <c r="AB322" s="1463">
        <f t="shared" si="191"/>
        <v>5.5350000000000001</v>
      </c>
      <c r="AC322" s="1463">
        <f t="shared" si="191"/>
        <v>0</v>
      </c>
      <c r="AD322" s="1463">
        <f t="shared" si="191"/>
        <v>0</v>
      </c>
      <c r="AE322" s="1463">
        <f t="shared" si="191"/>
        <v>11.07</v>
      </c>
      <c r="AF322" s="1463">
        <f t="shared" si="191"/>
        <v>4.9815000000000005</v>
      </c>
      <c r="AG322" s="1464">
        <f>ROUNDUP(SUM(AG323:AG325),0)</f>
        <v>880828</v>
      </c>
      <c r="AH322" s="1464">
        <f>ROUNDUP(SUM(AH323:AH325),0)</f>
        <v>21397</v>
      </c>
    </row>
    <row r="323" spans="1:34">
      <c r="A323" s="1370"/>
      <c r="B323" s="1450" t="s">
        <v>719</v>
      </c>
      <c r="C323" s="1427"/>
      <c r="D323" s="1427"/>
      <c r="E323" s="1428">
        <f t="shared" si="160"/>
        <v>10.3245</v>
      </c>
      <c r="F323" s="1430">
        <v>4.32</v>
      </c>
      <c r="G323" s="1428">
        <f t="shared" si="161"/>
        <v>4.9649999999999999</v>
      </c>
      <c r="H323" s="1430">
        <v>0.7</v>
      </c>
      <c r="I323" s="1430">
        <v>0.3</v>
      </c>
      <c r="J323" s="1430"/>
      <c r="K323" s="1430"/>
      <c r="L323" s="1430"/>
      <c r="M323" s="1430">
        <v>0.5</v>
      </c>
      <c r="N323" s="1430">
        <f>(F323+I323)*25%</f>
        <v>1.155</v>
      </c>
      <c r="O323" s="1430"/>
      <c r="P323" s="1430"/>
      <c r="Q323" s="1430">
        <f>(F323+I323)*50%</f>
        <v>2.31</v>
      </c>
      <c r="R323" s="1428">
        <f>(F323+I323+J323)*22.5%</f>
        <v>1.0395000000000001</v>
      </c>
      <c r="S323" s="1388">
        <f t="shared" si="162"/>
        <v>18.584099999999999</v>
      </c>
      <c r="T323" s="1388">
        <f t="shared" si="163"/>
        <v>7.7760000000000007</v>
      </c>
      <c r="U323" s="1388">
        <f t="shared" si="164"/>
        <v>8.9370000000000012</v>
      </c>
      <c r="V323" s="1389">
        <f t="shared" si="186"/>
        <v>1.26</v>
      </c>
      <c r="W323" s="1389">
        <f t="shared" si="186"/>
        <v>0.54</v>
      </c>
      <c r="X323" s="1389">
        <f t="shared" si="184"/>
        <v>0</v>
      </c>
      <c r="Y323" s="1389">
        <f t="shared" si="184"/>
        <v>0</v>
      </c>
      <c r="Z323" s="1389">
        <f t="shared" si="184"/>
        <v>0</v>
      </c>
      <c r="AA323" s="1389">
        <f t="shared" si="184"/>
        <v>0.9</v>
      </c>
      <c r="AB323" s="1389">
        <f t="shared" si="184"/>
        <v>2.0790000000000002</v>
      </c>
      <c r="AC323" s="1389">
        <f t="shared" si="184"/>
        <v>0</v>
      </c>
      <c r="AD323" s="1389">
        <f t="shared" si="184"/>
        <v>0</v>
      </c>
      <c r="AE323" s="1389">
        <f t="shared" si="184"/>
        <v>4.1580000000000004</v>
      </c>
      <c r="AF323" s="1389">
        <f t="shared" si="184"/>
        <v>1.8711000000000002</v>
      </c>
      <c r="AG323" s="1477">
        <f t="shared" si="169"/>
        <v>289911.96000000002</v>
      </c>
      <c r="AH323" s="1508">
        <f t="shared" si="167"/>
        <v>12972.960000000001</v>
      </c>
    </row>
    <row r="324" spans="1:34">
      <c r="A324" s="1370"/>
      <c r="B324" s="1450" t="s">
        <v>529</v>
      </c>
      <c r="C324" s="1427"/>
      <c r="D324" s="1427"/>
      <c r="E324" s="1428">
        <f t="shared" si="160"/>
        <v>7.125</v>
      </c>
      <c r="F324" s="1430">
        <v>3</v>
      </c>
      <c r="G324" s="1428">
        <f t="shared" si="161"/>
        <v>3.45</v>
      </c>
      <c r="H324" s="1430">
        <v>0.7</v>
      </c>
      <c r="I324" s="1430"/>
      <c r="J324" s="1430"/>
      <c r="K324" s="1430"/>
      <c r="L324" s="1430"/>
      <c r="M324" s="1430">
        <v>0.5</v>
      </c>
      <c r="N324" s="1430">
        <f>(F324+I324)*25%</f>
        <v>0.75</v>
      </c>
      <c r="O324" s="1430"/>
      <c r="P324" s="1430"/>
      <c r="Q324" s="1430">
        <f>(F324+I324)*50%</f>
        <v>1.5</v>
      </c>
      <c r="R324" s="1428">
        <f>(F324+I324+J324)*22.5%</f>
        <v>0.67500000000000004</v>
      </c>
      <c r="S324" s="1388">
        <f t="shared" si="162"/>
        <v>12.825000000000001</v>
      </c>
      <c r="T324" s="1388">
        <f t="shared" si="163"/>
        <v>5.4</v>
      </c>
      <c r="U324" s="1388">
        <f t="shared" si="164"/>
        <v>6.2100000000000009</v>
      </c>
      <c r="V324" s="1389">
        <f t="shared" si="186"/>
        <v>1.26</v>
      </c>
      <c r="W324" s="1389">
        <f t="shared" si="186"/>
        <v>0</v>
      </c>
      <c r="X324" s="1389">
        <f t="shared" si="184"/>
        <v>0</v>
      </c>
      <c r="Y324" s="1389">
        <f t="shared" si="184"/>
        <v>0</v>
      </c>
      <c r="Z324" s="1389">
        <f t="shared" si="184"/>
        <v>0</v>
      </c>
      <c r="AA324" s="1389">
        <f t="shared" si="184"/>
        <v>0.9</v>
      </c>
      <c r="AB324" s="1389">
        <f t="shared" si="184"/>
        <v>1.35</v>
      </c>
      <c r="AC324" s="1389">
        <f t="shared" si="184"/>
        <v>0</v>
      </c>
      <c r="AD324" s="1389">
        <f t="shared" si="184"/>
        <v>0</v>
      </c>
      <c r="AE324" s="1389">
        <f t="shared" si="184"/>
        <v>2.7</v>
      </c>
      <c r="AF324" s="1389">
        <f t="shared" si="184"/>
        <v>1.2150000000000001</v>
      </c>
      <c r="AG324" s="1477">
        <f t="shared" si="169"/>
        <v>200070</v>
      </c>
      <c r="AH324" s="1508">
        <f t="shared" si="167"/>
        <v>8424</v>
      </c>
    </row>
    <row r="325" spans="1:34">
      <c r="A325" s="1370"/>
      <c r="B325" s="1519" t="s">
        <v>2265</v>
      </c>
      <c r="C325" s="1427"/>
      <c r="D325" s="1427"/>
      <c r="E325" s="1428">
        <f>F325+G325+R325</f>
        <v>13.919</v>
      </c>
      <c r="F325" s="1430">
        <f>2*2.34</f>
        <v>4.68</v>
      </c>
      <c r="G325" s="1428">
        <f>SUM(H325:Q325)</f>
        <v>8.1859999999999999</v>
      </c>
      <c r="H325" s="1430">
        <f>2*0.7</f>
        <v>1.4</v>
      </c>
      <c r="I325" s="1430"/>
      <c r="J325" s="1430"/>
      <c r="K325" s="1430"/>
      <c r="L325" s="1430">
        <f>0.7*(F325+I325)</f>
        <v>3.2759999999999998</v>
      </c>
      <c r="M325" s="1430"/>
      <c r="N325" s="1430">
        <f>(F325+I325)*25%</f>
        <v>1.17</v>
      </c>
      <c r="O325" s="1430"/>
      <c r="P325" s="1430"/>
      <c r="Q325" s="1430">
        <f>(F325+I325)*50%</f>
        <v>2.34</v>
      </c>
      <c r="R325" s="1428">
        <f>(F325+I325+J325)*22.5%</f>
        <v>1.0529999999999999</v>
      </c>
      <c r="S325" s="1388">
        <f>+T325+U325+AF325</f>
        <v>25.054199999999998</v>
      </c>
      <c r="T325" s="1388">
        <f>+F325*1.8</f>
        <v>8.4239999999999995</v>
      </c>
      <c r="U325" s="1388">
        <f>SUM(V325:AE325)</f>
        <v>14.7348</v>
      </c>
      <c r="V325" s="1389">
        <f>+H325*1.8</f>
        <v>2.52</v>
      </c>
      <c r="W325" s="1389">
        <f>+I325*1.8</f>
        <v>0</v>
      </c>
      <c r="X325" s="1389">
        <f t="shared" si="184"/>
        <v>0</v>
      </c>
      <c r="Y325" s="1389">
        <f t="shared" si="184"/>
        <v>0</v>
      </c>
      <c r="Z325" s="1389">
        <f t="shared" si="184"/>
        <v>5.8967999999999998</v>
      </c>
      <c r="AA325" s="1389">
        <f t="shared" si="184"/>
        <v>0</v>
      </c>
      <c r="AB325" s="1389">
        <f t="shared" si="184"/>
        <v>2.1059999999999999</v>
      </c>
      <c r="AC325" s="1389">
        <f t="shared" si="184"/>
        <v>0</v>
      </c>
      <c r="AD325" s="1389">
        <f t="shared" si="184"/>
        <v>0</v>
      </c>
      <c r="AE325" s="1389">
        <f t="shared" si="184"/>
        <v>4.2119999999999997</v>
      </c>
      <c r="AF325" s="1389">
        <f t="shared" si="184"/>
        <v>1.8954</v>
      </c>
      <c r="AG325" s="1477">
        <f t="shared" si="169"/>
        <v>390845.52</v>
      </c>
      <c r="AH325" s="1508"/>
    </row>
    <row r="326" spans="1:34" s="1465" customFormat="1">
      <c r="A326" s="1460" t="s">
        <v>2244</v>
      </c>
      <c r="B326" s="1471" t="s">
        <v>2245</v>
      </c>
      <c r="C326" s="1462">
        <v>4</v>
      </c>
      <c r="D326" s="1462">
        <v>2</v>
      </c>
      <c r="E326" s="1463">
        <f>SUM(E327:E330)</f>
        <v>32.671999999999997</v>
      </c>
      <c r="F326" s="1463">
        <f>SUM(F327:F330)</f>
        <v>12.66</v>
      </c>
      <c r="G326" s="1463">
        <f t="shared" ref="G326:AF326" si="192">SUM(G327:G330)</f>
        <v>17.096</v>
      </c>
      <c r="H326" s="1463">
        <f t="shared" si="192"/>
        <v>2.8</v>
      </c>
      <c r="I326" s="1463">
        <f t="shared" si="192"/>
        <v>0.3</v>
      </c>
      <c r="J326" s="1463">
        <f t="shared" si="192"/>
        <v>0</v>
      </c>
      <c r="K326" s="1463">
        <f t="shared" si="192"/>
        <v>0</v>
      </c>
      <c r="L326" s="1463">
        <f t="shared" si="192"/>
        <v>3.2759999999999998</v>
      </c>
      <c r="M326" s="1463">
        <f t="shared" si="192"/>
        <v>1</v>
      </c>
      <c r="N326" s="1463">
        <f t="shared" si="192"/>
        <v>3.24</v>
      </c>
      <c r="O326" s="1463">
        <f t="shared" si="192"/>
        <v>0</v>
      </c>
      <c r="P326" s="1463">
        <f t="shared" si="192"/>
        <v>0</v>
      </c>
      <c r="Q326" s="1463">
        <f t="shared" si="192"/>
        <v>6.48</v>
      </c>
      <c r="R326" s="1463">
        <f t="shared" si="192"/>
        <v>2.9159999999999999</v>
      </c>
      <c r="S326" s="1463">
        <f t="shared" si="192"/>
        <v>58.809599999999996</v>
      </c>
      <c r="T326" s="1463">
        <f t="shared" si="192"/>
        <v>22.788</v>
      </c>
      <c r="U326" s="1463">
        <f t="shared" si="192"/>
        <v>30.772800000000004</v>
      </c>
      <c r="V326" s="1463">
        <f t="shared" si="192"/>
        <v>5.04</v>
      </c>
      <c r="W326" s="1463">
        <f t="shared" si="192"/>
        <v>0.54</v>
      </c>
      <c r="X326" s="1463">
        <f t="shared" si="192"/>
        <v>0</v>
      </c>
      <c r="Y326" s="1463">
        <f t="shared" si="192"/>
        <v>0</v>
      </c>
      <c r="Z326" s="1463">
        <f t="shared" si="192"/>
        <v>5.8967999999999998</v>
      </c>
      <c r="AA326" s="1463">
        <f t="shared" si="192"/>
        <v>1.8</v>
      </c>
      <c r="AB326" s="1463">
        <f t="shared" si="192"/>
        <v>5.8319999999999999</v>
      </c>
      <c r="AC326" s="1463">
        <f t="shared" si="192"/>
        <v>0</v>
      </c>
      <c r="AD326" s="1463">
        <f t="shared" si="192"/>
        <v>0</v>
      </c>
      <c r="AE326" s="1463">
        <f t="shared" si="192"/>
        <v>11.664</v>
      </c>
      <c r="AF326" s="1463">
        <f t="shared" si="192"/>
        <v>5.248800000000001</v>
      </c>
      <c r="AG326" s="1481">
        <f>ROUNDUP(SUM(AG327:AG330),0)</f>
        <v>917430</v>
      </c>
      <c r="AH326" s="1481">
        <f>ROUNDUP(SUM(AH327:AH330),0)</f>
        <v>29821</v>
      </c>
    </row>
    <row r="327" spans="1:34">
      <c r="A327" s="1370"/>
      <c r="B327" s="1522" t="s">
        <v>303</v>
      </c>
      <c r="C327" s="1427"/>
      <c r="D327" s="1427"/>
      <c r="E327" s="1428">
        <f t="shared" si="160"/>
        <v>11.628000000000002</v>
      </c>
      <c r="F327" s="1430">
        <v>4.9800000000000004</v>
      </c>
      <c r="G327" s="1428">
        <f t="shared" si="161"/>
        <v>5.4600000000000009</v>
      </c>
      <c r="H327" s="1430">
        <v>0.7</v>
      </c>
      <c r="I327" s="1430">
        <v>0.3</v>
      </c>
      <c r="J327" s="1430"/>
      <c r="K327" s="1430"/>
      <c r="L327" s="1430"/>
      <c r="M327" s="1430">
        <v>0.5</v>
      </c>
      <c r="N327" s="1430">
        <f>(F327+I327)*25%</f>
        <v>1.32</v>
      </c>
      <c r="O327" s="1430"/>
      <c r="P327" s="1430"/>
      <c r="Q327" s="1430">
        <f>(F327+I327)*50%</f>
        <v>2.64</v>
      </c>
      <c r="R327" s="1428">
        <f>(F327+I327+J327)*22.5%</f>
        <v>1.1880000000000002</v>
      </c>
      <c r="S327" s="1388">
        <f t="shared" si="162"/>
        <v>20.930400000000002</v>
      </c>
      <c r="T327" s="1388">
        <f t="shared" si="163"/>
        <v>8.9640000000000004</v>
      </c>
      <c r="U327" s="1388">
        <f t="shared" si="164"/>
        <v>9.8280000000000012</v>
      </c>
      <c r="V327" s="1389">
        <f t="shared" si="186"/>
        <v>1.26</v>
      </c>
      <c r="W327" s="1389">
        <f t="shared" si="186"/>
        <v>0.54</v>
      </c>
      <c r="X327" s="1389">
        <f t="shared" si="184"/>
        <v>0</v>
      </c>
      <c r="Y327" s="1389">
        <f t="shared" si="184"/>
        <v>0</v>
      </c>
      <c r="Z327" s="1389">
        <f t="shared" si="184"/>
        <v>0</v>
      </c>
      <c r="AA327" s="1389">
        <f t="shared" si="184"/>
        <v>0.9</v>
      </c>
      <c r="AB327" s="1389">
        <f t="shared" si="184"/>
        <v>2.3760000000000003</v>
      </c>
      <c r="AC327" s="1389">
        <f t="shared" si="184"/>
        <v>0</v>
      </c>
      <c r="AD327" s="1389">
        <f t="shared" si="184"/>
        <v>0</v>
      </c>
      <c r="AE327" s="1389">
        <f t="shared" si="184"/>
        <v>4.7520000000000007</v>
      </c>
      <c r="AF327" s="1389">
        <f t="shared" si="184"/>
        <v>2.1384000000000003</v>
      </c>
      <c r="AG327" s="1477">
        <f t="shared" si="169"/>
        <v>326514.24000000005</v>
      </c>
      <c r="AH327" s="1508">
        <f t="shared" si="167"/>
        <v>14826.240000000003</v>
      </c>
    </row>
    <row r="328" spans="1:34">
      <c r="A328" s="1370"/>
      <c r="B328" s="1450" t="s">
        <v>1456</v>
      </c>
      <c r="C328" s="1427"/>
      <c r="D328" s="1427"/>
      <c r="E328" s="1428">
        <f>F328+G328+R328</f>
        <v>7.125</v>
      </c>
      <c r="F328" s="1430">
        <v>3</v>
      </c>
      <c r="G328" s="1428">
        <f>SUM(H328:Q328)</f>
        <v>3.45</v>
      </c>
      <c r="H328" s="1430">
        <v>0.7</v>
      </c>
      <c r="I328" s="1430"/>
      <c r="J328" s="1430"/>
      <c r="K328" s="1430"/>
      <c r="L328" s="1430"/>
      <c r="M328" s="1430">
        <v>0.5</v>
      </c>
      <c r="N328" s="1430">
        <f>(F328+I328)*25%</f>
        <v>0.75</v>
      </c>
      <c r="O328" s="1430"/>
      <c r="P328" s="1430"/>
      <c r="Q328" s="1430">
        <f>(F328+I328)*50%</f>
        <v>1.5</v>
      </c>
      <c r="R328" s="1428">
        <f>(F328+I328+J328)*22.5%</f>
        <v>0.67500000000000004</v>
      </c>
      <c r="S328" s="1388">
        <f>+T328+U328+AF328</f>
        <v>12.825000000000001</v>
      </c>
      <c r="T328" s="1388">
        <f>+F328*1.8</f>
        <v>5.4</v>
      </c>
      <c r="U328" s="1388">
        <f>SUM(V328:AE328)</f>
        <v>6.2100000000000009</v>
      </c>
      <c r="V328" s="1389">
        <f t="shared" si="186"/>
        <v>1.26</v>
      </c>
      <c r="W328" s="1389">
        <f t="shared" si="186"/>
        <v>0</v>
      </c>
      <c r="X328" s="1389">
        <f t="shared" si="184"/>
        <v>0</v>
      </c>
      <c r="Y328" s="1389">
        <f t="shared" si="184"/>
        <v>0</v>
      </c>
      <c r="Z328" s="1389">
        <f t="shared" si="184"/>
        <v>0</v>
      </c>
      <c r="AA328" s="1389">
        <f t="shared" si="184"/>
        <v>0.9</v>
      </c>
      <c r="AB328" s="1389">
        <f t="shared" si="184"/>
        <v>1.35</v>
      </c>
      <c r="AC328" s="1389">
        <f t="shared" si="184"/>
        <v>0</v>
      </c>
      <c r="AD328" s="1389">
        <f t="shared" si="184"/>
        <v>0</v>
      </c>
      <c r="AE328" s="1389">
        <f t="shared" si="184"/>
        <v>2.7</v>
      </c>
      <c r="AF328" s="1389">
        <f t="shared" si="184"/>
        <v>1.2150000000000001</v>
      </c>
      <c r="AG328" s="1477">
        <f t="shared" si="169"/>
        <v>200070</v>
      </c>
      <c r="AH328" s="1508">
        <f t="shared" si="167"/>
        <v>8424</v>
      </c>
    </row>
    <row r="329" spans="1:34">
      <c r="A329" s="1370"/>
      <c r="B329" s="1454" t="s">
        <v>2385</v>
      </c>
      <c r="C329" s="1427"/>
      <c r="D329" s="1427"/>
      <c r="E329" s="1428">
        <f t="shared" si="160"/>
        <v>6.9595000000000002</v>
      </c>
      <c r="F329" s="1430">
        <v>2.34</v>
      </c>
      <c r="G329" s="1428">
        <f t="shared" si="161"/>
        <v>4.093</v>
      </c>
      <c r="H329" s="1430">
        <v>0.7</v>
      </c>
      <c r="I329" s="1430"/>
      <c r="J329" s="1430"/>
      <c r="K329" s="1430"/>
      <c r="L329" s="1430">
        <f>(F329+I329+J329)*70%</f>
        <v>1.6379999999999999</v>
      </c>
      <c r="M329" s="1430"/>
      <c r="N329" s="1430">
        <f>(F329+I329)*25%</f>
        <v>0.58499999999999996</v>
      </c>
      <c r="O329" s="1430"/>
      <c r="P329" s="1430"/>
      <c r="Q329" s="1430">
        <f>(F329+I329)*50%</f>
        <v>1.17</v>
      </c>
      <c r="R329" s="1428">
        <f>(F329+I329+J329)*22.5%</f>
        <v>0.52649999999999997</v>
      </c>
      <c r="S329" s="1388">
        <f t="shared" si="162"/>
        <v>12.527099999999999</v>
      </c>
      <c r="T329" s="1388">
        <f t="shared" si="163"/>
        <v>4.2119999999999997</v>
      </c>
      <c r="U329" s="1388">
        <f t="shared" si="164"/>
        <v>7.3673999999999999</v>
      </c>
      <c r="V329" s="1389">
        <f t="shared" si="186"/>
        <v>1.26</v>
      </c>
      <c r="W329" s="1389">
        <f t="shared" si="186"/>
        <v>0</v>
      </c>
      <c r="X329" s="1389">
        <f t="shared" si="184"/>
        <v>0</v>
      </c>
      <c r="Y329" s="1389">
        <f t="shared" si="184"/>
        <v>0</v>
      </c>
      <c r="Z329" s="1389">
        <f t="shared" si="184"/>
        <v>2.9483999999999999</v>
      </c>
      <c r="AA329" s="1389">
        <f t="shared" si="184"/>
        <v>0</v>
      </c>
      <c r="AB329" s="1389">
        <f t="shared" si="184"/>
        <v>1.0529999999999999</v>
      </c>
      <c r="AC329" s="1389">
        <f t="shared" si="184"/>
        <v>0</v>
      </c>
      <c r="AD329" s="1389">
        <f t="shared" si="184"/>
        <v>0</v>
      </c>
      <c r="AE329" s="1389">
        <f t="shared" si="184"/>
        <v>2.1059999999999999</v>
      </c>
      <c r="AF329" s="1389">
        <f t="shared" si="184"/>
        <v>0.94769999999999999</v>
      </c>
      <c r="AG329" s="1477">
        <f t="shared" si="169"/>
        <v>195422.76</v>
      </c>
      <c r="AH329" s="1508">
        <f t="shared" si="167"/>
        <v>6570.72</v>
      </c>
    </row>
    <row r="330" spans="1:34">
      <c r="A330" s="1370"/>
      <c r="B330" s="1450" t="s">
        <v>2270</v>
      </c>
      <c r="C330" s="1427"/>
      <c r="D330" s="1427"/>
      <c r="E330" s="1428">
        <f t="shared" si="160"/>
        <v>6.9595000000000002</v>
      </c>
      <c r="F330" s="1430">
        <f>1*2.34</f>
        <v>2.34</v>
      </c>
      <c r="G330" s="1428">
        <f t="shared" si="161"/>
        <v>4.093</v>
      </c>
      <c r="H330" s="1430">
        <f>1*0.7</f>
        <v>0.7</v>
      </c>
      <c r="I330" s="1430"/>
      <c r="J330" s="1430"/>
      <c r="K330" s="1430"/>
      <c r="L330" s="1430">
        <f>0.7*(F330+I330)</f>
        <v>1.6379999999999999</v>
      </c>
      <c r="M330" s="1430"/>
      <c r="N330" s="1430">
        <f>(F330+I330)*25%</f>
        <v>0.58499999999999996</v>
      </c>
      <c r="O330" s="1430"/>
      <c r="P330" s="1430"/>
      <c r="Q330" s="1430">
        <f>(F330+I330)*50%</f>
        <v>1.17</v>
      </c>
      <c r="R330" s="1428">
        <f>(F330+I330+J330)*22.5%</f>
        <v>0.52649999999999997</v>
      </c>
      <c r="S330" s="1388">
        <f t="shared" si="162"/>
        <v>12.527099999999999</v>
      </c>
      <c r="T330" s="1388">
        <f t="shared" si="163"/>
        <v>4.2119999999999997</v>
      </c>
      <c r="U330" s="1388">
        <f t="shared" si="164"/>
        <v>7.3673999999999999</v>
      </c>
      <c r="V330" s="1389">
        <f t="shared" si="186"/>
        <v>1.26</v>
      </c>
      <c r="W330" s="1389">
        <f t="shared" si="186"/>
        <v>0</v>
      </c>
      <c r="X330" s="1389">
        <f t="shared" ref="X330:AF330" si="193">+J330*1.8</f>
        <v>0</v>
      </c>
      <c r="Y330" s="1389">
        <f t="shared" si="193"/>
        <v>0</v>
      </c>
      <c r="Z330" s="1389">
        <f t="shared" si="193"/>
        <v>2.9483999999999999</v>
      </c>
      <c r="AA330" s="1389">
        <f t="shared" si="193"/>
        <v>0</v>
      </c>
      <c r="AB330" s="1389">
        <f t="shared" si="193"/>
        <v>1.0529999999999999</v>
      </c>
      <c r="AC330" s="1389">
        <f t="shared" si="193"/>
        <v>0</v>
      </c>
      <c r="AD330" s="1389">
        <f t="shared" si="193"/>
        <v>0</v>
      </c>
      <c r="AE330" s="1389">
        <f t="shared" si="193"/>
        <v>2.1059999999999999</v>
      </c>
      <c r="AF330" s="1389">
        <f t="shared" si="193"/>
        <v>0.94769999999999999</v>
      </c>
      <c r="AG330" s="1477">
        <f t="shared" si="169"/>
        <v>195422.76</v>
      </c>
      <c r="AH330" s="1508"/>
    </row>
    <row r="331" spans="1:34" s="1465" customFormat="1">
      <c r="A331" s="1460" t="s">
        <v>2246</v>
      </c>
      <c r="B331" s="1471" t="s">
        <v>49</v>
      </c>
      <c r="C331" s="1462">
        <v>3</v>
      </c>
      <c r="D331" s="1462">
        <v>3</v>
      </c>
      <c r="E331" s="1463">
        <f t="shared" ref="E331:AF331" si="194">SUM(E332:E334)</f>
        <v>24.658749999999998</v>
      </c>
      <c r="F331" s="1463">
        <f t="shared" si="194"/>
        <v>8.67</v>
      </c>
      <c r="G331" s="1463">
        <f t="shared" si="194"/>
        <v>13.9255</v>
      </c>
      <c r="H331" s="1463">
        <f t="shared" si="194"/>
        <v>2.0999999999999996</v>
      </c>
      <c r="I331" s="1463">
        <f t="shared" si="194"/>
        <v>0.5</v>
      </c>
      <c r="J331" s="1463">
        <f t="shared" si="194"/>
        <v>0</v>
      </c>
      <c r="K331" s="1463">
        <f t="shared" si="194"/>
        <v>0</v>
      </c>
      <c r="L331" s="1463">
        <f t="shared" si="194"/>
        <v>3.9479999999999995</v>
      </c>
      <c r="M331" s="1463">
        <f t="shared" si="194"/>
        <v>0.5</v>
      </c>
      <c r="N331" s="1463">
        <f t="shared" si="194"/>
        <v>2.2925</v>
      </c>
      <c r="O331" s="1463">
        <f t="shared" si="194"/>
        <v>0</v>
      </c>
      <c r="P331" s="1463">
        <f t="shared" si="194"/>
        <v>0</v>
      </c>
      <c r="Q331" s="1463">
        <f t="shared" si="194"/>
        <v>4.585</v>
      </c>
      <c r="R331" s="1463">
        <f t="shared" si="194"/>
        <v>2.06325</v>
      </c>
      <c r="S331" s="1463">
        <f t="shared" si="194"/>
        <v>44.385750000000002</v>
      </c>
      <c r="T331" s="1463">
        <f t="shared" si="194"/>
        <v>15.606000000000002</v>
      </c>
      <c r="U331" s="1463">
        <f t="shared" si="194"/>
        <v>25.065900000000003</v>
      </c>
      <c r="V331" s="1463">
        <f t="shared" si="194"/>
        <v>3.7800000000000002</v>
      </c>
      <c r="W331" s="1463">
        <f t="shared" si="194"/>
        <v>0.90000000000000013</v>
      </c>
      <c r="X331" s="1463">
        <f t="shared" si="194"/>
        <v>0</v>
      </c>
      <c r="Y331" s="1463">
        <f t="shared" si="194"/>
        <v>0</v>
      </c>
      <c r="Z331" s="1463">
        <f t="shared" si="194"/>
        <v>7.1063999999999989</v>
      </c>
      <c r="AA331" s="1463">
        <f t="shared" si="194"/>
        <v>0.9</v>
      </c>
      <c r="AB331" s="1463">
        <f t="shared" si="194"/>
        <v>4.1265000000000001</v>
      </c>
      <c r="AC331" s="1463">
        <f t="shared" si="194"/>
        <v>0</v>
      </c>
      <c r="AD331" s="1463">
        <f t="shared" si="194"/>
        <v>0</v>
      </c>
      <c r="AE331" s="1463">
        <f t="shared" si="194"/>
        <v>8.2530000000000001</v>
      </c>
      <c r="AF331" s="1463">
        <f t="shared" si="194"/>
        <v>3.7138500000000008</v>
      </c>
      <c r="AG331" s="1481">
        <f>ROUNDUP(SUM(AG332:AG334),0)</f>
        <v>692418</v>
      </c>
      <c r="AH331" s="1481">
        <f>ROUNDUP(SUM(AH332:AH334),0)</f>
        <v>19179</v>
      </c>
    </row>
    <row r="332" spans="1:34">
      <c r="A332" s="1370"/>
      <c r="B332" s="1454" t="s">
        <v>315</v>
      </c>
      <c r="C332" s="1427"/>
      <c r="D332" s="1427"/>
      <c r="E332" s="1428">
        <f t="shared" si="160"/>
        <v>9.5274999999999999</v>
      </c>
      <c r="F332" s="1430">
        <v>3</v>
      </c>
      <c r="G332" s="1428">
        <f>SUM(H332:Q332)</f>
        <v>5.7850000000000001</v>
      </c>
      <c r="H332" s="1430">
        <v>0.7</v>
      </c>
      <c r="I332" s="1430">
        <v>0.3</v>
      </c>
      <c r="J332" s="1430"/>
      <c r="K332" s="1430"/>
      <c r="L332" s="1430">
        <f>(F332+I332+J332)*70%</f>
        <v>2.3099999999999996</v>
      </c>
      <c r="M332" s="1430"/>
      <c r="N332" s="1430">
        <f>(F332+I332)*25%</f>
        <v>0.82499999999999996</v>
      </c>
      <c r="O332" s="1430"/>
      <c r="P332" s="1430"/>
      <c r="Q332" s="1430">
        <f>(F332+I332)*50%</f>
        <v>1.65</v>
      </c>
      <c r="R332" s="1428">
        <f>(F332+I332+J332)*22.5%</f>
        <v>0.74249999999999994</v>
      </c>
      <c r="S332" s="1388">
        <f t="shared" si="162"/>
        <v>17.1495</v>
      </c>
      <c r="T332" s="1388">
        <f t="shared" si="163"/>
        <v>5.4</v>
      </c>
      <c r="U332" s="1388">
        <f t="shared" si="164"/>
        <v>10.413</v>
      </c>
      <c r="V332" s="1389">
        <f t="shared" si="186"/>
        <v>1.26</v>
      </c>
      <c r="W332" s="1389">
        <f t="shared" si="186"/>
        <v>0.54</v>
      </c>
      <c r="X332" s="1389">
        <f t="shared" si="184"/>
        <v>0</v>
      </c>
      <c r="Y332" s="1389">
        <f t="shared" si="184"/>
        <v>0</v>
      </c>
      <c r="Z332" s="1389">
        <f t="shared" si="184"/>
        <v>4.1579999999999995</v>
      </c>
      <c r="AA332" s="1389">
        <f t="shared" si="184"/>
        <v>0</v>
      </c>
      <c r="AB332" s="1389">
        <f t="shared" si="184"/>
        <v>1.4849999999999999</v>
      </c>
      <c r="AC332" s="1389">
        <f t="shared" si="184"/>
        <v>0</v>
      </c>
      <c r="AD332" s="1389">
        <f t="shared" si="184"/>
        <v>0</v>
      </c>
      <c r="AE332" s="1389">
        <f t="shared" si="184"/>
        <v>2.9699999999999998</v>
      </c>
      <c r="AF332" s="1389">
        <f t="shared" si="184"/>
        <v>1.3365</v>
      </c>
      <c r="AG332" s="1477">
        <f t="shared" si="169"/>
        <v>267532.19999999995</v>
      </c>
      <c r="AH332" s="1508">
        <f t="shared" si="167"/>
        <v>9266.4</v>
      </c>
    </row>
    <row r="333" spans="1:34">
      <c r="A333" s="1370"/>
      <c r="B333" s="1454" t="s">
        <v>561</v>
      </c>
      <c r="C333" s="1427"/>
      <c r="D333" s="1427"/>
      <c r="E333" s="1428">
        <f>F333+G333+R333</f>
        <v>8.1717499999999994</v>
      </c>
      <c r="F333" s="1430">
        <v>3.33</v>
      </c>
      <c r="G333" s="1428">
        <f>SUM(H333:Q333)</f>
        <v>4.0474999999999994</v>
      </c>
      <c r="H333" s="1430">
        <v>0.7</v>
      </c>
      <c r="I333" s="1430">
        <v>0.2</v>
      </c>
      <c r="J333" s="1430"/>
      <c r="K333" s="1430"/>
      <c r="L333" s="1430"/>
      <c r="M333" s="1430">
        <v>0.5</v>
      </c>
      <c r="N333" s="1430">
        <f>(F333+I333)*25%</f>
        <v>0.88250000000000006</v>
      </c>
      <c r="O333" s="1430"/>
      <c r="P333" s="1430"/>
      <c r="Q333" s="1430">
        <f>(F333+I333)*50%</f>
        <v>1.7650000000000001</v>
      </c>
      <c r="R333" s="1428">
        <f>(F333+I333+J333)*22.5%</f>
        <v>0.79425000000000012</v>
      </c>
      <c r="S333" s="1388">
        <f>+T333+U333+AF333</f>
        <v>14.709150000000003</v>
      </c>
      <c r="T333" s="1388">
        <f>+F333*1.8</f>
        <v>5.9940000000000007</v>
      </c>
      <c r="U333" s="1388">
        <f>SUM(V333:AE333)</f>
        <v>7.2855000000000008</v>
      </c>
      <c r="V333" s="1389">
        <f t="shared" ref="V333:AF333" si="195">+H333*1.8</f>
        <v>1.26</v>
      </c>
      <c r="W333" s="1389">
        <f t="shared" si="195"/>
        <v>0.36000000000000004</v>
      </c>
      <c r="X333" s="1389">
        <f t="shared" si="195"/>
        <v>0</v>
      </c>
      <c r="Y333" s="1389">
        <f t="shared" si="195"/>
        <v>0</v>
      </c>
      <c r="Z333" s="1389">
        <f t="shared" si="195"/>
        <v>0</v>
      </c>
      <c r="AA333" s="1389">
        <f t="shared" si="195"/>
        <v>0.9</v>
      </c>
      <c r="AB333" s="1389">
        <f t="shared" si="195"/>
        <v>1.5885000000000002</v>
      </c>
      <c r="AC333" s="1389">
        <f t="shared" si="195"/>
        <v>0</v>
      </c>
      <c r="AD333" s="1389">
        <f t="shared" si="195"/>
        <v>0</v>
      </c>
      <c r="AE333" s="1389">
        <f t="shared" si="195"/>
        <v>3.1770000000000005</v>
      </c>
      <c r="AF333" s="1389">
        <f t="shared" si="195"/>
        <v>1.4296500000000003</v>
      </c>
      <c r="AG333" s="1477">
        <f t="shared" si="169"/>
        <v>229462.73999999996</v>
      </c>
      <c r="AH333" s="1508">
        <f t="shared" si="167"/>
        <v>9912.2400000000016</v>
      </c>
    </row>
    <row r="334" spans="1:34">
      <c r="A334" s="1370"/>
      <c r="B334" s="1522" t="s">
        <v>1913</v>
      </c>
      <c r="C334" s="1427"/>
      <c r="D334" s="1427"/>
      <c r="E334" s="1428">
        <f t="shared" si="160"/>
        <v>6.9595000000000002</v>
      </c>
      <c r="F334" s="1430">
        <v>2.34</v>
      </c>
      <c r="G334" s="1428">
        <f t="shared" si="161"/>
        <v>4.093</v>
      </c>
      <c r="H334" s="1430">
        <v>0.7</v>
      </c>
      <c r="I334" s="1430"/>
      <c r="J334" s="1430"/>
      <c r="K334" s="1430"/>
      <c r="L334" s="1430">
        <f>0.7*(F334+I334)</f>
        <v>1.6379999999999999</v>
      </c>
      <c r="M334" s="1430"/>
      <c r="N334" s="1430">
        <f>(F334+I334)*25%</f>
        <v>0.58499999999999996</v>
      </c>
      <c r="O334" s="1430"/>
      <c r="P334" s="1430"/>
      <c r="Q334" s="1430">
        <f>(F334+I334)*50%</f>
        <v>1.17</v>
      </c>
      <c r="R334" s="1428">
        <f>(F334+I334+J334)*22.5%</f>
        <v>0.52649999999999997</v>
      </c>
      <c r="S334" s="1388">
        <f t="shared" si="162"/>
        <v>12.527099999999999</v>
      </c>
      <c r="T334" s="1388">
        <f t="shared" si="163"/>
        <v>4.2119999999999997</v>
      </c>
      <c r="U334" s="1388">
        <f t="shared" si="164"/>
        <v>7.3673999999999999</v>
      </c>
      <c r="V334" s="1389">
        <f t="shared" si="186"/>
        <v>1.26</v>
      </c>
      <c r="W334" s="1389">
        <f t="shared" si="186"/>
        <v>0</v>
      </c>
      <c r="X334" s="1389">
        <f t="shared" si="184"/>
        <v>0</v>
      </c>
      <c r="Y334" s="1389">
        <f t="shared" si="184"/>
        <v>0</v>
      </c>
      <c r="Z334" s="1389">
        <f t="shared" si="184"/>
        <v>2.9483999999999999</v>
      </c>
      <c r="AA334" s="1389">
        <f t="shared" si="184"/>
        <v>0</v>
      </c>
      <c r="AB334" s="1389">
        <f t="shared" si="184"/>
        <v>1.0529999999999999</v>
      </c>
      <c r="AC334" s="1389">
        <f t="shared" si="184"/>
        <v>0</v>
      </c>
      <c r="AD334" s="1389">
        <f t="shared" si="184"/>
        <v>0</v>
      </c>
      <c r="AE334" s="1389">
        <f t="shared" si="184"/>
        <v>2.1059999999999999</v>
      </c>
      <c r="AF334" s="1389">
        <f t="shared" si="184"/>
        <v>0.94769999999999999</v>
      </c>
      <c r="AG334" s="1477">
        <f t="shared" si="169"/>
        <v>195422.76</v>
      </c>
      <c r="AH334" s="1508"/>
    </row>
    <row r="335" spans="1:34" s="1465" customFormat="1">
      <c r="A335" s="1460" t="s">
        <v>2271</v>
      </c>
      <c r="B335" s="1471" t="s">
        <v>2272</v>
      </c>
      <c r="C335" s="1462">
        <v>4</v>
      </c>
      <c r="D335" s="1462">
        <v>3</v>
      </c>
      <c r="E335" s="1463">
        <f>SUM(E336:E339)</f>
        <v>31.244249999999994</v>
      </c>
      <c r="F335" s="1463">
        <f>SUM(F336:F339)</f>
        <v>11.01</v>
      </c>
      <c r="G335" s="1463">
        <f t="shared" ref="G335:AF335" si="196">SUM(G336:G339)</f>
        <v>17.689499999999999</v>
      </c>
      <c r="H335" s="1463">
        <f t="shared" si="196"/>
        <v>2.8</v>
      </c>
      <c r="I335" s="1463">
        <f t="shared" si="196"/>
        <v>0.3</v>
      </c>
      <c r="J335" s="1463">
        <f t="shared" si="196"/>
        <v>0</v>
      </c>
      <c r="K335" s="1463">
        <f t="shared" si="196"/>
        <v>0</v>
      </c>
      <c r="L335" s="1463">
        <f t="shared" si="196"/>
        <v>5.6069999999999993</v>
      </c>
      <c r="M335" s="1463">
        <f t="shared" si="196"/>
        <v>0.5</v>
      </c>
      <c r="N335" s="1463">
        <f t="shared" si="196"/>
        <v>2.8274999999999997</v>
      </c>
      <c r="O335" s="1463">
        <f t="shared" si="196"/>
        <v>0</v>
      </c>
      <c r="P335" s="1463">
        <f t="shared" si="196"/>
        <v>0</v>
      </c>
      <c r="Q335" s="1463">
        <f t="shared" si="196"/>
        <v>5.6549999999999994</v>
      </c>
      <c r="R335" s="1463">
        <f t="shared" si="196"/>
        <v>2.5447500000000001</v>
      </c>
      <c r="S335" s="1463">
        <f t="shared" si="196"/>
        <v>56.239649999999997</v>
      </c>
      <c r="T335" s="1463">
        <f t="shared" si="196"/>
        <v>19.818000000000001</v>
      </c>
      <c r="U335" s="1463">
        <f t="shared" si="196"/>
        <v>31.841100000000001</v>
      </c>
      <c r="V335" s="1463">
        <f t="shared" si="196"/>
        <v>5.04</v>
      </c>
      <c r="W335" s="1463">
        <f t="shared" si="196"/>
        <v>0.54</v>
      </c>
      <c r="X335" s="1463">
        <f t="shared" si="196"/>
        <v>0</v>
      </c>
      <c r="Y335" s="1463">
        <f t="shared" si="196"/>
        <v>0</v>
      </c>
      <c r="Z335" s="1463">
        <f t="shared" si="196"/>
        <v>10.092599999999999</v>
      </c>
      <c r="AA335" s="1463">
        <f t="shared" si="196"/>
        <v>0.9</v>
      </c>
      <c r="AB335" s="1463">
        <f t="shared" si="196"/>
        <v>5.0895000000000001</v>
      </c>
      <c r="AC335" s="1463">
        <f t="shared" si="196"/>
        <v>0</v>
      </c>
      <c r="AD335" s="1463">
        <f t="shared" si="196"/>
        <v>0</v>
      </c>
      <c r="AE335" s="1463">
        <f t="shared" si="196"/>
        <v>10.179</v>
      </c>
      <c r="AF335" s="1463">
        <f t="shared" si="196"/>
        <v>4.5805500000000006</v>
      </c>
      <c r="AG335" s="1464">
        <f>ROUNDUP(SUM(AG336:AG339),0)</f>
        <v>877339</v>
      </c>
      <c r="AH335" s="1464">
        <f>ROUNDUP(SUM(AH336:AH339),0)</f>
        <v>25188</v>
      </c>
    </row>
    <row r="336" spans="1:34">
      <c r="A336" s="1370"/>
      <c r="B336" s="1450" t="s">
        <v>564</v>
      </c>
      <c r="C336" s="1427"/>
      <c r="D336" s="1427"/>
      <c r="E336" s="1428">
        <f>F336+G336+R336</f>
        <v>7.7174999999999994</v>
      </c>
      <c r="F336" s="1430">
        <v>3</v>
      </c>
      <c r="G336" s="1428">
        <f>SUM(H336:Q336)</f>
        <v>3.9750000000000001</v>
      </c>
      <c r="H336" s="1430">
        <v>0.7</v>
      </c>
      <c r="I336" s="1430">
        <v>0.3</v>
      </c>
      <c r="J336" s="1430"/>
      <c r="K336" s="1430"/>
      <c r="L336" s="1430"/>
      <c r="M336" s="1430">
        <v>0.5</v>
      </c>
      <c r="N336" s="1430">
        <f>(F336+I336)*25%</f>
        <v>0.82499999999999996</v>
      </c>
      <c r="O336" s="1430"/>
      <c r="P336" s="1430"/>
      <c r="Q336" s="1430">
        <f>(F336+I336)*50%</f>
        <v>1.65</v>
      </c>
      <c r="R336" s="1428">
        <f>(F336+I336+J336)*22.5%</f>
        <v>0.74249999999999994</v>
      </c>
      <c r="S336" s="1388">
        <f>+T336+U336+AF336</f>
        <v>13.891500000000001</v>
      </c>
      <c r="T336" s="1388">
        <f>+F336*1.8</f>
        <v>5.4</v>
      </c>
      <c r="U336" s="1388">
        <f>SUM(V336:AE336)</f>
        <v>7.1550000000000002</v>
      </c>
      <c r="V336" s="1389">
        <f t="shared" ref="V336:AF339" si="197">+H336*1.8</f>
        <v>1.26</v>
      </c>
      <c r="W336" s="1389">
        <f t="shared" si="197"/>
        <v>0.54</v>
      </c>
      <c r="X336" s="1389">
        <f t="shared" si="197"/>
        <v>0</v>
      </c>
      <c r="Y336" s="1389">
        <f t="shared" si="197"/>
        <v>0</v>
      </c>
      <c r="Z336" s="1389">
        <f t="shared" si="197"/>
        <v>0</v>
      </c>
      <c r="AA336" s="1389">
        <f t="shared" si="197"/>
        <v>0.9</v>
      </c>
      <c r="AB336" s="1389">
        <f t="shared" si="197"/>
        <v>1.4849999999999999</v>
      </c>
      <c r="AC336" s="1389">
        <f t="shared" si="197"/>
        <v>0</v>
      </c>
      <c r="AD336" s="1389">
        <f t="shared" si="197"/>
        <v>0</v>
      </c>
      <c r="AE336" s="1389">
        <f t="shared" si="197"/>
        <v>2.9699999999999998</v>
      </c>
      <c r="AF336" s="1389">
        <f t="shared" si="197"/>
        <v>1.3365</v>
      </c>
      <c r="AG336" s="1477">
        <f t="shared" si="169"/>
        <v>216707.39999999997</v>
      </c>
      <c r="AH336" s="1508">
        <f t="shared" si="167"/>
        <v>9266.4</v>
      </c>
    </row>
    <row r="337" spans="1:35">
      <c r="A337" s="1370"/>
      <c r="B337" s="1450" t="s">
        <v>2382</v>
      </c>
      <c r="C337" s="1427"/>
      <c r="D337" s="1427"/>
      <c r="E337" s="1428">
        <f>F337+G337+R337</f>
        <v>9.6077499999999993</v>
      </c>
      <c r="F337" s="1430">
        <v>3.33</v>
      </c>
      <c r="G337" s="1428">
        <f>SUM(H337:Q337)</f>
        <v>5.5284999999999993</v>
      </c>
      <c r="H337" s="1430">
        <v>0.7</v>
      </c>
      <c r="I337" s="1430"/>
      <c r="J337" s="1430"/>
      <c r="K337" s="1430"/>
      <c r="L337" s="1430">
        <f>0.7*F337</f>
        <v>2.331</v>
      </c>
      <c r="M337" s="1430"/>
      <c r="N337" s="1430">
        <f>(F337+I337)*25%</f>
        <v>0.83250000000000002</v>
      </c>
      <c r="O337" s="1430"/>
      <c r="P337" s="1430"/>
      <c r="Q337" s="1430">
        <f>(F337+I337)*50%</f>
        <v>1.665</v>
      </c>
      <c r="R337" s="1428">
        <f>(F337+I337+J337)*22.5%</f>
        <v>0.74925000000000008</v>
      </c>
      <c r="S337" s="1388">
        <f>+T337+U337+AF337</f>
        <v>17.293949999999999</v>
      </c>
      <c r="T337" s="1388">
        <f>+F337*1.8</f>
        <v>5.9940000000000007</v>
      </c>
      <c r="U337" s="1388">
        <f>SUM(V337:AE337)</f>
        <v>9.9512999999999998</v>
      </c>
      <c r="V337" s="1389">
        <f t="shared" ref="V337:AF338" si="198">+H337*1.8</f>
        <v>1.26</v>
      </c>
      <c r="W337" s="1389">
        <f t="shared" si="198"/>
        <v>0</v>
      </c>
      <c r="X337" s="1389">
        <f t="shared" si="198"/>
        <v>0</v>
      </c>
      <c r="Y337" s="1389">
        <f t="shared" si="198"/>
        <v>0</v>
      </c>
      <c r="Z337" s="1389">
        <f t="shared" si="198"/>
        <v>4.1958000000000002</v>
      </c>
      <c r="AA337" s="1389">
        <f t="shared" si="198"/>
        <v>0</v>
      </c>
      <c r="AB337" s="1389">
        <f t="shared" si="198"/>
        <v>1.4985000000000002</v>
      </c>
      <c r="AC337" s="1389">
        <f t="shared" si="198"/>
        <v>0</v>
      </c>
      <c r="AD337" s="1389">
        <f t="shared" si="198"/>
        <v>0</v>
      </c>
      <c r="AE337" s="1389">
        <f t="shared" si="198"/>
        <v>2.9970000000000003</v>
      </c>
      <c r="AF337" s="1389">
        <f t="shared" si="198"/>
        <v>1.3486500000000001</v>
      </c>
      <c r="AG337" s="1477">
        <f t="shared" si="169"/>
        <v>269785.62</v>
      </c>
      <c r="AH337" s="1508">
        <f t="shared" si="167"/>
        <v>9350.64</v>
      </c>
    </row>
    <row r="338" spans="1:35">
      <c r="A338" s="1370"/>
      <c r="B338" s="1450" t="s">
        <v>2252</v>
      </c>
      <c r="C338" s="1427"/>
      <c r="D338" s="1427"/>
      <c r="E338" s="1428">
        <f>F338+G338+R338</f>
        <v>6.9595000000000002</v>
      </c>
      <c r="F338" s="1430">
        <v>2.34</v>
      </c>
      <c r="G338" s="1428">
        <f>SUM(H338:Q338)</f>
        <v>4.093</v>
      </c>
      <c r="H338" s="1430">
        <v>0.7</v>
      </c>
      <c r="I338" s="1430"/>
      <c r="J338" s="1430"/>
      <c r="K338" s="1430"/>
      <c r="L338" s="1430">
        <f>0.7*F338</f>
        <v>1.6379999999999999</v>
      </c>
      <c r="M338" s="1430"/>
      <c r="N338" s="1430">
        <f>(F338+I338)*25%</f>
        <v>0.58499999999999996</v>
      </c>
      <c r="O338" s="1430"/>
      <c r="P338" s="1430"/>
      <c r="Q338" s="1430">
        <f>(F338+I338)*50%</f>
        <v>1.17</v>
      </c>
      <c r="R338" s="1428">
        <f>(F338+I338+J338)*22.5%</f>
        <v>0.52649999999999997</v>
      </c>
      <c r="S338" s="1388">
        <f>+T338+U338+AF338</f>
        <v>12.527099999999999</v>
      </c>
      <c r="T338" s="1388">
        <f>+F338*1.8</f>
        <v>4.2119999999999997</v>
      </c>
      <c r="U338" s="1388">
        <f>SUM(V338:AE338)</f>
        <v>7.3673999999999999</v>
      </c>
      <c r="V338" s="1389">
        <f t="shared" si="198"/>
        <v>1.26</v>
      </c>
      <c r="W338" s="1389">
        <f t="shared" si="198"/>
        <v>0</v>
      </c>
      <c r="X338" s="1389">
        <f t="shared" si="198"/>
        <v>0</v>
      </c>
      <c r="Y338" s="1389">
        <f t="shared" si="198"/>
        <v>0</v>
      </c>
      <c r="Z338" s="1389">
        <f t="shared" si="198"/>
        <v>2.9483999999999999</v>
      </c>
      <c r="AA338" s="1389">
        <f t="shared" si="198"/>
        <v>0</v>
      </c>
      <c r="AB338" s="1389">
        <f t="shared" si="198"/>
        <v>1.0529999999999999</v>
      </c>
      <c r="AC338" s="1389">
        <f t="shared" si="198"/>
        <v>0</v>
      </c>
      <c r="AD338" s="1389">
        <f t="shared" si="198"/>
        <v>0</v>
      </c>
      <c r="AE338" s="1389">
        <f t="shared" si="198"/>
        <v>2.1059999999999999</v>
      </c>
      <c r="AF338" s="1389">
        <f t="shared" si="198"/>
        <v>0.94769999999999999</v>
      </c>
      <c r="AG338" s="1477">
        <f t="shared" si="169"/>
        <v>195422.76</v>
      </c>
      <c r="AH338" s="1508">
        <f t="shared" si="167"/>
        <v>6570.72</v>
      </c>
    </row>
    <row r="339" spans="1:35">
      <c r="A339" s="1370"/>
      <c r="B339" s="1450" t="s">
        <v>2270</v>
      </c>
      <c r="C339" s="1427"/>
      <c r="D339" s="1427"/>
      <c r="E339" s="1428">
        <f>F339+G339+R339</f>
        <v>6.9595000000000002</v>
      </c>
      <c r="F339" s="1430">
        <f>1*2.34</f>
        <v>2.34</v>
      </c>
      <c r="G339" s="1428">
        <f>SUM(H339:Q339)</f>
        <v>4.093</v>
      </c>
      <c r="H339" s="1430">
        <f>1*0.7</f>
        <v>0.7</v>
      </c>
      <c r="I339" s="1430"/>
      <c r="J339" s="1430"/>
      <c r="K339" s="1430"/>
      <c r="L339" s="1430">
        <f>0.7*(F339+I339)</f>
        <v>1.6379999999999999</v>
      </c>
      <c r="M339" s="1430"/>
      <c r="N339" s="1430">
        <f>(F339+I339)*25%</f>
        <v>0.58499999999999996</v>
      </c>
      <c r="O339" s="1430"/>
      <c r="P339" s="1430"/>
      <c r="Q339" s="1430">
        <f>(F339+I339)*50%</f>
        <v>1.17</v>
      </c>
      <c r="R339" s="1428">
        <f>(F339+I339+J339)*22.5%</f>
        <v>0.52649999999999997</v>
      </c>
      <c r="S339" s="1388">
        <f>+T339+U339+AF339</f>
        <v>12.527099999999999</v>
      </c>
      <c r="T339" s="1388">
        <f>+F339*1.8</f>
        <v>4.2119999999999997</v>
      </c>
      <c r="U339" s="1388">
        <f>SUM(V339:AE339)</f>
        <v>7.3673999999999999</v>
      </c>
      <c r="V339" s="1389">
        <f t="shared" si="197"/>
        <v>1.26</v>
      </c>
      <c r="W339" s="1389">
        <f t="shared" si="197"/>
        <v>0</v>
      </c>
      <c r="X339" s="1389">
        <f t="shared" si="197"/>
        <v>0</v>
      </c>
      <c r="Y339" s="1389">
        <f t="shared" si="197"/>
        <v>0</v>
      </c>
      <c r="Z339" s="1389">
        <f t="shared" si="197"/>
        <v>2.9483999999999999</v>
      </c>
      <c r="AA339" s="1389">
        <f t="shared" si="197"/>
        <v>0</v>
      </c>
      <c r="AB339" s="1389">
        <f t="shared" si="197"/>
        <v>1.0529999999999999</v>
      </c>
      <c r="AC339" s="1389">
        <f t="shared" si="197"/>
        <v>0</v>
      </c>
      <c r="AD339" s="1389">
        <f t="shared" si="197"/>
        <v>0</v>
      </c>
      <c r="AE339" s="1389">
        <f t="shared" si="197"/>
        <v>2.1059999999999999</v>
      </c>
      <c r="AF339" s="1389">
        <f t="shared" si="197"/>
        <v>0.94769999999999999</v>
      </c>
      <c r="AG339" s="1477">
        <f t="shared" si="169"/>
        <v>195422.76</v>
      </c>
      <c r="AH339" s="1508"/>
    </row>
    <row r="340" spans="1:35">
      <c r="A340" s="1366" t="s">
        <v>18</v>
      </c>
      <c r="B340" s="1455" t="s">
        <v>2247</v>
      </c>
      <c r="C340" s="1456">
        <f t="shared" ref="C340:AF340" si="199">+C341+C364+C387</f>
        <v>66</v>
      </c>
      <c r="D340" s="1456">
        <f t="shared" si="199"/>
        <v>62</v>
      </c>
      <c r="E340" s="1456">
        <f t="shared" si="199"/>
        <v>482.57937999999996</v>
      </c>
      <c r="F340" s="1456">
        <f t="shared" si="199"/>
        <v>182.64000000000007</v>
      </c>
      <c r="G340" s="1456">
        <f t="shared" si="199"/>
        <v>257.50132000000002</v>
      </c>
      <c r="H340" s="1456">
        <f t="shared" si="199"/>
        <v>46.199999999999982</v>
      </c>
      <c r="I340" s="1456">
        <f t="shared" si="199"/>
        <v>5.85</v>
      </c>
      <c r="J340" s="1456">
        <f t="shared" si="199"/>
        <v>0.1236</v>
      </c>
      <c r="K340" s="1456">
        <f t="shared" si="199"/>
        <v>0</v>
      </c>
      <c r="L340" s="1456">
        <f t="shared" si="199"/>
        <v>43.367519999999999</v>
      </c>
      <c r="M340" s="1456">
        <f t="shared" si="199"/>
        <v>20.5</v>
      </c>
      <c r="N340" s="1456">
        <f t="shared" si="199"/>
        <v>47.153400000000005</v>
      </c>
      <c r="O340" s="1456">
        <f t="shared" si="199"/>
        <v>0</v>
      </c>
      <c r="P340" s="1456">
        <f t="shared" si="199"/>
        <v>0</v>
      </c>
      <c r="Q340" s="1456">
        <f t="shared" si="199"/>
        <v>94.30680000000001</v>
      </c>
      <c r="R340" s="1456">
        <f t="shared" si="199"/>
        <v>42.438060000000007</v>
      </c>
      <c r="S340" s="1456">
        <f t="shared" si="199"/>
        <v>868.64288399999998</v>
      </c>
      <c r="T340" s="1456">
        <f t="shared" si="199"/>
        <v>328.75200000000007</v>
      </c>
      <c r="U340" s="1456">
        <f t="shared" si="199"/>
        <v>463.50237600000008</v>
      </c>
      <c r="V340" s="1456">
        <f t="shared" si="199"/>
        <v>83.160000000000039</v>
      </c>
      <c r="W340" s="1456">
        <f t="shared" si="199"/>
        <v>10.530000000000001</v>
      </c>
      <c r="X340" s="1456">
        <f t="shared" si="199"/>
        <v>0.22248000000000001</v>
      </c>
      <c r="Y340" s="1456">
        <f t="shared" si="199"/>
        <v>0</v>
      </c>
      <c r="Z340" s="1456">
        <f t="shared" si="199"/>
        <v>78.06153599999999</v>
      </c>
      <c r="AA340" s="1456">
        <f t="shared" si="199"/>
        <v>36.900000000000013</v>
      </c>
      <c r="AB340" s="1456">
        <f t="shared" si="199"/>
        <v>84.876120000000014</v>
      </c>
      <c r="AC340" s="1456">
        <f t="shared" si="199"/>
        <v>0</v>
      </c>
      <c r="AD340" s="1456">
        <f t="shared" si="199"/>
        <v>0</v>
      </c>
      <c r="AE340" s="1456">
        <f t="shared" si="199"/>
        <v>169.75224000000003</v>
      </c>
      <c r="AF340" s="1456">
        <f t="shared" si="199"/>
        <v>76.388507999999987</v>
      </c>
      <c r="AG340" s="1483">
        <f>+AG341+AG364+AG387</f>
        <v>13550830</v>
      </c>
      <c r="AH340" s="1483">
        <f>+AH341+AH364+AH387</f>
        <v>516486</v>
      </c>
    </row>
    <row r="341" spans="1:35">
      <c r="A341" s="1366">
        <v>1</v>
      </c>
      <c r="B341" s="1455" t="s">
        <v>1193</v>
      </c>
      <c r="C341" s="1455" t="s">
        <v>134</v>
      </c>
      <c r="D341" t="s">
        <v>131</v>
      </c>
      <c r="E341" s="1457">
        <f>SUM(E342:E363)</f>
        <v>159.10013000000001</v>
      </c>
      <c r="F341" s="1457">
        <f t="shared" ref="F341:AF341" si="200">SUM(F342:F363)</f>
        <v>58.010000000000034</v>
      </c>
      <c r="G341" s="1457">
        <f t="shared" si="200"/>
        <v>87.63882000000001</v>
      </c>
      <c r="H341" s="1457">
        <f t="shared" si="200"/>
        <v>15.399999999999993</v>
      </c>
      <c r="I341" s="1457">
        <f t="shared" si="200"/>
        <v>1.6499999999999997</v>
      </c>
      <c r="J341" s="1457">
        <f t="shared" si="200"/>
        <v>0.1236</v>
      </c>
      <c r="K341" s="1457">
        <f t="shared" si="200"/>
        <v>0</v>
      </c>
      <c r="L341" s="1457">
        <f t="shared" si="200"/>
        <v>20.127519999999997</v>
      </c>
      <c r="M341" s="1457">
        <f t="shared" si="200"/>
        <v>5.5</v>
      </c>
      <c r="N341" s="1457">
        <f t="shared" si="200"/>
        <v>14.945900000000002</v>
      </c>
      <c r="O341" s="1457">
        <f t="shared" si="200"/>
        <v>0</v>
      </c>
      <c r="P341" s="1457">
        <f t="shared" si="200"/>
        <v>0</v>
      </c>
      <c r="Q341" s="1457">
        <f t="shared" si="200"/>
        <v>29.891800000000003</v>
      </c>
      <c r="R341" s="1457">
        <f t="shared" si="200"/>
        <v>13.451310000000003</v>
      </c>
      <c r="S341" s="1457">
        <f t="shared" si="200"/>
        <v>286.38023400000003</v>
      </c>
      <c r="T341" s="1457">
        <f t="shared" si="200"/>
        <v>104.41800000000002</v>
      </c>
      <c r="U341" s="1457">
        <f t="shared" si="200"/>
        <v>157.74987600000003</v>
      </c>
      <c r="V341" s="1457">
        <f t="shared" si="200"/>
        <v>27.720000000000013</v>
      </c>
      <c r="W341" s="1457">
        <f t="shared" si="200"/>
        <v>2.97</v>
      </c>
      <c r="X341" s="1457">
        <f t="shared" si="200"/>
        <v>0.22248000000000001</v>
      </c>
      <c r="Y341" s="1457">
        <f t="shared" si="200"/>
        <v>0</v>
      </c>
      <c r="Z341" s="1457">
        <f t="shared" si="200"/>
        <v>36.229535999999996</v>
      </c>
      <c r="AA341" s="1457">
        <f t="shared" si="200"/>
        <v>9.9000000000000021</v>
      </c>
      <c r="AB341" s="1457">
        <f t="shared" si="200"/>
        <v>26.902620000000006</v>
      </c>
      <c r="AC341" s="1457">
        <f t="shared" si="200"/>
        <v>0</v>
      </c>
      <c r="AD341" s="1457">
        <f t="shared" si="200"/>
        <v>0</v>
      </c>
      <c r="AE341" s="1457">
        <f t="shared" si="200"/>
        <v>53.805240000000012</v>
      </c>
      <c r="AF341" s="1457">
        <f t="shared" si="200"/>
        <v>24.212357999999995</v>
      </c>
      <c r="AG341" s="1483">
        <f>ROUNDUP(SUM(AG342:AG363),0)</f>
        <v>4467532</v>
      </c>
      <c r="AH341" s="1483">
        <f>ROUNDUP(SUM(AH342:AH363),0)</f>
        <v>161302</v>
      </c>
    </row>
    <row r="342" spans="1:35">
      <c r="A342" s="1370"/>
      <c r="B342" s="1450" t="s">
        <v>326</v>
      </c>
      <c r="C342" s="1427"/>
      <c r="D342" s="1427"/>
      <c r="E342" s="1428">
        <f>+F342+G342+R342</f>
        <v>10.3245</v>
      </c>
      <c r="F342" s="1430">
        <v>4.32</v>
      </c>
      <c r="G342" s="1428">
        <f>SUM(H342:Q342)</f>
        <v>4.9649999999999999</v>
      </c>
      <c r="H342" s="1430">
        <v>0.7</v>
      </c>
      <c r="I342" s="1430">
        <v>0.3</v>
      </c>
      <c r="J342" s="1430"/>
      <c r="K342" s="1430"/>
      <c r="L342" s="1430"/>
      <c r="M342" s="1430">
        <v>0.5</v>
      </c>
      <c r="N342" s="1430">
        <f>(F342+I342)*25%</f>
        <v>1.155</v>
      </c>
      <c r="O342" s="1430"/>
      <c r="P342" s="1430"/>
      <c r="Q342" s="1430">
        <f>0.5*(F342+I342+J342)</f>
        <v>2.31</v>
      </c>
      <c r="R342" s="1428">
        <f>+(F342+I342+J342)*0.225</f>
        <v>1.0395000000000001</v>
      </c>
      <c r="S342" s="1388">
        <f>+T342+U342+AF342</f>
        <v>18.584099999999999</v>
      </c>
      <c r="T342" s="1388">
        <f>+F342*1.8</f>
        <v>7.7760000000000007</v>
      </c>
      <c r="U342" s="1388">
        <f>SUM(V342:AE342)</f>
        <v>8.9370000000000012</v>
      </c>
      <c r="V342" s="1389">
        <f t="shared" ref="V342:V363" si="201">+H342*1.8</f>
        <v>1.26</v>
      </c>
      <c r="W342" s="1389">
        <f t="shared" ref="W342:AF358" si="202">+I342*1.8</f>
        <v>0.54</v>
      </c>
      <c r="X342" s="1389">
        <f t="shared" si="202"/>
        <v>0</v>
      </c>
      <c r="Y342" s="1389">
        <f t="shared" si="202"/>
        <v>0</v>
      </c>
      <c r="Z342" s="1389">
        <f t="shared" si="202"/>
        <v>0</v>
      </c>
      <c r="AA342" s="1389">
        <f t="shared" si="202"/>
        <v>0.9</v>
      </c>
      <c r="AB342" s="1389">
        <f t="shared" si="202"/>
        <v>2.0790000000000002</v>
      </c>
      <c r="AC342" s="1389">
        <f t="shared" si="202"/>
        <v>0</v>
      </c>
      <c r="AD342" s="1389">
        <f t="shared" si="202"/>
        <v>0</v>
      </c>
      <c r="AE342" s="1389">
        <f t="shared" si="202"/>
        <v>4.1580000000000004</v>
      </c>
      <c r="AF342" s="1389">
        <f t="shared" si="202"/>
        <v>1.8711000000000002</v>
      </c>
      <c r="AG342" s="1477">
        <f t="shared" si="169"/>
        <v>289911.96000000002</v>
      </c>
      <c r="AH342" s="1508">
        <f t="shared" si="167"/>
        <v>12972.960000000001</v>
      </c>
      <c r="AI342" s="1344">
        <f>+AG341/2340*1490</f>
        <v>2844710.547008547</v>
      </c>
    </row>
    <row r="343" spans="1:35">
      <c r="A343" s="1370"/>
      <c r="B343" s="1450" t="s">
        <v>531</v>
      </c>
      <c r="C343" s="1427"/>
      <c r="D343" s="1427"/>
      <c r="E343" s="1428">
        <f t="shared" ref="E343:E408" si="203">+F343+G343+R343</f>
        <v>6.9669999999999996</v>
      </c>
      <c r="F343" s="1430">
        <v>2.67</v>
      </c>
      <c r="G343" s="1428">
        <f t="shared" ref="G343:G408" si="204">SUM(H343:Q343)</f>
        <v>3.6399999999999997</v>
      </c>
      <c r="H343" s="1430">
        <v>0.7</v>
      </c>
      <c r="I343" s="1430">
        <v>0.25</v>
      </c>
      <c r="J343" s="1430"/>
      <c r="K343" s="1430"/>
      <c r="L343" s="1430"/>
      <c r="M343" s="1430">
        <v>0.5</v>
      </c>
      <c r="N343" s="1430">
        <f t="shared" ref="N343:N361" si="205">(F343+I343)*25%</f>
        <v>0.73</v>
      </c>
      <c r="O343" s="1430"/>
      <c r="P343" s="1430"/>
      <c r="Q343" s="1430">
        <f t="shared" ref="Q343:Q361" si="206">0.5*(F343+I343+J343)</f>
        <v>1.46</v>
      </c>
      <c r="R343" s="1428">
        <f t="shared" ref="R343:R362" si="207">+(F343+I343+J343)*0.225</f>
        <v>0.65700000000000003</v>
      </c>
      <c r="S343" s="1388">
        <f t="shared" ref="S343:S409" si="208">+T343+U343+AF343</f>
        <v>12.540600000000001</v>
      </c>
      <c r="T343" s="1388">
        <f t="shared" ref="T343:T409" si="209">+F343*1.8</f>
        <v>4.806</v>
      </c>
      <c r="U343" s="1388">
        <f t="shared" ref="U343:U409" si="210">SUM(V343:AE343)</f>
        <v>6.5519999999999996</v>
      </c>
      <c r="V343" s="1389">
        <f t="shared" si="201"/>
        <v>1.26</v>
      </c>
      <c r="W343" s="1389">
        <f t="shared" si="202"/>
        <v>0.45</v>
      </c>
      <c r="X343" s="1389">
        <f t="shared" si="202"/>
        <v>0</v>
      </c>
      <c r="Y343" s="1389">
        <f t="shared" si="202"/>
        <v>0</v>
      </c>
      <c r="Z343" s="1389">
        <f t="shared" si="202"/>
        <v>0</v>
      </c>
      <c r="AA343" s="1389">
        <f t="shared" si="202"/>
        <v>0.9</v>
      </c>
      <c r="AB343" s="1389">
        <f t="shared" si="202"/>
        <v>1.3140000000000001</v>
      </c>
      <c r="AC343" s="1389">
        <f t="shared" si="202"/>
        <v>0</v>
      </c>
      <c r="AD343" s="1389">
        <f t="shared" si="202"/>
        <v>0</v>
      </c>
      <c r="AE343" s="1389">
        <f t="shared" si="202"/>
        <v>2.6280000000000001</v>
      </c>
      <c r="AF343" s="1389">
        <f t="shared" si="202"/>
        <v>1.1826000000000001</v>
      </c>
      <c r="AG343" s="1477">
        <f t="shared" si="169"/>
        <v>195633.36</v>
      </c>
      <c r="AH343" s="1508">
        <f t="shared" si="167"/>
        <v>8199.36</v>
      </c>
      <c r="AI343" s="1344">
        <f>+AI342/0.8</f>
        <v>3555888.1837606835</v>
      </c>
    </row>
    <row r="344" spans="1:35">
      <c r="A344" s="1370"/>
      <c r="B344" s="1450" t="s">
        <v>541</v>
      </c>
      <c r="C344" s="1427"/>
      <c r="D344" s="1427"/>
      <c r="E344" s="1428">
        <f t="shared" si="203"/>
        <v>9.42225</v>
      </c>
      <c r="F344" s="1430">
        <v>3.66</v>
      </c>
      <c r="G344" s="1428">
        <f t="shared" si="204"/>
        <v>4.8825000000000003</v>
      </c>
      <c r="H344" s="1430">
        <v>0.7</v>
      </c>
      <c r="I344" s="1430">
        <v>0.25</v>
      </c>
      <c r="J344" s="1430"/>
      <c r="K344" s="1430"/>
      <c r="L344" s="1430"/>
      <c r="M344" s="1430">
        <v>1</v>
      </c>
      <c r="N344" s="1430">
        <f t="shared" si="205"/>
        <v>0.97750000000000004</v>
      </c>
      <c r="O344" s="1430"/>
      <c r="P344" s="1430"/>
      <c r="Q344" s="1430">
        <f t="shared" si="206"/>
        <v>1.9550000000000001</v>
      </c>
      <c r="R344" s="1428">
        <f t="shared" si="207"/>
        <v>0.87975000000000003</v>
      </c>
      <c r="S344" s="1388">
        <f t="shared" si="208"/>
        <v>16.960049999999999</v>
      </c>
      <c r="T344" s="1388">
        <f t="shared" si="209"/>
        <v>6.5880000000000001</v>
      </c>
      <c r="U344" s="1388">
        <f t="shared" si="210"/>
        <v>8.7884999999999991</v>
      </c>
      <c r="V344" s="1389">
        <f t="shared" si="201"/>
        <v>1.26</v>
      </c>
      <c r="W344" s="1389">
        <f t="shared" si="202"/>
        <v>0.45</v>
      </c>
      <c r="X344" s="1389">
        <f t="shared" si="202"/>
        <v>0</v>
      </c>
      <c r="Y344" s="1389">
        <f t="shared" si="202"/>
        <v>0</v>
      </c>
      <c r="Z344" s="1389">
        <f t="shared" si="202"/>
        <v>0</v>
      </c>
      <c r="AA344" s="1389">
        <f t="shared" si="202"/>
        <v>1.8</v>
      </c>
      <c r="AB344" s="1389">
        <f t="shared" si="202"/>
        <v>1.7595000000000001</v>
      </c>
      <c r="AC344" s="1389">
        <f t="shared" si="202"/>
        <v>0</v>
      </c>
      <c r="AD344" s="1389">
        <f t="shared" si="202"/>
        <v>0</v>
      </c>
      <c r="AE344" s="1389">
        <f t="shared" si="202"/>
        <v>3.5190000000000001</v>
      </c>
      <c r="AF344" s="1389">
        <f t="shared" si="202"/>
        <v>1.58355</v>
      </c>
      <c r="AG344" s="1477">
        <f t="shared" si="169"/>
        <v>264576.77999999997</v>
      </c>
      <c r="AH344" s="1508">
        <f t="shared" ref="AH344:AH409" si="211">+(F344+I344+J344)*2340*12*0.1</f>
        <v>10979.279999999999</v>
      </c>
      <c r="AI344" s="1344">
        <f>+AI343-AI342</f>
        <v>711177.63675213652</v>
      </c>
    </row>
    <row r="345" spans="1:35">
      <c r="A345" s="1370"/>
      <c r="B345" s="1450" t="s">
        <v>1428</v>
      </c>
      <c r="C345" s="1427"/>
      <c r="D345" s="1427"/>
      <c r="E345" s="1428">
        <f t="shared" si="203"/>
        <v>8.3772500000000001</v>
      </c>
      <c r="F345" s="1430">
        <v>2.67</v>
      </c>
      <c r="G345" s="1428">
        <f t="shared" si="204"/>
        <v>5.0615000000000006</v>
      </c>
      <c r="H345" s="1430">
        <v>0.7</v>
      </c>
      <c r="I345" s="1430">
        <v>0.2</v>
      </c>
      <c r="J345" s="1430"/>
      <c r="K345" s="1430"/>
      <c r="L345" s="1430">
        <f>(I345+F345)*0.7</f>
        <v>2.0089999999999999</v>
      </c>
      <c r="M345" s="1430"/>
      <c r="N345" s="1430">
        <f t="shared" si="205"/>
        <v>0.71750000000000003</v>
      </c>
      <c r="O345" s="1430"/>
      <c r="P345" s="1430"/>
      <c r="Q345" s="1430">
        <f t="shared" si="206"/>
        <v>1.4350000000000001</v>
      </c>
      <c r="R345" s="1428">
        <f t="shared" si="207"/>
        <v>0.64575000000000005</v>
      </c>
      <c r="S345" s="1388">
        <f t="shared" si="208"/>
        <v>15.079050000000002</v>
      </c>
      <c r="T345" s="1388">
        <f t="shared" si="209"/>
        <v>4.806</v>
      </c>
      <c r="U345" s="1388">
        <f t="shared" si="210"/>
        <v>9.1107000000000014</v>
      </c>
      <c r="V345" s="1389">
        <f t="shared" si="201"/>
        <v>1.26</v>
      </c>
      <c r="W345" s="1389">
        <f t="shared" si="202"/>
        <v>0.36000000000000004</v>
      </c>
      <c r="X345" s="1389">
        <f t="shared" si="202"/>
        <v>0</v>
      </c>
      <c r="Y345" s="1389">
        <f t="shared" si="202"/>
        <v>0</v>
      </c>
      <c r="Z345" s="1389">
        <f t="shared" si="202"/>
        <v>3.6162000000000001</v>
      </c>
      <c r="AA345" s="1389">
        <f t="shared" si="202"/>
        <v>0</v>
      </c>
      <c r="AB345" s="1389">
        <f t="shared" si="202"/>
        <v>1.2915000000000001</v>
      </c>
      <c r="AC345" s="1389">
        <f t="shared" si="202"/>
        <v>0</v>
      </c>
      <c r="AD345" s="1389">
        <f t="shared" si="202"/>
        <v>0</v>
      </c>
      <c r="AE345" s="1389">
        <f t="shared" si="202"/>
        <v>2.5830000000000002</v>
      </c>
      <c r="AF345" s="1389">
        <f t="shared" si="202"/>
        <v>1.1623500000000002</v>
      </c>
      <c r="AG345" s="1477">
        <f t="shared" si="169"/>
        <v>235233.18</v>
      </c>
      <c r="AH345" s="1508">
        <f t="shared" si="211"/>
        <v>8058.9600000000009</v>
      </c>
    </row>
    <row r="346" spans="1:35">
      <c r="A346" s="1370"/>
      <c r="B346" s="1450" t="s">
        <v>535</v>
      </c>
      <c r="C346" s="1427"/>
      <c r="D346" s="1427"/>
      <c r="E346" s="1428">
        <f t="shared" si="203"/>
        <v>7.5200000000000005</v>
      </c>
      <c r="F346" s="1430">
        <v>3</v>
      </c>
      <c r="G346" s="1428">
        <f t="shared" si="204"/>
        <v>3.8000000000000003</v>
      </c>
      <c r="H346" s="1430">
        <v>0.7</v>
      </c>
      <c r="I346" s="1430">
        <v>0.2</v>
      </c>
      <c r="J346" s="1430"/>
      <c r="K346" s="1430"/>
      <c r="L346" s="1430"/>
      <c r="M346" s="1430">
        <v>0.5</v>
      </c>
      <c r="N346" s="1430">
        <f t="shared" si="205"/>
        <v>0.8</v>
      </c>
      <c r="O346" s="1430"/>
      <c r="P346" s="1430"/>
      <c r="Q346" s="1430">
        <f t="shared" si="206"/>
        <v>1.6</v>
      </c>
      <c r="R346" s="1428">
        <f t="shared" si="207"/>
        <v>0.72000000000000008</v>
      </c>
      <c r="S346" s="1388">
        <f t="shared" si="208"/>
        <v>13.536000000000001</v>
      </c>
      <c r="T346" s="1388">
        <f t="shared" si="209"/>
        <v>5.4</v>
      </c>
      <c r="U346" s="1388">
        <f t="shared" si="210"/>
        <v>6.84</v>
      </c>
      <c r="V346" s="1389">
        <f t="shared" si="201"/>
        <v>1.26</v>
      </c>
      <c r="W346" s="1389">
        <f t="shared" si="202"/>
        <v>0.36000000000000004</v>
      </c>
      <c r="X346" s="1389">
        <f t="shared" si="202"/>
        <v>0</v>
      </c>
      <c r="Y346" s="1389">
        <f t="shared" si="202"/>
        <v>0</v>
      </c>
      <c r="Z346" s="1389">
        <f t="shared" si="202"/>
        <v>0</v>
      </c>
      <c r="AA346" s="1389">
        <f t="shared" si="202"/>
        <v>0.9</v>
      </c>
      <c r="AB346" s="1389">
        <f t="shared" si="202"/>
        <v>1.4400000000000002</v>
      </c>
      <c r="AC346" s="1389">
        <f t="shared" si="202"/>
        <v>0</v>
      </c>
      <c r="AD346" s="1389">
        <f t="shared" si="202"/>
        <v>0</v>
      </c>
      <c r="AE346" s="1389">
        <f t="shared" si="202"/>
        <v>2.8800000000000003</v>
      </c>
      <c r="AF346" s="1389">
        <f t="shared" si="202"/>
        <v>1.2960000000000003</v>
      </c>
      <c r="AG346" s="1477">
        <f t="shared" si="169"/>
        <v>211161.59999999998</v>
      </c>
      <c r="AH346" s="1508">
        <f t="shared" si="211"/>
        <v>8985.6</v>
      </c>
    </row>
    <row r="347" spans="1:35">
      <c r="A347" s="1370"/>
      <c r="B347" s="1450" t="s">
        <v>570</v>
      </c>
      <c r="C347" s="1427"/>
      <c r="D347" s="1427"/>
      <c r="E347" s="1428">
        <f t="shared" si="203"/>
        <v>6.4732499999999993</v>
      </c>
      <c r="F347" s="1430">
        <v>2.67</v>
      </c>
      <c r="G347" s="1428">
        <f t="shared" si="204"/>
        <v>3.2024999999999997</v>
      </c>
      <c r="H347" s="1430">
        <v>0.7</v>
      </c>
      <c r="I347" s="1430"/>
      <c r="J347" s="1430"/>
      <c r="K347" s="1430"/>
      <c r="L347" s="1430"/>
      <c r="M347" s="1430">
        <v>0.5</v>
      </c>
      <c r="N347" s="1430">
        <f t="shared" si="205"/>
        <v>0.66749999999999998</v>
      </c>
      <c r="O347" s="1430"/>
      <c r="P347" s="1430"/>
      <c r="Q347" s="1430">
        <f t="shared" si="206"/>
        <v>1.335</v>
      </c>
      <c r="R347" s="1428">
        <f t="shared" si="207"/>
        <v>0.60075000000000001</v>
      </c>
      <c r="S347" s="1388">
        <f t="shared" si="208"/>
        <v>11.65185</v>
      </c>
      <c r="T347" s="1388">
        <f t="shared" si="209"/>
        <v>4.806</v>
      </c>
      <c r="U347" s="1388">
        <f t="shared" si="210"/>
        <v>5.7645</v>
      </c>
      <c r="V347" s="1389">
        <f t="shared" si="201"/>
        <v>1.26</v>
      </c>
      <c r="W347" s="1389">
        <f t="shared" si="202"/>
        <v>0</v>
      </c>
      <c r="X347" s="1389">
        <f t="shared" si="202"/>
        <v>0</v>
      </c>
      <c r="Y347" s="1389">
        <f t="shared" si="202"/>
        <v>0</v>
      </c>
      <c r="Z347" s="1389">
        <f t="shared" si="202"/>
        <v>0</v>
      </c>
      <c r="AA347" s="1389">
        <f t="shared" si="202"/>
        <v>0.9</v>
      </c>
      <c r="AB347" s="1389">
        <f t="shared" si="202"/>
        <v>1.2015</v>
      </c>
      <c r="AC347" s="1389">
        <f t="shared" si="202"/>
        <v>0</v>
      </c>
      <c r="AD347" s="1389">
        <f t="shared" si="202"/>
        <v>0</v>
      </c>
      <c r="AE347" s="1389">
        <f t="shared" si="202"/>
        <v>2.403</v>
      </c>
      <c r="AF347" s="1389">
        <f t="shared" si="202"/>
        <v>1.08135</v>
      </c>
      <c r="AG347" s="1477">
        <f t="shared" ref="AG347:AG417" si="212">+E347*2340*12</f>
        <v>181768.86</v>
      </c>
      <c r="AH347" s="1508">
        <f t="shared" si="211"/>
        <v>7497.3600000000006</v>
      </c>
    </row>
    <row r="348" spans="1:35">
      <c r="A348" s="1370"/>
      <c r="B348" s="1450" t="s">
        <v>1429</v>
      </c>
      <c r="C348" s="1427"/>
      <c r="D348" s="1427"/>
      <c r="E348" s="1428">
        <f t="shared" si="203"/>
        <v>6.9595000000000002</v>
      </c>
      <c r="F348" s="1430">
        <v>2.34</v>
      </c>
      <c r="G348" s="1428">
        <f t="shared" si="204"/>
        <v>4.093</v>
      </c>
      <c r="H348" s="1430">
        <v>0.7</v>
      </c>
      <c r="I348" s="1430"/>
      <c r="J348" s="1430"/>
      <c r="K348" s="1430"/>
      <c r="L348" s="1430">
        <f t="shared" ref="L348:L359" si="213">(I348+F348)*0.7</f>
        <v>1.6379999999999999</v>
      </c>
      <c r="M348" s="1430"/>
      <c r="N348" s="1430">
        <f t="shared" si="205"/>
        <v>0.58499999999999996</v>
      </c>
      <c r="O348" s="1430"/>
      <c r="P348" s="1430"/>
      <c r="Q348" s="1430">
        <f t="shared" si="206"/>
        <v>1.17</v>
      </c>
      <c r="R348" s="1428">
        <f t="shared" si="207"/>
        <v>0.52649999999999997</v>
      </c>
      <c r="S348" s="1388">
        <f t="shared" si="208"/>
        <v>12.527099999999999</v>
      </c>
      <c r="T348" s="1388">
        <f t="shared" si="209"/>
        <v>4.2119999999999997</v>
      </c>
      <c r="U348" s="1388">
        <f t="shared" si="210"/>
        <v>7.3673999999999999</v>
      </c>
      <c r="V348" s="1389">
        <f t="shared" si="201"/>
        <v>1.26</v>
      </c>
      <c r="W348" s="1389">
        <f t="shared" si="202"/>
        <v>0</v>
      </c>
      <c r="X348" s="1389">
        <f t="shared" si="202"/>
        <v>0</v>
      </c>
      <c r="Y348" s="1389">
        <f t="shared" si="202"/>
        <v>0</v>
      </c>
      <c r="Z348" s="1389">
        <f t="shared" si="202"/>
        <v>2.9483999999999999</v>
      </c>
      <c r="AA348" s="1389">
        <f t="shared" si="202"/>
        <v>0</v>
      </c>
      <c r="AB348" s="1389">
        <f t="shared" si="202"/>
        <v>1.0529999999999999</v>
      </c>
      <c r="AC348" s="1389">
        <f t="shared" si="202"/>
        <v>0</v>
      </c>
      <c r="AD348" s="1389">
        <f t="shared" si="202"/>
        <v>0</v>
      </c>
      <c r="AE348" s="1389">
        <f t="shared" si="202"/>
        <v>2.1059999999999999</v>
      </c>
      <c r="AF348" s="1389">
        <f t="shared" si="202"/>
        <v>0.94769999999999999</v>
      </c>
      <c r="AG348" s="1477">
        <f t="shared" si="212"/>
        <v>195422.76</v>
      </c>
      <c r="AH348" s="1508">
        <f t="shared" si="211"/>
        <v>6570.72</v>
      </c>
    </row>
    <row r="349" spans="1:35">
      <c r="A349" s="1370"/>
      <c r="B349" s="1450" t="s">
        <v>526</v>
      </c>
      <c r="C349" s="1427"/>
      <c r="D349" s="1427"/>
      <c r="E349" s="1428">
        <f t="shared" si="203"/>
        <v>7.7767499999999998</v>
      </c>
      <c r="F349" s="1430">
        <v>3.33</v>
      </c>
      <c r="G349" s="1428">
        <f t="shared" si="204"/>
        <v>3.6974999999999998</v>
      </c>
      <c r="H349" s="1430">
        <v>0.7</v>
      </c>
      <c r="I349" s="1430"/>
      <c r="J349" s="1430"/>
      <c r="K349" s="1430"/>
      <c r="L349" s="1430"/>
      <c r="M349" s="1430">
        <v>0.5</v>
      </c>
      <c r="N349" s="1430">
        <f t="shared" si="205"/>
        <v>0.83250000000000002</v>
      </c>
      <c r="O349" s="1430"/>
      <c r="P349" s="1430"/>
      <c r="Q349" s="1430">
        <f t="shared" si="206"/>
        <v>1.665</v>
      </c>
      <c r="R349" s="1428">
        <f t="shared" si="207"/>
        <v>0.74925000000000008</v>
      </c>
      <c r="S349" s="1388">
        <f t="shared" si="208"/>
        <v>13.998149999999999</v>
      </c>
      <c r="T349" s="1388">
        <f t="shared" si="209"/>
        <v>5.9940000000000007</v>
      </c>
      <c r="U349" s="1388">
        <f t="shared" si="210"/>
        <v>6.6555</v>
      </c>
      <c r="V349" s="1389">
        <f t="shared" si="201"/>
        <v>1.26</v>
      </c>
      <c r="W349" s="1389">
        <f t="shared" si="202"/>
        <v>0</v>
      </c>
      <c r="X349" s="1389">
        <f t="shared" si="202"/>
        <v>0</v>
      </c>
      <c r="Y349" s="1389">
        <f t="shared" si="202"/>
        <v>0</v>
      </c>
      <c r="Z349" s="1389">
        <f t="shared" si="202"/>
        <v>0</v>
      </c>
      <c r="AA349" s="1389">
        <f t="shared" si="202"/>
        <v>0.9</v>
      </c>
      <c r="AB349" s="1389">
        <f t="shared" si="202"/>
        <v>1.4985000000000002</v>
      </c>
      <c r="AC349" s="1389">
        <f t="shared" si="202"/>
        <v>0</v>
      </c>
      <c r="AD349" s="1389">
        <f t="shared" si="202"/>
        <v>0</v>
      </c>
      <c r="AE349" s="1389">
        <f t="shared" si="202"/>
        <v>2.9970000000000003</v>
      </c>
      <c r="AF349" s="1389">
        <f t="shared" si="202"/>
        <v>1.3486500000000001</v>
      </c>
      <c r="AG349" s="1477">
        <f t="shared" si="212"/>
        <v>218371.14</v>
      </c>
      <c r="AH349" s="1508">
        <f t="shared" si="211"/>
        <v>9350.64</v>
      </c>
    </row>
    <row r="350" spans="1:35">
      <c r="A350" s="1370"/>
      <c r="B350" s="1519" t="s">
        <v>2456</v>
      </c>
      <c r="C350" s="1427"/>
      <c r="D350" s="1427"/>
      <c r="E350" s="1428">
        <f t="shared" si="203"/>
        <v>6.9595000000000002</v>
      </c>
      <c r="F350" s="1430">
        <v>2.34</v>
      </c>
      <c r="G350" s="1428">
        <f t="shared" si="204"/>
        <v>4.093</v>
      </c>
      <c r="H350" s="1430">
        <v>0.7</v>
      </c>
      <c r="I350" s="1430"/>
      <c r="J350" s="1430">
        <v>0</v>
      </c>
      <c r="K350" s="1430"/>
      <c r="L350" s="1430">
        <f>0.7*(F350+I350)</f>
        <v>1.6379999999999999</v>
      </c>
      <c r="M350" s="1430"/>
      <c r="N350" s="1430">
        <f t="shared" si="205"/>
        <v>0.58499999999999996</v>
      </c>
      <c r="O350" s="1430"/>
      <c r="P350" s="1430"/>
      <c r="Q350" s="1430">
        <f t="shared" si="206"/>
        <v>1.17</v>
      </c>
      <c r="R350" s="1428">
        <f t="shared" si="207"/>
        <v>0.52649999999999997</v>
      </c>
      <c r="S350" s="1388">
        <f t="shared" si="208"/>
        <v>12.527099999999999</v>
      </c>
      <c r="T350" s="1388">
        <f t="shared" si="209"/>
        <v>4.2119999999999997</v>
      </c>
      <c r="U350" s="1388">
        <f t="shared" si="210"/>
        <v>7.3673999999999999</v>
      </c>
      <c r="V350" s="1389">
        <f t="shared" si="201"/>
        <v>1.26</v>
      </c>
      <c r="W350" s="1389">
        <f t="shared" si="202"/>
        <v>0</v>
      </c>
      <c r="X350" s="1389">
        <f t="shared" si="202"/>
        <v>0</v>
      </c>
      <c r="Y350" s="1389">
        <f t="shared" si="202"/>
        <v>0</v>
      </c>
      <c r="Z350" s="1389">
        <f t="shared" si="202"/>
        <v>2.9483999999999999</v>
      </c>
      <c r="AA350" s="1389">
        <f t="shared" si="202"/>
        <v>0</v>
      </c>
      <c r="AB350" s="1389">
        <f t="shared" si="202"/>
        <v>1.0529999999999999</v>
      </c>
      <c r="AC350" s="1389">
        <f t="shared" si="202"/>
        <v>0</v>
      </c>
      <c r="AD350" s="1389">
        <f t="shared" si="202"/>
        <v>0</v>
      </c>
      <c r="AE350" s="1389">
        <f t="shared" si="202"/>
        <v>2.1059999999999999</v>
      </c>
      <c r="AF350" s="1389">
        <f t="shared" si="202"/>
        <v>0.94769999999999999</v>
      </c>
      <c r="AG350" s="1477">
        <f t="shared" si="212"/>
        <v>195422.76</v>
      </c>
      <c r="AH350" s="1508">
        <f t="shared" si="211"/>
        <v>6570.72</v>
      </c>
    </row>
    <row r="351" spans="1:35">
      <c r="A351" s="1370"/>
      <c r="B351" t="s">
        <v>539</v>
      </c>
      <c r="C351" s="1427"/>
      <c r="D351" s="1427"/>
      <c r="E351" s="1428">
        <f>+F351+G351+R351</f>
        <v>6.4732499999999993</v>
      </c>
      <c r="F351" s="1430">
        <v>2.67</v>
      </c>
      <c r="G351" s="1428">
        <f>SUM(H351:Q351)</f>
        <v>3.2024999999999997</v>
      </c>
      <c r="H351" s="1430">
        <v>0.7</v>
      </c>
      <c r="I351" s="1430"/>
      <c r="J351" s="1430">
        <v>0</v>
      </c>
      <c r="K351" s="1430"/>
      <c r="L351" s="1430"/>
      <c r="M351" s="1430">
        <v>0.5</v>
      </c>
      <c r="N351" s="1430">
        <f>(F351+I351)*25%</f>
        <v>0.66749999999999998</v>
      </c>
      <c r="O351" s="1430"/>
      <c r="P351" s="1430"/>
      <c r="Q351" s="1430">
        <f>0.5*(F351+I351+J351)</f>
        <v>1.335</v>
      </c>
      <c r="R351" s="1428">
        <f>+(F351+I351+J351)*0.225</f>
        <v>0.60075000000000001</v>
      </c>
      <c r="S351" s="1388">
        <f>+T351+U351+AF351</f>
        <v>11.65185</v>
      </c>
      <c r="T351" s="1388">
        <f>+F351*1.8</f>
        <v>4.806</v>
      </c>
      <c r="U351" s="1388">
        <f>SUM(V351:AE351)</f>
        <v>5.7645</v>
      </c>
      <c r="V351" s="1389">
        <f t="shared" ref="V351:AF351" si="214">+H351*1.8</f>
        <v>1.26</v>
      </c>
      <c r="W351" s="1389">
        <f t="shared" si="214"/>
        <v>0</v>
      </c>
      <c r="X351" s="1389">
        <f t="shared" si="214"/>
        <v>0</v>
      </c>
      <c r="Y351" s="1389">
        <f t="shared" si="214"/>
        <v>0</v>
      </c>
      <c r="Z351" s="1389">
        <f t="shared" si="214"/>
        <v>0</v>
      </c>
      <c r="AA351" s="1389">
        <f t="shared" si="214"/>
        <v>0.9</v>
      </c>
      <c r="AB351" s="1389">
        <f t="shared" si="214"/>
        <v>1.2015</v>
      </c>
      <c r="AC351" s="1389">
        <f t="shared" si="214"/>
        <v>0</v>
      </c>
      <c r="AD351" s="1389">
        <f t="shared" si="214"/>
        <v>0</v>
      </c>
      <c r="AE351" s="1389">
        <f t="shared" si="214"/>
        <v>2.403</v>
      </c>
      <c r="AF351" s="1389">
        <f t="shared" si="214"/>
        <v>1.08135</v>
      </c>
      <c r="AG351" s="1477">
        <f t="shared" si="212"/>
        <v>181768.86</v>
      </c>
      <c r="AH351" s="1508">
        <f t="shared" si="211"/>
        <v>7497.3600000000006</v>
      </c>
    </row>
    <row r="352" spans="1:35">
      <c r="A352" s="1370"/>
      <c r="B352" s="1450" t="s">
        <v>2249</v>
      </c>
      <c r="C352" s="1427"/>
      <c r="D352" s="1427"/>
      <c r="E352" s="1428">
        <f t="shared" si="203"/>
        <v>6.9595000000000002</v>
      </c>
      <c r="F352" s="1430">
        <v>2.34</v>
      </c>
      <c r="G352" s="1428">
        <f t="shared" si="204"/>
        <v>4.093</v>
      </c>
      <c r="H352" s="1430">
        <v>0.7</v>
      </c>
      <c r="I352" s="1430"/>
      <c r="J352" s="1430"/>
      <c r="K352" s="1430"/>
      <c r="L352" s="1430">
        <f t="shared" si="213"/>
        <v>1.6379999999999999</v>
      </c>
      <c r="M352" s="1430"/>
      <c r="N352" s="1430">
        <f t="shared" si="205"/>
        <v>0.58499999999999996</v>
      </c>
      <c r="O352" s="1430"/>
      <c r="P352" s="1430"/>
      <c r="Q352" s="1430">
        <f t="shared" si="206"/>
        <v>1.17</v>
      </c>
      <c r="R352" s="1428">
        <f t="shared" si="207"/>
        <v>0.52649999999999997</v>
      </c>
      <c r="S352" s="1388">
        <f t="shared" si="208"/>
        <v>12.527099999999999</v>
      </c>
      <c r="T352" s="1388">
        <f t="shared" si="209"/>
        <v>4.2119999999999997</v>
      </c>
      <c r="U352" s="1388">
        <f t="shared" si="210"/>
        <v>7.3673999999999999</v>
      </c>
      <c r="V352" s="1389">
        <f t="shared" si="201"/>
        <v>1.26</v>
      </c>
      <c r="W352" s="1389">
        <f t="shared" si="202"/>
        <v>0</v>
      </c>
      <c r="X352" s="1389">
        <f t="shared" si="202"/>
        <v>0</v>
      </c>
      <c r="Y352" s="1389">
        <f t="shared" si="202"/>
        <v>0</v>
      </c>
      <c r="Z352" s="1389">
        <f t="shared" si="202"/>
        <v>2.9483999999999999</v>
      </c>
      <c r="AA352" s="1389">
        <f t="shared" si="202"/>
        <v>0</v>
      </c>
      <c r="AB352" s="1389">
        <f t="shared" si="202"/>
        <v>1.0529999999999999</v>
      </c>
      <c r="AC352" s="1389">
        <f t="shared" si="202"/>
        <v>0</v>
      </c>
      <c r="AD352" s="1389">
        <f t="shared" si="202"/>
        <v>0</v>
      </c>
      <c r="AE352" s="1389">
        <f t="shared" si="202"/>
        <v>2.1059999999999999</v>
      </c>
      <c r="AF352" s="1389">
        <f t="shared" si="202"/>
        <v>0.94769999999999999</v>
      </c>
      <c r="AG352" s="1477">
        <f t="shared" si="212"/>
        <v>195422.76</v>
      </c>
      <c r="AH352" s="1508">
        <f t="shared" si="211"/>
        <v>6570.72</v>
      </c>
    </row>
    <row r="353" spans="1:35">
      <c r="A353" s="1370"/>
      <c r="B353" s="1450" t="s">
        <v>1786</v>
      </c>
      <c r="C353" s="1427"/>
      <c r="D353" s="1427"/>
      <c r="E353" s="1428">
        <f t="shared" si="203"/>
        <v>6.9595000000000002</v>
      </c>
      <c r="F353" s="1430">
        <v>2.34</v>
      </c>
      <c r="G353" s="1428">
        <f t="shared" si="204"/>
        <v>4.093</v>
      </c>
      <c r="H353" s="1430">
        <v>0.7</v>
      </c>
      <c r="I353" s="1430"/>
      <c r="J353" s="1430"/>
      <c r="K353" s="1430"/>
      <c r="L353" s="1430">
        <f t="shared" si="213"/>
        <v>1.6379999999999999</v>
      </c>
      <c r="M353" s="1430"/>
      <c r="N353" s="1430">
        <f t="shared" si="205"/>
        <v>0.58499999999999996</v>
      </c>
      <c r="O353" s="1430"/>
      <c r="P353" s="1430"/>
      <c r="Q353" s="1430">
        <f t="shared" si="206"/>
        <v>1.17</v>
      </c>
      <c r="R353" s="1428">
        <f t="shared" si="207"/>
        <v>0.52649999999999997</v>
      </c>
      <c r="S353" s="1388">
        <f t="shared" si="208"/>
        <v>12.527099999999999</v>
      </c>
      <c r="T353" s="1388">
        <f t="shared" si="209"/>
        <v>4.2119999999999997</v>
      </c>
      <c r="U353" s="1388">
        <f t="shared" si="210"/>
        <v>7.3673999999999999</v>
      </c>
      <c r="V353" s="1389">
        <f t="shared" si="201"/>
        <v>1.26</v>
      </c>
      <c r="W353" s="1389">
        <f t="shared" si="202"/>
        <v>0</v>
      </c>
      <c r="X353" s="1389">
        <f t="shared" si="202"/>
        <v>0</v>
      </c>
      <c r="Y353" s="1389">
        <f t="shared" si="202"/>
        <v>0</v>
      </c>
      <c r="Z353" s="1389">
        <f t="shared" si="202"/>
        <v>2.9483999999999999</v>
      </c>
      <c r="AA353" s="1389">
        <f t="shared" si="202"/>
        <v>0</v>
      </c>
      <c r="AB353" s="1389">
        <f t="shared" si="202"/>
        <v>1.0529999999999999</v>
      </c>
      <c r="AC353" s="1389">
        <f t="shared" si="202"/>
        <v>0</v>
      </c>
      <c r="AD353" s="1389">
        <f t="shared" si="202"/>
        <v>0</v>
      </c>
      <c r="AE353" s="1389">
        <f t="shared" si="202"/>
        <v>2.1059999999999999</v>
      </c>
      <c r="AF353" s="1389">
        <f t="shared" si="202"/>
        <v>0.94769999999999999</v>
      </c>
      <c r="AG353" s="1477">
        <f t="shared" si="212"/>
        <v>195422.76</v>
      </c>
      <c r="AH353" s="1508">
        <f t="shared" si="211"/>
        <v>6570.72</v>
      </c>
    </row>
    <row r="354" spans="1:35">
      <c r="A354" s="1370"/>
      <c r="B354" s="1450" t="s">
        <v>2250</v>
      </c>
      <c r="C354" s="1427"/>
      <c r="D354" s="1427"/>
      <c r="E354" s="1428">
        <f t="shared" si="203"/>
        <v>6.9595000000000002</v>
      </c>
      <c r="F354" s="1430">
        <v>2.34</v>
      </c>
      <c r="G354" s="1428">
        <f t="shared" si="204"/>
        <v>4.093</v>
      </c>
      <c r="H354" s="1430">
        <v>0.7</v>
      </c>
      <c r="I354" s="1430"/>
      <c r="J354" s="1430"/>
      <c r="K354" s="1430"/>
      <c r="L354" s="1430">
        <f t="shared" si="213"/>
        <v>1.6379999999999999</v>
      </c>
      <c r="M354" s="1430"/>
      <c r="N354" s="1430">
        <f t="shared" si="205"/>
        <v>0.58499999999999996</v>
      </c>
      <c r="O354" s="1430"/>
      <c r="P354" s="1430"/>
      <c r="Q354" s="1430">
        <f t="shared" si="206"/>
        <v>1.17</v>
      </c>
      <c r="R354" s="1428">
        <f t="shared" si="207"/>
        <v>0.52649999999999997</v>
      </c>
      <c r="S354" s="1388">
        <f t="shared" si="208"/>
        <v>12.527099999999999</v>
      </c>
      <c r="T354" s="1388">
        <f t="shared" si="209"/>
        <v>4.2119999999999997</v>
      </c>
      <c r="U354" s="1388">
        <f t="shared" si="210"/>
        <v>7.3673999999999999</v>
      </c>
      <c r="V354" s="1389">
        <f t="shared" si="201"/>
        <v>1.26</v>
      </c>
      <c r="W354" s="1389">
        <f t="shared" si="202"/>
        <v>0</v>
      </c>
      <c r="X354" s="1389">
        <f t="shared" si="202"/>
        <v>0</v>
      </c>
      <c r="Y354" s="1389">
        <f t="shared" si="202"/>
        <v>0</v>
      </c>
      <c r="Z354" s="1389">
        <f t="shared" si="202"/>
        <v>2.9483999999999999</v>
      </c>
      <c r="AA354" s="1389">
        <f t="shared" si="202"/>
        <v>0</v>
      </c>
      <c r="AB354" s="1389">
        <f t="shared" si="202"/>
        <v>1.0529999999999999</v>
      </c>
      <c r="AC354" s="1389">
        <f t="shared" si="202"/>
        <v>0</v>
      </c>
      <c r="AD354" s="1389">
        <f t="shared" si="202"/>
        <v>0</v>
      </c>
      <c r="AE354" s="1389">
        <f t="shared" si="202"/>
        <v>2.1059999999999999</v>
      </c>
      <c r="AF354" s="1389">
        <f t="shared" si="202"/>
        <v>0.94769999999999999</v>
      </c>
      <c r="AG354" s="1477">
        <f t="shared" si="212"/>
        <v>195422.76</v>
      </c>
      <c r="AH354" s="1508">
        <f t="shared" si="211"/>
        <v>6570.72</v>
      </c>
    </row>
    <row r="355" spans="1:35">
      <c r="A355" s="1370"/>
      <c r="B355" s="1519" t="s">
        <v>2457</v>
      </c>
      <c r="C355" s="1427"/>
      <c r="D355" s="1427"/>
      <c r="E355" s="1428">
        <f>+F355+G355+R355</f>
        <v>6.9595000000000002</v>
      </c>
      <c r="F355" s="1430">
        <v>2.34</v>
      </c>
      <c r="G355" s="1428">
        <f>SUM(H355:Q355)</f>
        <v>4.093</v>
      </c>
      <c r="H355" s="1430">
        <v>0.7</v>
      </c>
      <c r="I355" s="1430"/>
      <c r="J355" s="1430"/>
      <c r="K355" s="1430"/>
      <c r="L355" s="1430">
        <f>(I355+F355)*0.7</f>
        <v>1.6379999999999999</v>
      </c>
      <c r="M355" s="1430"/>
      <c r="N355" s="1430">
        <f>(F355+I355)*25%</f>
        <v>0.58499999999999996</v>
      </c>
      <c r="O355" s="1430"/>
      <c r="P355" s="1430"/>
      <c r="Q355" s="1430">
        <f>0.5*(F355+I355+J355)</f>
        <v>1.17</v>
      </c>
      <c r="R355" s="1428">
        <f>+(F355+I355+J355)*0.225</f>
        <v>0.52649999999999997</v>
      </c>
      <c r="S355" s="1388">
        <f>+T355+U355+AF355</f>
        <v>12.527099999999999</v>
      </c>
      <c r="T355" s="1388">
        <f>+F355*1.8</f>
        <v>4.2119999999999997</v>
      </c>
      <c r="U355" s="1388">
        <f>SUM(V355:AE355)</f>
        <v>7.3673999999999999</v>
      </c>
      <c r="V355" s="1389">
        <f t="shared" ref="V355:AF356" si="215">+H355*1.8</f>
        <v>1.26</v>
      </c>
      <c r="W355" s="1389">
        <f t="shared" si="215"/>
        <v>0</v>
      </c>
      <c r="X355" s="1389">
        <f t="shared" si="215"/>
        <v>0</v>
      </c>
      <c r="Y355" s="1389">
        <f t="shared" si="215"/>
        <v>0</v>
      </c>
      <c r="Z355" s="1389">
        <f t="shared" si="215"/>
        <v>2.9483999999999999</v>
      </c>
      <c r="AA355" s="1389">
        <f t="shared" si="215"/>
        <v>0</v>
      </c>
      <c r="AB355" s="1389">
        <f t="shared" si="215"/>
        <v>1.0529999999999999</v>
      </c>
      <c r="AC355" s="1389">
        <f t="shared" si="215"/>
        <v>0</v>
      </c>
      <c r="AD355" s="1389">
        <f t="shared" si="215"/>
        <v>0</v>
      </c>
      <c r="AE355" s="1389">
        <f t="shared" si="215"/>
        <v>2.1059999999999999</v>
      </c>
      <c r="AF355" s="1389">
        <f t="shared" si="215"/>
        <v>0.94769999999999999</v>
      </c>
      <c r="AG355" s="1477">
        <f>+E355*2340*12</f>
        <v>195422.76</v>
      </c>
      <c r="AH355" s="1508">
        <f>+(F355+I355+J355)*2340*12*0.1</f>
        <v>6570.72</v>
      </c>
    </row>
    <row r="356" spans="1:35">
      <c r="A356" s="1370"/>
      <c r="B356" s="1519" t="s">
        <v>2458</v>
      </c>
      <c r="C356" s="1427"/>
      <c r="D356" s="1427"/>
      <c r="E356" s="1428">
        <f>+F356+G356+R356</f>
        <v>6.9595000000000002</v>
      </c>
      <c r="F356" s="1430">
        <v>2.34</v>
      </c>
      <c r="G356" s="1428">
        <f>SUM(H356:Q356)</f>
        <v>4.093</v>
      </c>
      <c r="H356" s="1430">
        <v>0.7</v>
      </c>
      <c r="I356" s="1430"/>
      <c r="J356" s="1430"/>
      <c r="K356" s="1430"/>
      <c r="L356" s="1430">
        <f>(I356+F356)*0.7</f>
        <v>1.6379999999999999</v>
      </c>
      <c r="M356" s="1430"/>
      <c r="N356" s="1430">
        <f>(F356+I356)*25%</f>
        <v>0.58499999999999996</v>
      </c>
      <c r="O356" s="1430"/>
      <c r="P356" s="1430"/>
      <c r="Q356" s="1430">
        <f>0.5*(F356+I356+J356)</f>
        <v>1.17</v>
      </c>
      <c r="R356" s="1428">
        <f>+(F356+I356+J356)*0.225</f>
        <v>0.52649999999999997</v>
      </c>
      <c r="S356" s="1388">
        <f>+T356+U356+AF356</f>
        <v>12.527099999999999</v>
      </c>
      <c r="T356" s="1388">
        <f>+F356*1.8</f>
        <v>4.2119999999999997</v>
      </c>
      <c r="U356" s="1388">
        <f>SUM(V356:AE356)</f>
        <v>7.3673999999999999</v>
      </c>
      <c r="V356" s="1389">
        <f t="shared" si="215"/>
        <v>1.26</v>
      </c>
      <c r="W356" s="1389">
        <f t="shared" si="215"/>
        <v>0</v>
      </c>
      <c r="X356" s="1389">
        <f t="shared" si="215"/>
        <v>0</v>
      </c>
      <c r="Y356" s="1389">
        <f t="shared" si="215"/>
        <v>0</v>
      </c>
      <c r="Z356" s="1389">
        <f t="shared" si="215"/>
        <v>2.9483999999999999</v>
      </c>
      <c r="AA356" s="1389">
        <f t="shared" si="215"/>
        <v>0</v>
      </c>
      <c r="AB356" s="1389">
        <f t="shared" si="215"/>
        <v>1.0529999999999999</v>
      </c>
      <c r="AC356" s="1389">
        <f t="shared" si="215"/>
        <v>0</v>
      </c>
      <c r="AD356" s="1389">
        <f t="shared" si="215"/>
        <v>0</v>
      </c>
      <c r="AE356" s="1389">
        <f t="shared" si="215"/>
        <v>2.1059999999999999</v>
      </c>
      <c r="AF356" s="1389">
        <f t="shared" si="215"/>
        <v>0.94769999999999999</v>
      </c>
      <c r="AG356" s="1477">
        <f>+E356*2340*12</f>
        <v>195422.76</v>
      </c>
      <c r="AH356" s="1508">
        <f>+(F356+I356+J356)*2340*12*0.1</f>
        <v>6570.72</v>
      </c>
    </row>
    <row r="357" spans="1:35">
      <c r="A357" s="1370"/>
      <c r="B357" s="1450" t="s">
        <v>524</v>
      </c>
      <c r="C357" s="1427"/>
      <c r="D357" s="1427"/>
      <c r="E357" s="1428">
        <f t="shared" si="203"/>
        <v>6.0387500000000003</v>
      </c>
      <c r="F357" s="1430">
        <v>2.4500000000000002</v>
      </c>
      <c r="G357" s="1428">
        <f t="shared" si="204"/>
        <v>3.0375000000000001</v>
      </c>
      <c r="H357" s="1430">
        <v>0.7</v>
      </c>
      <c r="I357" s="1430"/>
      <c r="J357" s="1430"/>
      <c r="K357" s="1430"/>
      <c r="L357" s="1430"/>
      <c r="M357" s="1430">
        <v>0.5</v>
      </c>
      <c r="N357" s="1430">
        <f t="shared" si="205"/>
        <v>0.61250000000000004</v>
      </c>
      <c r="O357" s="1430"/>
      <c r="P357" s="1430"/>
      <c r="Q357" s="1430">
        <f t="shared" si="206"/>
        <v>1.2250000000000001</v>
      </c>
      <c r="R357" s="1428">
        <f t="shared" si="207"/>
        <v>0.55125000000000002</v>
      </c>
      <c r="S357" s="1388">
        <f t="shared" si="208"/>
        <v>10.869750000000002</v>
      </c>
      <c r="T357" s="1388">
        <f t="shared" si="209"/>
        <v>4.41</v>
      </c>
      <c r="U357" s="1388">
        <f t="shared" si="210"/>
        <v>5.4675000000000002</v>
      </c>
      <c r="V357" s="1389">
        <f t="shared" si="201"/>
        <v>1.26</v>
      </c>
      <c r="W357" s="1389">
        <f t="shared" si="202"/>
        <v>0</v>
      </c>
      <c r="X357" s="1389">
        <f t="shared" si="202"/>
        <v>0</v>
      </c>
      <c r="Y357" s="1389">
        <f t="shared" si="202"/>
        <v>0</v>
      </c>
      <c r="Z357" s="1389">
        <f t="shared" si="202"/>
        <v>0</v>
      </c>
      <c r="AA357" s="1389">
        <f t="shared" si="202"/>
        <v>0.9</v>
      </c>
      <c r="AB357" s="1389">
        <f t="shared" si="202"/>
        <v>1.1025</v>
      </c>
      <c r="AC357" s="1389">
        <f t="shared" si="202"/>
        <v>0</v>
      </c>
      <c r="AD357" s="1389">
        <f t="shared" si="202"/>
        <v>0</v>
      </c>
      <c r="AE357" s="1389">
        <f t="shared" si="202"/>
        <v>2.2050000000000001</v>
      </c>
      <c r="AF357" s="1389">
        <f t="shared" si="202"/>
        <v>0.99225000000000008</v>
      </c>
      <c r="AG357" s="1477">
        <f t="shared" si="212"/>
        <v>169568.1</v>
      </c>
      <c r="AH357" s="1508">
        <f t="shared" si="211"/>
        <v>6879.6</v>
      </c>
    </row>
    <row r="358" spans="1:35">
      <c r="A358" s="1370"/>
      <c r="B358" s="1450" t="s">
        <v>1439</v>
      </c>
      <c r="C358" s="1427"/>
      <c r="D358" s="1427"/>
      <c r="E358" s="1428">
        <f t="shared" si="203"/>
        <v>7.3607499999999995</v>
      </c>
      <c r="F358" s="1430">
        <v>2.34</v>
      </c>
      <c r="G358" s="1428">
        <f t="shared" si="204"/>
        <v>4.4604999999999997</v>
      </c>
      <c r="H358" s="1430">
        <v>0.7</v>
      </c>
      <c r="I358" s="1430">
        <v>0.15</v>
      </c>
      <c r="J358" s="1430"/>
      <c r="K358" s="1430"/>
      <c r="L358" s="1430">
        <f t="shared" si="213"/>
        <v>1.7429999999999997</v>
      </c>
      <c r="M358" s="1430"/>
      <c r="N358" s="1430">
        <f t="shared" si="205"/>
        <v>0.62249999999999994</v>
      </c>
      <c r="O358" s="1430"/>
      <c r="P358" s="1430"/>
      <c r="Q358" s="1430">
        <f t="shared" si="206"/>
        <v>1.2449999999999999</v>
      </c>
      <c r="R358" s="1428">
        <f t="shared" si="207"/>
        <v>0.56024999999999991</v>
      </c>
      <c r="S358" s="1388">
        <f t="shared" si="208"/>
        <v>13.24935</v>
      </c>
      <c r="T358" s="1388">
        <f t="shared" si="209"/>
        <v>4.2119999999999997</v>
      </c>
      <c r="U358" s="1388">
        <f t="shared" si="210"/>
        <v>8.0289000000000001</v>
      </c>
      <c r="V358" s="1389">
        <f t="shared" si="201"/>
        <v>1.26</v>
      </c>
      <c r="W358" s="1389">
        <f t="shared" si="202"/>
        <v>0.27</v>
      </c>
      <c r="X358" s="1389">
        <f t="shared" si="202"/>
        <v>0</v>
      </c>
      <c r="Y358" s="1389">
        <f t="shared" si="202"/>
        <v>0</v>
      </c>
      <c r="Z358" s="1389">
        <f t="shared" si="202"/>
        <v>3.1373999999999995</v>
      </c>
      <c r="AA358" s="1389">
        <f t="shared" si="202"/>
        <v>0</v>
      </c>
      <c r="AB358" s="1389">
        <f t="shared" si="202"/>
        <v>1.1204999999999998</v>
      </c>
      <c r="AC358" s="1389">
        <f t="shared" si="202"/>
        <v>0</v>
      </c>
      <c r="AD358" s="1389">
        <f t="shared" si="202"/>
        <v>0</v>
      </c>
      <c r="AE358" s="1389">
        <f t="shared" si="202"/>
        <v>2.2409999999999997</v>
      </c>
      <c r="AF358" s="1389">
        <f t="shared" si="202"/>
        <v>1.0084499999999998</v>
      </c>
      <c r="AG358" s="1477">
        <f t="shared" si="212"/>
        <v>206689.86</v>
      </c>
      <c r="AH358" s="1508">
        <f t="shared" si="211"/>
        <v>6991.92</v>
      </c>
    </row>
    <row r="359" spans="1:35">
      <c r="A359" s="1370"/>
      <c r="B359" s="1450" t="s">
        <v>1441</v>
      </c>
      <c r="C359" s="1427"/>
      <c r="D359" s="1427"/>
      <c r="E359" s="1428">
        <f t="shared" si="203"/>
        <v>7.3607499999999995</v>
      </c>
      <c r="F359" s="1430">
        <v>2.34</v>
      </c>
      <c r="G359" s="1428">
        <f t="shared" si="204"/>
        <v>4.4604999999999997</v>
      </c>
      <c r="H359" s="1430">
        <v>0.7</v>
      </c>
      <c r="I359" s="1430">
        <v>0.15</v>
      </c>
      <c r="J359" s="1430"/>
      <c r="K359" s="1430"/>
      <c r="L359" s="1430">
        <f t="shared" si="213"/>
        <v>1.7429999999999997</v>
      </c>
      <c r="M359" s="1430"/>
      <c r="N359" s="1430">
        <f t="shared" si="205"/>
        <v>0.62249999999999994</v>
      </c>
      <c r="O359" s="1430"/>
      <c r="P359" s="1430"/>
      <c r="Q359" s="1430">
        <f t="shared" si="206"/>
        <v>1.2449999999999999</v>
      </c>
      <c r="R359" s="1428">
        <f t="shared" si="207"/>
        <v>0.56024999999999991</v>
      </c>
      <c r="S359" s="1388">
        <f t="shared" si="208"/>
        <v>13.24935</v>
      </c>
      <c r="T359" s="1388">
        <f t="shared" si="209"/>
        <v>4.2119999999999997</v>
      </c>
      <c r="U359" s="1388">
        <f t="shared" si="210"/>
        <v>8.0289000000000001</v>
      </c>
      <c r="V359" s="1389">
        <f t="shared" si="201"/>
        <v>1.26</v>
      </c>
      <c r="W359" s="1389">
        <f t="shared" ref="W359:AF363" si="216">+I359*1.8</f>
        <v>0.27</v>
      </c>
      <c r="X359" s="1389">
        <f t="shared" si="216"/>
        <v>0</v>
      </c>
      <c r="Y359" s="1389">
        <f t="shared" si="216"/>
        <v>0</v>
      </c>
      <c r="Z359" s="1389">
        <f t="shared" si="216"/>
        <v>3.1373999999999995</v>
      </c>
      <c r="AA359" s="1389">
        <f t="shared" si="216"/>
        <v>0</v>
      </c>
      <c r="AB359" s="1389">
        <f t="shared" si="216"/>
        <v>1.1204999999999998</v>
      </c>
      <c r="AC359" s="1389">
        <f t="shared" si="216"/>
        <v>0</v>
      </c>
      <c r="AD359" s="1389">
        <f t="shared" si="216"/>
        <v>0</v>
      </c>
      <c r="AE359" s="1389">
        <f t="shared" si="216"/>
        <v>2.2409999999999997</v>
      </c>
      <c r="AF359" s="1389">
        <f t="shared" si="216"/>
        <v>1.0084499999999998</v>
      </c>
      <c r="AG359" s="1477">
        <f t="shared" si="212"/>
        <v>206689.86</v>
      </c>
      <c r="AH359" s="1508">
        <f t="shared" si="211"/>
        <v>6991.92</v>
      </c>
    </row>
    <row r="360" spans="1:35">
      <c r="A360" s="1370"/>
      <c r="B360" s="1450" t="s">
        <v>536</v>
      </c>
      <c r="C360" s="1427"/>
      <c r="D360" s="1427"/>
      <c r="E360" s="1428">
        <f t="shared" si="203"/>
        <v>7.1447499999999993</v>
      </c>
      <c r="F360" s="1430">
        <v>2.86</v>
      </c>
      <c r="G360" s="1428">
        <f t="shared" si="204"/>
        <v>3.6074999999999999</v>
      </c>
      <c r="H360" s="1430">
        <v>0.7</v>
      </c>
      <c r="I360" s="1430">
        <v>0.15</v>
      </c>
      <c r="J360" s="1430">
        <v>0</v>
      </c>
      <c r="K360" s="1430"/>
      <c r="L360" s="1430"/>
      <c r="M360" s="1430">
        <v>0.5</v>
      </c>
      <c r="N360" s="1430">
        <f t="shared" si="205"/>
        <v>0.75249999999999995</v>
      </c>
      <c r="O360" s="1430"/>
      <c r="P360" s="1430"/>
      <c r="Q360" s="1430">
        <f t="shared" si="206"/>
        <v>1.5049999999999999</v>
      </c>
      <c r="R360" s="1428">
        <f t="shared" si="207"/>
        <v>0.67725000000000002</v>
      </c>
      <c r="S360" s="1388">
        <f t="shared" si="208"/>
        <v>12.86055</v>
      </c>
      <c r="T360" s="1388">
        <f t="shared" si="209"/>
        <v>5.1479999999999997</v>
      </c>
      <c r="U360" s="1388">
        <f t="shared" si="210"/>
        <v>6.4935000000000009</v>
      </c>
      <c r="V360" s="1389">
        <f t="shared" si="201"/>
        <v>1.26</v>
      </c>
      <c r="W360" s="1389">
        <f t="shared" si="216"/>
        <v>0.27</v>
      </c>
      <c r="X360" s="1389">
        <f t="shared" si="216"/>
        <v>0</v>
      </c>
      <c r="Y360" s="1389">
        <f t="shared" si="216"/>
        <v>0</v>
      </c>
      <c r="Z360" s="1389">
        <f t="shared" si="216"/>
        <v>0</v>
      </c>
      <c r="AA360" s="1389">
        <f t="shared" si="216"/>
        <v>0.9</v>
      </c>
      <c r="AB360" s="1389">
        <f t="shared" si="216"/>
        <v>1.3545</v>
      </c>
      <c r="AC360" s="1389">
        <f t="shared" si="216"/>
        <v>0</v>
      </c>
      <c r="AD360" s="1389">
        <f t="shared" si="216"/>
        <v>0</v>
      </c>
      <c r="AE360" s="1389">
        <f t="shared" si="216"/>
        <v>2.7090000000000001</v>
      </c>
      <c r="AF360" s="1389">
        <f t="shared" si="216"/>
        <v>1.21905</v>
      </c>
      <c r="AG360" s="1477">
        <f t="shared" si="212"/>
        <v>200624.57999999996</v>
      </c>
      <c r="AH360" s="1508">
        <f t="shared" si="211"/>
        <v>8452.08</v>
      </c>
    </row>
    <row r="361" spans="1:35">
      <c r="A361" s="1370"/>
      <c r="B361" s="1450" t="s">
        <v>534</v>
      </c>
      <c r="C361" s="1427"/>
      <c r="D361" s="1427"/>
      <c r="E361" s="1428">
        <f t="shared" si="203"/>
        <v>5.6437499999999998</v>
      </c>
      <c r="F361" s="1430">
        <v>2.25</v>
      </c>
      <c r="G361" s="1428">
        <f t="shared" si="204"/>
        <v>2.8875000000000002</v>
      </c>
      <c r="H361" s="1430">
        <v>0.7</v>
      </c>
      <c r="I361" s="1430"/>
      <c r="J361" s="1430">
        <v>0</v>
      </c>
      <c r="K361" s="1430"/>
      <c r="L361" s="1430"/>
      <c r="M361" s="1430">
        <v>0.5</v>
      </c>
      <c r="N361" s="1430">
        <f t="shared" si="205"/>
        <v>0.5625</v>
      </c>
      <c r="O361" s="1430"/>
      <c r="P361" s="1430"/>
      <c r="Q361" s="1430">
        <f t="shared" si="206"/>
        <v>1.125</v>
      </c>
      <c r="R361" s="1428">
        <f t="shared" si="207"/>
        <v>0.50624999999999998</v>
      </c>
      <c r="S361" s="1388">
        <f t="shared" si="208"/>
        <v>10.15875</v>
      </c>
      <c r="T361" s="1388">
        <f t="shared" si="209"/>
        <v>4.05</v>
      </c>
      <c r="U361" s="1388">
        <f t="shared" si="210"/>
        <v>5.1974999999999998</v>
      </c>
      <c r="V361" s="1389">
        <f t="shared" si="201"/>
        <v>1.26</v>
      </c>
      <c r="W361" s="1389">
        <f t="shared" si="216"/>
        <v>0</v>
      </c>
      <c r="X361" s="1389">
        <f t="shared" si="216"/>
        <v>0</v>
      </c>
      <c r="Y361" s="1389">
        <f t="shared" si="216"/>
        <v>0</v>
      </c>
      <c r="Z361" s="1389">
        <f t="shared" si="216"/>
        <v>0</v>
      </c>
      <c r="AA361" s="1389">
        <f t="shared" si="216"/>
        <v>0.9</v>
      </c>
      <c r="AB361" s="1389">
        <f t="shared" si="216"/>
        <v>1.0125</v>
      </c>
      <c r="AC361" s="1389">
        <f t="shared" si="216"/>
        <v>0</v>
      </c>
      <c r="AD361" s="1389">
        <f t="shared" si="216"/>
        <v>0</v>
      </c>
      <c r="AE361" s="1389">
        <f t="shared" si="216"/>
        <v>2.0249999999999999</v>
      </c>
      <c r="AF361" s="1389">
        <f t="shared" si="216"/>
        <v>0.91125</v>
      </c>
      <c r="AG361" s="1477">
        <f t="shared" si="212"/>
        <v>158476.5</v>
      </c>
      <c r="AH361" s="1508">
        <f t="shared" si="211"/>
        <v>6318</v>
      </c>
    </row>
    <row r="362" spans="1:35">
      <c r="A362" s="1370"/>
      <c r="B362" s="1450" t="s">
        <v>1787</v>
      </c>
      <c r="C362" s="1427"/>
      <c r="D362" s="1427"/>
      <c r="E362" s="1428">
        <f t="shared" si="203"/>
        <v>6.5411300000000008</v>
      </c>
      <c r="F362" s="1430">
        <v>2.06</v>
      </c>
      <c r="G362" s="1428">
        <f t="shared" si="204"/>
        <v>3.9898200000000004</v>
      </c>
      <c r="H362" s="1430">
        <v>0.7</v>
      </c>
      <c r="I362" s="1430"/>
      <c r="J362" s="1430">
        <f>F362*6%</f>
        <v>0.1236</v>
      </c>
      <c r="K362" s="1430"/>
      <c r="L362" s="1430">
        <f>(I362+F362+J362)*0.7</f>
        <v>1.5285200000000001</v>
      </c>
      <c r="M362" s="1430"/>
      <c r="N362" s="1430">
        <f>(F362+I362+J362)*25%</f>
        <v>0.54590000000000005</v>
      </c>
      <c r="O362" s="1430"/>
      <c r="P362" s="1430"/>
      <c r="Q362" s="1430">
        <f>0.5*(F362+I362+J362)</f>
        <v>1.0918000000000001</v>
      </c>
      <c r="R362" s="1428">
        <f t="shared" si="207"/>
        <v>0.49131000000000008</v>
      </c>
      <c r="S362" s="1388">
        <f t="shared" si="208"/>
        <v>11.774034000000002</v>
      </c>
      <c r="T362" s="1388">
        <f t="shared" si="209"/>
        <v>3.7080000000000002</v>
      </c>
      <c r="U362" s="1388">
        <f t="shared" si="210"/>
        <v>7.1816760000000004</v>
      </c>
      <c r="V362" s="1389">
        <f t="shared" si="201"/>
        <v>1.26</v>
      </c>
      <c r="W362" s="1389">
        <f t="shared" si="216"/>
        <v>0</v>
      </c>
      <c r="X362" s="1389">
        <f t="shared" si="216"/>
        <v>0.22248000000000001</v>
      </c>
      <c r="Y362" s="1389">
        <f t="shared" si="216"/>
        <v>0</v>
      </c>
      <c r="Z362" s="1389">
        <f t="shared" si="216"/>
        <v>2.7513360000000002</v>
      </c>
      <c r="AA362" s="1389">
        <f t="shared" si="216"/>
        <v>0</v>
      </c>
      <c r="AB362" s="1389">
        <f t="shared" si="216"/>
        <v>0.98262000000000016</v>
      </c>
      <c r="AC362" s="1389">
        <f t="shared" si="216"/>
        <v>0</v>
      </c>
      <c r="AD362" s="1389">
        <f t="shared" si="216"/>
        <v>0</v>
      </c>
      <c r="AE362" s="1389">
        <f t="shared" si="216"/>
        <v>1.9652400000000003</v>
      </c>
      <c r="AF362" s="1389">
        <f t="shared" si="216"/>
        <v>0.8843580000000002</v>
      </c>
      <c r="AG362" s="1477">
        <f t="shared" si="212"/>
        <v>183674.93040000001</v>
      </c>
      <c r="AH362" s="1508">
        <f t="shared" si="211"/>
        <v>6131.5488000000014</v>
      </c>
    </row>
    <row r="363" spans="1:35">
      <c r="A363" s="1370"/>
      <c r="B363" s="1505" t="s">
        <v>2270</v>
      </c>
      <c r="C363" s="1427"/>
      <c r="D363" s="1427"/>
      <c r="E363" s="1428">
        <f>F363+G363+R363</f>
        <v>6.9595000000000002</v>
      </c>
      <c r="F363" s="1430">
        <f>1*2.34</f>
        <v>2.34</v>
      </c>
      <c r="G363" s="1428">
        <f>SUM(H363:Q363)</f>
        <v>4.093</v>
      </c>
      <c r="H363" s="1430">
        <f>1*0.7</f>
        <v>0.7</v>
      </c>
      <c r="I363" s="1430"/>
      <c r="J363" s="1430"/>
      <c r="K363" s="1430"/>
      <c r="L363" s="1430">
        <f>0.7*(F363+I363)</f>
        <v>1.6379999999999999</v>
      </c>
      <c r="M363" s="1430"/>
      <c r="N363" s="1430">
        <f>(F363+I363)*25%</f>
        <v>0.58499999999999996</v>
      </c>
      <c r="O363" s="1430"/>
      <c r="P363" s="1430"/>
      <c r="Q363" s="1430">
        <f>(F363+I363)*50%</f>
        <v>1.17</v>
      </c>
      <c r="R363" s="1428">
        <f>(F363+I363+J363)*22.5%</f>
        <v>0.52649999999999997</v>
      </c>
      <c r="S363" s="1388">
        <f t="shared" si="208"/>
        <v>12.527099999999999</v>
      </c>
      <c r="T363" s="1388">
        <f t="shared" si="209"/>
        <v>4.2119999999999997</v>
      </c>
      <c r="U363" s="1388">
        <f t="shared" si="210"/>
        <v>7.3673999999999999</v>
      </c>
      <c r="V363" s="1389">
        <f t="shared" si="201"/>
        <v>1.26</v>
      </c>
      <c r="W363" s="1389">
        <f t="shared" si="216"/>
        <v>0</v>
      </c>
      <c r="X363" s="1389">
        <f t="shared" si="216"/>
        <v>0</v>
      </c>
      <c r="Y363" s="1389">
        <f t="shared" si="216"/>
        <v>0</v>
      </c>
      <c r="Z363" s="1389">
        <f t="shared" si="216"/>
        <v>2.9483999999999999</v>
      </c>
      <c r="AA363" s="1389">
        <f t="shared" si="216"/>
        <v>0</v>
      </c>
      <c r="AB363" s="1389">
        <f t="shared" si="216"/>
        <v>1.0529999999999999</v>
      </c>
      <c r="AC363" s="1389">
        <f t="shared" si="216"/>
        <v>0</v>
      </c>
      <c r="AD363" s="1389">
        <f t="shared" si="216"/>
        <v>0</v>
      </c>
      <c r="AE363" s="1389">
        <f t="shared" si="216"/>
        <v>2.1059999999999999</v>
      </c>
      <c r="AF363" s="1389">
        <f t="shared" si="216"/>
        <v>0.94769999999999999</v>
      </c>
      <c r="AG363" s="1477">
        <f t="shared" si="212"/>
        <v>195422.76</v>
      </c>
      <c r="AH363" s="1508"/>
    </row>
    <row r="364" spans="1:35" s="1354" customFormat="1">
      <c r="A364" s="1366">
        <v>2</v>
      </c>
      <c r="B364" s="1455" t="s">
        <v>1087</v>
      </c>
      <c r="C364" s="1455" t="s">
        <v>134</v>
      </c>
      <c r="D364" s="1526" t="s">
        <v>133</v>
      </c>
      <c r="E364" s="1457">
        <f>SUM(E365:E386)</f>
        <v>163.93400000000003</v>
      </c>
      <c r="F364" s="1457">
        <f t="shared" ref="F364:AF364" si="217">SUM(F365:F386)</f>
        <v>62.840000000000032</v>
      </c>
      <c r="G364" s="1457">
        <f t="shared" si="217"/>
        <v>86.50500000000001</v>
      </c>
      <c r="H364" s="1457">
        <f t="shared" si="217"/>
        <v>15.399999999999993</v>
      </c>
      <c r="I364" s="1457">
        <f t="shared" si="217"/>
        <v>1.9999999999999996</v>
      </c>
      <c r="J364" s="1457">
        <f t="shared" si="217"/>
        <v>0</v>
      </c>
      <c r="K364" s="1457">
        <f t="shared" si="217"/>
        <v>0</v>
      </c>
      <c r="L364" s="1457">
        <f t="shared" si="217"/>
        <v>13.475</v>
      </c>
      <c r="M364" s="1457">
        <f t="shared" si="217"/>
        <v>7</v>
      </c>
      <c r="N364" s="1457">
        <f t="shared" si="217"/>
        <v>16.21</v>
      </c>
      <c r="O364" s="1457">
        <f t="shared" si="217"/>
        <v>0</v>
      </c>
      <c r="P364" s="1457">
        <f t="shared" si="217"/>
        <v>0</v>
      </c>
      <c r="Q364" s="1457">
        <f t="shared" si="217"/>
        <v>32.42</v>
      </c>
      <c r="R364" s="1457">
        <f t="shared" si="217"/>
        <v>14.588999999999999</v>
      </c>
      <c r="S364" s="1457">
        <f t="shared" si="217"/>
        <v>295.08119999999997</v>
      </c>
      <c r="T364" s="1457">
        <f t="shared" si="217"/>
        <v>113.11199999999999</v>
      </c>
      <c r="U364" s="1457">
        <f t="shared" si="217"/>
        <v>155.709</v>
      </c>
      <c r="V364" s="1457">
        <f t="shared" si="217"/>
        <v>27.720000000000013</v>
      </c>
      <c r="W364" s="1457">
        <f t="shared" si="217"/>
        <v>3.6</v>
      </c>
      <c r="X364" s="1457">
        <f t="shared" si="217"/>
        <v>0</v>
      </c>
      <c r="Y364" s="1457">
        <f t="shared" si="217"/>
        <v>0</v>
      </c>
      <c r="Z364" s="1457">
        <f t="shared" si="217"/>
        <v>24.254999999999999</v>
      </c>
      <c r="AA364" s="1457">
        <f t="shared" si="217"/>
        <v>12.600000000000003</v>
      </c>
      <c r="AB364" s="1457">
        <f t="shared" si="217"/>
        <v>29.177999999999997</v>
      </c>
      <c r="AC364" s="1457">
        <f t="shared" si="217"/>
        <v>0</v>
      </c>
      <c r="AD364" s="1457">
        <f t="shared" si="217"/>
        <v>0</v>
      </c>
      <c r="AE364" s="1457">
        <f t="shared" si="217"/>
        <v>58.355999999999995</v>
      </c>
      <c r="AF364" s="1457">
        <f t="shared" si="217"/>
        <v>26.260200000000001</v>
      </c>
      <c r="AG364" s="1457">
        <f>ROUNDUP(SUM(AG365:AG386),0)</f>
        <v>4603267</v>
      </c>
      <c r="AH364" s="1457">
        <f>ROUNDUP(SUM(AH365:AH386),0)</f>
        <v>175500</v>
      </c>
      <c r="AI364" s="1354">
        <f>+AG364/2340*1490</f>
        <v>2931140.098290598</v>
      </c>
    </row>
    <row r="365" spans="1:35">
      <c r="A365" s="1370"/>
      <c r="B365" s="1450" t="s">
        <v>292</v>
      </c>
      <c r="C365" s="1427"/>
      <c r="D365" s="1427"/>
      <c r="E365" s="1428">
        <f t="shared" si="203"/>
        <v>11.154</v>
      </c>
      <c r="F365" s="1430">
        <v>4.74</v>
      </c>
      <c r="G365" s="1428">
        <f t="shared" si="204"/>
        <v>5.2799999999999994</v>
      </c>
      <c r="H365" s="1430">
        <v>0.7</v>
      </c>
      <c r="I365" s="1430">
        <v>0.3</v>
      </c>
      <c r="J365" s="1430"/>
      <c r="K365" s="1430"/>
      <c r="L365" s="1430"/>
      <c r="M365" s="1430">
        <v>0.5</v>
      </c>
      <c r="N365" s="1430">
        <f t="shared" ref="N365:N385" si="218">(F365+I365)*25%</f>
        <v>1.26</v>
      </c>
      <c r="O365" s="1430"/>
      <c r="P365" s="1430"/>
      <c r="Q365" s="1430">
        <f t="shared" ref="Q365:Q385" si="219">(F365+I365)*50%</f>
        <v>2.52</v>
      </c>
      <c r="R365" s="1428">
        <f>(F365+I365)*22.5%</f>
        <v>1.1340000000000001</v>
      </c>
      <c r="S365" s="1388">
        <f t="shared" si="208"/>
        <v>20.077200000000001</v>
      </c>
      <c r="T365" s="1388">
        <f t="shared" si="209"/>
        <v>8.532</v>
      </c>
      <c r="U365" s="1388">
        <f t="shared" si="210"/>
        <v>9.5040000000000013</v>
      </c>
      <c r="V365" s="1389">
        <f t="shared" ref="V365:V386" si="220">+H365*1.8</f>
        <v>1.26</v>
      </c>
      <c r="W365" s="1389">
        <f t="shared" ref="W365:W386" si="221">+I365*1.8</f>
        <v>0.54</v>
      </c>
      <c r="X365" s="1389">
        <f t="shared" ref="X365:X386" si="222">+J365*1.8</f>
        <v>0</v>
      </c>
      <c r="Y365" s="1389">
        <f t="shared" ref="Y365:Y386" si="223">+K365*1.8</f>
        <v>0</v>
      </c>
      <c r="Z365" s="1389">
        <f t="shared" ref="Z365:Z386" si="224">+L365*1.8</f>
        <v>0</v>
      </c>
      <c r="AA365" s="1389">
        <f t="shared" ref="AA365:AA386" si="225">+M365*1.8</f>
        <v>0.9</v>
      </c>
      <c r="AB365" s="1389">
        <f t="shared" ref="AB365:AB386" si="226">+N365*1.8</f>
        <v>2.2680000000000002</v>
      </c>
      <c r="AC365" s="1389">
        <f t="shared" ref="AC365:AC386" si="227">+O365*1.8</f>
        <v>0</v>
      </c>
      <c r="AD365" s="1389">
        <f t="shared" ref="AD365:AD386" si="228">+P365*1.8</f>
        <v>0</v>
      </c>
      <c r="AE365" s="1389">
        <f t="shared" ref="AE365:AE386" si="229">+Q365*1.8</f>
        <v>4.5360000000000005</v>
      </c>
      <c r="AF365" s="1389">
        <f t="shared" ref="AF365:AF386" si="230">+R365*1.8</f>
        <v>2.0412000000000003</v>
      </c>
      <c r="AG365" s="1477">
        <f t="shared" si="212"/>
        <v>313204.32</v>
      </c>
      <c r="AH365" s="1508">
        <f t="shared" si="211"/>
        <v>14152.320000000002</v>
      </c>
      <c r="AI365" s="1344">
        <f>+AI364/0.8</f>
        <v>3663925.1228632475</v>
      </c>
    </row>
    <row r="366" spans="1:35">
      <c r="A366" s="1370"/>
      <c r="B366" s="1450" t="s">
        <v>293</v>
      </c>
      <c r="C366" s="1427"/>
      <c r="D366" s="1427"/>
      <c r="E366" s="1428">
        <f t="shared" si="203"/>
        <v>10.225750000000001</v>
      </c>
      <c r="F366" s="1430">
        <v>4.32</v>
      </c>
      <c r="G366" s="1428">
        <f t="shared" si="204"/>
        <v>4.8775000000000004</v>
      </c>
      <c r="H366" s="1430">
        <v>0.7</v>
      </c>
      <c r="I366" s="1430">
        <v>0.25</v>
      </c>
      <c r="J366" s="1430"/>
      <c r="K366" s="1430"/>
      <c r="L366" s="1430"/>
      <c r="M366" s="1430">
        <v>0.5</v>
      </c>
      <c r="N366" s="1430">
        <f t="shared" si="218"/>
        <v>1.1425000000000001</v>
      </c>
      <c r="O366" s="1430"/>
      <c r="P366" s="1430"/>
      <c r="Q366" s="1430">
        <f t="shared" si="219"/>
        <v>2.2850000000000001</v>
      </c>
      <c r="R366" s="1428">
        <f t="shared" ref="R366:R385" si="231">(F366+I366)*22.5%</f>
        <v>1.0282500000000001</v>
      </c>
      <c r="S366" s="1388">
        <f t="shared" si="208"/>
        <v>18.406350000000003</v>
      </c>
      <c r="T366" s="1388">
        <f t="shared" si="209"/>
        <v>7.7760000000000007</v>
      </c>
      <c r="U366" s="1388">
        <f t="shared" si="210"/>
        <v>8.7795000000000005</v>
      </c>
      <c r="V366" s="1389">
        <f t="shared" si="220"/>
        <v>1.26</v>
      </c>
      <c r="W366" s="1389">
        <f t="shared" si="221"/>
        <v>0.45</v>
      </c>
      <c r="X366" s="1389">
        <f t="shared" si="222"/>
        <v>0</v>
      </c>
      <c r="Y366" s="1389">
        <f t="shared" si="223"/>
        <v>0</v>
      </c>
      <c r="Z366" s="1389">
        <f t="shared" si="224"/>
        <v>0</v>
      </c>
      <c r="AA366" s="1389">
        <f t="shared" si="225"/>
        <v>0.9</v>
      </c>
      <c r="AB366" s="1389">
        <f t="shared" si="226"/>
        <v>2.0565000000000002</v>
      </c>
      <c r="AC366" s="1389">
        <f t="shared" si="227"/>
        <v>0</v>
      </c>
      <c r="AD366" s="1389">
        <f t="shared" si="228"/>
        <v>0</v>
      </c>
      <c r="AE366" s="1389">
        <f t="shared" si="229"/>
        <v>4.1130000000000004</v>
      </c>
      <c r="AF366" s="1389">
        <f t="shared" si="230"/>
        <v>1.8508500000000003</v>
      </c>
      <c r="AG366" s="1477">
        <f t="shared" si="212"/>
        <v>287139.06000000006</v>
      </c>
      <c r="AH366" s="1508">
        <f t="shared" si="211"/>
        <v>12832.560000000001</v>
      </c>
      <c r="AI366" s="1344">
        <f>+AI365-AI364</f>
        <v>732785.0245726495</v>
      </c>
    </row>
    <row r="367" spans="1:35">
      <c r="A367" s="1370"/>
      <c r="B367" s="1450" t="s">
        <v>572</v>
      </c>
      <c r="C367" s="1427"/>
      <c r="D367" s="1427"/>
      <c r="E367" s="1428">
        <f t="shared" si="203"/>
        <v>7.5200000000000005</v>
      </c>
      <c r="F367" s="1430">
        <v>3</v>
      </c>
      <c r="G367" s="1428">
        <f t="shared" si="204"/>
        <v>3.8000000000000003</v>
      </c>
      <c r="H367" s="1430">
        <v>0.7</v>
      </c>
      <c r="I367" s="1430">
        <v>0.2</v>
      </c>
      <c r="J367" s="1430"/>
      <c r="K367" s="1430"/>
      <c r="L367" s="1430"/>
      <c r="M367" s="1430">
        <v>0.5</v>
      </c>
      <c r="N367" s="1430">
        <f t="shared" si="218"/>
        <v>0.8</v>
      </c>
      <c r="O367" s="1430"/>
      <c r="P367" s="1430"/>
      <c r="Q367" s="1430">
        <f t="shared" si="219"/>
        <v>1.6</v>
      </c>
      <c r="R367" s="1428">
        <f t="shared" si="231"/>
        <v>0.72000000000000008</v>
      </c>
      <c r="S367" s="1388">
        <f t="shared" si="208"/>
        <v>13.536000000000001</v>
      </c>
      <c r="T367" s="1388">
        <f t="shared" si="209"/>
        <v>5.4</v>
      </c>
      <c r="U367" s="1388">
        <f t="shared" si="210"/>
        <v>6.84</v>
      </c>
      <c r="V367" s="1389">
        <f t="shared" si="220"/>
        <v>1.26</v>
      </c>
      <c r="W367" s="1389">
        <f t="shared" si="221"/>
        <v>0.36000000000000004</v>
      </c>
      <c r="X367" s="1389">
        <f t="shared" si="222"/>
        <v>0</v>
      </c>
      <c r="Y367" s="1389">
        <f t="shared" si="223"/>
        <v>0</v>
      </c>
      <c r="Z367" s="1389">
        <f t="shared" si="224"/>
        <v>0</v>
      </c>
      <c r="AA367" s="1389">
        <f t="shared" si="225"/>
        <v>0.9</v>
      </c>
      <c r="AB367" s="1389">
        <f t="shared" si="226"/>
        <v>1.4400000000000002</v>
      </c>
      <c r="AC367" s="1389">
        <f t="shared" si="227"/>
        <v>0</v>
      </c>
      <c r="AD367" s="1389">
        <f t="shared" si="228"/>
        <v>0</v>
      </c>
      <c r="AE367" s="1389">
        <f t="shared" si="229"/>
        <v>2.8800000000000003</v>
      </c>
      <c r="AF367" s="1389">
        <f t="shared" si="230"/>
        <v>1.2960000000000003</v>
      </c>
      <c r="AG367" s="1477">
        <f t="shared" si="212"/>
        <v>211161.59999999998</v>
      </c>
      <c r="AH367" s="1508">
        <f t="shared" si="211"/>
        <v>8985.6</v>
      </c>
    </row>
    <row r="368" spans="1:35">
      <c r="A368" s="1370"/>
      <c r="B368" s="1450" t="s">
        <v>538</v>
      </c>
      <c r="C368" s="1427"/>
      <c r="D368" s="1427"/>
      <c r="E368" s="1428">
        <f>+F368+G368+R368</f>
        <v>7.125</v>
      </c>
      <c r="F368" s="1430">
        <v>3</v>
      </c>
      <c r="G368" s="1428">
        <f>SUM(H368:Q368)</f>
        <v>3.45</v>
      </c>
      <c r="H368" s="1430">
        <v>0.7</v>
      </c>
      <c r="I368" s="1430"/>
      <c r="J368" s="1430"/>
      <c r="K368" s="1430"/>
      <c r="L368" s="1430"/>
      <c r="M368" s="1430">
        <v>0.5</v>
      </c>
      <c r="N368" s="1430">
        <f t="shared" si="218"/>
        <v>0.75</v>
      </c>
      <c r="O368" s="1430"/>
      <c r="P368" s="1430"/>
      <c r="Q368" s="1430">
        <f>0.5*(F368+I368+J368)</f>
        <v>1.5</v>
      </c>
      <c r="R368" s="1428">
        <f>+(F368+I368+J368)*0.225</f>
        <v>0.67500000000000004</v>
      </c>
      <c r="S368" s="1388">
        <f>+T368+U368+AF368</f>
        <v>12.825000000000001</v>
      </c>
      <c r="T368" s="1388">
        <f>+F368*1.8</f>
        <v>5.4</v>
      </c>
      <c r="U368" s="1388">
        <f>SUM(V368:AE368)</f>
        <v>6.2100000000000009</v>
      </c>
      <c r="V368" s="1389">
        <f t="shared" si="220"/>
        <v>1.26</v>
      </c>
      <c r="W368" s="1389">
        <f t="shared" si="221"/>
        <v>0</v>
      </c>
      <c r="X368" s="1389">
        <f t="shared" si="222"/>
        <v>0</v>
      </c>
      <c r="Y368" s="1389">
        <f t="shared" si="223"/>
        <v>0</v>
      </c>
      <c r="Z368" s="1389">
        <f t="shared" si="224"/>
        <v>0</v>
      </c>
      <c r="AA368" s="1389">
        <f t="shared" si="225"/>
        <v>0.9</v>
      </c>
      <c r="AB368" s="1389">
        <f t="shared" si="226"/>
        <v>1.35</v>
      </c>
      <c r="AC368" s="1389">
        <f t="shared" si="227"/>
        <v>0</v>
      </c>
      <c r="AD368" s="1389">
        <f t="shared" si="228"/>
        <v>0</v>
      </c>
      <c r="AE368" s="1389">
        <f t="shared" si="229"/>
        <v>2.7</v>
      </c>
      <c r="AF368" s="1389">
        <f t="shared" si="230"/>
        <v>1.2150000000000001</v>
      </c>
      <c r="AG368" s="1477">
        <f t="shared" si="212"/>
        <v>200070</v>
      </c>
      <c r="AH368" s="1508">
        <f t="shared" si="211"/>
        <v>8424</v>
      </c>
    </row>
    <row r="369" spans="1:34">
      <c r="A369" s="1370"/>
      <c r="B369" s="1450" t="s">
        <v>577</v>
      </c>
      <c r="C369" s="1427"/>
      <c r="D369" s="1427"/>
      <c r="E369" s="1428">
        <f t="shared" si="203"/>
        <v>8.1717499999999994</v>
      </c>
      <c r="F369" s="1430">
        <v>3.33</v>
      </c>
      <c r="G369" s="1428">
        <f t="shared" si="204"/>
        <v>4.0474999999999994</v>
      </c>
      <c r="H369" s="1430">
        <v>0.7</v>
      </c>
      <c r="I369" s="1430">
        <v>0.2</v>
      </c>
      <c r="J369" s="1430"/>
      <c r="K369" s="1430"/>
      <c r="L369" s="1430"/>
      <c r="M369" s="1430">
        <v>0.5</v>
      </c>
      <c r="N369" s="1430">
        <f t="shared" si="218"/>
        <v>0.88250000000000006</v>
      </c>
      <c r="O369" s="1430"/>
      <c r="P369" s="1430"/>
      <c r="Q369" s="1430">
        <f t="shared" si="219"/>
        <v>1.7650000000000001</v>
      </c>
      <c r="R369" s="1428">
        <f t="shared" si="231"/>
        <v>0.79425000000000012</v>
      </c>
      <c r="S369" s="1388">
        <f t="shared" si="208"/>
        <v>14.709150000000003</v>
      </c>
      <c r="T369" s="1388">
        <f t="shared" si="209"/>
        <v>5.9940000000000007</v>
      </c>
      <c r="U369" s="1388">
        <f t="shared" si="210"/>
        <v>7.2855000000000008</v>
      </c>
      <c r="V369" s="1389">
        <f t="shared" si="220"/>
        <v>1.26</v>
      </c>
      <c r="W369" s="1389">
        <f t="shared" si="221"/>
        <v>0.36000000000000004</v>
      </c>
      <c r="X369" s="1389">
        <f t="shared" si="222"/>
        <v>0</v>
      </c>
      <c r="Y369" s="1389">
        <f t="shared" si="223"/>
        <v>0</v>
      </c>
      <c r="Z369" s="1389">
        <f t="shared" si="224"/>
        <v>0</v>
      </c>
      <c r="AA369" s="1389">
        <f t="shared" si="225"/>
        <v>0.9</v>
      </c>
      <c r="AB369" s="1389">
        <f t="shared" si="226"/>
        <v>1.5885000000000002</v>
      </c>
      <c r="AC369" s="1389">
        <f t="shared" si="227"/>
        <v>0</v>
      </c>
      <c r="AD369" s="1389">
        <f t="shared" si="228"/>
        <v>0</v>
      </c>
      <c r="AE369" s="1389">
        <f t="shared" si="229"/>
        <v>3.1770000000000005</v>
      </c>
      <c r="AF369" s="1389">
        <f t="shared" si="230"/>
        <v>1.4296500000000003</v>
      </c>
      <c r="AG369" s="1477">
        <f t="shared" si="212"/>
        <v>229462.73999999996</v>
      </c>
      <c r="AH369" s="1508">
        <f t="shared" si="211"/>
        <v>9912.2400000000016</v>
      </c>
    </row>
    <row r="370" spans="1:34">
      <c r="A370" s="1370"/>
      <c r="B370" s="1450" t="s">
        <v>565</v>
      </c>
      <c r="C370" s="1427"/>
      <c r="D370" s="1427"/>
      <c r="E370" s="1428">
        <f t="shared" si="203"/>
        <v>7.6187500000000004</v>
      </c>
      <c r="F370" s="1430">
        <v>3</v>
      </c>
      <c r="G370" s="1428">
        <f t="shared" si="204"/>
        <v>3.8875000000000002</v>
      </c>
      <c r="H370" s="1430">
        <v>0.7</v>
      </c>
      <c r="I370" s="1430">
        <v>0.25</v>
      </c>
      <c r="J370" s="1430"/>
      <c r="K370" s="1430"/>
      <c r="L370" s="1430"/>
      <c r="M370" s="1430">
        <v>0.5</v>
      </c>
      <c r="N370" s="1430">
        <f t="shared" si="218"/>
        <v>0.8125</v>
      </c>
      <c r="O370" s="1430"/>
      <c r="P370" s="1430"/>
      <c r="Q370" s="1430">
        <f t="shared" si="219"/>
        <v>1.625</v>
      </c>
      <c r="R370" s="1428">
        <f t="shared" si="231"/>
        <v>0.73125000000000007</v>
      </c>
      <c r="S370" s="1388">
        <f t="shared" si="208"/>
        <v>13.713750000000001</v>
      </c>
      <c r="T370" s="1388">
        <f t="shared" si="209"/>
        <v>5.4</v>
      </c>
      <c r="U370" s="1388">
        <f t="shared" si="210"/>
        <v>6.9975000000000005</v>
      </c>
      <c r="V370" s="1389">
        <f t="shared" si="220"/>
        <v>1.26</v>
      </c>
      <c r="W370" s="1389">
        <f t="shared" si="221"/>
        <v>0.45</v>
      </c>
      <c r="X370" s="1389">
        <f t="shared" si="222"/>
        <v>0</v>
      </c>
      <c r="Y370" s="1389">
        <f t="shared" si="223"/>
        <v>0</v>
      </c>
      <c r="Z370" s="1389">
        <f t="shared" si="224"/>
        <v>0</v>
      </c>
      <c r="AA370" s="1389">
        <f t="shared" si="225"/>
        <v>0.9</v>
      </c>
      <c r="AB370" s="1389">
        <f t="shared" si="226"/>
        <v>1.4625000000000001</v>
      </c>
      <c r="AC370" s="1389">
        <f t="shared" si="227"/>
        <v>0</v>
      </c>
      <c r="AD370" s="1389">
        <f t="shared" si="228"/>
        <v>0</v>
      </c>
      <c r="AE370" s="1389">
        <f t="shared" si="229"/>
        <v>2.9250000000000003</v>
      </c>
      <c r="AF370" s="1389">
        <f t="shared" si="230"/>
        <v>1.3162500000000001</v>
      </c>
      <c r="AG370" s="1477">
        <f t="shared" si="212"/>
        <v>213934.5</v>
      </c>
      <c r="AH370" s="1508">
        <f t="shared" si="211"/>
        <v>9126</v>
      </c>
    </row>
    <row r="371" spans="1:34">
      <c r="A371" s="1370"/>
      <c r="B371" s="1450" t="s">
        <v>2248</v>
      </c>
      <c r="C371" s="1427"/>
      <c r="D371" s="1427"/>
      <c r="E371" s="1428">
        <f>+F371+G371+R371</f>
        <v>7.125</v>
      </c>
      <c r="F371" s="1430">
        <v>3</v>
      </c>
      <c r="G371" s="1428">
        <f>SUM(H371:Q371)</f>
        <v>3.45</v>
      </c>
      <c r="H371" s="1430">
        <v>0.7</v>
      </c>
      <c r="I371" s="1430"/>
      <c r="J371" s="1430"/>
      <c r="K371" s="1430"/>
      <c r="L371" s="1430"/>
      <c r="M371" s="1430">
        <v>0.5</v>
      </c>
      <c r="N371" s="1430">
        <f t="shared" si="218"/>
        <v>0.75</v>
      </c>
      <c r="O371" s="1430"/>
      <c r="P371" s="1430"/>
      <c r="Q371" s="1430">
        <f>0.5*(F371+I371+J371)</f>
        <v>1.5</v>
      </c>
      <c r="R371" s="1428">
        <f>+(F371+I371+J371)*0.225</f>
        <v>0.67500000000000004</v>
      </c>
      <c r="S371" s="1388">
        <f>+T371+U371+AF371</f>
        <v>12.825000000000001</v>
      </c>
      <c r="T371" s="1388">
        <f>+F371*1.8</f>
        <v>5.4</v>
      </c>
      <c r="U371" s="1388">
        <f>SUM(V371:AE371)</f>
        <v>6.2100000000000009</v>
      </c>
      <c r="V371" s="1389">
        <f t="shared" si="220"/>
        <v>1.26</v>
      </c>
      <c r="W371" s="1389">
        <f t="shared" si="221"/>
        <v>0</v>
      </c>
      <c r="X371" s="1389">
        <f t="shared" si="222"/>
        <v>0</v>
      </c>
      <c r="Y371" s="1389">
        <f t="shared" si="223"/>
        <v>0</v>
      </c>
      <c r="Z371" s="1389">
        <f t="shared" si="224"/>
        <v>0</v>
      </c>
      <c r="AA371" s="1389">
        <f t="shared" si="225"/>
        <v>0.9</v>
      </c>
      <c r="AB371" s="1389">
        <f t="shared" si="226"/>
        <v>1.35</v>
      </c>
      <c r="AC371" s="1389">
        <f t="shared" si="227"/>
        <v>0</v>
      </c>
      <c r="AD371" s="1389">
        <f t="shared" si="228"/>
        <v>0</v>
      </c>
      <c r="AE371" s="1389">
        <f t="shared" si="229"/>
        <v>2.7</v>
      </c>
      <c r="AF371" s="1389">
        <f t="shared" si="230"/>
        <v>1.2150000000000001</v>
      </c>
      <c r="AG371" s="1477">
        <f t="shared" si="212"/>
        <v>200070</v>
      </c>
      <c r="AH371" s="1508">
        <f t="shared" si="211"/>
        <v>8424</v>
      </c>
    </row>
    <row r="372" spans="1:34">
      <c r="A372" s="1370"/>
      <c r="B372" s="1450" t="s">
        <v>544</v>
      </c>
      <c r="C372" s="1427"/>
      <c r="D372" s="1427"/>
      <c r="E372" s="1428">
        <f>+F372+G372+R372</f>
        <v>6.4732499999999993</v>
      </c>
      <c r="F372" s="1430">
        <v>2.67</v>
      </c>
      <c r="G372" s="1428">
        <f>SUM(H372:Q372)</f>
        <v>3.2024999999999997</v>
      </c>
      <c r="H372" s="1430">
        <v>0.7</v>
      </c>
      <c r="I372" s="1430"/>
      <c r="J372" s="1430"/>
      <c r="K372" s="1430"/>
      <c r="L372" s="1430"/>
      <c r="M372" s="1430">
        <v>0.5</v>
      </c>
      <c r="N372" s="1430">
        <f>(F372+I372)*25%</f>
        <v>0.66749999999999998</v>
      </c>
      <c r="O372" s="1430"/>
      <c r="P372" s="1430"/>
      <c r="Q372" s="1430">
        <f>(F372+I372)*50%</f>
        <v>1.335</v>
      </c>
      <c r="R372" s="1428">
        <f>(F372+I372)*22.5%</f>
        <v>0.60075000000000001</v>
      </c>
      <c r="S372" s="1388">
        <f>+T372+U372+AF372</f>
        <v>11.65185</v>
      </c>
      <c r="T372" s="1388">
        <f>+F372*1.8</f>
        <v>4.806</v>
      </c>
      <c r="U372" s="1388">
        <f>SUM(V372:AE372)</f>
        <v>5.7645</v>
      </c>
      <c r="V372" s="1389">
        <f t="shared" ref="V372:AF372" si="232">+H372*1.8</f>
        <v>1.26</v>
      </c>
      <c r="W372" s="1389">
        <f t="shared" si="232"/>
        <v>0</v>
      </c>
      <c r="X372" s="1389">
        <f t="shared" si="232"/>
        <v>0</v>
      </c>
      <c r="Y372" s="1389">
        <f t="shared" si="232"/>
        <v>0</v>
      </c>
      <c r="Z372" s="1389">
        <f t="shared" si="232"/>
        <v>0</v>
      </c>
      <c r="AA372" s="1389">
        <f t="shared" si="232"/>
        <v>0.9</v>
      </c>
      <c r="AB372" s="1389">
        <f t="shared" si="232"/>
        <v>1.2015</v>
      </c>
      <c r="AC372" s="1389">
        <f t="shared" si="232"/>
        <v>0</v>
      </c>
      <c r="AD372" s="1389">
        <f t="shared" si="232"/>
        <v>0</v>
      </c>
      <c r="AE372" s="1389">
        <f t="shared" si="232"/>
        <v>2.403</v>
      </c>
      <c r="AF372" s="1389">
        <f t="shared" si="232"/>
        <v>1.08135</v>
      </c>
      <c r="AG372" s="1477">
        <f t="shared" si="212"/>
        <v>181768.86</v>
      </c>
      <c r="AH372" s="1508">
        <f t="shared" si="211"/>
        <v>7497.3600000000006</v>
      </c>
    </row>
    <row r="373" spans="1:34">
      <c r="A373" s="1370"/>
      <c r="B373" s="1450" t="s">
        <v>568</v>
      </c>
      <c r="C373" s="1427"/>
      <c r="D373" s="1427"/>
      <c r="E373" s="1428">
        <f t="shared" si="203"/>
        <v>7.125</v>
      </c>
      <c r="F373" s="1430">
        <v>3</v>
      </c>
      <c r="G373" s="1428">
        <f t="shared" si="204"/>
        <v>3.45</v>
      </c>
      <c r="H373" s="1430">
        <v>0.7</v>
      </c>
      <c r="I373" s="1430"/>
      <c r="J373" s="1430"/>
      <c r="K373" s="1430"/>
      <c r="L373" s="1430"/>
      <c r="M373" s="1430">
        <v>0.5</v>
      </c>
      <c r="N373" s="1430">
        <f t="shared" si="218"/>
        <v>0.75</v>
      </c>
      <c r="O373" s="1430"/>
      <c r="P373" s="1430"/>
      <c r="Q373" s="1430">
        <f t="shared" si="219"/>
        <v>1.5</v>
      </c>
      <c r="R373" s="1428">
        <f t="shared" si="231"/>
        <v>0.67500000000000004</v>
      </c>
      <c r="S373" s="1388">
        <f t="shared" si="208"/>
        <v>12.825000000000001</v>
      </c>
      <c r="T373" s="1388">
        <f t="shared" si="209"/>
        <v>5.4</v>
      </c>
      <c r="U373" s="1388">
        <f t="shared" si="210"/>
        <v>6.2100000000000009</v>
      </c>
      <c r="V373" s="1389">
        <f t="shared" si="220"/>
        <v>1.26</v>
      </c>
      <c r="W373" s="1389">
        <f t="shared" si="221"/>
        <v>0</v>
      </c>
      <c r="X373" s="1389">
        <f t="shared" si="222"/>
        <v>0</v>
      </c>
      <c r="Y373" s="1389">
        <f t="shared" si="223"/>
        <v>0</v>
      </c>
      <c r="Z373" s="1389">
        <f t="shared" si="224"/>
        <v>0</v>
      </c>
      <c r="AA373" s="1389">
        <f t="shared" si="225"/>
        <v>0.9</v>
      </c>
      <c r="AB373" s="1389">
        <f t="shared" si="226"/>
        <v>1.35</v>
      </c>
      <c r="AC373" s="1389">
        <f t="shared" si="227"/>
        <v>0</v>
      </c>
      <c r="AD373" s="1389">
        <f t="shared" si="228"/>
        <v>0</v>
      </c>
      <c r="AE373" s="1389">
        <f t="shared" si="229"/>
        <v>2.7</v>
      </c>
      <c r="AF373" s="1389">
        <f t="shared" si="230"/>
        <v>1.2150000000000001</v>
      </c>
      <c r="AG373" s="1477">
        <f t="shared" si="212"/>
        <v>200070</v>
      </c>
      <c r="AH373" s="1508">
        <f t="shared" si="211"/>
        <v>8424</v>
      </c>
    </row>
    <row r="374" spans="1:34">
      <c r="A374" s="1370"/>
      <c r="B374" s="1450" t="s">
        <v>1449</v>
      </c>
      <c r="C374" s="1427"/>
      <c r="D374" s="1427"/>
      <c r="E374" s="1428">
        <f t="shared" si="203"/>
        <v>7.8422499999999999</v>
      </c>
      <c r="F374" s="1430">
        <v>2.67</v>
      </c>
      <c r="G374" s="1428">
        <f t="shared" si="204"/>
        <v>4.5715000000000003</v>
      </c>
      <c r="H374" s="1430">
        <v>0.7</v>
      </c>
      <c r="I374" s="1430"/>
      <c r="J374" s="1430"/>
      <c r="K374" s="1430"/>
      <c r="L374" s="1430">
        <f>0.7*(F374+I374)</f>
        <v>1.8689999999999998</v>
      </c>
      <c r="M374" s="1430"/>
      <c r="N374" s="1430">
        <f t="shared" si="218"/>
        <v>0.66749999999999998</v>
      </c>
      <c r="O374" s="1430"/>
      <c r="P374" s="1430"/>
      <c r="Q374" s="1430">
        <f t="shared" si="219"/>
        <v>1.335</v>
      </c>
      <c r="R374" s="1428">
        <f t="shared" si="231"/>
        <v>0.60075000000000001</v>
      </c>
      <c r="S374" s="1388">
        <f t="shared" si="208"/>
        <v>14.116050000000001</v>
      </c>
      <c r="T374" s="1388">
        <f t="shared" si="209"/>
        <v>4.806</v>
      </c>
      <c r="U374" s="1388">
        <f t="shared" si="210"/>
        <v>8.2286999999999999</v>
      </c>
      <c r="V374" s="1389">
        <f t="shared" si="220"/>
        <v>1.26</v>
      </c>
      <c r="W374" s="1389">
        <f t="shared" si="221"/>
        <v>0</v>
      </c>
      <c r="X374" s="1389">
        <f t="shared" si="222"/>
        <v>0</v>
      </c>
      <c r="Y374" s="1389">
        <f t="shared" si="223"/>
        <v>0</v>
      </c>
      <c r="Z374" s="1389">
        <f t="shared" si="224"/>
        <v>3.3641999999999999</v>
      </c>
      <c r="AA374" s="1389">
        <f t="shared" si="225"/>
        <v>0</v>
      </c>
      <c r="AB374" s="1389">
        <f t="shared" si="226"/>
        <v>1.2015</v>
      </c>
      <c r="AC374" s="1389">
        <f t="shared" si="227"/>
        <v>0</v>
      </c>
      <c r="AD374" s="1389">
        <f t="shared" si="228"/>
        <v>0</v>
      </c>
      <c r="AE374" s="1389">
        <f t="shared" si="229"/>
        <v>2.403</v>
      </c>
      <c r="AF374" s="1389">
        <f t="shared" si="230"/>
        <v>1.08135</v>
      </c>
      <c r="AG374" s="1477">
        <f t="shared" si="212"/>
        <v>220210.38</v>
      </c>
      <c r="AH374" s="1508">
        <f t="shared" si="211"/>
        <v>7497.3600000000006</v>
      </c>
    </row>
    <row r="375" spans="1:34">
      <c r="A375" s="1370"/>
      <c r="B375" s="1450" t="s">
        <v>1788</v>
      </c>
      <c r="C375" s="1427"/>
      <c r="D375" s="1427"/>
      <c r="E375" s="1428">
        <f t="shared" si="203"/>
        <v>6.4732499999999993</v>
      </c>
      <c r="F375" s="1430">
        <v>2.67</v>
      </c>
      <c r="G375" s="1428">
        <f t="shared" si="204"/>
        <v>3.2024999999999997</v>
      </c>
      <c r="H375" s="1430">
        <v>0.7</v>
      </c>
      <c r="I375" s="1430"/>
      <c r="J375" s="1430"/>
      <c r="K375" s="1430"/>
      <c r="L375" s="1430"/>
      <c r="M375" s="1430">
        <v>0.5</v>
      </c>
      <c r="N375" s="1430">
        <f t="shared" si="218"/>
        <v>0.66749999999999998</v>
      </c>
      <c r="O375" s="1430"/>
      <c r="P375" s="1430"/>
      <c r="Q375" s="1430">
        <f t="shared" si="219"/>
        <v>1.335</v>
      </c>
      <c r="R375" s="1428">
        <f t="shared" si="231"/>
        <v>0.60075000000000001</v>
      </c>
      <c r="S375" s="1388">
        <f t="shared" si="208"/>
        <v>11.65185</v>
      </c>
      <c r="T375" s="1388">
        <f t="shared" si="209"/>
        <v>4.806</v>
      </c>
      <c r="U375" s="1388">
        <f t="shared" si="210"/>
        <v>5.7645</v>
      </c>
      <c r="V375" s="1389">
        <f t="shared" si="220"/>
        <v>1.26</v>
      </c>
      <c r="W375" s="1389">
        <f t="shared" si="221"/>
        <v>0</v>
      </c>
      <c r="X375" s="1389">
        <f t="shared" si="222"/>
        <v>0</v>
      </c>
      <c r="Y375" s="1389">
        <f t="shared" si="223"/>
        <v>0</v>
      </c>
      <c r="Z375" s="1389">
        <f t="shared" si="224"/>
        <v>0</v>
      </c>
      <c r="AA375" s="1389">
        <f t="shared" si="225"/>
        <v>0.9</v>
      </c>
      <c r="AB375" s="1389">
        <f t="shared" si="226"/>
        <v>1.2015</v>
      </c>
      <c r="AC375" s="1389">
        <f t="shared" si="227"/>
        <v>0</v>
      </c>
      <c r="AD375" s="1389">
        <f t="shared" si="228"/>
        <v>0</v>
      </c>
      <c r="AE375" s="1389">
        <f t="shared" si="229"/>
        <v>2.403</v>
      </c>
      <c r="AF375" s="1389">
        <f t="shared" si="230"/>
        <v>1.08135</v>
      </c>
      <c r="AG375" s="1477">
        <f t="shared" si="212"/>
        <v>181768.86</v>
      </c>
      <c r="AH375" s="1508">
        <f t="shared" si="211"/>
        <v>7497.3600000000006</v>
      </c>
    </row>
    <row r="376" spans="1:34">
      <c r="A376" s="1370"/>
      <c r="B376" s="1450" t="s">
        <v>753</v>
      </c>
      <c r="C376" s="1427"/>
      <c r="D376" s="1427"/>
      <c r="E376" s="1428">
        <f t="shared" si="203"/>
        <v>6.9595000000000002</v>
      </c>
      <c r="F376" s="1430">
        <v>2.34</v>
      </c>
      <c r="G376" s="1428">
        <f t="shared" si="204"/>
        <v>4.093</v>
      </c>
      <c r="H376" s="1430">
        <v>0.7</v>
      </c>
      <c r="I376" s="1430"/>
      <c r="J376" s="1430"/>
      <c r="K376" s="1430"/>
      <c r="L376" s="1430">
        <f>(F376+I376)*70%</f>
        <v>1.6379999999999999</v>
      </c>
      <c r="M376" s="1430"/>
      <c r="N376" s="1430">
        <f t="shared" si="218"/>
        <v>0.58499999999999996</v>
      </c>
      <c r="O376" s="1430"/>
      <c r="P376" s="1430"/>
      <c r="Q376" s="1430">
        <f t="shared" si="219"/>
        <v>1.17</v>
      </c>
      <c r="R376" s="1428">
        <f t="shared" si="231"/>
        <v>0.52649999999999997</v>
      </c>
      <c r="S376" s="1388">
        <f t="shared" si="208"/>
        <v>12.527099999999999</v>
      </c>
      <c r="T376" s="1388">
        <f t="shared" si="209"/>
        <v>4.2119999999999997</v>
      </c>
      <c r="U376" s="1388">
        <f t="shared" si="210"/>
        <v>7.3673999999999999</v>
      </c>
      <c r="V376" s="1389">
        <f t="shared" si="220"/>
        <v>1.26</v>
      </c>
      <c r="W376" s="1389">
        <f t="shared" si="221"/>
        <v>0</v>
      </c>
      <c r="X376" s="1389">
        <f t="shared" si="222"/>
        <v>0</v>
      </c>
      <c r="Y376" s="1389">
        <f t="shared" si="223"/>
        <v>0</v>
      </c>
      <c r="Z376" s="1389">
        <f t="shared" si="224"/>
        <v>2.9483999999999999</v>
      </c>
      <c r="AA376" s="1389">
        <f t="shared" si="225"/>
        <v>0</v>
      </c>
      <c r="AB376" s="1389">
        <f t="shared" si="226"/>
        <v>1.0529999999999999</v>
      </c>
      <c r="AC376" s="1389">
        <f t="shared" si="227"/>
        <v>0</v>
      </c>
      <c r="AD376" s="1389">
        <f t="shared" si="228"/>
        <v>0</v>
      </c>
      <c r="AE376" s="1389">
        <f t="shared" si="229"/>
        <v>2.1059999999999999</v>
      </c>
      <c r="AF376" s="1389">
        <f t="shared" si="230"/>
        <v>0.94769999999999999</v>
      </c>
      <c r="AG376" s="1477">
        <f t="shared" si="212"/>
        <v>195422.76</v>
      </c>
      <c r="AH376" s="1508">
        <f t="shared" si="211"/>
        <v>6570.72</v>
      </c>
    </row>
    <row r="377" spans="1:34">
      <c r="A377" s="1370"/>
      <c r="B377" s="1519" t="s">
        <v>2450</v>
      </c>
      <c r="C377" s="1427"/>
      <c r="D377" s="1427"/>
      <c r="E377" s="1428">
        <f>+F377+G377+R377</f>
        <v>6.9595000000000002</v>
      </c>
      <c r="F377" s="1430">
        <v>2.34</v>
      </c>
      <c r="G377" s="1428">
        <f>SUM(H377:Q377)</f>
        <v>4.093</v>
      </c>
      <c r="H377" s="1430">
        <v>0.7</v>
      </c>
      <c r="I377" s="1430"/>
      <c r="J377" s="1430"/>
      <c r="K377" s="1430"/>
      <c r="L377" s="1430">
        <f>(F377+I377)*70%</f>
        <v>1.6379999999999999</v>
      </c>
      <c r="M377" s="1430"/>
      <c r="N377" s="1430">
        <f>(F377+I377)*25%</f>
        <v>0.58499999999999996</v>
      </c>
      <c r="O377" s="1430"/>
      <c r="P377" s="1430"/>
      <c r="Q377" s="1430">
        <f>(F377+I377)*50%</f>
        <v>1.17</v>
      </c>
      <c r="R377" s="1428">
        <f>(F377+I377)*22.5%</f>
        <v>0.52649999999999997</v>
      </c>
      <c r="S377" s="1388">
        <f>+T377+U377+AF377</f>
        <v>12.527099999999999</v>
      </c>
      <c r="T377" s="1388">
        <f>+F377*1.8</f>
        <v>4.2119999999999997</v>
      </c>
      <c r="U377" s="1388">
        <f>SUM(V377:AE377)</f>
        <v>7.3673999999999999</v>
      </c>
      <c r="V377" s="1389">
        <f t="shared" ref="V377:AF378" si="233">+H377*1.8</f>
        <v>1.26</v>
      </c>
      <c r="W377" s="1389">
        <f t="shared" si="233"/>
        <v>0</v>
      </c>
      <c r="X377" s="1389">
        <f t="shared" si="233"/>
        <v>0</v>
      </c>
      <c r="Y377" s="1389">
        <f t="shared" si="233"/>
        <v>0</v>
      </c>
      <c r="Z377" s="1389">
        <f t="shared" si="233"/>
        <v>2.9483999999999999</v>
      </c>
      <c r="AA377" s="1389">
        <f t="shared" si="233"/>
        <v>0</v>
      </c>
      <c r="AB377" s="1389">
        <f t="shared" si="233"/>
        <v>1.0529999999999999</v>
      </c>
      <c r="AC377" s="1389">
        <f t="shared" si="233"/>
        <v>0</v>
      </c>
      <c r="AD377" s="1389">
        <f t="shared" si="233"/>
        <v>0</v>
      </c>
      <c r="AE377" s="1389">
        <f t="shared" si="233"/>
        <v>2.1059999999999999</v>
      </c>
      <c r="AF377" s="1389">
        <f t="shared" si="233"/>
        <v>0.94769999999999999</v>
      </c>
      <c r="AG377" s="1477">
        <f>+E377*2340*12</f>
        <v>195422.76</v>
      </c>
      <c r="AH377" s="1508">
        <f>+(F377+I377+J377)*2340*12*0.1</f>
        <v>6570.72</v>
      </c>
    </row>
    <row r="378" spans="1:34">
      <c r="A378" s="1370"/>
      <c r="B378" s="1519" t="s">
        <v>2451</v>
      </c>
      <c r="C378" s="1427"/>
      <c r="D378" s="1427"/>
      <c r="E378" s="1428">
        <f>+F378+G378+R378</f>
        <v>6.9595000000000002</v>
      </c>
      <c r="F378" s="1430">
        <v>2.34</v>
      </c>
      <c r="G378" s="1428">
        <f>SUM(H378:Q378)</f>
        <v>4.093</v>
      </c>
      <c r="H378" s="1430">
        <v>0.7</v>
      </c>
      <c r="I378" s="1430"/>
      <c r="J378" s="1430"/>
      <c r="K378" s="1430"/>
      <c r="L378" s="1430">
        <f>(F378+I378)*70%</f>
        <v>1.6379999999999999</v>
      </c>
      <c r="M378" s="1430"/>
      <c r="N378" s="1430">
        <f>(F378+I378)*25%</f>
        <v>0.58499999999999996</v>
      </c>
      <c r="O378" s="1430"/>
      <c r="P378" s="1430"/>
      <c r="Q378" s="1430">
        <f>(F378+I378)*50%</f>
        <v>1.17</v>
      </c>
      <c r="R378" s="1428">
        <f>(F378+I378)*22.5%</f>
        <v>0.52649999999999997</v>
      </c>
      <c r="S378" s="1388">
        <f>+T378+U378+AF378</f>
        <v>12.527099999999999</v>
      </c>
      <c r="T378" s="1388">
        <f>+F378*1.8</f>
        <v>4.2119999999999997</v>
      </c>
      <c r="U378" s="1388">
        <f>SUM(V378:AE378)</f>
        <v>7.3673999999999999</v>
      </c>
      <c r="V378" s="1389">
        <f t="shared" si="233"/>
        <v>1.26</v>
      </c>
      <c r="W378" s="1389">
        <f t="shared" si="233"/>
        <v>0</v>
      </c>
      <c r="X378" s="1389">
        <f t="shared" si="233"/>
        <v>0</v>
      </c>
      <c r="Y378" s="1389">
        <f t="shared" si="233"/>
        <v>0</v>
      </c>
      <c r="Z378" s="1389">
        <f t="shared" si="233"/>
        <v>2.9483999999999999</v>
      </c>
      <c r="AA378" s="1389">
        <f t="shared" si="233"/>
        <v>0</v>
      </c>
      <c r="AB378" s="1389">
        <f t="shared" si="233"/>
        <v>1.0529999999999999</v>
      </c>
      <c r="AC378" s="1389">
        <f t="shared" si="233"/>
        <v>0</v>
      </c>
      <c r="AD378" s="1389">
        <f t="shared" si="233"/>
        <v>0</v>
      </c>
      <c r="AE378" s="1389">
        <f t="shared" si="233"/>
        <v>2.1059999999999999</v>
      </c>
      <c r="AF378" s="1389">
        <f t="shared" si="233"/>
        <v>0.94769999999999999</v>
      </c>
      <c r="AG378" s="1477">
        <f>+E378*2340*12</f>
        <v>195422.76</v>
      </c>
      <c r="AH378" s="1508">
        <f>+(F378+I378+J378)*2340*12*0.1</f>
        <v>6570.72</v>
      </c>
    </row>
    <row r="379" spans="1:34">
      <c r="A379" s="1370"/>
      <c r="B379" s="1450" t="s">
        <v>2251</v>
      </c>
      <c r="C379" s="1427"/>
      <c r="D379" s="1427"/>
      <c r="E379" s="1428">
        <f t="shared" si="203"/>
        <v>6.9595000000000002</v>
      </c>
      <c r="F379" s="1430">
        <v>2.34</v>
      </c>
      <c r="G379" s="1428">
        <f t="shared" si="204"/>
        <v>4.093</v>
      </c>
      <c r="H379" s="1430">
        <v>0.7</v>
      </c>
      <c r="I379" s="1430"/>
      <c r="J379" s="1430"/>
      <c r="K379" s="1430"/>
      <c r="L379" s="1430">
        <f>(F379+I379)*70%</f>
        <v>1.6379999999999999</v>
      </c>
      <c r="M379" s="1430"/>
      <c r="N379" s="1430">
        <f t="shared" si="218"/>
        <v>0.58499999999999996</v>
      </c>
      <c r="O379" s="1430"/>
      <c r="P379" s="1430"/>
      <c r="Q379" s="1430">
        <f t="shared" si="219"/>
        <v>1.17</v>
      </c>
      <c r="R379" s="1428">
        <f t="shared" si="231"/>
        <v>0.52649999999999997</v>
      </c>
      <c r="S379" s="1388">
        <f t="shared" si="208"/>
        <v>12.527099999999999</v>
      </c>
      <c r="T379" s="1388">
        <f t="shared" si="209"/>
        <v>4.2119999999999997</v>
      </c>
      <c r="U379" s="1388">
        <f t="shared" si="210"/>
        <v>7.3673999999999999</v>
      </c>
      <c r="V379" s="1389">
        <f t="shared" si="220"/>
        <v>1.26</v>
      </c>
      <c r="W379" s="1389">
        <f t="shared" si="221"/>
        <v>0</v>
      </c>
      <c r="X379" s="1389">
        <f t="shared" si="222"/>
        <v>0</v>
      </c>
      <c r="Y379" s="1389">
        <f t="shared" si="223"/>
        <v>0</v>
      </c>
      <c r="Z379" s="1389">
        <f t="shared" si="224"/>
        <v>2.9483999999999999</v>
      </c>
      <c r="AA379" s="1389">
        <f t="shared" si="225"/>
        <v>0</v>
      </c>
      <c r="AB379" s="1389">
        <f t="shared" si="226"/>
        <v>1.0529999999999999</v>
      </c>
      <c r="AC379" s="1389">
        <f t="shared" si="227"/>
        <v>0</v>
      </c>
      <c r="AD379" s="1389">
        <f t="shared" si="228"/>
        <v>0</v>
      </c>
      <c r="AE379" s="1389">
        <f t="shared" si="229"/>
        <v>2.1059999999999999</v>
      </c>
      <c r="AF379" s="1389">
        <f t="shared" si="230"/>
        <v>0.94769999999999999</v>
      </c>
      <c r="AG379" s="1477">
        <f t="shared" si="212"/>
        <v>195422.76</v>
      </c>
      <c r="AH379" s="1508">
        <f t="shared" si="211"/>
        <v>6570.72</v>
      </c>
    </row>
    <row r="380" spans="1:34">
      <c r="A380" s="1370"/>
      <c r="B380" s="1450" t="s">
        <v>1845</v>
      </c>
      <c r="C380" s="1427"/>
      <c r="D380" s="1427"/>
      <c r="E380" s="1428">
        <f t="shared" si="203"/>
        <v>6.2104999999999997</v>
      </c>
      <c r="F380" s="1430">
        <v>2.06</v>
      </c>
      <c r="G380" s="1428">
        <f t="shared" si="204"/>
        <v>3.6870000000000003</v>
      </c>
      <c r="H380" s="1430">
        <v>0.7</v>
      </c>
      <c r="I380" s="1430"/>
      <c r="J380" s="1430"/>
      <c r="K380" s="1430"/>
      <c r="L380" s="1430">
        <f>(F380+I380)*70%</f>
        <v>1.4419999999999999</v>
      </c>
      <c r="M380" s="1430"/>
      <c r="N380" s="1430">
        <f t="shared" si="218"/>
        <v>0.51500000000000001</v>
      </c>
      <c r="O380" s="1430"/>
      <c r="P380" s="1430"/>
      <c r="Q380" s="1430">
        <f t="shared" si="219"/>
        <v>1.03</v>
      </c>
      <c r="R380" s="1428">
        <f t="shared" si="231"/>
        <v>0.46350000000000002</v>
      </c>
      <c r="S380" s="1388">
        <f t="shared" si="208"/>
        <v>11.178900000000001</v>
      </c>
      <c r="T380" s="1388">
        <f t="shared" si="209"/>
        <v>3.7080000000000002</v>
      </c>
      <c r="U380" s="1388">
        <f t="shared" si="210"/>
        <v>6.6366000000000005</v>
      </c>
      <c r="V380" s="1389">
        <f t="shared" si="220"/>
        <v>1.26</v>
      </c>
      <c r="W380" s="1389">
        <f t="shared" si="221"/>
        <v>0</v>
      </c>
      <c r="X380" s="1389">
        <f t="shared" si="222"/>
        <v>0</v>
      </c>
      <c r="Y380" s="1389">
        <f t="shared" si="223"/>
        <v>0</v>
      </c>
      <c r="Z380" s="1389">
        <f t="shared" si="224"/>
        <v>2.5956000000000001</v>
      </c>
      <c r="AA380" s="1389">
        <f t="shared" si="225"/>
        <v>0</v>
      </c>
      <c r="AB380" s="1389">
        <f t="shared" si="226"/>
        <v>0.92700000000000005</v>
      </c>
      <c r="AC380" s="1389">
        <f t="shared" si="227"/>
        <v>0</v>
      </c>
      <c r="AD380" s="1389">
        <f t="shared" si="228"/>
        <v>0</v>
      </c>
      <c r="AE380" s="1389">
        <f t="shared" si="229"/>
        <v>1.8540000000000001</v>
      </c>
      <c r="AF380" s="1389">
        <f t="shared" si="230"/>
        <v>0.83430000000000004</v>
      </c>
      <c r="AG380" s="1477">
        <f t="shared" si="212"/>
        <v>174390.84</v>
      </c>
      <c r="AH380" s="1508">
        <f t="shared" si="211"/>
        <v>5784.4800000000005</v>
      </c>
    </row>
    <row r="381" spans="1:34">
      <c r="A381" s="1370"/>
      <c r="B381" s="1450" t="s">
        <v>573</v>
      </c>
      <c r="C381" s="1427"/>
      <c r="D381" s="1427"/>
      <c r="E381" s="1428">
        <f t="shared" si="203"/>
        <v>6.8682499999999997</v>
      </c>
      <c r="F381" s="1430">
        <v>2.67</v>
      </c>
      <c r="G381" s="1428">
        <f t="shared" si="204"/>
        <v>3.5524999999999998</v>
      </c>
      <c r="H381" s="1430">
        <v>0.7</v>
      </c>
      <c r="I381" s="1430">
        <v>0.2</v>
      </c>
      <c r="J381" s="1430"/>
      <c r="K381" s="1430"/>
      <c r="L381" s="1430"/>
      <c r="M381" s="1430">
        <v>0.5</v>
      </c>
      <c r="N381" s="1430">
        <f t="shared" si="218"/>
        <v>0.71750000000000003</v>
      </c>
      <c r="O381" s="1430"/>
      <c r="P381" s="1430"/>
      <c r="Q381" s="1430">
        <f t="shared" si="219"/>
        <v>1.4350000000000001</v>
      </c>
      <c r="R381" s="1428">
        <f t="shared" si="231"/>
        <v>0.64575000000000005</v>
      </c>
      <c r="S381" s="1388">
        <f t="shared" si="208"/>
        <v>12.362850000000002</v>
      </c>
      <c r="T381" s="1388">
        <f t="shared" si="209"/>
        <v>4.806</v>
      </c>
      <c r="U381" s="1388">
        <f t="shared" si="210"/>
        <v>6.3945000000000007</v>
      </c>
      <c r="V381" s="1389">
        <f t="shared" si="220"/>
        <v>1.26</v>
      </c>
      <c r="W381" s="1389">
        <f t="shared" si="221"/>
        <v>0.36000000000000004</v>
      </c>
      <c r="X381" s="1389">
        <f t="shared" si="222"/>
        <v>0</v>
      </c>
      <c r="Y381" s="1389">
        <f t="shared" si="223"/>
        <v>0</v>
      </c>
      <c r="Z381" s="1389">
        <f t="shared" si="224"/>
        <v>0</v>
      </c>
      <c r="AA381" s="1389">
        <f t="shared" si="225"/>
        <v>0.9</v>
      </c>
      <c r="AB381" s="1389">
        <f t="shared" si="226"/>
        <v>1.2915000000000001</v>
      </c>
      <c r="AC381" s="1389">
        <f t="shared" si="227"/>
        <v>0</v>
      </c>
      <c r="AD381" s="1389">
        <f t="shared" si="228"/>
        <v>0</v>
      </c>
      <c r="AE381" s="1389">
        <f t="shared" si="229"/>
        <v>2.5830000000000002</v>
      </c>
      <c r="AF381" s="1389">
        <f t="shared" si="230"/>
        <v>1.1623500000000002</v>
      </c>
      <c r="AG381" s="1477">
        <f t="shared" si="212"/>
        <v>192860.46</v>
      </c>
      <c r="AH381" s="1508">
        <f t="shared" si="211"/>
        <v>8058.9600000000009</v>
      </c>
    </row>
    <row r="382" spans="1:34">
      <c r="A382" s="1370"/>
      <c r="B382" s="1450" t="s">
        <v>571</v>
      </c>
      <c r="C382" s="1427"/>
      <c r="D382" s="1427"/>
      <c r="E382" s="1428">
        <f t="shared" si="203"/>
        <v>8.2434999999999992</v>
      </c>
      <c r="F382" s="1430">
        <v>2.67</v>
      </c>
      <c r="G382" s="1428">
        <f t="shared" si="204"/>
        <v>4.9390000000000001</v>
      </c>
      <c r="H382" s="1430">
        <v>0.7</v>
      </c>
      <c r="I382" s="1430">
        <v>0.15</v>
      </c>
      <c r="J382" s="1430"/>
      <c r="K382" s="1430"/>
      <c r="L382" s="1430">
        <f>(F382+I382)*70%</f>
        <v>1.9739999999999998</v>
      </c>
      <c r="M382" s="1430"/>
      <c r="N382" s="1430">
        <f t="shared" si="218"/>
        <v>0.70499999999999996</v>
      </c>
      <c r="O382" s="1430"/>
      <c r="P382" s="1430"/>
      <c r="Q382" s="1430">
        <f t="shared" si="219"/>
        <v>1.41</v>
      </c>
      <c r="R382" s="1428">
        <f t="shared" si="231"/>
        <v>0.63449999999999995</v>
      </c>
      <c r="S382" s="1388">
        <f t="shared" si="208"/>
        <v>14.8383</v>
      </c>
      <c r="T382" s="1388">
        <f t="shared" si="209"/>
        <v>4.806</v>
      </c>
      <c r="U382" s="1388">
        <f t="shared" si="210"/>
        <v>8.8902000000000001</v>
      </c>
      <c r="V382" s="1389">
        <f t="shared" si="220"/>
        <v>1.26</v>
      </c>
      <c r="W382" s="1389">
        <f t="shared" si="221"/>
        <v>0.27</v>
      </c>
      <c r="X382" s="1389">
        <f t="shared" si="222"/>
        <v>0</v>
      </c>
      <c r="Y382" s="1389">
        <f t="shared" si="223"/>
        <v>0</v>
      </c>
      <c r="Z382" s="1389">
        <f t="shared" si="224"/>
        <v>3.5531999999999995</v>
      </c>
      <c r="AA382" s="1389">
        <f t="shared" si="225"/>
        <v>0</v>
      </c>
      <c r="AB382" s="1389">
        <f t="shared" si="226"/>
        <v>1.2689999999999999</v>
      </c>
      <c r="AC382" s="1389">
        <f t="shared" si="227"/>
        <v>0</v>
      </c>
      <c r="AD382" s="1389">
        <f t="shared" si="228"/>
        <v>0</v>
      </c>
      <c r="AE382" s="1389">
        <f t="shared" si="229"/>
        <v>2.5379999999999998</v>
      </c>
      <c r="AF382" s="1389">
        <f t="shared" si="230"/>
        <v>1.1420999999999999</v>
      </c>
      <c r="AG382" s="1477">
        <f t="shared" si="212"/>
        <v>231477.47999999998</v>
      </c>
      <c r="AH382" s="1508">
        <f t="shared" si="211"/>
        <v>7918.5599999999995</v>
      </c>
    </row>
    <row r="383" spans="1:34">
      <c r="A383" s="1370"/>
      <c r="B383" s="1450" t="s">
        <v>576</v>
      </c>
      <c r="C383" s="1427"/>
      <c r="D383" s="1427"/>
      <c r="E383" s="1428">
        <f>+F383+G383+R383</f>
        <v>6.7694999999999999</v>
      </c>
      <c r="F383" s="1430">
        <v>2.67</v>
      </c>
      <c r="G383" s="1428">
        <f>SUM(H383:Q383)</f>
        <v>3.4649999999999999</v>
      </c>
      <c r="H383" s="1430">
        <v>0.7</v>
      </c>
      <c r="I383" s="1430">
        <v>0.15</v>
      </c>
      <c r="J383" s="1430"/>
      <c r="K383" s="1430"/>
      <c r="L383" s="1430"/>
      <c r="M383" s="1430">
        <v>0.5</v>
      </c>
      <c r="N383" s="1430">
        <f>(F383+I383)*25%</f>
        <v>0.70499999999999996</v>
      </c>
      <c r="O383" s="1430"/>
      <c r="P383" s="1430"/>
      <c r="Q383" s="1430">
        <f>(F383+I383)*50%</f>
        <v>1.41</v>
      </c>
      <c r="R383" s="1428">
        <f>(F383+I383)*22.5%</f>
        <v>0.63449999999999995</v>
      </c>
      <c r="S383" s="1388">
        <f>+T383+U383+AF383</f>
        <v>12.185099999999998</v>
      </c>
      <c r="T383" s="1388">
        <f>+F383*1.8</f>
        <v>4.806</v>
      </c>
      <c r="U383" s="1388">
        <f>SUM(V383:AE383)</f>
        <v>6.2370000000000001</v>
      </c>
      <c r="V383" s="1389">
        <f t="shared" ref="V383:AF383" si="234">+H383*1.8</f>
        <v>1.26</v>
      </c>
      <c r="W383" s="1389">
        <f t="shared" si="234"/>
        <v>0.27</v>
      </c>
      <c r="X383" s="1389">
        <f t="shared" si="234"/>
        <v>0</v>
      </c>
      <c r="Y383" s="1389">
        <f t="shared" si="234"/>
        <v>0</v>
      </c>
      <c r="Z383" s="1389">
        <f t="shared" si="234"/>
        <v>0</v>
      </c>
      <c r="AA383" s="1389">
        <f t="shared" si="234"/>
        <v>0.9</v>
      </c>
      <c r="AB383" s="1389">
        <f t="shared" si="234"/>
        <v>1.2689999999999999</v>
      </c>
      <c r="AC383" s="1389">
        <f t="shared" si="234"/>
        <v>0</v>
      </c>
      <c r="AD383" s="1389">
        <f t="shared" si="234"/>
        <v>0</v>
      </c>
      <c r="AE383" s="1389">
        <f t="shared" si="234"/>
        <v>2.5379999999999998</v>
      </c>
      <c r="AF383" s="1389">
        <f t="shared" si="234"/>
        <v>1.1420999999999999</v>
      </c>
      <c r="AG383" s="1477">
        <f t="shared" si="212"/>
        <v>190087.56</v>
      </c>
      <c r="AH383" s="1508">
        <f t="shared" si="211"/>
        <v>7918.5599999999995</v>
      </c>
    </row>
    <row r="384" spans="1:34">
      <c r="A384" s="1370"/>
      <c r="B384" s="1450" t="s">
        <v>574</v>
      </c>
      <c r="C384" s="1427"/>
      <c r="D384" s="1427"/>
      <c r="E384" s="1428">
        <f t="shared" si="203"/>
        <v>7.4212500000000006</v>
      </c>
      <c r="F384" s="1430">
        <v>3</v>
      </c>
      <c r="G384" s="1428">
        <f t="shared" si="204"/>
        <v>3.7125000000000004</v>
      </c>
      <c r="H384" s="1430">
        <v>0.7</v>
      </c>
      <c r="I384" s="1430">
        <v>0.15</v>
      </c>
      <c r="J384" s="1430"/>
      <c r="K384" s="1430"/>
      <c r="L384" s="1430"/>
      <c r="M384" s="1430">
        <v>0.5</v>
      </c>
      <c r="N384" s="1430">
        <f t="shared" si="218"/>
        <v>0.78749999999999998</v>
      </c>
      <c r="O384" s="1430"/>
      <c r="P384" s="1430"/>
      <c r="Q384" s="1430">
        <f t="shared" si="219"/>
        <v>1.575</v>
      </c>
      <c r="R384" s="1428">
        <f t="shared" si="231"/>
        <v>0.70874999999999999</v>
      </c>
      <c r="S384" s="1388">
        <f t="shared" si="208"/>
        <v>13.35825</v>
      </c>
      <c r="T384" s="1388">
        <f t="shared" si="209"/>
        <v>5.4</v>
      </c>
      <c r="U384" s="1388">
        <f t="shared" si="210"/>
        <v>6.6825000000000001</v>
      </c>
      <c r="V384" s="1389">
        <f t="shared" si="220"/>
        <v>1.26</v>
      </c>
      <c r="W384" s="1389">
        <f t="shared" si="221"/>
        <v>0.27</v>
      </c>
      <c r="X384" s="1389">
        <f t="shared" si="222"/>
        <v>0</v>
      </c>
      <c r="Y384" s="1389">
        <f t="shared" si="223"/>
        <v>0</v>
      </c>
      <c r="Z384" s="1389">
        <f t="shared" si="224"/>
        <v>0</v>
      </c>
      <c r="AA384" s="1389">
        <f t="shared" si="225"/>
        <v>0.9</v>
      </c>
      <c r="AB384" s="1389">
        <f t="shared" si="226"/>
        <v>1.4175</v>
      </c>
      <c r="AC384" s="1389">
        <f t="shared" si="227"/>
        <v>0</v>
      </c>
      <c r="AD384" s="1389">
        <f t="shared" si="228"/>
        <v>0</v>
      </c>
      <c r="AE384" s="1389">
        <f t="shared" si="229"/>
        <v>2.835</v>
      </c>
      <c r="AF384" s="1389">
        <f t="shared" si="230"/>
        <v>1.2757499999999999</v>
      </c>
      <c r="AG384" s="1477">
        <f t="shared" si="212"/>
        <v>208388.7</v>
      </c>
      <c r="AH384" s="1508">
        <f t="shared" si="211"/>
        <v>8845.2000000000007</v>
      </c>
    </row>
    <row r="385" spans="1:35">
      <c r="A385" s="1370"/>
      <c r="B385" s="1450" t="s">
        <v>575</v>
      </c>
      <c r="C385" s="1427"/>
      <c r="D385" s="1427"/>
      <c r="E385" s="1428">
        <f t="shared" si="203"/>
        <v>6.7694999999999999</v>
      </c>
      <c r="F385" s="1430">
        <v>2.67</v>
      </c>
      <c r="G385" s="1428">
        <f t="shared" si="204"/>
        <v>3.4649999999999999</v>
      </c>
      <c r="H385" s="1430">
        <v>0.7</v>
      </c>
      <c r="I385" s="1430">
        <v>0.15</v>
      </c>
      <c r="J385" s="1430"/>
      <c r="K385" s="1430"/>
      <c r="L385" s="1430"/>
      <c r="M385" s="1430">
        <v>0.5</v>
      </c>
      <c r="N385" s="1430">
        <f t="shared" si="218"/>
        <v>0.70499999999999996</v>
      </c>
      <c r="O385" s="1430"/>
      <c r="P385" s="1430"/>
      <c r="Q385" s="1430">
        <f t="shared" si="219"/>
        <v>1.41</v>
      </c>
      <c r="R385" s="1428">
        <f t="shared" si="231"/>
        <v>0.63449999999999995</v>
      </c>
      <c r="S385" s="1388">
        <f t="shared" si="208"/>
        <v>12.185099999999998</v>
      </c>
      <c r="T385" s="1388">
        <f>+F385*1.8</f>
        <v>4.806</v>
      </c>
      <c r="U385" s="1388">
        <f t="shared" si="210"/>
        <v>6.2370000000000001</v>
      </c>
      <c r="V385" s="1389">
        <f t="shared" si="220"/>
        <v>1.26</v>
      </c>
      <c r="W385" s="1389">
        <f t="shared" si="221"/>
        <v>0.27</v>
      </c>
      <c r="X385" s="1389">
        <f t="shared" si="222"/>
        <v>0</v>
      </c>
      <c r="Y385" s="1389">
        <f t="shared" si="223"/>
        <v>0</v>
      </c>
      <c r="Z385" s="1389">
        <f t="shared" si="224"/>
        <v>0</v>
      </c>
      <c r="AA385" s="1389">
        <f t="shared" si="225"/>
        <v>0.9</v>
      </c>
      <c r="AB385" s="1389">
        <f t="shared" si="226"/>
        <v>1.2689999999999999</v>
      </c>
      <c r="AC385" s="1389">
        <f t="shared" si="227"/>
        <v>0</v>
      </c>
      <c r="AD385" s="1389">
        <f t="shared" si="228"/>
        <v>0</v>
      </c>
      <c r="AE385" s="1389">
        <f t="shared" si="229"/>
        <v>2.5379999999999998</v>
      </c>
      <c r="AF385" s="1389">
        <f t="shared" si="230"/>
        <v>1.1420999999999999</v>
      </c>
      <c r="AG385" s="1477">
        <f t="shared" si="212"/>
        <v>190087.56</v>
      </c>
      <c r="AH385" s="1508">
        <f t="shared" si="211"/>
        <v>7918.5599999999995</v>
      </c>
    </row>
    <row r="386" spans="1:35">
      <c r="A386" s="1370"/>
      <c r="B386" s="1519" t="s">
        <v>2270</v>
      </c>
      <c r="C386" s="1427"/>
      <c r="D386" s="1427"/>
      <c r="E386" s="1428">
        <f>F386+G386+R386</f>
        <v>6.9595000000000002</v>
      </c>
      <c r="F386" s="1430">
        <v>2.34</v>
      </c>
      <c r="G386" s="1428">
        <f>SUM(H386:Q386)</f>
        <v>4.093</v>
      </c>
      <c r="H386" s="1430">
        <v>0.7</v>
      </c>
      <c r="I386" s="1430"/>
      <c r="J386" s="1430"/>
      <c r="K386" s="1430"/>
      <c r="L386" s="1430">
        <f>0.7*(F386+I386)</f>
        <v>1.6379999999999999</v>
      </c>
      <c r="M386" s="1430"/>
      <c r="N386" s="1430">
        <f>(F386+I386)*25%</f>
        <v>0.58499999999999996</v>
      </c>
      <c r="O386" s="1430"/>
      <c r="P386" s="1430"/>
      <c r="Q386" s="1430">
        <f>(F386+I386)*50%</f>
        <v>1.17</v>
      </c>
      <c r="R386" s="1428">
        <f>(F386+I386+J386)*22.5%</f>
        <v>0.52649999999999997</v>
      </c>
      <c r="S386" s="1388">
        <f>+T386+U386+AF386</f>
        <v>12.527099999999999</v>
      </c>
      <c r="T386" s="1388">
        <f>+F386*1.8</f>
        <v>4.2119999999999997</v>
      </c>
      <c r="U386" s="1388">
        <f>SUM(V386:AE386)</f>
        <v>7.3673999999999999</v>
      </c>
      <c r="V386" s="1389">
        <f t="shared" si="220"/>
        <v>1.26</v>
      </c>
      <c r="W386" s="1389">
        <f t="shared" si="221"/>
        <v>0</v>
      </c>
      <c r="X386" s="1389">
        <f t="shared" si="222"/>
        <v>0</v>
      </c>
      <c r="Y386" s="1389">
        <f t="shared" si="223"/>
        <v>0</v>
      </c>
      <c r="Z386" s="1389">
        <f t="shared" si="224"/>
        <v>2.9483999999999999</v>
      </c>
      <c r="AA386" s="1389">
        <f t="shared" si="225"/>
        <v>0</v>
      </c>
      <c r="AB386" s="1389">
        <f t="shared" si="226"/>
        <v>1.0529999999999999</v>
      </c>
      <c r="AC386" s="1389">
        <f t="shared" si="227"/>
        <v>0</v>
      </c>
      <c r="AD386" s="1389">
        <f t="shared" si="228"/>
        <v>0</v>
      </c>
      <c r="AE386" s="1389">
        <f t="shared" si="229"/>
        <v>2.1059999999999999</v>
      </c>
      <c r="AF386" s="1389">
        <f t="shared" si="230"/>
        <v>0.94769999999999999</v>
      </c>
      <c r="AG386" s="1477">
        <f t="shared" si="212"/>
        <v>195422.76</v>
      </c>
      <c r="AH386" s="1508"/>
    </row>
    <row r="387" spans="1:35" s="1354" customFormat="1">
      <c r="A387" s="1366">
        <v>3</v>
      </c>
      <c r="B387" s="1455" t="s">
        <v>1085</v>
      </c>
      <c r="C387" s="1455" t="s">
        <v>134</v>
      </c>
      <c r="D387">
        <v>22</v>
      </c>
      <c r="E387" s="1457">
        <f>SUM(E388:E409)</f>
        <v>159.54524999999995</v>
      </c>
      <c r="F387" s="1457">
        <f t="shared" ref="F387:AF387" si="235">SUM(F388:F409)</f>
        <v>61.790000000000006</v>
      </c>
      <c r="G387" s="1457">
        <f t="shared" si="235"/>
        <v>83.357500000000016</v>
      </c>
      <c r="H387" s="1457">
        <f t="shared" si="235"/>
        <v>15.399999999999993</v>
      </c>
      <c r="I387" s="1457">
        <f t="shared" si="235"/>
        <v>2.1999999999999997</v>
      </c>
      <c r="J387" s="1457">
        <f t="shared" si="235"/>
        <v>0</v>
      </c>
      <c r="K387" s="1457">
        <f t="shared" si="235"/>
        <v>0</v>
      </c>
      <c r="L387" s="1457">
        <f t="shared" si="235"/>
        <v>9.7649999999999988</v>
      </c>
      <c r="M387" s="1457">
        <f t="shared" si="235"/>
        <v>8</v>
      </c>
      <c r="N387" s="1457">
        <f t="shared" si="235"/>
        <v>15.997500000000002</v>
      </c>
      <c r="O387" s="1457">
        <f t="shared" si="235"/>
        <v>0</v>
      </c>
      <c r="P387" s="1457">
        <f t="shared" si="235"/>
        <v>0</v>
      </c>
      <c r="Q387" s="1457">
        <f t="shared" si="235"/>
        <v>31.995000000000005</v>
      </c>
      <c r="R387" s="1457">
        <f t="shared" si="235"/>
        <v>14.397750000000004</v>
      </c>
      <c r="S387" s="1457">
        <f t="shared" si="235"/>
        <v>287.18144999999993</v>
      </c>
      <c r="T387" s="1457">
        <f t="shared" si="235"/>
        <v>111.22200000000002</v>
      </c>
      <c r="U387" s="1457">
        <f t="shared" si="235"/>
        <v>150.04350000000005</v>
      </c>
      <c r="V387" s="1457">
        <f t="shared" si="235"/>
        <v>27.720000000000013</v>
      </c>
      <c r="W387" s="1457">
        <f t="shared" si="235"/>
        <v>3.96</v>
      </c>
      <c r="X387" s="1457">
        <f t="shared" si="235"/>
        <v>0</v>
      </c>
      <c r="Y387" s="1457">
        <f t="shared" si="235"/>
        <v>0</v>
      </c>
      <c r="Z387" s="1457">
        <f t="shared" si="235"/>
        <v>17.576999999999998</v>
      </c>
      <c r="AA387" s="1457">
        <f t="shared" si="235"/>
        <v>14.400000000000004</v>
      </c>
      <c r="AB387" s="1457">
        <f t="shared" si="235"/>
        <v>28.795500000000008</v>
      </c>
      <c r="AC387" s="1457">
        <f t="shared" si="235"/>
        <v>0</v>
      </c>
      <c r="AD387" s="1457">
        <f t="shared" si="235"/>
        <v>0</v>
      </c>
      <c r="AE387" s="1457">
        <f t="shared" si="235"/>
        <v>57.591000000000015</v>
      </c>
      <c r="AF387" s="1457">
        <f t="shared" si="235"/>
        <v>25.915949999999995</v>
      </c>
      <c r="AG387" s="1457">
        <f>ROUNDUP(SUM(AG388:AG409),0)</f>
        <v>4480031</v>
      </c>
      <c r="AH387" s="1457">
        <f>ROUNDUP(SUM(AH388:AH409),0)</f>
        <v>179684</v>
      </c>
      <c r="AI387" s="1354">
        <f>+AG387/2340*1490</f>
        <v>2852669.311965812</v>
      </c>
    </row>
    <row r="388" spans="1:35">
      <c r="A388" s="1370"/>
      <c r="B388" s="1450" t="s">
        <v>284</v>
      </c>
      <c r="C388" s="1427"/>
      <c r="D388" s="1427"/>
      <c r="E388" s="1428">
        <f t="shared" si="203"/>
        <v>9.0210000000000008</v>
      </c>
      <c r="F388" s="1430">
        <v>3.66</v>
      </c>
      <c r="G388" s="1428">
        <f t="shared" si="204"/>
        <v>4.4700000000000006</v>
      </c>
      <c r="H388" s="1430">
        <v>0.7</v>
      </c>
      <c r="I388" s="1430">
        <v>0.3</v>
      </c>
      <c r="J388" s="1430"/>
      <c r="K388" s="1430"/>
      <c r="L388" s="1430"/>
      <c r="M388" s="1430">
        <v>0.5</v>
      </c>
      <c r="N388" s="1430">
        <f>0.25*(F388+I388)</f>
        <v>0.99</v>
      </c>
      <c r="O388" s="1430"/>
      <c r="P388" s="1430"/>
      <c r="Q388" s="1430">
        <v>1.98</v>
      </c>
      <c r="R388" s="1428">
        <f>+(F388+I388+J388)*0.225</f>
        <v>0.89100000000000001</v>
      </c>
      <c r="S388" s="1388">
        <f t="shared" si="208"/>
        <v>16.2378</v>
      </c>
      <c r="T388" s="1388">
        <f t="shared" si="209"/>
        <v>6.5880000000000001</v>
      </c>
      <c r="U388" s="1388">
        <f t="shared" si="210"/>
        <v>8.0459999999999994</v>
      </c>
      <c r="V388" s="1389">
        <f t="shared" ref="V388:V409" si="236">+H388*1.8</f>
        <v>1.26</v>
      </c>
      <c r="W388" s="1389">
        <f t="shared" ref="W388:W409" si="237">+I388*1.8</f>
        <v>0.54</v>
      </c>
      <c r="X388" s="1389">
        <f t="shared" ref="X388:X409" si="238">+J388*1.8</f>
        <v>0</v>
      </c>
      <c r="Y388" s="1389">
        <f t="shared" ref="Y388:Y409" si="239">+K388*1.8</f>
        <v>0</v>
      </c>
      <c r="Z388" s="1389">
        <f t="shared" ref="Z388:Z409" si="240">+L388*1.8</f>
        <v>0</v>
      </c>
      <c r="AA388" s="1389">
        <f t="shared" ref="AA388:AA409" si="241">+M388*1.8</f>
        <v>0.9</v>
      </c>
      <c r="AB388" s="1389">
        <f t="shared" ref="AB388:AB409" si="242">+N388*1.8</f>
        <v>1.782</v>
      </c>
      <c r="AC388" s="1389">
        <f t="shared" ref="AC388:AC409" si="243">+O388*1.8</f>
        <v>0</v>
      </c>
      <c r="AD388" s="1389">
        <f t="shared" ref="AD388:AD409" si="244">+P388*1.8</f>
        <v>0</v>
      </c>
      <c r="AE388" s="1389">
        <f t="shared" ref="AE388:AE409" si="245">+Q388*1.8</f>
        <v>3.5640000000000001</v>
      </c>
      <c r="AF388" s="1389">
        <f t="shared" ref="AF388:AF409" si="246">+R388*1.8</f>
        <v>1.6038000000000001</v>
      </c>
      <c r="AG388" s="1477">
        <f t="shared" si="212"/>
        <v>253309.68000000005</v>
      </c>
      <c r="AH388" s="1508">
        <f t="shared" si="211"/>
        <v>11119.68</v>
      </c>
      <c r="AI388" s="1344">
        <f>+AI387/0.8</f>
        <v>3565836.639957265</v>
      </c>
    </row>
    <row r="389" spans="1:35">
      <c r="A389" s="1370"/>
      <c r="B389" s="1450" t="s">
        <v>543</v>
      </c>
      <c r="C389" s="1427"/>
      <c r="D389" s="1427"/>
      <c r="E389" s="1428">
        <f t="shared" si="203"/>
        <v>8.2705000000000002</v>
      </c>
      <c r="F389" s="1430">
        <v>3.33</v>
      </c>
      <c r="G389" s="1428">
        <f t="shared" si="204"/>
        <v>4.1349999999999998</v>
      </c>
      <c r="H389" s="1430">
        <v>0.7</v>
      </c>
      <c r="I389" s="1430">
        <v>0.25</v>
      </c>
      <c r="J389" s="1430"/>
      <c r="K389" s="1430"/>
      <c r="L389" s="1430"/>
      <c r="M389" s="1430">
        <v>0.5</v>
      </c>
      <c r="N389" s="1430">
        <f t="shared" ref="N389:N408" si="247">0.25*(F389+I389)</f>
        <v>0.89500000000000002</v>
      </c>
      <c r="O389" s="1430"/>
      <c r="P389" s="1430"/>
      <c r="Q389" s="1430">
        <f>0.5*(F389+I389)</f>
        <v>1.79</v>
      </c>
      <c r="R389" s="1428">
        <f t="shared" ref="R389:R409" si="248">+(F389+I389+J389)*0.225</f>
        <v>0.80549999999999999</v>
      </c>
      <c r="S389" s="1388">
        <f t="shared" si="208"/>
        <v>14.886900000000001</v>
      </c>
      <c r="T389" s="1388">
        <f t="shared" si="209"/>
        <v>5.9940000000000007</v>
      </c>
      <c r="U389" s="1388">
        <f t="shared" si="210"/>
        <v>7.4429999999999996</v>
      </c>
      <c r="V389" s="1389">
        <f t="shared" si="236"/>
        <v>1.26</v>
      </c>
      <c r="W389" s="1389">
        <f t="shared" si="237"/>
        <v>0.45</v>
      </c>
      <c r="X389" s="1389">
        <f t="shared" si="238"/>
        <v>0</v>
      </c>
      <c r="Y389" s="1389">
        <f t="shared" si="239"/>
        <v>0</v>
      </c>
      <c r="Z389" s="1389">
        <f t="shared" si="240"/>
        <v>0</v>
      </c>
      <c r="AA389" s="1389">
        <f t="shared" si="241"/>
        <v>0.9</v>
      </c>
      <c r="AB389" s="1389">
        <f t="shared" si="242"/>
        <v>1.611</v>
      </c>
      <c r="AC389" s="1389">
        <f t="shared" si="243"/>
        <v>0</v>
      </c>
      <c r="AD389" s="1389">
        <f t="shared" si="244"/>
        <v>0</v>
      </c>
      <c r="AE389" s="1389">
        <f t="shared" si="245"/>
        <v>3.222</v>
      </c>
      <c r="AF389" s="1389">
        <f t="shared" si="246"/>
        <v>1.4499</v>
      </c>
      <c r="AG389" s="1477">
        <f t="shared" si="212"/>
        <v>232235.64</v>
      </c>
      <c r="AH389" s="1508">
        <f t="shared" si="211"/>
        <v>10052.640000000001</v>
      </c>
      <c r="AI389" s="1344">
        <f>+AI388-AI387</f>
        <v>713167.327991453</v>
      </c>
    </row>
    <row r="390" spans="1:35">
      <c r="A390" s="1370"/>
      <c r="B390" s="1450" t="s">
        <v>367</v>
      </c>
      <c r="C390" s="1427"/>
      <c r="D390" s="1427"/>
      <c r="E390" s="1428">
        <f t="shared" si="203"/>
        <v>6.8682499999999997</v>
      </c>
      <c r="F390" s="1430">
        <v>2.67</v>
      </c>
      <c r="G390" s="1428">
        <f t="shared" si="204"/>
        <v>3.5524999999999998</v>
      </c>
      <c r="H390" s="1430">
        <v>0.7</v>
      </c>
      <c r="I390" s="1430">
        <v>0.2</v>
      </c>
      <c r="J390" s="1430"/>
      <c r="K390" s="1430"/>
      <c r="L390" s="1430"/>
      <c r="M390" s="1430">
        <v>0.5</v>
      </c>
      <c r="N390" s="1430">
        <f t="shared" si="247"/>
        <v>0.71750000000000003</v>
      </c>
      <c r="O390" s="1430"/>
      <c r="P390" s="1430"/>
      <c r="Q390" s="1430">
        <f t="shared" ref="Q390:Q409" si="249">0.5*(F390+I390)</f>
        <v>1.4350000000000001</v>
      </c>
      <c r="R390" s="1428">
        <f t="shared" si="248"/>
        <v>0.64575000000000005</v>
      </c>
      <c r="S390" s="1388">
        <f t="shared" si="208"/>
        <v>12.362850000000002</v>
      </c>
      <c r="T390" s="1388">
        <f t="shared" si="209"/>
        <v>4.806</v>
      </c>
      <c r="U390" s="1388">
        <f t="shared" si="210"/>
        <v>6.3945000000000007</v>
      </c>
      <c r="V390" s="1389">
        <f t="shared" si="236"/>
        <v>1.26</v>
      </c>
      <c r="W390" s="1389">
        <f t="shared" si="237"/>
        <v>0.36000000000000004</v>
      </c>
      <c r="X390" s="1389">
        <f t="shared" si="238"/>
        <v>0</v>
      </c>
      <c r="Y390" s="1389">
        <f t="shared" si="239"/>
        <v>0</v>
      </c>
      <c r="Z390" s="1389">
        <f t="shared" si="240"/>
        <v>0</v>
      </c>
      <c r="AA390" s="1389">
        <f t="shared" si="241"/>
        <v>0.9</v>
      </c>
      <c r="AB390" s="1389">
        <f t="shared" si="242"/>
        <v>1.2915000000000001</v>
      </c>
      <c r="AC390" s="1389">
        <f t="shared" si="243"/>
        <v>0</v>
      </c>
      <c r="AD390" s="1389">
        <f t="shared" si="244"/>
        <v>0</v>
      </c>
      <c r="AE390" s="1389">
        <f t="shared" si="245"/>
        <v>2.5830000000000002</v>
      </c>
      <c r="AF390" s="1389">
        <f t="shared" si="246"/>
        <v>1.1623500000000002</v>
      </c>
      <c r="AG390" s="1477">
        <f t="shared" si="212"/>
        <v>192860.46</v>
      </c>
      <c r="AH390" s="1508">
        <f t="shared" si="211"/>
        <v>8058.9600000000009</v>
      </c>
    </row>
    <row r="391" spans="1:35">
      <c r="A391" s="1370"/>
      <c r="B391" s="1450" t="s">
        <v>1782</v>
      </c>
      <c r="C391" s="1427"/>
      <c r="D391" s="1427"/>
      <c r="E391" s="1428">
        <f t="shared" si="203"/>
        <v>9.5740000000000016</v>
      </c>
      <c r="F391" s="1430">
        <v>3.99</v>
      </c>
      <c r="G391" s="1428">
        <f t="shared" si="204"/>
        <v>4.63</v>
      </c>
      <c r="H391" s="1430">
        <v>0.7</v>
      </c>
      <c r="I391" s="1430">
        <v>0.25</v>
      </c>
      <c r="J391" s="1430"/>
      <c r="K391" s="1430"/>
      <c r="L391" s="1430"/>
      <c r="M391" s="1430">
        <v>0.5</v>
      </c>
      <c r="N391" s="1430">
        <f t="shared" si="247"/>
        <v>1.06</v>
      </c>
      <c r="O391" s="1430"/>
      <c r="P391" s="1430"/>
      <c r="Q391" s="1430">
        <f t="shared" si="249"/>
        <v>2.12</v>
      </c>
      <c r="R391" s="1428">
        <f t="shared" si="248"/>
        <v>0.95400000000000007</v>
      </c>
      <c r="S391" s="1388">
        <f t="shared" si="208"/>
        <v>17.2332</v>
      </c>
      <c r="T391" s="1388">
        <f t="shared" si="209"/>
        <v>7.1820000000000004</v>
      </c>
      <c r="U391" s="1388">
        <f t="shared" si="210"/>
        <v>8.3339999999999996</v>
      </c>
      <c r="V391" s="1389">
        <f t="shared" si="236"/>
        <v>1.26</v>
      </c>
      <c r="W391" s="1389">
        <f t="shared" si="237"/>
        <v>0.45</v>
      </c>
      <c r="X391" s="1389">
        <f t="shared" si="238"/>
        <v>0</v>
      </c>
      <c r="Y391" s="1389">
        <f t="shared" si="239"/>
        <v>0</v>
      </c>
      <c r="Z391" s="1389">
        <f t="shared" si="240"/>
        <v>0</v>
      </c>
      <c r="AA391" s="1389">
        <f t="shared" si="241"/>
        <v>0.9</v>
      </c>
      <c r="AB391" s="1389">
        <f t="shared" si="242"/>
        <v>1.9080000000000001</v>
      </c>
      <c r="AC391" s="1389">
        <f t="shared" si="243"/>
        <v>0</v>
      </c>
      <c r="AD391" s="1389">
        <f t="shared" si="244"/>
        <v>0</v>
      </c>
      <c r="AE391" s="1389">
        <f t="shared" si="245"/>
        <v>3.8160000000000003</v>
      </c>
      <c r="AF391" s="1389">
        <f t="shared" si="246"/>
        <v>1.7172000000000001</v>
      </c>
      <c r="AG391" s="1477">
        <f t="shared" si="212"/>
        <v>268837.92000000004</v>
      </c>
      <c r="AH391" s="1508">
        <f t="shared" si="211"/>
        <v>11905.920000000002</v>
      </c>
    </row>
    <row r="392" spans="1:35">
      <c r="A392" s="1370"/>
      <c r="B392" s="1450" t="s">
        <v>554</v>
      </c>
      <c r="C392" s="1427"/>
      <c r="D392" s="1427"/>
      <c r="E392" s="1428">
        <f t="shared" si="203"/>
        <v>6.8682499999999997</v>
      </c>
      <c r="F392" s="1430">
        <v>2.67</v>
      </c>
      <c r="G392" s="1428">
        <f t="shared" si="204"/>
        <v>3.5524999999999998</v>
      </c>
      <c r="H392" s="1430">
        <v>0.7</v>
      </c>
      <c r="I392" s="1430">
        <v>0.2</v>
      </c>
      <c r="J392" s="1430"/>
      <c r="K392" s="1430"/>
      <c r="L392" s="1430"/>
      <c r="M392" s="1430">
        <v>0.5</v>
      </c>
      <c r="N392" s="1430">
        <f t="shared" si="247"/>
        <v>0.71750000000000003</v>
      </c>
      <c r="O392" s="1430"/>
      <c r="P392" s="1430"/>
      <c r="Q392" s="1430">
        <f t="shared" si="249"/>
        <v>1.4350000000000001</v>
      </c>
      <c r="R392" s="1428">
        <f t="shared" si="248"/>
        <v>0.64575000000000005</v>
      </c>
      <c r="S392" s="1388">
        <f t="shared" si="208"/>
        <v>12.362850000000002</v>
      </c>
      <c r="T392" s="1388">
        <f t="shared" si="209"/>
        <v>4.806</v>
      </c>
      <c r="U392" s="1388">
        <f t="shared" si="210"/>
        <v>6.3945000000000007</v>
      </c>
      <c r="V392" s="1389">
        <f t="shared" si="236"/>
        <v>1.26</v>
      </c>
      <c r="W392" s="1389">
        <f t="shared" si="237"/>
        <v>0.36000000000000004</v>
      </c>
      <c r="X392" s="1389">
        <f t="shared" si="238"/>
        <v>0</v>
      </c>
      <c r="Y392" s="1389">
        <f t="shared" si="239"/>
        <v>0</v>
      </c>
      <c r="Z392" s="1389">
        <f t="shared" si="240"/>
        <v>0</v>
      </c>
      <c r="AA392" s="1389">
        <f t="shared" si="241"/>
        <v>0.9</v>
      </c>
      <c r="AB392" s="1389">
        <f t="shared" si="242"/>
        <v>1.2915000000000001</v>
      </c>
      <c r="AC392" s="1389">
        <f t="shared" si="243"/>
        <v>0</v>
      </c>
      <c r="AD392" s="1389">
        <f t="shared" si="244"/>
        <v>0</v>
      </c>
      <c r="AE392" s="1389">
        <f t="shared" si="245"/>
        <v>2.5830000000000002</v>
      </c>
      <c r="AF392" s="1389">
        <f t="shared" si="246"/>
        <v>1.1623500000000002</v>
      </c>
      <c r="AG392" s="1477">
        <f t="shared" si="212"/>
        <v>192860.46</v>
      </c>
      <c r="AH392" s="1508">
        <f t="shared" si="211"/>
        <v>8058.9600000000009</v>
      </c>
    </row>
    <row r="393" spans="1:35">
      <c r="A393" s="1370"/>
      <c r="B393" s="1450" t="s">
        <v>2253</v>
      </c>
      <c r="C393" s="1427"/>
      <c r="D393" s="1427"/>
      <c r="E393" s="1428">
        <f t="shared" si="203"/>
        <v>6.9595000000000002</v>
      </c>
      <c r="F393" s="1430">
        <v>2.34</v>
      </c>
      <c r="G393" s="1428">
        <f t="shared" si="204"/>
        <v>4.093</v>
      </c>
      <c r="H393" s="1430">
        <v>0.7</v>
      </c>
      <c r="I393" s="1430"/>
      <c r="J393" s="1430"/>
      <c r="K393" s="1430"/>
      <c r="L393" s="1430">
        <f>0.7*(F393+I393)</f>
        <v>1.6379999999999999</v>
      </c>
      <c r="M393" s="1430"/>
      <c r="N393" s="1430">
        <f t="shared" si="247"/>
        <v>0.58499999999999996</v>
      </c>
      <c r="O393" s="1430"/>
      <c r="P393" s="1430"/>
      <c r="Q393" s="1430">
        <f t="shared" si="249"/>
        <v>1.17</v>
      </c>
      <c r="R393" s="1428">
        <f t="shared" si="248"/>
        <v>0.52649999999999997</v>
      </c>
      <c r="S393" s="1388">
        <f t="shared" si="208"/>
        <v>12.527099999999999</v>
      </c>
      <c r="T393" s="1388">
        <f t="shared" si="209"/>
        <v>4.2119999999999997</v>
      </c>
      <c r="U393" s="1388">
        <f t="shared" si="210"/>
        <v>7.3673999999999999</v>
      </c>
      <c r="V393" s="1389">
        <f t="shared" si="236"/>
        <v>1.26</v>
      </c>
      <c r="W393" s="1389">
        <f t="shared" si="237"/>
        <v>0</v>
      </c>
      <c r="X393" s="1389">
        <f t="shared" si="238"/>
        <v>0</v>
      </c>
      <c r="Y393" s="1389">
        <f t="shared" si="239"/>
        <v>0</v>
      </c>
      <c r="Z393" s="1389">
        <f t="shared" si="240"/>
        <v>2.9483999999999999</v>
      </c>
      <c r="AA393" s="1389">
        <f t="shared" si="241"/>
        <v>0</v>
      </c>
      <c r="AB393" s="1389">
        <f t="shared" si="242"/>
        <v>1.0529999999999999</v>
      </c>
      <c r="AC393" s="1389">
        <f t="shared" si="243"/>
        <v>0</v>
      </c>
      <c r="AD393" s="1389">
        <f t="shared" si="244"/>
        <v>0</v>
      </c>
      <c r="AE393" s="1389">
        <f t="shared" si="245"/>
        <v>2.1059999999999999</v>
      </c>
      <c r="AF393" s="1389">
        <f t="shared" si="246"/>
        <v>0.94769999999999999</v>
      </c>
      <c r="AG393" s="1477">
        <f t="shared" si="212"/>
        <v>195422.76</v>
      </c>
      <c r="AH393" s="1508">
        <f t="shared" si="211"/>
        <v>6570.72</v>
      </c>
    </row>
    <row r="394" spans="1:35">
      <c r="A394" s="1370"/>
      <c r="B394" s="1519" t="s">
        <v>1269</v>
      </c>
      <c r="C394" s="1427"/>
      <c r="D394" s="1427"/>
      <c r="E394" s="1428">
        <f>+F394+G394+R394</f>
        <v>6.9595000000000002</v>
      </c>
      <c r="F394" s="1430">
        <v>2.34</v>
      </c>
      <c r="G394" s="1428">
        <f>SUM(H394:Q394)</f>
        <v>4.093</v>
      </c>
      <c r="H394" s="1430">
        <v>0.7</v>
      </c>
      <c r="I394" s="1430"/>
      <c r="J394" s="1430"/>
      <c r="K394" s="1430"/>
      <c r="L394" s="1430">
        <f>0.7*(F394+I394)</f>
        <v>1.6379999999999999</v>
      </c>
      <c r="M394" s="1430"/>
      <c r="N394" s="1430">
        <f>0.25*(F394+I394)</f>
        <v>0.58499999999999996</v>
      </c>
      <c r="O394" s="1430"/>
      <c r="P394" s="1430"/>
      <c r="Q394" s="1430">
        <f>0.5*(F394+I394)</f>
        <v>1.17</v>
      </c>
      <c r="R394" s="1428">
        <f>+(F394+I394+J394)*0.225</f>
        <v>0.52649999999999997</v>
      </c>
      <c r="S394" s="1388">
        <f>+T394+U394+AF394</f>
        <v>12.527099999999999</v>
      </c>
      <c r="T394" s="1388">
        <f>+F394*1.8</f>
        <v>4.2119999999999997</v>
      </c>
      <c r="U394" s="1388">
        <f>SUM(V394:AE394)</f>
        <v>7.3673999999999999</v>
      </c>
      <c r="V394" s="1389">
        <f t="shared" ref="V394:AF396" si="250">+H394*1.8</f>
        <v>1.26</v>
      </c>
      <c r="W394" s="1389">
        <f t="shared" si="250"/>
        <v>0</v>
      </c>
      <c r="X394" s="1389">
        <f t="shared" si="250"/>
        <v>0</v>
      </c>
      <c r="Y394" s="1389">
        <f t="shared" si="250"/>
        <v>0</v>
      </c>
      <c r="Z394" s="1389">
        <f t="shared" si="250"/>
        <v>2.9483999999999999</v>
      </c>
      <c r="AA394" s="1389">
        <f t="shared" si="250"/>
        <v>0</v>
      </c>
      <c r="AB394" s="1389">
        <f t="shared" si="250"/>
        <v>1.0529999999999999</v>
      </c>
      <c r="AC394" s="1389">
        <f t="shared" si="250"/>
        <v>0</v>
      </c>
      <c r="AD394" s="1389">
        <f t="shared" si="250"/>
        <v>0</v>
      </c>
      <c r="AE394" s="1389">
        <f t="shared" si="250"/>
        <v>2.1059999999999999</v>
      </c>
      <c r="AF394" s="1389">
        <f t="shared" si="250"/>
        <v>0.94769999999999999</v>
      </c>
      <c r="AG394" s="1477">
        <f>+E394*2340*12</f>
        <v>195422.76</v>
      </c>
      <c r="AH394" s="1508">
        <f>+(F394+I394+J394)*2340*12*0.1</f>
        <v>6570.72</v>
      </c>
    </row>
    <row r="395" spans="1:35">
      <c r="A395" s="1370"/>
      <c r="B395" s="1519" t="s">
        <v>2464</v>
      </c>
      <c r="C395" s="1427"/>
      <c r="D395" s="1427"/>
      <c r="E395" s="1428">
        <f>+F395+G395+R395</f>
        <v>6.9595000000000002</v>
      </c>
      <c r="F395" s="1430">
        <v>2.34</v>
      </c>
      <c r="G395" s="1428">
        <f>SUM(H395:Q395)</f>
        <v>4.093</v>
      </c>
      <c r="H395" s="1430">
        <v>0.7</v>
      </c>
      <c r="I395" s="1430"/>
      <c r="J395" s="1430"/>
      <c r="K395" s="1430"/>
      <c r="L395" s="1430">
        <f>0.7*(F395+I395)</f>
        <v>1.6379999999999999</v>
      </c>
      <c r="M395" s="1430"/>
      <c r="N395" s="1430">
        <f>0.25*(F395+I395)</f>
        <v>0.58499999999999996</v>
      </c>
      <c r="O395" s="1430"/>
      <c r="P395" s="1430"/>
      <c r="Q395" s="1430">
        <f>0.5*(F395+I395)</f>
        <v>1.17</v>
      </c>
      <c r="R395" s="1428">
        <f>+(F395+I395+J395)*0.225</f>
        <v>0.52649999999999997</v>
      </c>
      <c r="S395" s="1388">
        <f>+T395+U395+AF395</f>
        <v>12.527099999999999</v>
      </c>
      <c r="T395" s="1388">
        <f>+F395*1.8</f>
        <v>4.2119999999999997</v>
      </c>
      <c r="U395" s="1388">
        <f>SUM(V395:AE395)</f>
        <v>7.3673999999999999</v>
      </c>
      <c r="V395" s="1389">
        <f t="shared" si="250"/>
        <v>1.26</v>
      </c>
      <c r="W395" s="1389">
        <f t="shared" si="250"/>
        <v>0</v>
      </c>
      <c r="X395" s="1389">
        <f t="shared" si="250"/>
        <v>0</v>
      </c>
      <c r="Y395" s="1389">
        <f t="shared" si="250"/>
        <v>0</v>
      </c>
      <c r="Z395" s="1389">
        <f t="shared" si="250"/>
        <v>2.9483999999999999</v>
      </c>
      <c r="AA395" s="1389">
        <f t="shared" si="250"/>
        <v>0</v>
      </c>
      <c r="AB395" s="1389">
        <f t="shared" si="250"/>
        <v>1.0529999999999999</v>
      </c>
      <c r="AC395" s="1389">
        <f t="shared" si="250"/>
        <v>0</v>
      </c>
      <c r="AD395" s="1389">
        <f t="shared" si="250"/>
        <v>0</v>
      </c>
      <c r="AE395" s="1389">
        <f t="shared" si="250"/>
        <v>2.1059999999999999</v>
      </c>
      <c r="AF395" s="1389">
        <f t="shared" si="250"/>
        <v>0.94769999999999999</v>
      </c>
      <c r="AG395" s="1477">
        <f>+E395*2340*12</f>
        <v>195422.76</v>
      </c>
      <c r="AH395" s="1508">
        <f>+(F395+I395+J395)*2340*12*0.1</f>
        <v>6570.72</v>
      </c>
    </row>
    <row r="396" spans="1:35">
      <c r="A396" s="1370"/>
      <c r="B396" s="1519" t="s">
        <v>2465</v>
      </c>
      <c r="C396" s="1427"/>
      <c r="D396" s="1427"/>
      <c r="E396" s="1428">
        <f>+F396+G396+R396</f>
        <v>6.9595000000000002</v>
      </c>
      <c r="F396" s="1430">
        <v>2.34</v>
      </c>
      <c r="G396" s="1428">
        <f>SUM(H396:Q396)</f>
        <v>4.093</v>
      </c>
      <c r="H396" s="1430">
        <v>0.7</v>
      </c>
      <c r="I396" s="1430"/>
      <c r="J396" s="1430"/>
      <c r="K396" s="1430"/>
      <c r="L396" s="1430">
        <f>0.7*(F396+I396)</f>
        <v>1.6379999999999999</v>
      </c>
      <c r="M396" s="1430"/>
      <c r="N396" s="1430">
        <f>0.25*(F396+I396)</f>
        <v>0.58499999999999996</v>
      </c>
      <c r="O396" s="1430"/>
      <c r="P396" s="1430"/>
      <c r="Q396" s="1430">
        <f>0.5*(F396+I396)</f>
        <v>1.17</v>
      </c>
      <c r="R396" s="1428">
        <f>+(F396+I396+J396)*0.225</f>
        <v>0.52649999999999997</v>
      </c>
      <c r="S396" s="1388">
        <f>+T396+U396+AF396</f>
        <v>12.527099999999999</v>
      </c>
      <c r="T396" s="1388">
        <f>+F396*1.8</f>
        <v>4.2119999999999997</v>
      </c>
      <c r="U396" s="1388">
        <f>SUM(V396:AE396)</f>
        <v>7.3673999999999999</v>
      </c>
      <c r="V396" s="1389">
        <f t="shared" si="250"/>
        <v>1.26</v>
      </c>
      <c r="W396" s="1389">
        <f t="shared" si="250"/>
        <v>0</v>
      </c>
      <c r="X396" s="1389">
        <f t="shared" si="250"/>
        <v>0</v>
      </c>
      <c r="Y396" s="1389">
        <f t="shared" si="250"/>
        <v>0</v>
      </c>
      <c r="Z396" s="1389">
        <f t="shared" si="250"/>
        <v>2.9483999999999999</v>
      </c>
      <c r="AA396" s="1389">
        <f t="shared" si="250"/>
        <v>0</v>
      </c>
      <c r="AB396" s="1389">
        <f t="shared" si="250"/>
        <v>1.0529999999999999</v>
      </c>
      <c r="AC396" s="1389">
        <f t="shared" si="250"/>
        <v>0</v>
      </c>
      <c r="AD396" s="1389">
        <f t="shared" si="250"/>
        <v>0</v>
      </c>
      <c r="AE396" s="1389">
        <f t="shared" si="250"/>
        <v>2.1059999999999999</v>
      </c>
      <c r="AF396" s="1389">
        <f t="shared" si="250"/>
        <v>0.94769999999999999</v>
      </c>
      <c r="AG396" s="1477">
        <f>+E396*2340*12</f>
        <v>195422.76</v>
      </c>
      <c r="AH396" s="1508">
        <f>+(F396+I396+J396)*2340*12*0.1</f>
        <v>6570.72</v>
      </c>
    </row>
    <row r="397" spans="1:35">
      <c r="A397" s="1370"/>
      <c r="B397" s="1450" t="s">
        <v>546</v>
      </c>
      <c r="C397" s="1427"/>
      <c r="D397" s="1427"/>
      <c r="E397" s="1428">
        <f t="shared" si="203"/>
        <v>6.4732499999999993</v>
      </c>
      <c r="F397" s="1430">
        <v>2.67</v>
      </c>
      <c r="G397" s="1428">
        <f t="shared" si="204"/>
        <v>3.2024999999999997</v>
      </c>
      <c r="H397" s="1430">
        <v>0.7</v>
      </c>
      <c r="I397" s="1430"/>
      <c r="J397" s="1430"/>
      <c r="K397" s="1430"/>
      <c r="L397" s="1430"/>
      <c r="M397" s="1430">
        <v>0.5</v>
      </c>
      <c r="N397" s="1430">
        <f t="shared" si="247"/>
        <v>0.66749999999999998</v>
      </c>
      <c r="O397" s="1430"/>
      <c r="P397" s="1430"/>
      <c r="Q397" s="1430">
        <f t="shared" si="249"/>
        <v>1.335</v>
      </c>
      <c r="R397" s="1428">
        <f t="shared" si="248"/>
        <v>0.60075000000000001</v>
      </c>
      <c r="S397" s="1388">
        <f t="shared" si="208"/>
        <v>11.65185</v>
      </c>
      <c r="T397" s="1388">
        <f t="shared" si="209"/>
        <v>4.806</v>
      </c>
      <c r="U397" s="1388">
        <f t="shared" si="210"/>
        <v>5.7645</v>
      </c>
      <c r="V397" s="1389">
        <f t="shared" si="236"/>
        <v>1.26</v>
      </c>
      <c r="W397" s="1389">
        <f t="shared" si="237"/>
        <v>0</v>
      </c>
      <c r="X397" s="1389">
        <f t="shared" si="238"/>
        <v>0</v>
      </c>
      <c r="Y397" s="1389">
        <f t="shared" si="239"/>
        <v>0</v>
      </c>
      <c r="Z397" s="1389">
        <f t="shared" si="240"/>
        <v>0</v>
      </c>
      <c r="AA397" s="1389">
        <f t="shared" si="241"/>
        <v>0.9</v>
      </c>
      <c r="AB397" s="1389">
        <f t="shared" si="242"/>
        <v>1.2015</v>
      </c>
      <c r="AC397" s="1389">
        <f t="shared" si="243"/>
        <v>0</v>
      </c>
      <c r="AD397" s="1389">
        <f t="shared" si="244"/>
        <v>0</v>
      </c>
      <c r="AE397" s="1389">
        <f t="shared" si="245"/>
        <v>2.403</v>
      </c>
      <c r="AF397" s="1389">
        <f t="shared" si="246"/>
        <v>1.08135</v>
      </c>
      <c r="AG397" s="1477">
        <f t="shared" si="212"/>
        <v>181768.86</v>
      </c>
      <c r="AH397" s="1508">
        <f t="shared" si="211"/>
        <v>7497.3600000000006</v>
      </c>
    </row>
    <row r="398" spans="1:35">
      <c r="A398" s="1370"/>
      <c r="B398" s="1450" t="s">
        <v>547</v>
      </c>
      <c r="C398" s="1427"/>
      <c r="D398" s="1427"/>
      <c r="E398" s="1428">
        <f t="shared" si="203"/>
        <v>7.125</v>
      </c>
      <c r="F398" s="1430">
        <v>3</v>
      </c>
      <c r="G398" s="1428">
        <f t="shared" si="204"/>
        <v>3.45</v>
      </c>
      <c r="H398" s="1430">
        <v>0.7</v>
      </c>
      <c r="I398" s="1430"/>
      <c r="J398" s="1430"/>
      <c r="K398" s="1430"/>
      <c r="L398" s="1430"/>
      <c r="M398" s="1430">
        <v>0.5</v>
      </c>
      <c r="N398" s="1430">
        <f t="shared" si="247"/>
        <v>0.75</v>
      </c>
      <c r="O398" s="1430"/>
      <c r="P398" s="1430"/>
      <c r="Q398" s="1430">
        <f t="shared" si="249"/>
        <v>1.5</v>
      </c>
      <c r="R398" s="1428">
        <f t="shared" si="248"/>
        <v>0.67500000000000004</v>
      </c>
      <c r="S398" s="1388">
        <f t="shared" si="208"/>
        <v>12.825000000000001</v>
      </c>
      <c r="T398" s="1388">
        <f t="shared" si="209"/>
        <v>5.4</v>
      </c>
      <c r="U398" s="1388">
        <f t="shared" si="210"/>
        <v>6.2100000000000009</v>
      </c>
      <c r="V398" s="1389">
        <f t="shared" si="236"/>
        <v>1.26</v>
      </c>
      <c r="W398" s="1389">
        <f t="shared" si="237"/>
        <v>0</v>
      </c>
      <c r="X398" s="1389">
        <f t="shared" si="238"/>
        <v>0</v>
      </c>
      <c r="Y398" s="1389">
        <f t="shared" si="239"/>
        <v>0</v>
      </c>
      <c r="Z398" s="1389">
        <f t="shared" si="240"/>
        <v>0</v>
      </c>
      <c r="AA398" s="1389">
        <f t="shared" si="241"/>
        <v>0.9</v>
      </c>
      <c r="AB398" s="1389">
        <f t="shared" si="242"/>
        <v>1.35</v>
      </c>
      <c r="AC398" s="1389">
        <f t="shared" si="243"/>
        <v>0</v>
      </c>
      <c r="AD398" s="1389">
        <f t="shared" si="244"/>
        <v>0</v>
      </c>
      <c r="AE398" s="1389">
        <f t="shared" si="245"/>
        <v>2.7</v>
      </c>
      <c r="AF398" s="1389">
        <f t="shared" si="246"/>
        <v>1.2150000000000001</v>
      </c>
      <c r="AG398" s="1477">
        <f t="shared" si="212"/>
        <v>200070</v>
      </c>
      <c r="AH398" s="1508">
        <f t="shared" si="211"/>
        <v>8424</v>
      </c>
    </row>
    <row r="399" spans="1:35">
      <c r="A399" s="1370"/>
      <c r="B399" s="1450" t="s">
        <v>364</v>
      </c>
      <c r="C399" s="1427"/>
      <c r="D399" s="1427"/>
      <c r="E399" s="1428">
        <f t="shared" si="203"/>
        <v>7.125</v>
      </c>
      <c r="F399" s="1430">
        <v>3</v>
      </c>
      <c r="G399" s="1428">
        <f t="shared" si="204"/>
        <v>3.45</v>
      </c>
      <c r="H399" s="1430">
        <v>0.7</v>
      </c>
      <c r="I399" s="1430"/>
      <c r="J399" s="1430"/>
      <c r="K399" s="1430"/>
      <c r="L399" s="1430"/>
      <c r="M399" s="1430">
        <v>0.5</v>
      </c>
      <c r="N399" s="1430">
        <f t="shared" si="247"/>
        <v>0.75</v>
      </c>
      <c r="O399" s="1430"/>
      <c r="P399" s="1430"/>
      <c r="Q399" s="1430">
        <f t="shared" si="249"/>
        <v>1.5</v>
      </c>
      <c r="R399" s="1428">
        <f t="shared" si="248"/>
        <v>0.67500000000000004</v>
      </c>
      <c r="S399" s="1388">
        <f t="shared" si="208"/>
        <v>12.825000000000001</v>
      </c>
      <c r="T399" s="1388">
        <f t="shared" si="209"/>
        <v>5.4</v>
      </c>
      <c r="U399" s="1388">
        <f t="shared" si="210"/>
        <v>6.2100000000000009</v>
      </c>
      <c r="V399" s="1389">
        <f t="shared" si="236"/>
        <v>1.26</v>
      </c>
      <c r="W399" s="1389">
        <f t="shared" si="237"/>
        <v>0</v>
      </c>
      <c r="X399" s="1389">
        <f t="shared" si="238"/>
        <v>0</v>
      </c>
      <c r="Y399" s="1389">
        <f t="shared" si="239"/>
        <v>0</v>
      </c>
      <c r="Z399" s="1389">
        <f t="shared" si="240"/>
        <v>0</v>
      </c>
      <c r="AA399" s="1389">
        <f t="shared" si="241"/>
        <v>0.9</v>
      </c>
      <c r="AB399" s="1389">
        <f t="shared" si="242"/>
        <v>1.35</v>
      </c>
      <c r="AC399" s="1389">
        <f t="shared" si="243"/>
        <v>0</v>
      </c>
      <c r="AD399" s="1389">
        <f t="shared" si="244"/>
        <v>0</v>
      </c>
      <c r="AE399" s="1389">
        <f t="shared" si="245"/>
        <v>2.7</v>
      </c>
      <c r="AF399" s="1389">
        <f t="shared" si="246"/>
        <v>1.2150000000000001</v>
      </c>
      <c r="AG399" s="1477">
        <f t="shared" si="212"/>
        <v>200070</v>
      </c>
      <c r="AH399" s="1508">
        <f t="shared" si="211"/>
        <v>8424</v>
      </c>
    </row>
    <row r="400" spans="1:35">
      <c r="A400" s="1370"/>
      <c r="B400" s="1450" t="s">
        <v>550</v>
      </c>
      <c r="C400" s="1427"/>
      <c r="D400" s="1427"/>
      <c r="E400" s="1428">
        <f t="shared" si="203"/>
        <v>7.125</v>
      </c>
      <c r="F400" s="1430">
        <v>3</v>
      </c>
      <c r="G400" s="1428">
        <f t="shared" si="204"/>
        <v>3.45</v>
      </c>
      <c r="H400" s="1430">
        <v>0.7</v>
      </c>
      <c r="I400" s="1430"/>
      <c r="J400" s="1430"/>
      <c r="K400" s="1430"/>
      <c r="L400" s="1430"/>
      <c r="M400" s="1430">
        <v>0.5</v>
      </c>
      <c r="N400" s="1430">
        <f t="shared" si="247"/>
        <v>0.75</v>
      </c>
      <c r="O400" s="1430"/>
      <c r="P400" s="1430"/>
      <c r="Q400" s="1430">
        <f t="shared" si="249"/>
        <v>1.5</v>
      </c>
      <c r="R400" s="1428">
        <f t="shared" si="248"/>
        <v>0.67500000000000004</v>
      </c>
      <c r="S400" s="1388">
        <f t="shared" si="208"/>
        <v>12.825000000000001</v>
      </c>
      <c r="T400" s="1388">
        <f t="shared" si="209"/>
        <v>5.4</v>
      </c>
      <c r="U400" s="1388">
        <f t="shared" si="210"/>
        <v>6.2100000000000009</v>
      </c>
      <c r="V400" s="1389">
        <f t="shared" si="236"/>
        <v>1.26</v>
      </c>
      <c r="W400" s="1389">
        <f t="shared" si="237"/>
        <v>0</v>
      </c>
      <c r="X400" s="1389">
        <f t="shared" si="238"/>
        <v>0</v>
      </c>
      <c r="Y400" s="1389">
        <f t="shared" si="239"/>
        <v>0</v>
      </c>
      <c r="Z400" s="1389">
        <f t="shared" si="240"/>
        <v>0</v>
      </c>
      <c r="AA400" s="1389">
        <f t="shared" si="241"/>
        <v>0.9</v>
      </c>
      <c r="AB400" s="1389">
        <f t="shared" si="242"/>
        <v>1.35</v>
      </c>
      <c r="AC400" s="1389">
        <f t="shared" si="243"/>
        <v>0</v>
      </c>
      <c r="AD400" s="1389">
        <f t="shared" si="244"/>
        <v>0</v>
      </c>
      <c r="AE400" s="1389">
        <f t="shared" si="245"/>
        <v>2.7</v>
      </c>
      <c r="AF400" s="1389">
        <f t="shared" si="246"/>
        <v>1.2150000000000001</v>
      </c>
      <c r="AG400" s="1477">
        <f t="shared" si="212"/>
        <v>200070</v>
      </c>
      <c r="AH400" s="1508">
        <f t="shared" si="211"/>
        <v>8424</v>
      </c>
    </row>
    <row r="401" spans="1:34">
      <c r="A401" s="1370"/>
      <c r="B401" s="1450" t="s">
        <v>552</v>
      </c>
      <c r="C401" s="1427"/>
      <c r="D401" s="1427"/>
      <c r="E401" s="1428">
        <f t="shared" si="203"/>
        <v>7.125</v>
      </c>
      <c r="F401" s="1430">
        <v>3</v>
      </c>
      <c r="G401" s="1428">
        <f t="shared" si="204"/>
        <v>3.45</v>
      </c>
      <c r="H401" s="1430">
        <v>0.7</v>
      </c>
      <c r="I401" s="1430"/>
      <c r="J401" s="1430"/>
      <c r="K401" s="1430"/>
      <c r="L401" s="1430"/>
      <c r="M401" s="1430">
        <v>0.5</v>
      </c>
      <c r="N401" s="1430">
        <f t="shared" si="247"/>
        <v>0.75</v>
      </c>
      <c r="O401" s="1430"/>
      <c r="P401" s="1430"/>
      <c r="Q401" s="1430">
        <f t="shared" si="249"/>
        <v>1.5</v>
      </c>
      <c r="R401" s="1428">
        <f t="shared" si="248"/>
        <v>0.67500000000000004</v>
      </c>
      <c r="S401" s="1388">
        <f t="shared" si="208"/>
        <v>12.825000000000001</v>
      </c>
      <c r="T401" s="1388">
        <f t="shared" si="209"/>
        <v>5.4</v>
      </c>
      <c r="U401" s="1388">
        <f t="shared" si="210"/>
        <v>6.2100000000000009</v>
      </c>
      <c r="V401" s="1389">
        <f t="shared" si="236"/>
        <v>1.26</v>
      </c>
      <c r="W401" s="1389">
        <f t="shared" si="237"/>
        <v>0</v>
      </c>
      <c r="X401" s="1389">
        <f t="shared" si="238"/>
        <v>0</v>
      </c>
      <c r="Y401" s="1389">
        <f t="shared" si="239"/>
        <v>0</v>
      </c>
      <c r="Z401" s="1389">
        <f t="shared" si="240"/>
        <v>0</v>
      </c>
      <c r="AA401" s="1389">
        <f t="shared" si="241"/>
        <v>0.9</v>
      </c>
      <c r="AB401" s="1389">
        <f t="shared" si="242"/>
        <v>1.35</v>
      </c>
      <c r="AC401" s="1389">
        <f t="shared" si="243"/>
        <v>0</v>
      </c>
      <c r="AD401" s="1389">
        <f t="shared" si="244"/>
        <v>0</v>
      </c>
      <c r="AE401" s="1389">
        <f t="shared" si="245"/>
        <v>2.7</v>
      </c>
      <c r="AF401" s="1389">
        <f t="shared" si="246"/>
        <v>1.2150000000000001</v>
      </c>
      <c r="AG401" s="1477">
        <f t="shared" si="212"/>
        <v>200070</v>
      </c>
      <c r="AH401" s="1508">
        <f t="shared" si="211"/>
        <v>8424</v>
      </c>
    </row>
    <row r="402" spans="1:34">
      <c r="A402" s="1370"/>
      <c r="B402" s="1450" t="s">
        <v>553</v>
      </c>
      <c r="C402" s="1427"/>
      <c r="D402" s="1427"/>
      <c r="E402" s="1428">
        <f t="shared" si="203"/>
        <v>7.5200000000000005</v>
      </c>
      <c r="F402" s="1430">
        <v>3</v>
      </c>
      <c r="G402" s="1428">
        <f t="shared" si="204"/>
        <v>3.8000000000000003</v>
      </c>
      <c r="H402" s="1430">
        <v>0.7</v>
      </c>
      <c r="I402" s="1430">
        <v>0.2</v>
      </c>
      <c r="J402" s="1430"/>
      <c r="K402" s="1430"/>
      <c r="L402" s="1430"/>
      <c r="M402" s="1430">
        <v>0.5</v>
      </c>
      <c r="N402" s="1430">
        <f t="shared" si="247"/>
        <v>0.8</v>
      </c>
      <c r="O402" s="1430"/>
      <c r="P402" s="1430"/>
      <c r="Q402" s="1430">
        <f t="shared" si="249"/>
        <v>1.6</v>
      </c>
      <c r="R402" s="1428">
        <f t="shared" si="248"/>
        <v>0.72000000000000008</v>
      </c>
      <c r="S402" s="1388">
        <f t="shared" si="208"/>
        <v>13.536000000000001</v>
      </c>
      <c r="T402" s="1388">
        <f t="shared" si="209"/>
        <v>5.4</v>
      </c>
      <c r="U402" s="1388">
        <f t="shared" si="210"/>
        <v>6.84</v>
      </c>
      <c r="V402" s="1389">
        <f t="shared" si="236"/>
        <v>1.26</v>
      </c>
      <c r="W402" s="1389">
        <f t="shared" si="237"/>
        <v>0.36000000000000004</v>
      </c>
      <c r="X402" s="1389">
        <f t="shared" si="238"/>
        <v>0</v>
      </c>
      <c r="Y402" s="1389">
        <f t="shared" si="239"/>
        <v>0</v>
      </c>
      <c r="Z402" s="1389">
        <f t="shared" si="240"/>
        <v>0</v>
      </c>
      <c r="AA402" s="1389">
        <f t="shared" si="241"/>
        <v>0.9</v>
      </c>
      <c r="AB402" s="1389">
        <f t="shared" si="242"/>
        <v>1.4400000000000002</v>
      </c>
      <c r="AC402" s="1389">
        <f t="shared" si="243"/>
        <v>0</v>
      </c>
      <c r="AD402" s="1389">
        <f t="shared" si="244"/>
        <v>0</v>
      </c>
      <c r="AE402" s="1389">
        <f t="shared" si="245"/>
        <v>2.8800000000000003</v>
      </c>
      <c r="AF402" s="1389">
        <f t="shared" si="246"/>
        <v>1.2960000000000003</v>
      </c>
      <c r="AG402" s="1477">
        <f t="shared" si="212"/>
        <v>211161.59999999998</v>
      </c>
      <c r="AH402" s="1508">
        <f t="shared" si="211"/>
        <v>8985.6</v>
      </c>
    </row>
    <row r="403" spans="1:34">
      <c r="A403" s="1370"/>
      <c r="B403" s="1450" t="s">
        <v>527</v>
      </c>
      <c r="C403" s="1427"/>
      <c r="D403" s="1427"/>
      <c r="E403" s="1428">
        <f>+F403+G403+R403</f>
        <v>7.125</v>
      </c>
      <c r="F403" s="1430">
        <v>3</v>
      </c>
      <c r="G403" s="1428">
        <f>SUM(H403:Q403)</f>
        <v>3.45</v>
      </c>
      <c r="H403" s="1430">
        <v>0.7</v>
      </c>
      <c r="I403" s="1430"/>
      <c r="J403" s="1430"/>
      <c r="K403" s="1430"/>
      <c r="L403" s="1430"/>
      <c r="M403" s="1430">
        <v>0.5</v>
      </c>
      <c r="N403" s="1430">
        <f>0.25*(F403+I403)</f>
        <v>0.75</v>
      </c>
      <c r="O403" s="1430"/>
      <c r="P403" s="1430"/>
      <c r="Q403" s="1430">
        <f t="shared" si="249"/>
        <v>1.5</v>
      </c>
      <c r="R403" s="1428">
        <f t="shared" si="248"/>
        <v>0.67500000000000004</v>
      </c>
      <c r="S403" s="1388">
        <f>+T403+U403+AF403</f>
        <v>12.825000000000001</v>
      </c>
      <c r="T403" s="1388">
        <f>+F403*1.8</f>
        <v>5.4</v>
      </c>
      <c r="U403" s="1388">
        <f>SUM(V403:AE403)</f>
        <v>6.2100000000000009</v>
      </c>
      <c r="V403" s="1389">
        <f t="shared" ref="V403:AF403" si="251">+H403*1.8</f>
        <v>1.26</v>
      </c>
      <c r="W403" s="1389">
        <f t="shared" si="251"/>
        <v>0</v>
      </c>
      <c r="X403" s="1389">
        <f t="shared" si="251"/>
        <v>0</v>
      </c>
      <c r="Y403" s="1389">
        <f t="shared" si="251"/>
        <v>0</v>
      </c>
      <c r="Z403" s="1389">
        <f t="shared" si="251"/>
        <v>0</v>
      </c>
      <c r="AA403" s="1389">
        <f t="shared" si="251"/>
        <v>0.9</v>
      </c>
      <c r="AB403" s="1389">
        <f t="shared" si="251"/>
        <v>1.35</v>
      </c>
      <c r="AC403" s="1389">
        <f t="shared" si="251"/>
        <v>0</v>
      </c>
      <c r="AD403" s="1389">
        <f t="shared" si="251"/>
        <v>0</v>
      </c>
      <c r="AE403" s="1389">
        <f t="shared" si="251"/>
        <v>2.7</v>
      </c>
      <c r="AF403" s="1389">
        <f t="shared" si="251"/>
        <v>1.2150000000000001</v>
      </c>
      <c r="AG403" s="1477">
        <f t="shared" si="212"/>
        <v>200070</v>
      </c>
      <c r="AH403" s="1508">
        <f t="shared" si="211"/>
        <v>8424</v>
      </c>
    </row>
    <row r="404" spans="1:34">
      <c r="A404" s="1370"/>
      <c r="B404" s="1450" t="s">
        <v>549</v>
      </c>
      <c r="C404" s="1427"/>
      <c r="D404" s="1427"/>
      <c r="E404" s="1428">
        <f t="shared" si="203"/>
        <v>7.5200000000000005</v>
      </c>
      <c r="F404" s="1430">
        <v>3</v>
      </c>
      <c r="G404" s="1428">
        <f t="shared" si="204"/>
        <v>3.8000000000000003</v>
      </c>
      <c r="H404" s="1430">
        <v>0.7</v>
      </c>
      <c r="I404" s="1430">
        <v>0.2</v>
      </c>
      <c r="J404" s="1430"/>
      <c r="K404" s="1430"/>
      <c r="L404" s="1430"/>
      <c r="M404" s="1430">
        <v>0.5</v>
      </c>
      <c r="N404" s="1430">
        <f t="shared" si="247"/>
        <v>0.8</v>
      </c>
      <c r="O404" s="1430"/>
      <c r="P404" s="1430"/>
      <c r="Q404" s="1430">
        <f t="shared" si="249"/>
        <v>1.6</v>
      </c>
      <c r="R404" s="1428">
        <f t="shared" si="248"/>
        <v>0.72000000000000008</v>
      </c>
      <c r="S404" s="1388">
        <f t="shared" si="208"/>
        <v>13.536000000000001</v>
      </c>
      <c r="T404" s="1388">
        <f t="shared" si="209"/>
        <v>5.4</v>
      </c>
      <c r="U404" s="1388">
        <f t="shared" si="210"/>
        <v>6.84</v>
      </c>
      <c r="V404" s="1389">
        <f t="shared" si="236"/>
        <v>1.26</v>
      </c>
      <c r="W404" s="1389">
        <f t="shared" si="237"/>
        <v>0.36000000000000004</v>
      </c>
      <c r="X404" s="1389">
        <f t="shared" si="238"/>
        <v>0</v>
      </c>
      <c r="Y404" s="1389">
        <f t="shared" si="239"/>
        <v>0</v>
      </c>
      <c r="Z404" s="1389">
        <f t="shared" si="240"/>
        <v>0</v>
      </c>
      <c r="AA404" s="1389">
        <f t="shared" si="241"/>
        <v>0.9</v>
      </c>
      <c r="AB404" s="1389">
        <f t="shared" si="242"/>
        <v>1.4400000000000002</v>
      </c>
      <c r="AC404" s="1389">
        <f t="shared" si="243"/>
        <v>0</v>
      </c>
      <c r="AD404" s="1389">
        <f t="shared" si="244"/>
        <v>0</v>
      </c>
      <c r="AE404" s="1389">
        <f t="shared" si="245"/>
        <v>2.8800000000000003</v>
      </c>
      <c r="AF404" s="1389">
        <f t="shared" si="246"/>
        <v>1.2960000000000003</v>
      </c>
      <c r="AG404" s="1477">
        <f t="shared" si="212"/>
        <v>211161.59999999998</v>
      </c>
      <c r="AH404" s="1508">
        <f t="shared" si="211"/>
        <v>8985.6</v>
      </c>
    </row>
    <row r="405" spans="1:34">
      <c r="A405" s="1370"/>
      <c r="B405" s="1450" t="s">
        <v>1791</v>
      </c>
      <c r="C405" s="1427"/>
      <c r="D405" s="1427"/>
      <c r="E405" s="1428">
        <f t="shared" si="203"/>
        <v>6.71875</v>
      </c>
      <c r="F405" s="1430">
        <v>2.1</v>
      </c>
      <c r="G405" s="1428">
        <f t="shared" si="204"/>
        <v>4.1124999999999998</v>
      </c>
      <c r="H405" s="1430">
        <v>0.7</v>
      </c>
      <c r="I405" s="1430">
        <v>0.15</v>
      </c>
      <c r="J405" s="1430"/>
      <c r="K405" s="1430"/>
      <c r="L405" s="1430">
        <f>0.7*(F405+I405)</f>
        <v>1.575</v>
      </c>
      <c r="M405" s="1430"/>
      <c r="N405" s="1430">
        <f t="shared" si="247"/>
        <v>0.5625</v>
      </c>
      <c r="O405" s="1430"/>
      <c r="P405" s="1430"/>
      <c r="Q405" s="1430">
        <f t="shared" si="249"/>
        <v>1.125</v>
      </c>
      <c r="R405" s="1428">
        <f t="shared" si="248"/>
        <v>0.50624999999999998</v>
      </c>
      <c r="S405" s="1388">
        <f t="shared" si="208"/>
        <v>12.093750000000002</v>
      </c>
      <c r="T405" s="1388">
        <f t="shared" si="209"/>
        <v>3.7800000000000002</v>
      </c>
      <c r="U405" s="1388">
        <f t="shared" si="210"/>
        <v>7.4024999999999999</v>
      </c>
      <c r="V405" s="1389">
        <f t="shared" si="236"/>
        <v>1.26</v>
      </c>
      <c r="W405" s="1389">
        <f t="shared" si="237"/>
        <v>0.27</v>
      </c>
      <c r="X405" s="1389">
        <f t="shared" si="238"/>
        <v>0</v>
      </c>
      <c r="Y405" s="1389">
        <f t="shared" si="239"/>
        <v>0</v>
      </c>
      <c r="Z405" s="1389">
        <f t="shared" si="240"/>
        <v>2.835</v>
      </c>
      <c r="AA405" s="1389">
        <f t="shared" si="241"/>
        <v>0</v>
      </c>
      <c r="AB405" s="1389">
        <f t="shared" si="242"/>
        <v>1.0125</v>
      </c>
      <c r="AC405" s="1389">
        <f t="shared" si="243"/>
        <v>0</v>
      </c>
      <c r="AD405" s="1389">
        <f t="shared" si="244"/>
        <v>0</v>
      </c>
      <c r="AE405" s="1389">
        <f t="shared" si="245"/>
        <v>2.0249999999999999</v>
      </c>
      <c r="AF405" s="1389">
        <f t="shared" si="246"/>
        <v>0.91125</v>
      </c>
      <c r="AG405" s="1477">
        <f t="shared" si="212"/>
        <v>188662.5</v>
      </c>
      <c r="AH405" s="1508">
        <f t="shared" si="211"/>
        <v>6318</v>
      </c>
    </row>
    <row r="406" spans="1:34">
      <c r="A406" s="1370"/>
      <c r="B406" s="1450" t="s">
        <v>557</v>
      </c>
      <c r="C406" s="1427"/>
      <c r="D406" s="1427"/>
      <c r="E406" s="1428">
        <f t="shared" si="203"/>
        <v>6.7694999999999999</v>
      </c>
      <c r="F406" s="1430">
        <v>2.67</v>
      </c>
      <c r="G406" s="1428">
        <f t="shared" si="204"/>
        <v>3.4649999999999999</v>
      </c>
      <c r="H406" s="1430">
        <v>0.7</v>
      </c>
      <c r="I406" s="1430">
        <v>0.15</v>
      </c>
      <c r="J406" s="1430"/>
      <c r="K406" s="1430"/>
      <c r="L406" s="1430"/>
      <c r="M406" s="1430">
        <v>0.5</v>
      </c>
      <c r="N406" s="1430">
        <f t="shared" si="247"/>
        <v>0.70499999999999996</v>
      </c>
      <c r="O406" s="1430"/>
      <c r="P406" s="1430"/>
      <c r="Q406" s="1430">
        <f t="shared" si="249"/>
        <v>1.41</v>
      </c>
      <c r="R406" s="1428">
        <f t="shared" si="248"/>
        <v>0.63449999999999995</v>
      </c>
      <c r="S406" s="1388">
        <f t="shared" si="208"/>
        <v>12.185099999999998</v>
      </c>
      <c r="T406" s="1388">
        <f t="shared" si="209"/>
        <v>4.806</v>
      </c>
      <c r="U406" s="1388">
        <f t="shared" si="210"/>
        <v>6.2370000000000001</v>
      </c>
      <c r="V406" s="1389">
        <f t="shared" si="236"/>
        <v>1.26</v>
      </c>
      <c r="W406" s="1389">
        <f t="shared" si="237"/>
        <v>0.27</v>
      </c>
      <c r="X406" s="1389">
        <f t="shared" si="238"/>
        <v>0</v>
      </c>
      <c r="Y406" s="1389">
        <f t="shared" si="239"/>
        <v>0</v>
      </c>
      <c r="Z406" s="1389">
        <f t="shared" si="240"/>
        <v>0</v>
      </c>
      <c r="AA406" s="1389">
        <f t="shared" si="241"/>
        <v>0.9</v>
      </c>
      <c r="AB406" s="1389">
        <f t="shared" si="242"/>
        <v>1.2689999999999999</v>
      </c>
      <c r="AC406" s="1389">
        <f t="shared" si="243"/>
        <v>0</v>
      </c>
      <c r="AD406" s="1389">
        <f t="shared" si="244"/>
        <v>0</v>
      </c>
      <c r="AE406" s="1389">
        <f t="shared" si="245"/>
        <v>2.5379999999999998</v>
      </c>
      <c r="AF406" s="1389">
        <f t="shared" si="246"/>
        <v>1.1420999999999999</v>
      </c>
      <c r="AG406" s="1477">
        <f t="shared" si="212"/>
        <v>190087.56</v>
      </c>
      <c r="AH406" s="1508">
        <f t="shared" si="211"/>
        <v>7918.5599999999995</v>
      </c>
    </row>
    <row r="407" spans="1:34">
      <c r="A407" s="1370"/>
      <c r="B407" s="1450" t="s">
        <v>560</v>
      </c>
      <c r="C407" s="1427"/>
      <c r="D407" s="1427"/>
      <c r="E407" s="1428">
        <f t="shared" si="203"/>
        <v>6.7694999999999999</v>
      </c>
      <c r="F407" s="1430">
        <v>2.67</v>
      </c>
      <c r="G407" s="1428">
        <f t="shared" si="204"/>
        <v>3.4649999999999999</v>
      </c>
      <c r="H407" s="1430">
        <v>0.7</v>
      </c>
      <c r="I407" s="1430">
        <v>0.15</v>
      </c>
      <c r="J407" s="1430"/>
      <c r="K407" s="1430"/>
      <c r="L407" s="1430"/>
      <c r="M407" s="1430">
        <v>0.5</v>
      </c>
      <c r="N407" s="1430">
        <f t="shared" si="247"/>
        <v>0.70499999999999996</v>
      </c>
      <c r="O407" s="1430"/>
      <c r="P407" s="1430"/>
      <c r="Q407" s="1430">
        <f t="shared" si="249"/>
        <v>1.41</v>
      </c>
      <c r="R407" s="1428">
        <f t="shared" si="248"/>
        <v>0.63449999999999995</v>
      </c>
      <c r="S407" s="1388">
        <f t="shared" si="208"/>
        <v>12.185099999999998</v>
      </c>
      <c r="T407" s="1388">
        <f t="shared" si="209"/>
        <v>4.806</v>
      </c>
      <c r="U407" s="1388">
        <f t="shared" si="210"/>
        <v>6.2370000000000001</v>
      </c>
      <c r="V407" s="1389">
        <f t="shared" si="236"/>
        <v>1.26</v>
      </c>
      <c r="W407" s="1389">
        <f t="shared" si="237"/>
        <v>0.27</v>
      </c>
      <c r="X407" s="1389">
        <f t="shared" si="238"/>
        <v>0</v>
      </c>
      <c r="Y407" s="1389">
        <f t="shared" si="239"/>
        <v>0</v>
      </c>
      <c r="Z407" s="1389">
        <f t="shared" si="240"/>
        <v>0</v>
      </c>
      <c r="AA407" s="1389">
        <f t="shared" si="241"/>
        <v>0.9</v>
      </c>
      <c r="AB407" s="1389">
        <f t="shared" si="242"/>
        <v>1.2689999999999999</v>
      </c>
      <c r="AC407" s="1389">
        <f t="shared" si="243"/>
        <v>0</v>
      </c>
      <c r="AD407" s="1389">
        <f t="shared" si="244"/>
        <v>0</v>
      </c>
      <c r="AE407" s="1389">
        <f t="shared" si="245"/>
        <v>2.5379999999999998</v>
      </c>
      <c r="AF407" s="1389">
        <f t="shared" si="246"/>
        <v>1.1420999999999999</v>
      </c>
      <c r="AG407" s="1477">
        <f t="shared" si="212"/>
        <v>190087.56</v>
      </c>
      <c r="AH407" s="1508">
        <f t="shared" si="211"/>
        <v>7918.5599999999995</v>
      </c>
    </row>
    <row r="408" spans="1:34">
      <c r="A408" s="1370"/>
      <c r="B408" s="1450" t="s">
        <v>559</v>
      </c>
      <c r="C408" s="1427"/>
      <c r="D408" s="1427"/>
      <c r="E408" s="1428">
        <f t="shared" si="203"/>
        <v>6.7497500000000006</v>
      </c>
      <c r="F408" s="1430">
        <v>2.66</v>
      </c>
      <c r="G408" s="1428">
        <f t="shared" si="204"/>
        <v>3.4575000000000005</v>
      </c>
      <c r="H408" s="1430">
        <v>0.7</v>
      </c>
      <c r="I408" s="1430">
        <v>0.15</v>
      </c>
      <c r="J408" s="1430"/>
      <c r="K408" s="1430"/>
      <c r="L408" s="1430"/>
      <c r="M408" s="1430">
        <v>0.5</v>
      </c>
      <c r="N408" s="1430">
        <f t="shared" si="247"/>
        <v>0.70250000000000001</v>
      </c>
      <c r="O408" s="1430"/>
      <c r="P408" s="1430"/>
      <c r="Q408" s="1430">
        <f t="shared" si="249"/>
        <v>1.405</v>
      </c>
      <c r="R408" s="1428">
        <f t="shared" si="248"/>
        <v>0.63224999999999998</v>
      </c>
      <c r="S408" s="1388">
        <f t="shared" si="208"/>
        <v>12.14955</v>
      </c>
      <c r="T408" s="1388">
        <f t="shared" si="209"/>
        <v>4.7880000000000003</v>
      </c>
      <c r="U408" s="1388">
        <f t="shared" si="210"/>
        <v>6.2234999999999996</v>
      </c>
      <c r="V408" s="1389">
        <f t="shared" si="236"/>
        <v>1.26</v>
      </c>
      <c r="W408" s="1389">
        <f t="shared" si="237"/>
        <v>0.27</v>
      </c>
      <c r="X408" s="1389">
        <f t="shared" si="238"/>
        <v>0</v>
      </c>
      <c r="Y408" s="1389">
        <f t="shared" si="239"/>
        <v>0</v>
      </c>
      <c r="Z408" s="1389">
        <f t="shared" si="240"/>
        <v>0</v>
      </c>
      <c r="AA408" s="1389">
        <f t="shared" si="241"/>
        <v>0.9</v>
      </c>
      <c r="AB408" s="1389">
        <f t="shared" si="242"/>
        <v>1.2645</v>
      </c>
      <c r="AC408" s="1389">
        <f t="shared" si="243"/>
        <v>0</v>
      </c>
      <c r="AD408" s="1389">
        <f t="shared" si="244"/>
        <v>0</v>
      </c>
      <c r="AE408" s="1389">
        <f t="shared" si="245"/>
        <v>2.5289999999999999</v>
      </c>
      <c r="AF408" s="1389">
        <f t="shared" si="246"/>
        <v>1.13805</v>
      </c>
      <c r="AG408" s="1477">
        <f t="shared" si="212"/>
        <v>189532.98</v>
      </c>
      <c r="AH408" s="1508">
        <f t="shared" si="211"/>
        <v>7890.4800000000005</v>
      </c>
    </row>
    <row r="409" spans="1:34">
      <c r="A409" s="1370"/>
      <c r="B409" s="1519" t="s">
        <v>1790</v>
      </c>
      <c r="C409" s="1427"/>
      <c r="D409" s="1427"/>
      <c r="E409" s="1428">
        <f>F409+G409+R409</f>
        <v>6.9595000000000002</v>
      </c>
      <c r="F409" s="1430">
        <v>2.34</v>
      </c>
      <c r="G409" s="1428">
        <f>SUM(H409:Q409)</f>
        <v>4.093</v>
      </c>
      <c r="H409" s="1430">
        <v>0.7</v>
      </c>
      <c r="I409" s="1430"/>
      <c r="J409" s="1430"/>
      <c r="K409" s="1430"/>
      <c r="L409" s="1430">
        <f>0.7*(F409+I409)</f>
        <v>1.6379999999999999</v>
      </c>
      <c r="M409" s="1430"/>
      <c r="N409" s="1430">
        <f>(F409+I409)*25%</f>
        <v>0.58499999999999996</v>
      </c>
      <c r="O409" s="1430"/>
      <c r="P409" s="1430"/>
      <c r="Q409" s="1430">
        <f t="shared" si="249"/>
        <v>1.17</v>
      </c>
      <c r="R409" s="1428">
        <f t="shared" si="248"/>
        <v>0.52649999999999997</v>
      </c>
      <c r="S409" s="1388">
        <f t="shared" si="208"/>
        <v>12.527099999999999</v>
      </c>
      <c r="T409" s="1388">
        <f t="shared" si="209"/>
        <v>4.2119999999999997</v>
      </c>
      <c r="U409" s="1388">
        <f t="shared" si="210"/>
        <v>7.3673999999999999</v>
      </c>
      <c r="V409" s="1389">
        <f t="shared" si="236"/>
        <v>1.26</v>
      </c>
      <c r="W409" s="1389">
        <f t="shared" si="237"/>
        <v>0</v>
      </c>
      <c r="X409" s="1389">
        <f t="shared" si="238"/>
        <v>0</v>
      </c>
      <c r="Y409" s="1389">
        <f t="shared" si="239"/>
        <v>0</v>
      </c>
      <c r="Z409" s="1389">
        <f t="shared" si="240"/>
        <v>2.9483999999999999</v>
      </c>
      <c r="AA409" s="1389">
        <f t="shared" si="241"/>
        <v>0</v>
      </c>
      <c r="AB409" s="1389">
        <f t="shared" si="242"/>
        <v>1.0529999999999999</v>
      </c>
      <c r="AC409" s="1389">
        <f t="shared" si="243"/>
        <v>0</v>
      </c>
      <c r="AD409" s="1389">
        <f t="shared" si="244"/>
        <v>0</v>
      </c>
      <c r="AE409" s="1389">
        <f t="shared" si="245"/>
        <v>2.1059999999999999</v>
      </c>
      <c r="AF409" s="1389">
        <f t="shared" si="246"/>
        <v>0.94769999999999999</v>
      </c>
      <c r="AG409" s="1477">
        <f t="shared" si="212"/>
        <v>195422.76</v>
      </c>
      <c r="AH409" s="1508">
        <f t="shared" si="211"/>
        <v>6570.72</v>
      </c>
    </row>
    <row r="410" spans="1:34">
      <c r="A410" s="1366"/>
      <c r="B410" s="1455"/>
      <c r="C410" s="1455"/>
      <c r="D410" s="1455"/>
      <c r="E410" s="1458"/>
      <c r="F410" s="1457"/>
      <c r="G410" s="1458"/>
      <c r="H410" s="1349"/>
      <c r="I410" s="1349"/>
      <c r="J410" s="1349"/>
      <c r="K410" s="1349"/>
      <c r="L410" s="1349"/>
      <c r="M410" s="1349"/>
      <c r="N410" s="1349"/>
      <c r="O410" s="1349"/>
      <c r="P410" s="1349"/>
      <c r="Q410" s="1349"/>
      <c r="R410" s="1349"/>
      <c r="S410" s="1388"/>
      <c r="T410" s="1388"/>
      <c r="U410" s="1388"/>
      <c r="V410" s="1389"/>
      <c r="W410" s="1389"/>
      <c r="X410" s="1389"/>
      <c r="Y410" s="1389"/>
      <c r="Z410" s="1389"/>
      <c r="AA410" s="1389"/>
      <c r="AB410" s="1389"/>
      <c r="AC410" s="1389"/>
      <c r="AD410" s="1389"/>
      <c r="AE410" s="1389"/>
      <c r="AF410" s="1389"/>
      <c r="AG410" s="1477">
        <f t="shared" si="212"/>
        <v>0</v>
      </c>
      <c r="AH410" s="1369"/>
    </row>
    <row r="411" spans="1:34">
      <c r="A411" s="1366" t="s">
        <v>62</v>
      </c>
      <c r="B411" s="1455" t="s">
        <v>2188</v>
      </c>
      <c r="C411" s="1455"/>
      <c r="D411" s="1455"/>
      <c r="E411" s="1457">
        <f>+E412+E413+E443</f>
        <v>28.6</v>
      </c>
      <c r="F411" s="1457">
        <f t="shared" ref="F411:AF411" si="252">+F412+F413+F443</f>
        <v>0</v>
      </c>
      <c r="G411" s="1457">
        <f t="shared" si="252"/>
        <v>28.6</v>
      </c>
      <c r="H411" s="1457">
        <f t="shared" si="252"/>
        <v>0</v>
      </c>
      <c r="I411" s="1457">
        <f t="shared" si="252"/>
        <v>0</v>
      </c>
      <c r="J411" s="1457">
        <f t="shared" si="252"/>
        <v>0</v>
      </c>
      <c r="K411" s="1457">
        <f t="shared" si="252"/>
        <v>0</v>
      </c>
      <c r="L411" s="1457">
        <f t="shared" si="252"/>
        <v>0</v>
      </c>
      <c r="M411" s="1457">
        <f t="shared" si="252"/>
        <v>0</v>
      </c>
      <c r="N411" s="1457">
        <f t="shared" si="252"/>
        <v>0</v>
      </c>
      <c r="O411" s="1457">
        <f t="shared" si="252"/>
        <v>0</v>
      </c>
      <c r="P411" s="1457">
        <f t="shared" si="252"/>
        <v>0</v>
      </c>
      <c r="Q411" s="1457">
        <f t="shared" si="252"/>
        <v>28.6</v>
      </c>
      <c r="R411" s="1457">
        <f t="shared" si="252"/>
        <v>0</v>
      </c>
      <c r="S411" s="1457">
        <f t="shared" si="252"/>
        <v>51.47999999999999</v>
      </c>
      <c r="T411" s="1457">
        <f t="shared" si="252"/>
        <v>0</v>
      </c>
      <c r="U411" s="1457">
        <f t="shared" si="252"/>
        <v>51.47999999999999</v>
      </c>
      <c r="V411" s="1457">
        <f t="shared" si="252"/>
        <v>0</v>
      </c>
      <c r="W411" s="1457">
        <f t="shared" si="252"/>
        <v>0</v>
      </c>
      <c r="X411" s="1457">
        <f t="shared" si="252"/>
        <v>0</v>
      </c>
      <c r="Y411" s="1457">
        <f t="shared" si="252"/>
        <v>0</v>
      </c>
      <c r="Z411" s="1457">
        <f t="shared" si="252"/>
        <v>0</v>
      </c>
      <c r="AA411" s="1457">
        <f t="shared" si="252"/>
        <v>0</v>
      </c>
      <c r="AB411" s="1457">
        <f t="shared" si="252"/>
        <v>0</v>
      </c>
      <c r="AC411" s="1457">
        <f t="shared" si="252"/>
        <v>0</v>
      </c>
      <c r="AD411" s="1457">
        <f t="shared" si="252"/>
        <v>0</v>
      </c>
      <c r="AE411" s="1457">
        <f t="shared" si="252"/>
        <v>51.47999999999999</v>
      </c>
      <c r="AF411" s="1457">
        <f t="shared" si="252"/>
        <v>0</v>
      </c>
      <c r="AG411" s="1483">
        <f t="shared" si="212"/>
        <v>803088</v>
      </c>
      <c r="AH411" s="1369"/>
    </row>
    <row r="412" spans="1:34">
      <c r="A412" s="1370"/>
      <c r="B412" s="1349" t="s">
        <v>2254</v>
      </c>
      <c r="C412" s="1349"/>
      <c r="D412" s="1349"/>
      <c r="E412" s="1458">
        <f t="shared" ref="E412:E483" si="253">+F412+G412+R412</f>
        <v>0</v>
      </c>
      <c r="F412" s="1457"/>
      <c r="G412" s="1458">
        <f>SUM(H412:Q412)</f>
        <v>0</v>
      </c>
      <c r="H412" s="1349"/>
      <c r="I412" s="1349"/>
      <c r="J412" s="1349"/>
      <c r="K412" s="1349"/>
      <c r="L412" s="1349"/>
      <c r="M412" s="1349"/>
      <c r="N412" s="1349"/>
      <c r="O412" s="1349"/>
      <c r="P412" s="1349"/>
      <c r="Q412" s="1349"/>
      <c r="R412" s="1349"/>
      <c r="S412" s="1388">
        <f>+T412+U412+AF412</f>
        <v>0</v>
      </c>
      <c r="T412" s="1388">
        <f>+F412*1.8</f>
        <v>0</v>
      </c>
      <c r="U412" s="1388">
        <f>SUM(V412:AE412)</f>
        <v>0</v>
      </c>
      <c r="V412" s="1389">
        <f t="shared" ref="V412:AF412" si="254">+H412*1.8</f>
        <v>0</v>
      </c>
      <c r="W412" s="1389">
        <f t="shared" si="254"/>
        <v>0</v>
      </c>
      <c r="X412" s="1389">
        <f t="shared" si="254"/>
        <v>0</v>
      </c>
      <c r="Y412" s="1389">
        <f t="shared" si="254"/>
        <v>0</v>
      </c>
      <c r="Z412" s="1389">
        <f t="shared" si="254"/>
        <v>0</v>
      </c>
      <c r="AA412" s="1389">
        <f t="shared" si="254"/>
        <v>0</v>
      </c>
      <c r="AB412" s="1389">
        <f t="shared" si="254"/>
        <v>0</v>
      </c>
      <c r="AC412" s="1389">
        <f t="shared" si="254"/>
        <v>0</v>
      </c>
      <c r="AD412" s="1389">
        <f t="shared" si="254"/>
        <v>0</v>
      </c>
      <c r="AE412" s="1389">
        <f t="shared" si="254"/>
        <v>0</v>
      </c>
      <c r="AF412" s="1389">
        <f t="shared" si="254"/>
        <v>0</v>
      </c>
      <c r="AG412" s="1477">
        <f t="shared" si="212"/>
        <v>0</v>
      </c>
      <c r="AH412" s="1369"/>
    </row>
    <row r="413" spans="1:34" s="1354" customFormat="1">
      <c r="A413" s="1366"/>
      <c r="B413" s="1349" t="s">
        <v>2255</v>
      </c>
      <c r="C413" s="1349"/>
      <c r="D413" s="1349"/>
      <c r="E413" s="1457">
        <f>SUM(E414:E441)</f>
        <v>11.200000000000005</v>
      </c>
      <c r="F413" s="1457">
        <f t="shared" ref="F413:AF413" si="255">SUM(F414:F441)</f>
        <v>0</v>
      </c>
      <c r="G413" s="1457">
        <f t="shared" si="255"/>
        <v>11.200000000000005</v>
      </c>
      <c r="H413" s="1457">
        <f t="shared" si="255"/>
        <v>0</v>
      </c>
      <c r="I413" s="1457">
        <f t="shared" si="255"/>
        <v>0</v>
      </c>
      <c r="J413" s="1457">
        <f t="shared" si="255"/>
        <v>0</v>
      </c>
      <c r="K413" s="1457">
        <f t="shared" si="255"/>
        <v>0</v>
      </c>
      <c r="L413" s="1457">
        <f t="shared" si="255"/>
        <v>0</v>
      </c>
      <c r="M413" s="1457">
        <f t="shared" si="255"/>
        <v>0</v>
      </c>
      <c r="N413" s="1457">
        <f t="shared" si="255"/>
        <v>0</v>
      </c>
      <c r="O413" s="1457">
        <f t="shared" si="255"/>
        <v>0</v>
      </c>
      <c r="P413" s="1457">
        <f t="shared" si="255"/>
        <v>0</v>
      </c>
      <c r="Q413" s="1457">
        <f t="shared" si="255"/>
        <v>11.200000000000005</v>
      </c>
      <c r="R413" s="1457">
        <f t="shared" si="255"/>
        <v>0</v>
      </c>
      <c r="S413" s="1457">
        <f t="shared" si="255"/>
        <v>20.16</v>
      </c>
      <c r="T413" s="1457">
        <f t="shared" si="255"/>
        <v>0</v>
      </c>
      <c r="U413" s="1457">
        <f t="shared" si="255"/>
        <v>20.16</v>
      </c>
      <c r="V413" s="1457">
        <f t="shared" si="255"/>
        <v>0</v>
      </c>
      <c r="W413" s="1457">
        <f t="shared" si="255"/>
        <v>0</v>
      </c>
      <c r="X413" s="1457">
        <f t="shared" si="255"/>
        <v>0</v>
      </c>
      <c r="Y413" s="1457">
        <f t="shared" si="255"/>
        <v>0</v>
      </c>
      <c r="Z413" s="1457">
        <f t="shared" si="255"/>
        <v>0</v>
      </c>
      <c r="AA413" s="1457">
        <f t="shared" si="255"/>
        <v>0</v>
      </c>
      <c r="AB413" s="1457">
        <f t="shared" si="255"/>
        <v>0</v>
      </c>
      <c r="AC413" s="1457">
        <f t="shared" si="255"/>
        <v>0</v>
      </c>
      <c r="AD413" s="1457">
        <f t="shared" si="255"/>
        <v>0</v>
      </c>
      <c r="AE413" s="1457">
        <f t="shared" si="255"/>
        <v>20.16</v>
      </c>
      <c r="AF413" s="1457">
        <f t="shared" si="255"/>
        <v>0</v>
      </c>
      <c r="AG413" s="1483">
        <f t="shared" si="212"/>
        <v>314496.00000000012</v>
      </c>
      <c r="AH413" s="1377"/>
    </row>
    <row r="414" spans="1:34">
      <c r="A414" s="1370"/>
      <c r="B414" s="1450" t="s">
        <v>357</v>
      </c>
      <c r="C414" s="1427"/>
      <c r="D414" s="1427"/>
      <c r="E414" s="1428">
        <f t="shared" ref="E414:E441" si="256">+F414+G414+R414</f>
        <v>0.4</v>
      </c>
      <c r="F414" s="1430"/>
      <c r="G414" s="1428">
        <f t="shared" ref="G414:G441" si="257">SUM(H414:Q414)</f>
        <v>0.4</v>
      </c>
      <c r="H414" s="1430"/>
      <c r="I414" s="1430"/>
      <c r="J414" s="1430"/>
      <c r="K414" s="1430"/>
      <c r="L414" s="1430"/>
      <c r="M414" s="1430"/>
      <c r="N414" s="1430"/>
      <c r="O414" s="1430"/>
      <c r="P414" s="1430"/>
      <c r="Q414" s="1430">
        <v>0.4</v>
      </c>
      <c r="R414" s="1428"/>
      <c r="S414" s="1388">
        <f t="shared" ref="S414:S441" si="258">+T414+U414+AF414</f>
        <v>0.72000000000000008</v>
      </c>
      <c r="T414" s="1388">
        <f t="shared" ref="T414:T441" si="259">+F414*1.8</f>
        <v>0</v>
      </c>
      <c r="U414" s="1388">
        <f t="shared" ref="U414:U441" si="260">SUM(V414:AE414)</f>
        <v>0.72000000000000008</v>
      </c>
      <c r="V414" s="1389">
        <f t="shared" ref="V414:AF437" si="261">+H414*1.8</f>
        <v>0</v>
      </c>
      <c r="W414" s="1389">
        <f t="shared" si="261"/>
        <v>0</v>
      </c>
      <c r="X414" s="1389">
        <f t="shared" si="261"/>
        <v>0</v>
      </c>
      <c r="Y414" s="1389">
        <f t="shared" si="261"/>
        <v>0</v>
      </c>
      <c r="Z414" s="1389">
        <f t="shared" si="261"/>
        <v>0</v>
      </c>
      <c r="AA414" s="1389">
        <f t="shared" si="261"/>
        <v>0</v>
      </c>
      <c r="AB414" s="1389">
        <f t="shared" si="261"/>
        <v>0</v>
      </c>
      <c r="AC414" s="1389">
        <f t="shared" si="261"/>
        <v>0</v>
      </c>
      <c r="AD414" s="1389">
        <f t="shared" si="261"/>
        <v>0</v>
      </c>
      <c r="AE414" s="1389">
        <f t="shared" si="261"/>
        <v>0.72000000000000008</v>
      </c>
      <c r="AF414" s="1389">
        <f t="shared" si="261"/>
        <v>0</v>
      </c>
      <c r="AG414" s="1477">
        <f t="shared" si="212"/>
        <v>11232</v>
      </c>
      <c r="AH414" s="1369"/>
    </row>
    <row r="415" spans="1:34">
      <c r="A415" s="1370"/>
      <c r="B415" s="1450" t="s">
        <v>718</v>
      </c>
      <c r="C415" s="1427"/>
      <c r="D415" s="1427"/>
      <c r="E415" s="1428">
        <f t="shared" si="256"/>
        <v>0.4</v>
      </c>
      <c r="F415" s="1430"/>
      <c r="G415" s="1428">
        <f t="shared" si="257"/>
        <v>0.4</v>
      </c>
      <c r="H415" s="1430"/>
      <c r="I415" s="1430"/>
      <c r="J415" s="1430"/>
      <c r="K415" s="1430"/>
      <c r="L415" s="1430"/>
      <c r="M415" s="1430"/>
      <c r="N415" s="1430"/>
      <c r="O415" s="1430"/>
      <c r="P415" s="1430"/>
      <c r="Q415" s="1430">
        <v>0.4</v>
      </c>
      <c r="R415" s="1428"/>
      <c r="S415" s="1388">
        <f t="shared" si="258"/>
        <v>0.72000000000000008</v>
      </c>
      <c r="T415" s="1388">
        <f t="shared" si="259"/>
        <v>0</v>
      </c>
      <c r="U415" s="1388">
        <f t="shared" si="260"/>
        <v>0.72000000000000008</v>
      </c>
      <c r="V415" s="1389">
        <f t="shared" si="261"/>
        <v>0</v>
      </c>
      <c r="W415" s="1389">
        <f t="shared" si="261"/>
        <v>0</v>
      </c>
      <c r="X415" s="1389">
        <f t="shared" si="261"/>
        <v>0</v>
      </c>
      <c r="Y415" s="1389">
        <f t="shared" si="261"/>
        <v>0</v>
      </c>
      <c r="Z415" s="1389">
        <f t="shared" si="261"/>
        <v>0</v>
      </c>
      <c r="AA415" s="1389">
        <f t="shared" si="261"/>
        <v>0</v>
      </c>
      <c r="AB415" s="1389">
        <f t="shared" si="261"/>
        <v>0</v>
      </c>
      <c r="AC415" s="1389">
        <f t="shared" si="261"/>
        <v>0</v>
      </c>
      <c r="AD415" s="1389">
        <f t="shared" si="261"/>
        <v>0</v>
      </c>
      <c r="AE415" s="1389">
        <f t="shared" si="261"/>
        <v>0.72000000000000008</v>
      </c>
      <c r="AF415" s="1389">
        <f t="shared" si="261"/>
        <v>0</v>
      </c>
      <c r="AG415" s="1477">
        <f t="shared" si="212"/>
        <v>11232</v>
      </c>
      <c r="AH415" s="1369"/>
    </row>
    <row r="416" spans="1:34">
      <c r="A416" s="1370"/>
      <c r="B416" s="1450" t="s">
        <v>324</v>
      </c>
      <c r="C416" s="1427"/>
      <c r="D416" s="1427"/>
      <c r="E416" s="1428">
        <f t="shared" si="256"/>
        <v>0.4</v>
      </c>
      <c r="F416" s="1430"/>
      <c r="G416" s="1428">
        <f t="shared" si="257"/>
        <v>0.4</v>
      </c>
      <c r="H416" s="1430"/>
      <c r="I416" s="1430"/>
      <c r="J416" s="1430"/>
      <c r="K416" s="1430"/>
      <c r="L416" s="1430"/>
      <c r="M416" s="1430"/>
      <c r="N416" s="1430"/>
      <c r="O416" s="1430"/>
      <c r="P416" s="1430"/>
      <c r="Q416" s="1430">
        <v>0.4</v>
      </c>
      <c r="R416" s="1428"/>
      <c r="S416" s="1388">
        <f t="shared" si="258"/>
        <v>0.72000000000000008</v>
      </c>
      <c r="T416" s="1388">
        <f t="shared" si="259"/>
        <v>0</v>
      </c>
      <c r="U416" s="1388">
        <f t="shared" si="260"/>
        <v>0.72000000000000008</v>
      </c>
      <c r="V416" s="1389">
        <f t="shared" si="261"/>
        <v>0</v>
      </c>
      <c r="W416" s="1389">
        <f t="shared" si="261"/>
        <v>0</v>
      </c>
      <c r="X416" s="1389">
        <f t="shared" si="261"/>
        <v>0</v>
      </c>
      <c r="Y416" s="1389">
        <f t="shared" si="261"/>
        <v>0</v>
      </c>
      <c r="Z416" s="1389">
        <f t="shared" si="261"/>
        <v>0</v>
      </c>
      <c r="AA416" s="1389">
        <f t="shared" si="261"/>
        <v>0</v>
      </c>
      <c r="AB416" s="1389">
        <f t="shared" si="261"/>
        <v>0</v>
      </c>
      <c r="AC416" s="1389">
        <f t="shared" si="261"/>
        <v>0</v>
      </c>
      <c r="AD416" s="1389">
        <f t="shared" si="261"/>
        <v>0</v>
      </c>
      <c r="AE416" s="1389">
        <f t="shared" si="261"/>
        <v>0.72000000000000008</v>
      </c>
      <c r="AF416" s="1389">
        <f t="shared" si="261"/>
        <v>0</v>
      </c>
      <c r="AG416" s="1477">
        <f t="shared" si="212"/>
        <v>11232</v>
      </c>
      <c r="AH416" s="1369"/>
    </row>
    <row r="417" spans="1:34">
      <c r="A417" s="1370"/>
      <c r="B417" s="1450" t="s">
        <v>1417</v>
      </c>
      <c r="C417" s="1427"/>
      <c r="D417" s="1427"/>
      <c r="E417" s="1428">
        <f t="shared" si="256"/>
        <v>0.4</v>
      </c>
      <c r="F417" s="1430"/>
      <c r="G417" s="1428">
        <f t="shared" si="257"/>
        <v>0.4</v>
      </c>
      <c r="H417" s="1430"/>
      <c r="I417" s="1430"/>
      <c r="J417" s="1430"/>
      <c r="K417" s="1430"/>
      <c r="L417" s="1430"/>
      <c r="M417" s="1430"/>
      <c r="N417" s="1430"/>
      <c r="O417" s="1430"/>
      <c r="P417" s="1430"/>
      <c r="Q417" s="1430">
        <v>0.4</v>
      </c>
      <c r="R417" s="1428"/>
      <c r="S417" s="1388">
        <f t="shared" si="258"/>
        <v>0.72000000000000008</v>
      </c>
      <c r="T417" s="1388">
        <f t="shared" si="259"/>
        <v>0</v>
      </c>
      <c r="U417" s="1388">
        <f t="shared" si="260"/>
        <v>0.72000000000000008</v>
      </c>
      <c r="V417" s="1389">
        <f t="shared" si="261"/>
        <v>0</v>
      </c>
      <c r="W417" s="1389">
        <f t="shared" si="261"/>
        <v>0</v>
      </c>
      <c r="X417" s="1389">
        <f t="shared" si="261"/>
        <v>0</v>
      </c>
      <c r="Y417" s="1389">
        <f t="shared" si="261"/>
        <v>0</v>
      </c>
      <c r="Z417" s="1389">
        <f t="shared" si="261"/>
        <v>0</v>
      </c>
      <c r="AA417" s="1389">
        <f t="shared" si="261"/>
        <v>0</v>
      </c>
      <c r="AB417" s="1389">
        <f t="shared" si="261"/>
        <v>0</v>
      </c>
      <c r="AC417" s="1389">
        <f t="shared" si="261"/>
        <v>0</v>
      </c>
      <c r="AD417" s="1389">
        <f t="shared" si="261"/>
        <v>0</v>
      </c>
      <c r="AE417" s="1389">
        <f t="shared" si="261"/>
        <v>0.72000000000000008</v>
      </c>
      <c r="AF417" s="1389">
        <f t="shared" si="261"/>
        <v>0</v>
      </c>
      <c r="AG417" s="1477">
        <f t="shared" si="212"/>
        <v>11232</v>
      </c>
      <c r="AH417" s="1369"/>
    </row>
    <row r="418" spans="1:34">
      <c r="A418" s="1370"/>
      <c r="B418" s="1450" t="s">
        <v>283</v>
      </c>
      <c r="C418" s="1427"/>
      <c r="D418" s="1427"/>
      <c r="E418" s="1428">
        <f t="shared" si="256"/>
        <v>0.4</v>
      </c>
      <c r="F418" s="1430"/>
      <c r="G418" s="1428">
        <f t="shared" si="257"/>
        <v>0.4</v>
      </c>
      <c r="H418" s="1430"/>
      <c r="I418" s="1430"/>
      <c r="J418" s="1430"/>
      <c r="K418" s="1430"/>
      <c r="L418" s="1430"/>
      <c r="M418" s="1430"/>
      <c r="N418" s="1430"/>
      <c r="O418" s="1430"/>
      <c r="P418" s="1430"/>
      <c r="Q418" s="1430">
        <v>0.4</v>
      </c>
      <c r="R418" s="1428"/>
      <c r="S418" s="1388">
        <f t="shared" si="258"/>
        <v>0.72000000000000008</v>
      </c>
      <c r="T418" s="1388">
        <f t="shared" si="259"/>
        <v>0</v>
      </c>
      <c r="U418" s="1388">
        <f t="shared" si="260"/>
        <v>0.72000000000000008</v>
      </c>
      <c r="V418" s="1389">
        <f t="shared" si="261"/>
        <v>0</v>
      </c>
      <c r="W418" s="1389">
        <f t="shared" si="261"/>
        <v>0</v>
      </c>
      <c r="X418" s="1389">
        <f t="shared" si="261"/>
        <v>0</v>
      </c>
      <c r="Y418" s="1389">
        <f t="shared" si="261"/>
        <v>0</v>
      </c>
      <c r="Z418" s="1389">
        <f t="shared" si="261"/>
        <v>0</v>
      </c>
      <c r="AA418" s="1389">
        <f t="shared" si="261"/>
        <v>0</v>
      </c>
      <c r="AB418" s="1389">
        <f t="shared" si="261"/>
        <v>0</v>
      </c>
      <c r="AC418" s="1389">
        <f t="shared" si="261"/>
        <v>0</v>
      </c>
      <c r="AD418" s="1389">
        <f t="shared" si="261"/>
        <v>0</v>
      </c>
      <c r="AE418" s="1389">
        <f t="shared" si="261"/>
        <v>0.72000000000000008</v>
      </c>
      <c r="AF418" s="1389">
        <f t="shared" si="261"/>
        <v>0</v>
      </c>
      <c r="AG418" s="1477">
        <f t="shared" ref="AG418:AG481" si="262">+E418*2340*12</f>
        <v>11232</v>
      </c>
      <c r="AH418" s="1369"/>
    </row>
    <row r="419" spans="1:34">
      <c r="A419" s="1370"/>
      <c r="B419" s="1450" t="s">
        <v>265</v>
      </c>
      <c r="C419" s="1427"/>
      <c r="D419" s="1427"/>
      <c r="E419" s="1428">
        <f t="shared" si="256"/>
        <v>0.4</v>
      </c>
      <c r="F419" s="1430"/>
      <c r="G419" s="1428">
        <f t="shared" si="257"/>
        <v>0.4</v>
      </c>
      <c r="H419" s="1430"/>
      <c r="I419" s="1430"/>
      <c r="J419" s="1430"/>
      <c r="K419" s="1430"/>
      <c r="L419" s="1430"/>
      <c r="M419" s="1430"/>
      <c r="N419" s="1430"/>
      <c r="O419" s="1430"/>
      <c r="P419" s="1430"/>
      <c r="Q419" s="1430">
        <v>0.4</v>
      </c>
      <c r="R419" s="1428"/>
      <c r="S419" s="1388">
        <f t="shared" si="258"/>
        <v>0.72000000000000008</v>
      </c>
      <c r="T419" s="1388">
        <f t="shared" si="259"/>
        <v>0</v>
      </c>
      <c r="U419" s="1388">
        <f t="shared" si="260"/>
        <v>0.72000000000000008</v>
      </c>
      <c r="V419" s="1389">
        <f t="shared" si="261"/>
        <v>0</v>
      </c>
      <c r="W419" s="1389">
        <f t="shared" si="261"/>
        <v>0</v>
      </c>
      <c r="X419" s="1389">
        <f t="shared" si="261"/>
        <v>0</v>
      </c>
      <c r="Y419" s="1389">
        <f t="shared" si="261"/>
        <v>0</v>
      </c>
      <c r="Z419" s="1389">
        <f t="shared" si="261"/>
        <v>0</v>
      </c>
      <c r="AA419" s="1389">
        <f t="shared" si="261"/>
        <v>0</v>
      </c>
      <c r="AB419" s="1389">
        <f t="shared" si="261"/>
        <v>0</v>
      </c>
      <c r="AC419" s="1389">
        <f t="shared" si="261"/>
        <v>0</v>
      </c>
      <c r="AD419" s="1389">
        <f t="shared" si="261"/>
        <v>0</v>
      </c>
      <c r="AE419" s="1389">
        <f t="shared" si="261"/>
        <v>0.72000000000000008</v>
      </c>
      <c r="AF419" s="1389">
        <f t="shared" si="261"/>
        <v>0</v>
      </c>
      <c r="AG419" s="1477">
        <f t="shared" si="262"/>
        <v>11232</v>
      </c>
      <c r="AH419" s="1369"/>
    </row>
    <row r="420" spans="1:34">
      <c r="A420" s="1370"/>
      <c r="B420" s="1450" t="s">
        <v>284</v>
      </c>
      <c r="C420" s="1427"/>
      <c r="D420" s="1427"/>
      <c r="E420" s="1428">
        <f t="shared" si="256"/>
        <v>0.4</v>
      </c>
      <c r="F420" s="1430"/>
      <c r="G420" s="1428">
        <f t="shared" si="257"/>
        <v>0.4</v>
      </c>
      <c r="H420" s="1430"/>
      <c r="I420" s="1430"/>
      <c r="J420" s="1430"/>
      <c r="K420" s="1430"/>
      <c r="L420" s="1430"/>
      <c r="M420" s="1430"/>
      <c r="N420" s="1430"/>
      <c r="O420" s="1430"/>
      <c r="P420" s="1430"/>
      <c r="Q420" s="1430">
        <v>0.4</v>
      </c>
      <c r="R420" s="1428"/>
      <c r="S420" s="1388">
        <f t="shared" si="258"/>
        <v>0.72000000000000008</v>
      </c>
      <c r="T420" s="1388">
        <f t="shared" si="259"/>
        <v>0</v>
      </c>
      <c r="U420" s="1388">
        <f t="shared" si="260"/>
        <v>0.72000000000000008</v>
      </c>
      <c r="V420" s="1389">
        <f t="shared" si="261"/>
        <v>0</v>
      </c>
      <c r="W420" s="1389">
        <f t="shared" si="261"/>
        <v>0</v>
      </c>
      <c r="X420" s="1389">
        <f t="shared" si="261"/>
        <v>0</v>
      </c>
      <c r="Y420" s="1389">
        <f t="shared" si="261"/>
        <v>0</v>
      </c>
      <c r="Z420" s="1389">
        <f t="shared" si="261"/>
        <v>0</v>
      </c>
      <c r="AA420" s="1389">
        <f t="shared" si="261"/>
        <v>0</v>
      </c>
      <c r="AB420" s="1389">
        <f t="shared" si="261"/>
        <v>0</v>
      </c>
      <c r="AC420" s="1389">
        <f t="shared" si="261"/>
        <v>0</v>
      </c>
      <c r="AD420" s="1389">
        <f t="shared" si="261"/>
        <v>0</v>
      </c>
      <c r="AE420" s="1389">
        <f t="shared" si="261"/>
        <v>0.72000000000000008</v>
      </c>
      <c r="AF420" s="1389">
        <f t="shared" si="261"/>
        <v>0</v>
      </c>
      <c r="AG420" s="1477">
        <f t="shared" si="262"/>
        <v>11232</v>
      </c>
      <c r="AH420" s="1369"/>
    </row>
    <row r="421" spans="1:34">
      <c r="A421" s="1370"/>
      <c r="B421" s="1450" t="s">
        <v>288</v>
      </c>
      <c r="C421" s="1427"/>
      <c r="D421" s="1427"/>
      <c r="E421" s="1428">
        <f t="shared" si="256"/>
        <v>0.4</v>
      </c>
      <c r="F421" s="1430"/>
      <c r="G421" s="1428">
        <f t="shared" si="257"/>
        <v>0.4</v>
      </c>
      <c r="H421" s="1430"/>
      <c r="I421" s="1430"/>
      <c r="J421" s="1430"/>
      <c r="K421" s="1430"/>
      <c r="L421" s="1430"/>
      <c r="M421" s="1430"/>
      <c r="N421" s="1430"/>
      <c r="O421" s="1430"/>
      <c r="P421" s="1430"/>
      <c r="Q421" s="1430">
        <v>0.4</v>
      </c>
      <c r="R421" s="1428"/>
      <c r="S421" s="1388">
        <f t="shared" si="258"/>
        <v>0.72000000000000008</v>
      </c>
      <c r="T421" s="1388">
        <f t="shared" si="259"/>
        <v>0</v>
      </c>
      <c r="U421" s="1388">
        <f t="shared" si="260"/>
        <v>0.72000000000000008</v>
      </c>
      <c r="V421" s="1389">
        <f t="shared" si="261"/>
        <v>0</v>
      </c>
      <c r="W421" s="1389">
        <f t="shared" si="261"/>
        <v>0</v>
      </c>
      <c r="X421" s="1389">
        <f t="shared" si="261"/>
        <v>0</v>
      </c>
      <c r="Y421" s="1389">
        <f t="shared" si="261"/>
        <v>0</v>
      </c>
      <c r="Z421" s="1389">
        <f t="shared" si="261"/>
        <v>0</v>
      </c>
      <c r="AA421" s="1389">
        <f t="shared" si="261"/>
        <v>0</v>
      </c>
      <c r="AB421" s="1389">
        <f t="shared" si="261"/>
        <v>0</v>
      </c>
      <c r="AC421" s="1389">
        <f t="shared" si="261"/>
        <v>0</v>
      </c>
      <c r="AD421" s="1389">
        <f t="shared" si="261"/>
        <v>0</v>
      </c>
      <c r="AE421" s="1389">
        <f t="shared" si="261"/>
        <v>0.72000000000000008</v>
      </c>
      <c r="AF421" s="1389">
        <f t="shared" si="261"/>
        <v>0</v>
      </c>
      <c r="AG421" s="1477">
        <f t="shared" si="262"/>
        <v>11232</v>
      </c>
      <c r="AH421" s="1369"/>
    </row>
    <row r="422" spans="1:34">
      <c r="A422" s="1370"/>
      <c r="B422" s="1450" t="s">
        <v>322</v>
      </c>
      <c r="C422" s="1427"/>
      <c r="D422" s="1427"/>
      <c r="E422" s="1428">
        <f t="shared" si="256"/>
        <v>0.4</v>
      </c>
      <c r="F422" s="1430"/>
      <c r="G422" s="1428">
        <f t="shared" si="257"/>
        <v>0.4</v>
      </c>
      <c r="H422" s="1430"/>
      <c r="I422" s="1430"/>
      <c r="J422" s="1430"/>
      <c r="K422" s="1430"/>
      <c r="L422" s="1430"/>
      <c r="M422" s="1430"/>
      <c r="N422" s="1430"/>
      <c r="O422" s="1430"/>
      <c r="P422" s="1430"/>
      <c r="Q422" s="1430">
        <v>0.4</v>
      </c>
      <c r="R422" s="1428"/>
      <c r="S422" s="1388">
        <f t="shared" si="258"/>
        <v>0.72000000000000008</v>
      </c>
      <c r="T422" s="1388">
        <f t="shared" si="259"/>
        <v>0</v>
      </c>
      <c r="U422" s="1388">
        <f t="shared" si="260"/>
        <v>0.72000000000000008</v>
      </c>
      <c r="V422" s="1389">
        <f t="shared" si="261"/>
        <v>0</v>
      </c>
      <c r="W422" s="1389">
        <f t="shared" si="261"/>
        <v>0</v>
      </c>
      <c r="X422" s="1389">
        <f t="shared" si="261"/>
        <v>0</v>
      </c>
      <c r="Y422" s="1389">
        <f t="shared" si="261"/>
        <v>0</v>
      </c>
      <c r="Z422" s="1389">
        <f t="shared" si="261"/>
        <v>0</v>
      </c>
      <c r="AA422" s="1389">
        <f t="shared" si="261"/>
        <v>0</v>
      </c>
      <c r="AB422" s="1389">
        <f t="shared" si="261"/>
        <v>0</v>
      </c>
      <c r="AC422" s="1389">
        <f t="shared" si="261"/>
        <v>0</v>
      </c>
      <c r="AD422" s="1389">
        <f t="shared" si="261"/>
        <v>0</v>
      </c>
      <c r="AE422" s="1389">
        <f t="shared" si="261"/>
        <v>0.72000000000000008</v>
      </c>
      <c r="AF422" s="1389">
        <f t="shared" si="261"/>
        <v>0</v>
      </c>
      <c r="AG422" s="1477">
        <f t="shared" si="262"/>
        <v>11232</v>
      </c>
      <c r="AH422" s="1369"/>
    </row>
    <row r="423" spans="1:34">
      <c r="A423" s="1370"/>
      <c r="B423" s="1450" t="s">
        <v>1418</v>
      </c>
      <c r="C423" s="1427"/>
      <c r="D423" s="1427"/>
      <c r="E423" s="1428">
        <f t="shared" si="256"/>
        <v>0.4</v>
      </c>
      <c r="F423" s="1430"/>
      <c r="G423" s="1428">
        <f t="shared" si="257"/>
        <v>0.4</v>
      </c>
      <c r="H423" s="1430"/>
      <c r="I423" s="1430"/>
      <c r="J423" s="1430"/>
      <c r="K423" s="1430"/>
      <c r="L423" s="1430"/>
      <c r="M423" s="1430"/>
      <c r="N423" s="1430"/>
      <c r="O423" s="1430"/>
      <c r="P423" s="1430"/>
      <c r="Q423" s="1430">
        <v>0.4</v>
      </c>
      <c r="R423" s="1428"/>
      <c r="S423" s="1388">
        <f t="shared" si="258"/>
        <v>0.72000000000000008</v>
      </c>
      <c r="T423" s="1388">
        <f t="shared" si="259"/>
        <v>0</v>
      </c>
      <c r="U423" s="1388">
        <f t="shared" si="260"/>
        <v>0.72000000000000008</v>
      </c>
      <c r="V423" s="1389">
        <f t="shared" si="261"/>
        <v>0</v>
      </c>
      <c r="W423" s="1389">
        <f t="shared" si="261"/>
        <v>0</v>
      </c>
      <c r="X423" s="1389">
        <f t="shared" si="261"/>
        <v>0</v>
      </c>
      <c r="Y423" s="1389">
        <f t="shared" si="261"/>
        <v>0</v>
      </c>
      <c r="Z423" s="1389">
        <f t="shared" si="261"/>
        <v>0</v>
      </c>
      <c r="AA423" s="1389">
        <f t="shared" si="261"/>
        <v>0</v>
      </c>
      <c r="AB423" s="1389">
        <f t="shared" si="261"/>
        <v>0</v>
      </c>
      <c r="AC423" s="1389">
        <f t="shared" si="261"/>
        <v>0</v>
      </c>
      <c r="AD423" s="1389">
        <f t="shared" si="261"/>
        <v>0</v>
      </c>
      <c r="AE423" s="1389">
        <f t="shared" si="261"/>
        <v>0.72000000000000008</v>
      </c>
      <c r="AF423" s="1389">
        <f t="shared" si="261"/>
        <v>0</v>
      </c>
      <c r="AG423" s="1477">
        <f t="shared" si="262"/>
        <v>11232</v>
      </c>
      <c r="AH423" s="1369"/>
    </row>
    <row r="424" spans="1:34">
      <c r="A424" s="1370"/>
      <c r="B424" s="1450" t="s">
        <v>363</v>
      </c>
      <c r="C424" s="1427"/>
      <c r="D424" s="1427"/>
      <c r="E424" s="1428">
        <f t="shared" si="256"/>
        <v>0.4</v>
      </c>
      <c r="F424" s="1430"/>
      <c r="G424" s="1428">
        <f t="shared" si="257"/>
        <v>0.4</v>
      </c>
      <c r="H424" s="1430"/>
      <c r="I424" s="1430"/>
      <c r="J424" s="1430"/>
      <c r="K424" s="1430"/>
      <c r="L424" s="1430"/>
      <c r="M424" s="1430"/>
      <c r="N424" s="1430"/>
      <c r="O424" s="1430"/>
      <c r="P424" s="1430"/>
      <c r="Q424" s="1430">
        <v>0.4</v>
      </c>
      <c r="R424" s="1428"/>
      <c r="S424" s="1388">
        <f t="shared" si="258"/>
        <v>0.72000000000000008</v>
      </c>
      <c r="T424" s="1388">
        <f t="shared" si="259"/>
        <v>0</v>
      </c>
      <c r="U424" s="1388">
        <f t="shared" si="260"/>
        <v>0.72000000000000008</v>
      </c>
      <c r="V424" s="1389">
        <f t="shared" si="261"/>
        <v>0</v>
      </c>
      <c r="W424" s="1389">
        <f t="shared" si="261"/>
        <v>0</v>
      </c>
      <c r="X424" s="1389">
        <f t="shared" si="261"/>
        <v>0</v>
      </c>
      <c r="Y424" s="1389">
        <f t="shared" si="261"/>
        <v>0</v>
      </c>
      <c r="Z424" s="1389">
        <f t="shared" si="261"/>
        <v>0</v>
      </c>
      <c r="AA424" s="1389">
        <f t="shared" si="261"/>
        <v>0</v>
      </c>
      <c r="AB424" s="1389">
        <f t="shared" si="261"/>
        <v>0</v>
      </c>
      <c r="AC424" s="1389">
        <f t="shared" si="261"/>
        <v>0</v>
      </c>
      <c r="AD424" s="1389">
        <f t="shared" si="261"/>
        <v>0</v>
      </c>
      <c r="AE424" s="1389">
        <f t="shared" si="261"/>
        <v>0.72000000000000008</v>
      </c>
      <c r="AF424" s="1389">
        <f t="shared" si="261"/>
        <v>0</v>
      </c>
      <c r="AG424" s="1477">
        <f t="shared" si="262"/>
        <v>11232</v>
      </c>
      <c r="AH424" s="1369"/>
    </row>
    <row r="425" spans="1:34">
      <c r="A425" s="1370"/>
      <c r="B425" s="1450" t="s">
        <v>329</v>
      </c>
      <c r="C425" s="1427"/>
      <c r="D425" s="1427"/>
      <c r="E425" s="1428">
        <f t="shared" si="256"/>
        <v>0.4</v>
      </c>
      <c r="F425" s="1430"/>
      <c r="G425" s="1428">
        <f t="shared" si="257"/>
        <v>0.4</v>
      </c>
      <c r="H425" s="1430"/>
      <c r="I425" s="1430"/>
      <c r="J425" s="1430"/>
      <c r="K425" s="1430"/>
      <c r="L425" s="1430"/>
      <c r="M425" s="1430"/>
      <c r="N425" s="1430"/>
      <c r="O425" s="1430"/>
      <c r="P425" s="1430"/>
      <c r="Q425" s="1430">
        <v>0.4</v>
      </c>
      <c r="R425" s="1428"/>
      <c r="S425" s="1388">
        <f t="shared" si="258"/>
        <v>0.72000000000000008</v>
      </c>
      <c r="T425" s="1388">
        <f t="shared" si="259"/>
        <v>0</v>
      </c>
      <c r="U425" s="1388">
        <f t="shared" si="260"/>
        <v>0.72000000000000008</v>
      </c>
      <c r="V425" s="1389">
        <f t="shared" si="261"/>
        <v>0</v>
      </c>
      <c r="W425" s="1389">
        <f t="shared" si="261"/>
        <v>0</v>
      </c>
      <c r="X425" s="1389">
        <f t="shared" si="261"/>
        <v>0</v>
      </c>
      <c r="Y425" s="1389">
        <f t="shared" si="261"/>
        <v>0</v>
      </c>
      <c r="Z425" s="1389">
        <f t="shared" si="261"/>
        <v>0</v>
      </c>
      <c r="AA425" s="1389">
        <f t="shared" si="261"/>
        <v>0</v>
      </c>
      <c r="AB425" s="1389">
        <f t="shared" si="261"/>
        <v>0</v>
      </c>
      <c r="AC425" s="1389">
        <f t="shared" si="261"/>
        <v>0</v>
      </c>
      <c r="AD425" s="1389">
        <f t="shared" si="261"/>
        <v>0</v>
      </c>
      <c r="AE425" s="1389">
        <f t="shared" si="261"/>
        <v>0.72000000000000008</v>
      </c>
      <c r="AF425" s="1389">
        <f t="shared" si="261"/>
        <v>0</v>
      </c>
      <c r="AG425" s="1477">
        <f t="shared" si="262"/>
        <v>11232</v>
      </c>
      <c r="AH425" s="1369"/>
    </row>
    <row r="426" spans="1:34">
      <c r="A426" s="1370"/>
      <c r="B426" s="1450" t="s">
        <v>341</v>
      </c>
      <c r="C426" s="1427"/>
      <c r="D426" s="1427"/>
      <c r="E426" s="1428">
        <f t="shared" si="256"/>
        <v>0.4</v>
      </c>
      <c r="F426" s="1430"/>
      <c r="G426" s="1428">
        <f t="shared" si="257"/>
        <v>0.4</v>
      </c>
      <c r="H426" s="1430"/>
      <c r="I426" s="1430"/>
      <c r="J426" s="1430"/>
      <c r="K426" s="1430"/>
      <c r="L426" s="1430"/>
      <c r="M426" s="1430"/>
      <c r="N426" s="1430"/>
      <c r="O426" s="1430"/>
      <c r="P426" s="1430"/>
      <c r="Q426" s="1430">
        <v>0.4</v>
      </c>
      <c r="R426" s="1428"/>
      <c r="S426" s="1388">
        <f t="shared" si="258"/>
        <v>0.72000000000000008</v>
      </c>
      <c r="T426" s="1388">
        <f t="shared" si="259"/>
        <v>0</v>
      </c>
      <c r="U426" s="1388">
        <f t="shared" si="260"/>
        <v>0.72000000000000008</v>
      </c>
      <c r="V426" s="1389">
        <f t="shared" si="261"/>
        <v>0</v>
      </c>
      <c r="W426" s="1389">
        <f t="shared" si="261"/>
        <v>0</v>
      </c>
      <c r="X426" s="1389">
        <f t="shared" si="261"/>
        <v>0</v>
      </c>
      <c r="Y426" s="1389">
        <f t="shared" si="261"/>
        <v>0</v>
      </c>
      <c r="Z426" s="1389">
        <f t="shared" si="261"/>
        <v>0</v>
      </c>
      <c r="AA426" s="1389">
        <f t="shared" si="261"/>
        <v>0</v>
      </c>
      <c r="AB426" s="1389">
        <f t="shared" si="261"/>
        <v>0</v>
      </c>
      <c r="AC426" s="1389">
        <f t="shared" si="261"/>
        <v>0</v>
      </c>
      <c r="AD426" s="1389">
        <f t="shared" si="261"/>
        <v>0</v>
      </c>
      <c r="AE426" s="1389">
        <f t="shared" si="261"/>
        <v>0.72000000000000008</v>
      </c>
      <c r="AF426" s="1389">
        <f t="shared" si="261"/>
        <v>0</v>
      </c>
      <c r="AG426" s="1477">
        <f t="shared" si="262"/>
        <v>11232</v>
      </c>
      <c r="AH426" s="1369"/>
    </row>
    <row r="427" spans="1:34">
      <c r="A427" s="1370"/>
      <c r="B427" s="1450" t="s">
        <v>362</v>
      </c>
      <c r="C427" s="1427"/>
      <c r="D427" s="1427"/>
      <c r="E427" s="1428">
        <f t="shared" si="256"/>
        <v>0.4</v>
      </c>
      <c r="F427" s="1430"/>
      <c r="G427" s="1428">
        <f t="shared" si="257"/>
        <v>0.4</v>
      </c>
      <c r="H427" s="1430"/>
      <c r="I427" s="1430"/>
      <c r="J427" s="1430"/>
      <c r="K427" s="1430"/>
      <c r="L427" s="1430"/>
      <c r="M427" s="1430"/>
      <c r="N427" s="1430"/>
      <c r="O427" s="1430"/>
      <c r="P427" s="1430"/>
      <c r="Q427" s="1430">
        <v>0.4</v>
      </c>
      <c r="R427" s="1428"/>
      <c r="S427" s="1388">
        <f t="shared" si="258"/>
        <v>0.72000000000000008</v>
      </c>
      <c r="T427" s="1388">
        <f t="shared" si="259"/>
        <v>0</v>
      </c>
      <c r="U427" s="1388">
        <f t="shared" si="260"/>
        <v>0.72000000000000008</v>
      </c>
      <c r="V427" s="1389">
        <f t="shared" si="261"/>
        <v>0</v>
      </c>
      <c r="W427" s="1389">
        <f t="shared" si="261"/>
        <v>0</v>
      </c>
      <c r="X427" s="1389">
        <f t="shared" si="261"/>
        <v>0</v>
      </c>
      <c r="Y427" s="1389">
        <f t="shared" si="261"/>
        <v>0</v>
      </c>
      <c r="Z427" s="1389">
        <f t="shared" si="261"/>
        <v>0</v>
      </c>
      <c r="AA427" s="1389">
        <f t="shared" si="261"/>
        <v>0</v>
      </c>
      <c r="AB427" s="1389">
        <f t="shared" si="261"/>
        <v>0</v>
      </c>
      <c r="AC427" s="1389">
        <f t="shared" si="261"/>
        <v>0</v>
      </c>
      <c r="AD427" s="1389">
        <f t="shared" si="261"/>
        <v>0</v>
      </c>
      <c r="AE427" s="1389">
        <f t="shared" si="261"/>
        <v>0.72000000000000008</v>
      </c>
      <c r="AF427" s="1389">
        <f t="shared" si="261"/>
        <v>0</v>
      </c>
      <c r="AG427" s="1477">
        <f t="shared" si="262"/>
        <v>11232</v>
      </c>
      <c r="AH427" s="1369"/>
    </row>
    <row r="428" spans="1:34">
      <c r="A428" s="1370"/>
      <c r="B428" s="1450" t="s">
        <v>302</v>
      </c>
      <c r="C428" s="1427"/>
      <c r="D428" s="1427"/>
      <c r="E428" s="1428">
        <f t="shared" si="256"/>
        <v>0.4</v>
      </c>
      <c r="F428" s="1430"/>
      <c r="G428" s="1428">
        <f t="shared" si="257"/>
        <v>0.4</v>
      </c>
      <c r="H428" s="1430"/>
      <c r="I428" s="1430"/>
      <c r="J428" s="1430"/>
      <c r="K428" s="1430"/>
      <c r="L428" s="1430"/>
      <c r="M428" s="1430"/>
      <c r="N428" s="1430"/>
      <c r="O428" s="1430"/>
      <c r="P428" s="1430"/>
      <c r="Q428" s="1430">
        <v>0.4</v>
      </c>
      <c r="R428" s="1428"/>
      <c r="S428" s="1388">
        <f t="shared" si="258"/>
        <v>0.72000000000000008</v>
      </c>
      <c r="T428" s="1388">
        <f t="shared" si="259"/>
        <v>0</v>
      </c>
      <c r="U428" s="1388">
        <f t="shared" si="260"/>
        <v>0.72000000000000008</v>
      </c>
      <c r="V428" s="1389">
        <f t="shared" si="261"/>
        <v>0</v>
      </c>
      <c r="W428" s="1389">
        <f t="shared" si="261"/>
        <v>0</v>
      </c>
      <c r="X428" s="1389">
        <f t="shared" si="261"/>
        <v>0</v>
      </c>
      <c r="Y428" s="1389">
        <f t="shared" si="261"/>
        <v>0</v>
      </c>
      <c r="Z428" s="1389">
        <f t="shared" si="261"/>
        <v>0</v>
      </c>
      <c r="AA428" s="1389">
        <f t="shared" si="261"/>
        <v>0</v>
      </c>
      <c r="AB428" s="1389">
        <f t="shared" si="261"/>
        <v>0</v>
      </c>
      <c r="AC428" s="1389">
        <f t="shared" si="261"/>
        <v>0</v>
      </c>
      <c r="AD428" s="1389">
        <f t="shared" si="261"/>
        <v>0</v>
      </c>
      <c r="AE428" s="1389">
        <f t="shared" si="261"/>
        <v>0.72000000000000008</v>
      </c>
      <c r="AF428" s="1389">
        <f t="shared" si="261"/>
        <v>0</v>
      </c>
      <c r="AG428" s="1477">
        <f t="shared" si="262"/>
        <v>11232</v>
      </c>
      <c r="AH428" s="1369"/>
    </row>
    <row r="429" spans="1:34">
      <c r="A429" s="1370"/>
      <c r="B429" s="1450" t="s">
        <v>292</v>
      </c>
      <c r="C429" s="1427"/>
      <c r="D429" s="1427"/>
      <c r="E429" s="1428">
        <f t="shared" si="256"/>
        <v>0.4</v>
      </c>
      <c r="F429" s="1430"/>
      <c r="G429" s="1428">
        <f t="shared" si="257"/>
        <v>0.4</v>
      </c>
      <c r="H429" s="1430"/>
      <c r="I429" s="1430"/>
      <c r="J429" s="1430"/>
      <c r="K429" s="1430"/>
      <c r="L429" s="1430"/>
      <c r="M429" s="1430"/>
      <c r="N429" s="1430"/>
      <c r="O429" s="1430"/>
      <c r="P429" s="1430"/>
      <c r="Q429" s="1430">
        <v>0.4</v>
      </c>
      <c r="R429" s="1428"/>
      <c r="S429" s="1388">
        <f t="shared" si="258"/>
        <v>0.72000000000000008</v>
      </c>
      <c r="T429" s="1388">
        <f t="shared" si="259"/>
        <v>0</v>
      </c>
      <c r="U429" s="1388">
        <f t="shared" si="260"/>
        <v>0.72000000000000008</v>
      </c>
      <c r="V429" s="1389">
        <f t="shared" si="261"/>
        <v>0</v>
      </c>
      <c r="W429" s="1389">
        <f t="shared" si="261"/>
        <v>0</v>
      </c>
      <c r="X429" s="1389">
        <f t="shared" si="261"/>
        <v>0</v>
      </c>
      <c r="Y429" s="1389">
        <f t="shared" si="261"/>
        <v>0</v>
      </c>
      <c r="Z429" s="1389">
        <f t="shared" si="261"/>
        <v>0</v>
      </c>
      <c r="AA429" s="1389">
        <f t="shared" si="261"/>
        <v>0</v>
      </c>
      <c r="AB429" s="1389">
        <f t="shared" si="261"/>
        <v>0</v>
      </c>
      <c r="AC429" s="1389">
        <f t="shared" si="261"/>
        <v>0</v>
      </c>
      <c r="AD429" s="1389">
        <f t="shared" si="261"/>
        <v>0</v>
      </c>
      <c r="AE429" s="1389">
        <f t="shared" si="261"/>
        <v>0.72000000000000008</v>
      </c>
      <c r="AF429" s="1389">
        <f t="shared" si="261"/>
        <v>0</v>
      </c>
      <c r="AG429" s="1477">
        <f t="shared" si="262"/>
        <v>11232</v>
      </c>
      <c r="AH429" s="1369"/>
    </row>
    <row r="430" spans="1:34">
      <c r="A430" s="1370"/>
      <c r="B430" s="1450" t="s">
        <v>1419</v>
      </c>
      <c r="C430" s="1427"/>
      <c r="D430" s="1427"/>
      <c r="E430" s="1428">
        <f t="shared" si="256"/>
        <v>0.4</v>
      </c>
      <c r="F430" s="1430"/>
      <c r="G430" s="1428">
        <f t="shared" si="257"/>
        <v>0.4</v>
      </c>
      <c r="H430" s="1430"/>
      <c r="I430" s="1430"/>
      <c r="J430" s="1430"/>
      <c r="K430" s="1430"/>
      <c r="L430" s="1430"/>
      <c r="M430" s="1430"/>
      <c r="N430" s="1430"/>
      <c r="O430" s="1430"/>
      <c r="P430" s="1430"/>
      <c r="Q430" s="1430">
        <v>0.4</v>
      </c>
      <c r="R430" s="1428"/>
      <c r="S430" s="1388">
        <f t="shared" si="258"/>
        <v>0.72000000000000008</v>
      </c>
      <c r="T430" s="1388">
        <f t="shared" si="259"/>
        <v>0</v>
      </c>
      <c r="U430" s="1388">
        <f t="shared" si="260"/>
        <v>0.72000000000000008</v>
      </c>
      <c r="V430" s="1389">
        <f t="shared" si="261"/>
        <v>0</v>
      </c>
      <c r="W430" s="1389">
        <f t="shared" si="261"/>
        <v>0</v>
      </c>
      <c r="X430" s="1389">
        <f t="shared" si="261"/>
        <v>0</v>
      </c>
      <c r="Y430" s="1389">
        <f t="shared" si="261"/>
        <v>0</v>
      </c>
      <c r="Z430" s="1389">
        <f t="shared" si="261"/>
        <v>0</v>
      </c>
      <c r="AA430" s="1389">
        <f t="shared" si="261"/>
        <v>0</v>
      </c>
      <c r="AB430" s="1389">
        <f t="shared" si="261"/>
        <v>0</v>
      </c>
      <c r="AC430" s="1389">
        <f t="shared" si="261"/>
        <v>0</v>
      </c>
      <c r="AD430" s="1389">
        <f t="shared" si="261"/>
        <v>0</v>
      </c>
      <c r="AE430" s="1389">
        <f t="shared" si="261"/>
        <v>0.72000000000000008</v>
      </c>
      <c r="AF430" s="1389">
        <f t="shared" si="261"/>
        <v>0</v>
      </c>
      <c r="AG430" s="1477">
        <f t="shared" si="262"/>
        <v>11232</v>
      </c>
      <c r="AH430" s="1369"/>
    </row>
    <row r="431" spans="1:34">
      <c r="A431" s="1370"/>
      <c r="B431" s="1450" t="s">
        <v>1420</v>
      </c>
      <c r="C431" s="1427"/>
      <c r="D431" s="1427"/>
      <c r="E431" s="1428">
        <f t="shared" si="256"/>
        <v>0.4</v>
      </c>
      <c r="F431" s="1430"/>
      <c r="G431" s="1428">
        <f t="shared" si="257"/>
        <v>0.4</v>
      </c>
      <c r="H431" s="1430"/>
      <c r="I431" s="1430"/>
      <c r="J431" s="1430"/>
      <c r="K431" s="1430"/>
      <c r="L431" s="1430"/>
      <c r="M431" s="1430"/>
      <c r="N431" s="1430"/>
      <c r="O431" s="1430"/>
      <c r="P431" s="1430"/>
      <c r="Q431" s="1430">
        <v>0.4</v>
      </c>
      <c r="R431" s="1428"/>
      <c r="S431" s="1388">
        <f t="shared" si="258"/>
        <v>0.72000000000000008</v>
      </c>
      <c r="T431" s="1388">
        <f t="shared" si="259"/>
        <v>0</v>
      </c>
      <c r="U431" s="1388">
        <f t="shared" si="260"/>
        <v>0.72000000000000008</v>
      </c>
      <c r="V431" s="1389">
        <f t="shared" si="261"/>
        <v>0</v>
      </c>
      <c r="W431" s="1389">
        <f t="shared" si="261"/>
        <v>0</v>
      </c>
      <c r="X431" s="1389">
        <f t="shared" si="261"/>
        <v>0</v>
      </c>
      <c r="Y431" s="1389">
        <f t="shared" si="261"/>
        <v>0</v>
      </c>
      <c r="Z431" s="1389">
        <f t="shared" si="261"/>
        <v>0</v>
      </c>
      <c r="AA431" s="1389">
        <f t="shared" si="261"/>
        <v>0</v>
      </c>
      <c r="AB431" s="1389">
        <f t="shared" si="261"/>
        <v>0</v>
      </c>
      <c r="AC431" s="1389">
        <f t="shared" si="261"/>
        <v>0</v>
      </c>
      <c r="AD431" s="1389">
        <f t="shared" si="261"/>
        <v>0</v>
      </c>
      <c r="AE431" s="1389">
        <f t="shared" si="261"/>
        <v>0.72000000000000008</v>
      </c>
      <c r="AF431" s="1389">
        <f t="shared" si="261"/>
        <v>0</v>
      </c>
      <c r="AG431" s="1477">
        <f t="shared" si="262"/>
        <v>11232</v>
      </c>
      <c r="AH431" s="1369"/>
    </row>
    <row r="432" spans="1:34">
      <c r="A432" s="1370"/>
      <c r="B432" s="1450" t="s">
        <v>1421</v>
      </c>
      <c r="C432" s="1427"/>
      <c r="D432" s="1427"/>
      <c r="E432" s="1428">
        <f t="shared" si="256"/>
        <v>0.4</v>
      </c>
      <c r="F432" s="1430"/>
      <c r="G432" s="1428">
        <f t="shared" si="257"/>
        <v>0.4</v>
      </c>
      <c r="H432" s="1430"/>
      <c r="I432" s="1430"/>
      <c r="J432" s="1430"/>
      <c r="K432" s="1430"/>
      <c r="L432" s="1430"/>
      <c r="M432" s="1430"/>
      <c r="N432" s="1430"/>
      <c r="O432" s="1430"/>
      <c r="P432" s="1430"/>
      <c r="Q432" s="1430">
        <v>0.4</v>
      </c>
      <c r="R432" s="1428"/>
      <c r="S432" s="1388">
        <f t="shared" si="258"/>
        <v>0.72000000000000008</v>
      </c>
      <c r="T432" s="1388">
        <f t="shared" si="259"/>
        <v>0</v>
      </c>
      <c r="U432" s="1388">
        <f t="shared" si="260"/>
        <v>0.72000000000000008</v>
      </c>
      <c r="V432" s="1389">
        <f t="shared" si="261"/>
        <v>0</v>
      </c>
      <c r="W432" s="1389">
        <f t="shared" si="261"/>
        <v>0</v>
      </c>
      <c r="X432" s="1389">
        <f t="shared" si="261"/>
        <v>0</v>
      </c>
      <c r="Y432" s="1389">
        <f t="shared" si="261"/>
        <v>0</v>
      </c>
      <c r="Z432" s="1389">
        <f t="shared" si="261"/>
        <v>0</v>
      </c>
      <c r="AA432" s="1389">
        <f t="shared" si="261"/>
        <v>0</v>
      </c>
      <c r="AB432" s="1389">
        <f t="shared" si="261"/>
        <v>0</v>
      </c>
      <c r="AC432" s="1389">
        <f t="shared" si="261"/>
        <v>0</v>
      </c>
      <c r="AD432" s="1389">
        <f t="shared" si="261"/>
        <v>0</v>
      </c>
      <c r="AE432" s="1389">
        <f t="shared" si="261"/>
        <v>0.72000000000000008</v>
      </c>
      <c r="AF432" s="1389">
        <f t="shared" si="261"/>
        <v>0</v>
      </c>
      <c r="AG432" s="1477">
        <f t="shared" si="262"/>
        <v>11232</v>
      </c>
      <c r="AH432" s="1369"/>
    </row>
    <row r="433" spans="1:34">
      <c r="A433" s="1370"/>
      <c r="B433" s="1450" t="s">
        <v>1422</v>
      </c>
      <c r="C433" s="1427"/>
      <c r="D433" s="1427"/>
      <c r="E433" s="1428">
        <f t="shared" si="256"/>
        <v>0.4</v>
      </c>
      <c r="F433" s="1430"/>
      <c r="G433" s="1428">
        <f t="shared" si="257"/>
        <v>0.4</v>
      </c>
      <c r="H433" s="1430"/>
      <c r="I433" s="1430"/>
      <c r="J433" s="1430"/>
      <c r="K433" s="1430"/>
      <c r="L433" s="1430"/>
      <c r="M433" s="1430"/>
      <c r="N433" s="1430"/>
      <c r="O433" s="1430"/>
      <c r="P433" s="1430"/>
      <c r="Q433" s="1430">
        <v>0.4</v>
      </c>
      <c r="R433" s="1428"/>
      <c r="S433" s="1388">
        <f t="shared" si="258"/>
        <v>0.72000000000000008</v>
      </c>
      <c r="T433" s="1388">
        <f t="shared" si="259"/>
        <v>0</v>
      </c>
      <c r="U433" s="1388">
        <f t="shared" si="260"/>
        <v>0.72000000000000008</v>
      </c>
      <c r="V433" s="1389">
        <f t="shared" si="261"/>
        <v>0</v>
      </c>
      <c r="W433" s="1389">
        <f t="shared" si="261"/>
        <v>0</v>
      </c>
      <c r="X433" s="1389">
        <f t="shared" si="261"/>
        <v>0</v>
      </c>
      <c r="Y433" s="1389">
        <f t="shared" si="261"/>
        <v>0</v>
      </c>
      <c r="Z433" s="1389">
        <f t="shared" si="261"/>
        <v>0</v>
      </c>
      <c r="AA433" s="1389">
        <f t="shared" si="261"/>
        <v>0</v>
      </c>
      <c r="AB433" s="1389">
        <f t="shared" si="261"/>
        <v>0</v>
      </c>
      <c r="AC433" s="1389">
        <f t="shared" si="261"/>
        <v>0</v>
      </c>
      <c r="AD433" s="1389">
        <f t="shared" si="261"/>
        <v>0</v>
      </c>
      <c r="AE433" s="1389">
        <f t="shared" si="261"/>
        <v>0.72000000000000008</v>
      </c>
      <c r="AF433" s="1389">
        <f t="shared" si="261"/>
        <v>0</v>
      </c>
      <c r="AG433" s="1477">
        <f t="shared" si="262"/>
        <v>11232</v>
      </c>
      <c r="AH433" s="1369"/>
    </row>
    <row r="434" spans="1:34">
      <c r="A434" s="1370"/>
      <c r="B434" s="1450" t="s">
        <v>360</v>
      </c>
      <c r="C434" s="1427"/>
      <c r="D434" s="1427"/>
      <c r="E434" s="1428">
        <f t="shared" si="256"/>
        <v>0.4</v>
      </c>
      <c r="F434" s="1430"/>
      <c r="G434" s="1428">
        <f t="shared" si="257"/>
        <v>0.4</v>
      </c>
      <c r="H434" s="1430"/>
      <c r="I434" s="1430"/>
      <c r="J434" s="1430"/>
      <c r="K434" s="1430"/>
      <c r="L434" s="1430"/>
      <c r="M434" s="1430"/>
      <c r="N434" s="1430"/>
      <c r="O434" s="1430"/>
      <c r="P434" s="1430"/>
      <c r="Q434" s="1430">
        <v>0.4</v>
      </c>
      <c r="R434" s="1428"/>
      <c r="S434" s="1388">
        <f t="shared" si="258"/>
        <v>0.72000000000000008</v>
      </c>
      <c r="T434" s="1388">
        <f t="shared" si="259"/>
        <v>0</v>
      </c>
      <c r="U434" s="1388">
        <f t="shared" si="260"/>
        <v>0.72000000000000008</v>
      </c>
      <c r="V434" s="1389">
        <f t="shared" si="261"/>
        <v>0</v>
      </c>
      <c r="W434" s="1389">
        <f t="shared" si="261"/>
        <v>0</v>
      </c>
      <c r="X434" s="1389">
        <f t="shared" si="261"/>
        <v>0</v>
      </c>
      <c r="Y434" s="1389">
        <f t="shared" si="261"/>
        <v>0</v>
      </c>
      <c r="Z434" s="1389">
        <f t="shared" si="261"/>
        <v>0</v>
      </c>
      <c r="AA434" s="1389">
        <f t="shared" si="261"/>
        <v>0</v>
      </c>
      <c r="AB434" s="1389">
        <f t="shared" si="261"/>
        <v>0</v>
      </c>
      <c r="AC434" s="1389">
        <f t="shared" si="261"/>
        <v>0</v>
      </c>
      <c r="AD434" s="1389">
        <f t="shared" si="261"/>
        <v>0</v>
      </c>
      <c r="AE434" s="1389">
        <f t="shared" si="261"/>
        <v>0.72000000000000008</v>
      </c>
      <c r="AF434" s="1389">
        <f t="shared" si="261"/>
        <v>0</v>
      </c>
      <c r="AG434" s="1477">
        <f t="shared" si="262"/>
        <v>11232</v>
      </c>
      <c r="AH434" s="1369"/>
    </row>
    <row r="435" spans="1:34">
      <c r="A435" s="1370"/>
      <c r="B435" s="1450" t="s">
        <v>562</v>
      </c>
      <c r="C435" s="1427"/>
      <c r="D435" s="1427"/>
      <c r="E435" s="1428">
        <f t="shared" si="256"/>
        <v>0.4</v>
      </c>
      <c r="F435" s="1430"/>
      <c r="G435" s="1428">
        <f t="shared" si="257"/>
        <v>0.4</v>
      </c>
      <c r="H435" s="1430"/>
      <c r="I435" s="1430"/>
      <c r="J435" s="1430"/>
      <c r="K435" s="1430"/>
      <c r="L435" s="1430"/>
      <c r="M435" s="1430"/>
      <c r="N435" s="1430"/>
      <c r="O435" s="1430"/>
      <c r="P435" s="1430"/>
      <c r="Q435" s="1430">
        <v>0.4</v>
      </c>
      <c r="R435" s="1428"/>
      <c r="S435" s="1388">
        <f t="shared" si="258"/>
        <v>0.72000000000000008</v>
      </c>
      <c r="T435" s="1388">
        <f t="shared" si="259"/>
        <v>0</v>
      </c>
      <c r="U435" s="1388">
        <f t="shared" si="260"/>
        <v>0.72000000000000008</v>
      </c>
      <c r="V435" s="1389">
        <f t="shared" si="261"/>
        <v>0</v>
      </c>
      <c r="W435" s="1389">
        <f t="shared" si="261"/>
        <v>0</v>
      </c>
      <c r="X435" s="1389">
        <f t="shared" si="261"/>
        <v>0</v>
      </c>
      <c r="Y435" s="1389">
        <f t="shared" si="261"/>
        <v>0</v>
      </c>
      <c r="Z435" s="1389">
        <f t="shared" si="261"/>
        <v>0</v>
      </c>
      <c r="AA435" s="1389">
        <f t="shared" si="261"/>
        <v>0</v>
      </c>
      <c r="AB435" s="1389">
        <f t="shared" si="261"/>
        <v>0</v>
      </c>
      <c r="AC435" s="1389">
        <f t="shared" si="261"/>
        <v>0</v>
      </c>
      <c r="AD435" s="1389">
        <f t="shared" si="261"/>
        <v>0</v>
      </c>
      <c r="AE435" s="1389">
        <f t="shared" si="261"/>
        <v>0.72000000000000008</v>
      </c>
      <c r="AF435" s="1389">
        <f t="shared" si="261"/>
        <v>0</v>
      </c>
      <c r="AG435" s="1477">
        <f t="shared" si="262"/>
        <v>11232</v>
      </c>
      <c r="AH435" s="1369"/>
    </row>
    <row r="436" spans="1:34">
      <c r="A436" s="1370"/>
      <c r="B436" s="1450" t="s">
        <v>565</v>
      </c>
      <c r="C436" s="1427"/>
      <c r="D436" s="1427"/>
      <c r="E436" s="1428">
        <f t="shared" si="256"/>
        <v>0.4</v>
      </c>
      <c r="F436" s="1430"/>
      <c r="G436" s="1428">
        <f t="shared" si="257"/>
        <v>0.4</v>
      </c>
      <c r="H436" s="1430"/>
      <c r="I436" s="1430"/>
      <c r="J436" s="1430"/>
      <c r="K436" s="1430"/>
      <c r="L436" s="1430"/>
      <c r="M436" s="1430"/>
      <c r="N436" s="1430"/>
      <c r="O436" s="1430"/>
      <c r="P436" s="1430"/>
      <c r="Q436" s="1430">
        <v>0.4</v>
      </c>
      <c r="R436" s="1428"/>
      <c r="S436" s="1388">
        <f t="shared" si="258"/>
        <v>0.72000000000000008</v>
      </c>
      <c r="T436" s="1388">
        <f t="shared" si="259"/>
        <v>0</v>
      </c>
      <c r="U436" s="1388">
        <f t="shared" si="260"/>
        <v>0.72000000000000008</v>
      </c>
      <c r="V436" s="1389">
        <f t="shared" si="261"/>
        <v>0</v>
      </c>
      <c r="W436" s="1389">
        <f t="shared" si="261"/>
        <v>0</v>
      </c>
      <c r="X436" s="1389">
        <f t="shared" si="261"/>
        <v>0</v>
      </c>
      <c r="Y436" s="1389">
        <f t="shared" si="261"/>
        <v>0</v>
      </c>
      <c r="Z436" s="1389">
        <f t="shared" si="261"/>
        <v>0</v>
      </c>
      <c r="AA436" s="1389">
        <f t="shared" si="261"/>
        <v>0</v>
      </c>
      <c r="AB436" s="1389">
        <f t="shared" si="261"/>
        <v>0</v>
      </c>
      <c r="AC436" s="1389">
        <f t="shared" si="261"/>
        <v>0</v>
      </c>
      <c r="AD436" s="1389">
        <f t="shared" si="261"/>
        <v>0</v>
      </c>
      <c r="AE436" s="1389">
        <f t="shared" si="261"/>
        <v>0.72000000000000008</v>
      </c>
      <c r="AF436" s="1389">
        <f t="shared" si="261"/>
        <v>0</v>
      </c>
      <c r="AG436" s="1477">
        <f t="shared" si="262"/>
        <v>11232</v>
      </c>
      <c r="AH436" s="1369"/>
    </row>
    <row r="437" spans="1:34">
      <c r="A437" s="1370"/>
      <c r="B437" s="1450" t="s">
        <v>1325</v>
      </c>
      <c r="C437" s="1427"/>
      <c r="D437" s="1427"/>
      <c r="E437" s="1428">
        <f t="shared" si="256"/>
        <v>0.4</v>
      </c>
      <c r="F437" s="1430"/>
      <c r="G437" s="1428">
        <f t="shared" si="257"/>
        <v>0.4</v>
      </c>
      <c r="H437" s="1430"/>
      <c r="I437" s="1430"/>
      <c r="J437" s="1430"/>
      <c r="K437" s="1430"/>
      <c r="L437" s="1430"/>
      <c r="M437" s="1430"/>
      <c r="N437" s="1430"/>
      <c r="O437" s="1430"/>
      <c r="P437" s="1430"/>
      <c r="Q437" s="1430">
        <v>0.4</v>
      </c>
      <c r="R437" s="1428"/>
      <c r="S437" s="1388">
        <f t="shared" si="258"/>
        <v>0.72000000000000008</v>
      </c>
      <c r="T437" s="1388">
        <f t="shared" si="259"/>
        <v>0</v>
      </c>
      <c r="U437" s="1388">
        <f t="shared" si="260"/>
        <v>0.72000000000000008</v>
      </c>
      <c r="V437" s="1389">
        <f t="shared" si="261"/>
        <v>0</v>
      </c>
      <c r="W437" s="1389">
        <f t="shared" si="261"/>
        <v>0</v>
      </c>
      <c r="X437" s="1389">
        <f t="shared" ref="X437:AF441" si="263">+J437*1.8</f>
        <v>0</v>
      </c>
      <c r="Y437" s="1389">
        <f t="shared" si="263"/>
        <v>0</v>
      </c>
      <c r="Z437" s="1389">
        <f t="shared" si="263"/>
        <v>0</v>
      </c>
      <c r="AA437" s="1389">
        <f t="shared" si="263"/>
        <v>0</v>
      </c>
      <c r="AB437" s="1389">
        <f t="shared" si="263"/>
        <v>0</v>
      </c>
      <c r="AC437" s="1389">
        <f t="shared" si="263"/>
        <v>0</v>
      </c>
      <c r="AD437" s="1389">
        <f t="shared" si="263"/>
        <v>0</v>
      </c>
      <c r="AE437" s="1389">
        <f t="shared" si="263"/>
        <v>0.72000000000000008</v>
      </c>
      <c r="AF437" s="1389">
        <f t="shared" si="263"/>
        <v>0</v>
      </c>
      <c r="AG437" s="1477">
        <f t="shared" si="262"/>
        <v>11232</v>
      </c>
      <c r="AH437" s="1369"/>
    </row>
    <row r="438" spans="1:34">
      <c r="A438" s="1370"/>
      <c r="B438" s="1450" t="s">
        <v>535</v>
      </c>
      <c r="C438" s="1427"/>
      <c r="D438" s="1427"/>
      <c r="E438" s="1428">
        <f t="shared" si="256"/>
        <v>0.4</v>
      </c>
      <c r="F438" s="1430"/>
      <c r="G438" s="1428">
        <f t="shared" si="257"/>
        <v>0.4</v>
      </c>
      <c r="H438" s="1430"/>
      <c r="I438" s="1430"/>
      <c r="J438" s="1430"/>
      <c r="K438" s="1430"/>
      <c r="L438" s="1430"/>
      <c r="M438" s="1430"/>
      <c r="N438" s="1430"/>
      <c r="O438" s="1430"/>
      <c r="P438" s="1430"/>
      <c r="Q438" s="1430">
        <v>0.4</v>
      </c>
      <c r="R438" s="1428"/>
      <c r="S438" s="1388">
        <f t="shared" si="258"/>
        <v>0.72000000000000008</v>
      </c>
      <c r="T438" s="1388">
        <f t="shared" si="259"/>
        <v>0</v>
      </c>
      <c r="U438" s="1388">
        <f t="shared" si="260"/>
        <v>0.72000000000000008</v>
      </c>
      <c r="V438" s="1389">
        <f t="shared" ref="V438:W441" si="264">+H438*1.8</f>
        <v>0</v>
      </c>
      <c r="W438" s="1389">
        <f t="shared" si="264"/>
        <v>0</v>
      </c>
      <c r="X438" s="1389">
        <f t="shared" si="263"/>
        <v>0</v>
      </c>
      <c r="Y438" s="1389">
        <f t="shared" si="263"/>
        <v>0</v>
      </c>
      <c r="Z438" s="1389">
        <f t="shared" si="263"/>
        <v>0</v>
      </c>
      <c r="AA438" s="1389">
        <f t="shared" si="263"/>
        <v>0</v>
      </c>
      <c r="AB438" s="1389">
        <f t="shared" si="263"/>
        <v>0</v>
      </c>
      <c r="AC438" s="1389">
        <f t="shared" si="263"/>
        <v>0</v>
      </c>
      <c r="AD438" s="1389">
        <f t="shared" si="263"/>
        <v>0</v>
      </c>
      <c r="AE438" s="1389">
        <f t="shared" si="263"/>
        <v>0.72000000000000008</v>
      </c>
      <c r="AF438" s="1389">
        <f t="shared" si="263"/>
        <v>0</v>
      </c>
      <c r="AG438" s="1477">
        <f t="shared" si="262"/>
        <v>11232</v>
      </c>
      <c r="AH438" s="1369"/>
    </row>
    <row r="439" spans="1:34">
      <c r="A439" s="1370"/>
      <c r="B439" s="1450" t="s">
        <v>348</v>
      </c>
      <c r="C439" s="1427"/>
      <c r="D439" s="1427"/>
      <c r="E439" s="1428">
        <f t="shared" si="256"/>
        <v>0.4</v>
      </c>
      <c r="F439" s="1430"/>
      <c r="G439" s="1428">
        <f t="shared" si="257"/>
        <v>0.4</v>
      </c>
      <c r="H439" s="1430"/>
      <c r="I439" s="1430"/>
      <c r="J439" s="1430"/>
      <c r="K439" s="1430"/>
      <c r="L439" s="1430"/>
      <c r="M439" s="1430"/>
      <c r="N439" s="1430"/>
      <c r="O439" s="1430"/>
      <c r="P439" s="1430"/>
      <c r="Q439" s="1430">
        <v>0.4</v>
      </c>
      <c r="R439" s="1428"/>
      <c r="S439" s="1388">
        <f t="shared" si="258"/>
        <v>0.72000000000000008</v>
      </c>
      <c r="T439" s="1388">
        <f t="shared" si="259"/>
        <v>0</v>
      </c>
      <c r="U439" s="1388">
        <f t="shared" si="260"/>
        <v>0.72000000000000008</v>
      </c>
      <c r="V439" s="1389">
        <f t="shared" si="264"/>
        <v>0</v>
      </c>
      <c r="W439" s="1389">
        <f t="shared" si="264"/>
        <v>0</v>
      </c>
      <c r="X439" s="1389">
        <f t="shared" si="263"/>
        <v>0</v>
      </c>
      <c r="Y439" s="1389">
        <f t="shared" si="263"/>
        <v>0</v>
      </c>
      <c r="Z439" s="1389">
        <f t="shared" si="263"/>
        <v>0</v>
      </c>
      <c r="AA439" s="1389">
        <f t="shared" si="263"/>
        <v>0</v>
      </c>
      <c r="AB439" s="1389">
        <f t="shared" si="263"/>
        <v>0</v>
      </c>
      <c r="AC439" s="1389">
        <f t="shared" si="263"/>
        <v>0</v>
      </c>
      <c r="AD439" s="1389">
        <f t="shared" si="263"/>
        <v>0</v>
      </c>
      <c r="AE439" s="1389">
        <f t="shared" si="263"/>
        <v>0.72000000000000008</v>
      </c>
      <c r="AF439" s="1389">
        <f t="shared" si="263"/>
        <v>0</v>
      </c>
      <c r="AG439" s="1477">
        <f t="shared" si="262"/>
        <v>11232</v>
      </c>
      <c r="AH439" s="1369"/>
    </row>
    <row r="440" spans="1:34">
      <c r="A440" s="1370"/>
      <c r="B440" s="1450" t="s">
        <v>367</v>
      </c>
      <c r="C440" s="1427"/>
      <c r="D440" s="1427"/>
      <c r="E440" s="1428">
        <f t="shared" si="256"/>
        <v>0.4</v>
      </c>
      <c r="F440" s="1430"/>
      <c r="G440" s="1428">
        <f t="shared" si="257"/>
        <v>0.4</v>
      </c>
      <c r="H440" s="1430"/>
      <c r="I440" s="1430"/>
      <c r="J440" s="1430"/>
      <c r="K440" s="1430"/>
      <c r="L440" s="1430"/>
      <c r="M440" s="1430"/>
      <c r="N440" s="1430"/>
      <c r="O440" s="1430"/>
      <c r="P440" s="1430"/>
      <c r="Q440" s="1430">
        <v>0.4</v>
      </c>
      <c r="R440" s="1428"/>
      <c r="S440" s="1388">
        <f t="shared" si="258"/>
        <v>0.72000000000000008</v>
      </c>
      <c r="T440" s="1388">
        <f t="shared" si="259"/>
        <v>0</v>
      </c>
      <c r="U440" s="1388">
        <f t="shared" si="260"/>
        <v>0.72000000000000008</v>
      </c>
      <c r="V440" s="1389">
        <f t="shared" si="264"/>
        <v>0</v>
      </c>
      <c r="W440" s="1389">
        <f t="shared" si="264"/>
        <v>0</v>
      </c>
      <c r="X440" s="1389">
        <f t="shared" si="263"/>
        <v>0</v>
      </c>
      <c r="Y440" s="1389">
        <f t="shared" si="263"/>
        <v>0</v>
      </c>
      <c r="Z440" s="1389">
        <f t="shared" si="263"/>
        <v>0</v>
      </c>
      <c r="AA440" s="1389">
        <f t="shared" si="263"/>
        <v>0</v>
      </c>
      <c r="AB440" s="1389">
        <f t="shared" si="263"/>
        <v>0</v>
      </c>
      <c r="AC440" s="1389">
        <f t="shared" si="263"/>
        <v>0</v>
      </c>
      <c r="AD440" s="1389">
        <f t="shared" si="263"/>
        <v>0</v>
      </c>
      <c r="AE440" s="1389">
        <f t="shared" si="263"/>
        <v>0.72000000000000008</v>
      </c>
      <c r="AF440" s="1389">
        <f t="shared" si="263"/>
        <v>0</v>
      </c>
      <c r="AG440" s="1477">
        <f t="shared" si="262"/>
        <v>11232</v>
      </c>
      <c r="AH440" s="1369"/>
    </row>
    <row r="441" spans="1:34">
      <c r="A441" s="1370"/>
      <c r="B441" s="1450" t="s">
        <v>552</v>
      </c>
      <c r="C441" s="1427"/>
      <c r="D441" s="1427"/>
      <c r="E441" s="1428">
        <f t="shared" si="256"/>
        <v>0.4</v>
      </c>
      <c r="F441" s="1430"/>
      <c r="G441" s="1428">
        <f t="shared" si="257"/>
        <v>0.4</v>
      </c>
      <c r="H441" s="1430"/>
      <c r="I441" s="1430"/>
      <c r="J441" s="1430"/>
      <c r="K441" s="1430"/>
      <c r="L441" s="1430"/>
      <c r="M441" s="1430"/>
      <c r="N441" s="1430"/>
      <c r="O441" s="1430"/>
      <c r="P441" s="1430"/>
      <c r="Q441" s="1430">
        <v>0.4</v>
      </c>
      <c r="R441" s="1428"/>
      <c r="S441" s="1388">
        <f t="shared" si="258"/>
        <v>0.72000000000000008</v>
      </c>
      <c r="T441" s="1388">
        <f t="shared" si="259"/>
        <v>0</v>
      </c>
      <c r="U441" s="1388">
        <f t="shared" si="260"/>
        <v>0.72000000000000008</v>
      </c>
      <c r="V441" s="1389">
        <f t="shared" si="264"/>
        <v>0</v>
      </c>
      <c r="W441" s="1389">
        <f t="shared" si="264"/>
        <v>0</v>
      </c>
      <c r="X441" s="1389">
        <f t="shared" si="263"/>
        <v>0</v>
      </c>
      <c r="Y441" s="1389">
        <f t="shared" si="263"/>
        <v>0</v>
      </c>
      <c r="Z441" s="1389">
        <f t="shared" si="263"/>
        <v>0</v>
      </c>
      <c r="AA441" s="1389">
        <f t="shared" si="263"/>
        <v>0</v>
      </c>
      <c r="AB441" s="1389">
        <f t="shared" si="263"/>
        <v>0</v>
      </c>
      <c r="AC441" s="1389">
        <f t="shared" si="263"/>
        <v>0</v>
      </c>
      <c r="AD441" s="1389">
        <f t="shared" si="263"/>
        <v>0</v>
      </c>
      <c r="AE441" s="1389">
        <f t="shared" si="263"/>
        <v>0.72000000000000008</v>
      </c>
      <c r="AF441" s="1389">
        <f t="shared" si="263"/>
        <v>0</v>
      </c>
      <c r="AG441" s="1477">
        <f t="shared" si="262"/>
        <v>11232</v>
      </c>
      <c r="AH441" s="1369"/>
    </row>
    <row r="442" spans="1:34">
      <c r="A442" s="1370"/>
      <c r="B442" s="1450"/>
      <c r="C442" s="1427"/>
      <c r="D442" s="1427"/>
      <c r="E442" s="1428"/>
      <c r="F442" s="1430"/>
      <c r="G442" s="1428"/>
      <c r="H442" s="1430"/>
      <c r="I442" s="1430"/>
      <c r="J442" s="1430"/>
      <c r="K442" s="1430"/>
      <c r="L442" s="1430"/>
      <c r="M442" s="1430"/>
      <c r="N442" s="1430"/>
      <c r="O442" s="1430"/>
      <c r="P442" s="1430"/>
      <c r="Q442" s="1430"/>
      <c r="R442" s="1428"/>
      <c r="S442" s="1388"/>
      <c r="T442" s="1388"/>
      <c r="U442" s="1388"/>
      <c r="V442" s="1389"/>
      <c r="W442" s="1389"/>
      <c r="X442" s="1389"/>
      <c r="Y442" s="1389"/>
      <c r="Z442" s="1389"/>
      <c r="AA442" s="1389"/>
      <c r="AB442" s="1389"/>
      <c r="AC442" s="1389"/>
      <c r="AD442" s="1389"/>
      <c r="AE442" s="1389"/>
      <c r="AF442" s="1389"/>
      <c r="AG442" s="1477">
        <f t="shared" si="262"/>
        <v>0</v>
      </c>
      <c r="AH442" s="1369"/>
    </row>
    <row r="443" spans="1:34">
      <c r="A443" s="1370"/>
      <c r="B443" s="1450" t="s">
        <v>2256</v>
      </c>
      <c r="C443" s="1427"/>
      <c r="D443" s="1427"/>
      <c r="E443" s="1428">
        <f>+E444+E465+E486</f>
        <v>17.399999999999995</v>
      </c>
      <c r="F443" s="1430">
        <f t="shared" ref="F443:AF443" si="265">+F444+F465+F486</f>
        <v>0</v>
      </c>
      <c r="G443" s="1428">
        <f t="shared" si="265"/>
        <v>17.399999999999995</v>
      </c>
      <c r="H443" s="1430">
        <f t="shared" si="265"/>
        <v>0</v>
      </c>
      <c r="I443" s="1430">
        <f t="shared" si="265"/>
        <v>0</v>
      </c>
      <c r="J443" s="1430">
        <f t="shared" si="265"/>
        <v>0</v>
      </c>
      <c r="K443" s="1430">
        <f t="shared" si="265"/>
        <v>0</v>
      </c>
      <c r="L443" s="1430">
        <f t="shared" si="265"/>
        <v>0</v>
      </c>
      <c r="M443" s="1430">
        <f t="shared" si="265"/>
        <v>0</v>
      </c>
      <c r="N443" s="1430">
        <f t="shared" si="265"/>
        <v>0</v>
      </c>
      <c r="O443" s="1430">
        <f t="shared" si="265"/>
        <v>0</v>
      </c>
      <c r="P443" s="1430">
        <f t="shared" si="265"/>
        <v>0</v>
      </c>
      <c r="Q443" s="1430">
        <f t="shared" si="265"/>
        <v>17.399999999999995</v>
      </c>
      <c r="R443" s="1428">
        <f t="shared" si="265"/>
        <v>0</v>
      </c>
      <c r="S443" s="1388">
        <f t="shared" si="265"/>
        <v>31.319999999999993</v>
      </c>
      <c r="T443" s="1388">
        <f t="shared" si="265"/>
        <v>0</v>
      </c>
      <c r="U443" s="1388">
        <f t="shared" si="265"/>
        <v>31.319999999999993</v>
      </c>
      <c r="V443" s="1389">
        <f t="shared" si="265"/>
        <v>0</v>
      </c>
      <c r="W443" s="1389">
        <f t="shared" si="265"/>
        <v>0</v>
      </c>
      <c r="X443" s="1389">
        <f t="shared" si="265"/>
        <v>0</v>
      </c>
      <c r="Y443" s="1389">
        <f t="shared" si="265"/>
        <v>0</v>
      </c>
      <c r="Z443" s="1389">
        <f t="shared" si="265"/>
        <v>0</v>
      </c>
      <c r="AA443" s="1389">
        <f t="shared" si="265"/>
        <v>0</v>
      </c>
      <c r="AB443" s="1389">
        <f t="shared" si="265"/>
        <v>0</v>
      </c>
      <c r="AC443" s="1389">
        <f t="shared" si="265"/>
        <v>0</v>
      </c>
      <c r="AD443" s="1389">
        <f t="shared" si="265"/>
        <v>0</v>
      </c>
      <c r="AE443" s="1389">
        <f t="shared" si="265"/>
        <v>31.319999999999993</v>
      </c>
      <c r="AF443" s="1389">
        <f t="shared" si="265"/>
        <v>0</v>
      </c>
      <c r="AG443" s="1477">
        <f t="shared" si="262"/>
        <v>488591.99999999983</v>
      </c>
      <c r="AH443" s="1369"/>
    </row>
    <row r="444" spans="1:34">
      <c r="A444" s="1370" t="s">
        <v>22</v>
      </c>
      <c r="B444" s="1450" t="s">
        <v>1193</v>
      </c>
      <c r="C444" s="1427"/>
      <c r="D444" s="1427"/>
      <c r="E444" s="1428">
        <f t="shared" si="253"/>
        <v>5.9999999999999982</v>
      </c>
      <c r="F444" s="1430">
        <f t="shared" ref="F444:AF444" si="266">SUM(F445:F464)</f>
        <v>0</v>
      </c>
      <c r="G444" s="1428">
        <f t="shared" si="266"/>
        <v>5.9999999999999982</v>
      </c>
      <c r="H444" s="1430">
        <f t="shared" si="266"/>
        <v>0</v>
      </c>
      <c r="I444" s="1430">
        <f t="shared" si="266"/>
        <v>0</v>
      </c>
      <c r="J444" s="1430">
        <f t="shared" si="266"/>
        <v>0</v>
      </c>
      <c r="K444" s="1430">
        <f t="shared" si="266"/>
        <v>0</v>
      </c>
      <c r="L444" s="1430">
        <f t="shared" si="266"/>
        <v>0</v>
      </c>
      <c r="M444" s="1430">
        <f t="shared" si="266"/>
        <v>0</v>
      </c>
      <c r="N444" s="1430">
        <f t="shared" si="266"/>
        <v>0</v>
      </c>
      <c r="O444" s="1430">
        <f t="shared" si="266"/>
        <v>0</v>
      </c>
      <c r="P444" s="1430">
        <f t="shared" si="266"/>
        <v>0</v>
      </c>
      <c r="Q444" s="1430">
        <f>SUM(Q445:Q464)</f>
        <v>5.9999999999999982</v>
      </c>
      <c r="R444" s="1428">
        <f t="shared" si="266"/>
        <v>0</v>
      </c>
      <c r="S444" s="1388">
        <f t="shared" si="266"/>
        <v>10.799999999999997</v>
      </c>
      <c r="T444" s="1388">
        <f t="shared" si="266"/>
        <v>0</v>
      </c>
      <c r="U444" s="1388">
        <f t="shared" si="266"/>
        <v>10.799999999999997</v>
      </c>
      <c r="V444" s="1389">
        <f t="shared" si="266"/>
        <v>0</v>
      </c>
      <c r="W444" s="1389">
        <f t="shared" si="266"/>
        <v>0</v>
      </c>
      <c r="X444" s="1389">
        <f t="shared" si="266"/>
        <v>0</v>
      </c>
      <c r="Y444" s="1389">
        <f t="shared" si="266"/>
        <v>0</v>
      </c>
      <c r="Z444" s="1389">
        <f t="shared" si="266"/>
        <v>0</v>
      </c>
      <c r="AA444" s="1389">
        <f t="shared" si="266"/>
        <v>0</v>
      </c>
      <c r="AB444" s="1389">
        <f t="shared" si="266"/>
        <v>0</v>
      </c>
      <c r="AC444" s="1389">
        <f t="shared" si="266"/>
        <v>0</v>
      </c>
      <c r="AD444" s="1389">
        <f t="shared" si="266"/>
        <v>0</v>
      </c>
      <c r="AE444" s="1389">
        <f t="shared" si="266"/>
        <v>10.799999999999997</v>
      </c>
      <c r="AF444" s="1389">
        <f t="shared" si="266"/>
        <v>0</v>
      </c>
      <c r="AG444" s="1477">
        <f t="shared" si="262"/>
        <v>168479.99999999994</v>
      </c>
      <c r="AH444" s="1369"/>
    </row>
    <row r="445" spans="1:34">
      <c r="A445" s="1370"/>
      <c r="B445" s="1450" t="s">
        <v>1325</v>
      </c>
      <c r="C445" s="1427"/>
      <c r="D445" s="1427"/>
      <c r="E445" s="1428">
        <f t="shared" si="253"/>
        <v>0.3</v>
      </c>
      <c r="F445" s="1430"/>
      <c r="G445" s="1428">
        <f t="shared" ref="G445:G504" si="267">SUM(H445:Q445)</f>
        <v>0.3</v>
      </c>
      <c r="H445" s="1430"/>
      <c r="I445" s="1430"/>
      <c r="J445" s="1430"/>
      <c r="K445" s="1430"/>
      <c r="L445" s="1430"/>
      <c r="M445" s="1430"/>
      <c r="N445" s="1430"/>
      <c r="O445" s="1430"/>
      <c r="P445" s="1430"/>
      <c r="Q445" s="1430">
        <v>0.3</v>
      </c>
      <c r="R445" s="1428"/>
      <c r="S445" s="1388">
        <f t="shared" ref="S445:S504" si="268">+T445+U445+AF445</f>
        <v>0.54</v>
      </c>
      <c r="T445" s="1388">
        <f t="shared" ref="T445:T504" si="269">+F445*1.8</f>
        <v>0</v>
      </c>
      <c r="U445" s="1388">
        <f t="shared" ref="U445:U504" si="270">SUM(V445:AE445)</f>
        <v>0.54</v>
      </c>
      <c r="V445" s="1389">
        <f t="shared" ref="V445:V464" si="271">+H445*1.8</f>
        <v>0</v>
      </c>
      <c r="W445" s="1389">
        <f t="shared" ref="W445:W464" si="272">+I445*1.8</f>
        <v>0</v>
      </c>
      <c r="X445" s="1389">
        <f t="shared" ref="X445:X464" si="273">+J445*1.8</f>
        <v>0</v>
      </c>
      <c r="Y445" s="1389">
        <f t="shared" ref="Y445:Y464" si="274">+K445*1.8</f>
        <v>0</v>
      </c>
      <c r="Z445" s="1389">
        <f t="shared" ref="Z445:Z464" si="275">+L445*1.8</f>
        <v>0</v>
      </c>
      <c r="AA445" s="1389">
        <f t="shared" ref="AA445:AA464" si="276">+M445*1.8</f>
        <v>0</v>
      </c>
      <c r="AB445" s="1389">
        <f t="shared" ref="AB445:AB464" si="277">+N445*1.8</f>
        <v>0</v>
      </c>
      <c r="AC445" s="1389">
        <f t="shared" ref="AC445:AC464" si="278">+O445*1.8</f>
        <v>0</v>
      </c>
      <c r="AD445" s="1389">
        <f t="shared" ref="AD445:AD464" si="279">+P445*1.8</f>
        <v>0</v>
      </c>
      <c r="AE445" s="1389">
        <f t="shared" ref="AE445:AE464" si="280">+Q445*1.8</f>
        <v>0.54</v>
      </c>
      <c r="AF445" s="1389">
        <f t="shared" ref="AF445:AF464" si="281">+R445*1.8</f>
        <v>0</v>
      </c>
      <c r="AG445" s="1477">
        <f t="shared" si="262"/>
        <v>8424</v>
      </c>
      <c r="AH445" s="1369"/>
    </row>
    <row r="446" spans="1:34">
      <c r="A446" s="1370"/>
      <c r="B446" s="1450" t="s">
        <v>1439</v>
      </c>
      <c r="C446" s="1427"/>
      <c r="D446" s="1427"/>
      <c r="E446" s="1428">
        <f t="shared" si="253"/>
        <v>0.3</v>
      </c>
      <c r="F446" s="1430"/>
      <c r="G446" s="1428">
        <f t="shared" si="267"/>
        <v>0.3</v>
      </c>
      <c r="H446" s="1430"/>
      <c r="I446" s="1430"/>
      <c r="J446" s="1430"/>
      <c r="K446" s="1430"/>
      <c r="L446" s="1430"/>
      <c r="M446" s="1430"/>
      <c r="N446" s="1430"/>
      <c r="O446" s="1430"/>
      <c r="P446" s="1430"/>
      <c r="Q446" s="1430">
        <v>0.3</v>
      </c>
      <c r="R446" s="1428"/>
      <c r="S446" s="1388">
        <f t="shared" si="268"/>
        <v>0.54</v>
      </c>
      <c r="T446" s="1388">
        <f t="shared" si="269"/>
        <v>0</v>
      </c>
      <c r="U446" s="1388">
        <f t="shared" si="270"/>
        <v>0.54</v>
      </c>
      <c r="V446" s="1389">
        <f t="shared" si="271"/>
        <v>0</v>
      </c>
      <c r="W446" s="1389">
        <f t="shared" si="272"/>
        <v>0</v>
      </c>
      <c r="X446" s="1389">
        <f t="shared" si="273"/>
        <v>0</v>
      </c>
      <c r="Y446" s="1389">
        <f t="shared" si="274"/>
        <v>0</v>
      </c>
      <c r="Z446" s="1389">
        <f t="shared" si="275"/>
        <v>0</v>
      </c>
      <c r="AA446" s="1389">
        <f t="shared" si="276"/>
        <v>0</v>
      </c>
      <c r="AB446" s="1389">
        <f t="shared" si="277"/>
        <v>0</v>
      </c>
      <c r="AC446" s="1389">
        <f t="shared" si="278"/>
        <v>0</v>
      </c>
      <c r="AD446" s="1389">
        <f t="shared" si="279"/>
        <v>0</v>
      </c>
      <c r="AE446" s="1389">
        <f t="shared" si="280"/>
        <v>0.54</v>
      </c>
      <c r="AF446" s="1389">
        <f t="shared" si="281"/>
        <v>0</v>
      </c>
      <c r="AG446" s="1477">
        <f t="shared" si="262"/>
        <v>8424</v>
      </c>
      <c r="AH446" s="1369"/>
    </row>
    <row r="447" spans="1:34">
      <c r="A447" s="1370"/>
      <c r="B447" s="1450" t="s">
        <v>1440</v>
      </c>
      <c r="C447" s="1427"/>
      <c r="D447" s="1427"/>
      <c r="E447" s="1428">
        <f t="shared" si="253"/>
        <v>0.3</v>
      </c>
      <c r="F447" s="1430"/>
      <c r="G447" s="1428">
        <f t="shared" si="267"/>
        <v>0.3</v>
      </c>
      <c r="H447" s="1430"/>
      <c r="I447" s="1430"/>
      <c r="J447" s="1430"/>
      <c r="K447" s="1430"/>
      <c r="L447" s="1430"/>
      <c r="M447" s="1430"/>
      <c r="N447" s="1430"/>
      <c r="O447" s="1430"/>
      <c r="P447" s="1430"/>
      <c r="Q447" s="1430">
        <v>0.3</v>
      </c>
      <c r="R447" s="1428"/>
      <c r="S447" s="1388">
        <f t="shared" si="268"/>
        <v>0.54</v>
      </c>
      <c r="T447" s="1388">
        <f t="shared" si="269"/>
        <v>0</v>
      </c>
      <c r="U447" s="1388">
        <f t="shared" si="270"/>
        <v>0.54</v>
      </c>
      <c r="V447" s="1389">
        <f t="shared" si="271"/>
        <v>0</v>
      </c>
      <c r="W447" s="1389">
        <f t="shared" si="272"/>
        <v>0</v>
      </c>
      <c r="X447" s="1389">
        <f t="shared" si="273"/>
        <v>0</v>
      </c>
      <c r="Y447" s="1389">
        <f t="shared" si="274"/>
        <v>0</v>
      </c>
      <c r="Z447" s="1389">
        <f t="shared" si="275"/>
        <v>0</v>
      </c>
      <c r="AA447" s="1389">
        <f t="shared" si="276"/>
        <v>0</v>
      </c>
      <c r="AB447" s="1389">
        <f t="shared" si="277"/>
        <v>0</v>
      </c>
      <c r="AC447" s="1389">
        <f t="shared" si="278"/>
        <v>0</v>
      </c>
      <c r="AD447" s="1389">
        <f t="shared" si="279"/>
        <v>0</v>
      </c>
      <c r="AE447" s="1389">
        <f t="shared" si="280"/>
        <v>0.54</v>
      </c>
      <c r="AF447" s="1389">
        <f t="shared" si="281"/>
        <v>0</v>
      </c>
      <c r="AG447" s="1477">
        <f t="shared" si="262"/>
        <v>8424</v>
      </c>
      <c r="AH447" s="1369"/>
    </row>
    <row r="448" spans="1:34">
      <c r="A448" s="1370"/>
      <c r="B448" s="1450" t="s">
        <v>1441</v>
      </c>
      <c r="C448" s="1427"/>
      <c r="D448" s="1427"/>
      <c r="E448" s="1428">
        <f t="shared" si="253"/>
        <v>0.3</v>
      </c>
      <c r="F448" s="1430"/>
      <c r="G448" s="1428">
        <f t="shared" si="267"/>
        <v>0.3</v>
      </c>
      <c r="H448" s="1430"/>
      <c r="I448" s="1430"/>
      <c r="J448" s="1430"/>
      <c r="K448" s="1430"/>
      <c r="L448" s="1430"/>
      <c r="M448" s="1430"/>
      <c r="N448" s="1430"/>
      <c r="O448" s="1430"/>
      <c r="P448" s="1430"/>
      <c r="Q448" s="1430">
        <v>0.3</v>
      </c>
      <c r="R448" s="1428"/>
      <c r="S448" s="1388">
        <f t="shared" si="268"/>
        <v>0.54</v>
      </c>
      <c r="T448" s="1388">
        <f t="shared" si="269"/>
        <v>0</v>
      </c>
      <c r="U448" s="1388">
        <f t="shared" si="270"/>
        <v>0.54</v>
      </c>
      <c r="V448" s="1389">
        <f t="shared" si="271"/>
        <v>0</v>
      </c>
      <c r="W448" s="1389">
        <f t="shared" si="272"/>
        <v>0</v>
      </c>
      <c r="X448" s="1389">
        <f t="shared" si="273"/>
        <v>0</v>
      </c>
      <c r="Y448" s="1389">
        <f t="shared" si="274"/>
        <v>0</v>
      </c>
      <c r="Z448" s="1389">
        <f t="shared" si="275"/>
        <v>0</v>
      </c>
      <c r="AA448" s="1389">
        <f t="shared" si="276"/>
        <v>0</v>
      </c>
      <c r="AB448" s="1389">
        <f t="shared" si="277"/>
        <v>0</v>
      </c>
      <c r="AC448" s="1389">
        <f t="shared" si="278"/>
        <v>0</v>
      </c>
      <c r="AD448" s="1389">
        <f t="shared" si="279"/>
        <v>0</v>
      </c>
      <c r="AE448" s="1389">
        <f t="shared" si="280"/>
        <v>0.54</v>
      </c>
      <c r="AF448" s="1389">
        <f t="shared" si="281"/>
        <v>0</v>
      </c>
      <c r="AG448" s="1477">
        <f t="shared" si="262"/>
        <v>8424</v>
      </c>
      <c r="AH448" s="1369"/>
    </row>
    <row r="449" spans="1:34">
      <c r="A449" s="1370"/>
      <c r="B449" s="1450" t="s">
        <v>1442</v>
      </c>
      <c r="C449" s="1427"/>
      <c r="D449" s="1427"/>
      <c r="E449" s="1428">
        <f t="shared" si="253"/>
        <v>0.3</v>
      </c>
      <c r="F449" s="1430"/>
      <c r="G449" s="1428">
        <f t="shared" si="267"/>
        <v>0.3</v>
      </c>
      <c r="H449" s="1430"/>
      <c r="I449" s="1430"/>
      <c r="J449" s="1430"/>
      <c r="K449" s="1430"/>
      <c r="L449" s="1430"/>
      <c r="M449" s="1430"/>
      <c r="N449" s="1430"/>
      <c r="O449" s="1430"/>
      <c r="P449" s="1430"/>
      <c r="Q449" s="1430">
        <v>0.3</v>
      </c>
      <c r="R449" s="1428"/>
      <c r="S449" s="1388">
        <f t="shared" si="268"/>
        <v>0.54</v>
      </c>
      <c r="T449" s="1388">
        <f t="shared" si="269"/>
        <v>0</v>
      </c>
      <c r="U449" s="1388">
        <f t="shared" si="270"/>
        <v>0.54</v>
      </c>
      <c r="V449" s="1389">
        <f t="shared" si="271"/>
        <v>0</v>
      </c>
      <c r="W449" s="1389">
        <f t="shared" si="272"/>
        <v>0</v>
      </c>
      <c r="X449" s="1389">
        <f t="shared" si="273"/>
        <v>0</v>
      </c>
      <c r="Y449" s="1389">
        <f t="shared" si="274"/>
        <v>0</v>
      </c>
      <c r="Z449" s="1389">
        <f t="shared" si="275"/>
        <v>0</v>
      </c>
      <c r="AA449" s="1389">
        <f t="shared" si="276"/>
        <v>0</v>
      </c>
      <c r="AB449" s="1389">
        <f t="shared" si="277"/>
        <v>0</v>
      </c>
      <c r="AC449" s="1389">
        <f t="shared" si="278"/>
        <v>0</v>
      </c>
      <c r="AD449" s="1389">
        <f t="shared" si="279"/>
        <v>0</v>
      </c>
      <c r="AE449" s="1389">
        <f t="shared" si="280"/>
        <v>0.54</v>
      </c>
      <c r="AF449" s="1389">
        <f t="shared" si="281"/>
        <v>0</v>
      </c>
      <c r="AG449" s="1477">
        <f t="shared" si="262"/>
        <v>8424</v>
      </c>
      <c r="AH449" s="1369"/>
    </row>
    <row r="450" spans="1:34">
      <c r="A450" s="1370"/>
      <c r="B450" s="1450" t="s">
        <v>626</v>
      </c>
      <c r="C450" s="1427"/>
      <c r="D450" s="1427"/>
      <c r="E450" s="1428">
        <f t="shared" si="253"/>
        <v>0.3</v>
      </c>
      <c r="F450" s="1430"/>
      <c r="G450" s="1428">
        <f t="shared" si="267"/>
        <v>0.3</v>
      </c>
      <c r="H450" s="1430"/>
      <c r="I450" s="1430"/>
      <c r="J450" s="1430"/>
      <c r="K450" s="1430"/>
      <c r="L450" s="1430"/>
      <c r="M450" s="1430"/>
      <c r="N450" s="1430"/>
      <c r="O450" s="1430"/>
      <c r="P450" s="1430"/>
      <c r="Q450" s="1430">
        <v>0.3</v>
      </c>
      <c r="R450" s="1428"/>
      <c r="S450" s="1388">
        <f t="shared" si="268"/>
        <v>0.54</v>
      </c>
      <c r="T450" s="1388">
        <f t="shared" si="269"/>
        <v>0</v>
      </c>
      <c r="U450" s="1388">
        <f t="shared" si="270"/>
        <v>0.54</v>
      </c>
      <c r="V450" s="1389">
        <f t="shared" si="271"/>
        <v>0</v>
      </c>
      <c r="W450" s="1389">
        <f t="shared" si="272"/>
        <v>0</v>
      </c>
      <c r="X450" s="1389">
        <f t="shared" si="273"/>
        <v>0</v>
      </c>
      <c r="Y450" s="1389">
        <f t="shared" si="274"/>
        <v>0</v>
      </c>
      <c r="Z450" s="1389">
        <f t="shared" si="275"/>
        <v>0</v>
      </c>
      <c r="AA450" s="1389">
        <f t="shared" si="276"/>
        <v>0</v>
      </c>
      <c r="AB450" s="1389">
        <f t="shared" si="277"/>
        <v>0</v>
      </c>
      <c r="AC450" s="1389">
        <f t="shared" si="278"/>
        <v>0</v>
      </c>
      <c r="AD450" s="1389">
        <f t="shared" si="279"/>
        <v>0</v>
      </c>
      <c r="AE450" s="1389">
        <f t="shared" si="280"/>
        <v>0.54</v>
      </c>
      <c r="AF450" s="1389">
        <f t="shared" si="281"/>
        <v>0</v>
      </c>
      <c r="AG450" s="1477">
        <f t="shared" si="262"/>
        <v>8424</v>
      </c>
      <c r="AH450" s="1369"/>
    </row>
    <row r="451" spans="1:34">
      <c r="A451" s="1370"/>
      <c r="B451" s="1450" t="s">
        <v>1443</v>
      </c>
      <c r="C451" s="1427"/>
      <c r="D451" s="1427"/>
      <c r="E451" s="1428">
        <f t="shared" si="253"/>
        <v>0.3</v>
      </c>
      <c r="F451" s="1430"/>
      <c r="G451" s="1428">
        <f t="shared" si="267"/>
        <v>0.3</v>
      </c>
      <c r="H451" s="1430"/>
      <c r="I451" s="1430"/>
      <c r="J451" s="1430"/>
      <c r="K451" s="1430"/>
      <c r="L451" s="1430"/>
      <c r="M451" s="1430"/>
      <c r="N451" s="1430"/>
      <c r="O451" s="1430"/>
      <c r="P451" s="1430"/>
      <c r="Q451" s="1430">
        <v>0.3</v>
      </c>
      <c r="R451" s="1428"/>
      <c r="S451" s="1388">
        <f t="shared" si="268"/>
        <v>0.54</v>
      </c>
      <c r="T451" s="1388">
        <f t="shared" si="269"/>
        <v>0</v>
      </c>
      <c r="U451" s="1388">
        <f t="shared" si="270"/>
        <v>0.54</v>
      </c>
      <c r="V451" s="1389">
        <f t="shared" si="271"/>
        <v>0</v>
      </c>
      <c r="W451" s="1389">
        <f t="shared" si="272"/>
        <v>0</v>
      </c>
      <c r="X451" s="1389">
        <f t="shared" si="273"/>
        <v>0</v>
      </c>
      <c r="Y451" s="1389">
        <f t="shared" si="274"/>
        <v>0</v>
      </c>
      <c r="Z451" s="1389">
        <f t="shared" si="275"/>
        <v>0</v>
      </c>
      <c r="AA451" s="1389">
        <f t="shared" si="276"/>
        <v>0</v>
      </c>
      <c r="AB451" s="1389">
        <f t="shared" si="277"/>
        <v>0</v>
      </c>
      <c r="AC451" s="1389">
        <f t="shared" si="278"/>
        <v>0</v>
      </c>
      <c r="AD451" s="1389">
        <f t="shared" si="279"/>
        <v>0</v>
      </c>
      <c r="AE451" s="1389">
        <f t="shared" si="280"/>
        <v>0.54</v>
      </c>
      <c r="AF451" s="1389">
        <f t="shared" si="281"/>
        <v>0</v>
      </c>
      <c r="AG451" s="1477">
        <f t="shared" si="262"/>
        <v>8424</v>
      </c>
      <c r="AH451" s="1369"/>
    </row>
    <row r="452" spans="1:34">
      <c r="A452" s="1370"/>
      <c r="B452" s="1450" t="s">
        <v>1444</v>
      </c>
      <c r="C452" s="1427"/>
      <c r="D452" s="1427"/>
      <c r="E452" s="1428">
        <f t="shared" si="253"/>
        <v>0.3</v>
      </c>
      <c r="F452" s="1430"/>
      <c r="G452" s="1428">
        <f t="shared" si="267"/>
        <v>0.3</v>
      </c>
      <c r="H452" s="1430"/>
      <c r="I452" s="1430"/>
      <c r="J452" s="1430"/>
      <c r="K452" s="1430"/>
      <c r="L452" s="1430"/>
      <c r="M452" s="1430"/>
      <c r="N452" s="1430"/>
      <c r="O452" s="1430"/>
      <c r="P452" s="1430"/>
      <c r="Q452" s="1430">
        <v>0.3</v>
      </c>
      <c r="R452" s="1428"/>
      <c r="S452" s="1388">
        <f t="shared" si="268"/>
        <v>0.54</v>
      </c>
      <c r="T452" s="1388">
        <f t="shared" si="269"/>
        <v>0</v>
      </c>
      <c r="U452" s="1388">
        <f t="shared" si="270"/>
        <v>0.54</v>
      </c>
      <c r="V452" s="1389">
        <f t="shared" si="271"/>
        <v>0</v>
      </c>
      <c r="W452" s="1389">
        <f t="shared" si="272"/>
        <v>0</v>
      </c>
      <c r="X452" s="1389">
        <f t="shared" si="273"/>
        <v>0</v>
      </c>
      <c r="Y452" s="1389">
        <f t="shared" si="274"/>
        <v>0</v>
      </c>
      <c r="Z452" s="1389">
        <f t="shared" si="275"/>
        <v>0</v>
      </c>
      <c r="AA452" s="1389">
        <f t="shared" si="276"/>
        <v>0</v>
      </c>
      <c r="AB452" s="1389">
        <f t="shared" si="277"/>
        <v>0</v>
      </c>
      <c r="AC452" s="1389">
        <f t="shared" si="278"/>
        <v>0</v>
      </c>
      <c r="AD452" s="1389">
        <f t="shared" si="279"/>
        <v>0</v>
      </c>
      <c r="AE452" s="1389">
        <f t="shared" si="280"/>
        <v>0.54</v>
      </c>
      <c r="AF452" s="1389">
        <f t="shared" si="281"/>
        <v>0</v>
      </c>
      <c r="AG452" s="1477">
        <f t="shared" si="262"/>
        <v>8424</v>
      </c>
      <c r="AH452" s="1369"/>
    </row>
    <row r="453" spans="1:34">
      <c r="A453" s="1370"/>
      <c r="B453" s="1450" t="s">
        <v>541</v>
      </c>
      <c r="C453" s="1427"/>
      <c r="D453" s="1427"/>
      <c r="E453" s="1428">
        <f t="shared" si="253"/>
        <v>0.3</v>
      </c>
      <c r="F453" s="1430"/>
      <c r="G453" s="1428">
        <f t="shared" si="267"/>
        <v>0.3</v>
      </c>
      <c r="H453" s="1430"/>
      <c r="I453" s="1430"/>
      <c r="J453" s="1430"/>
      <c r="K453" s="1430"/>
      <c r="L453" s="1430"/>
      <c r="M453" s="1430"/>
      <c r="N453" s="1430"/>
      <c r="O453" s="1430"/>
      <c r="P453" s="1430"/>
      <c r="Q453" s="1430">
        <v>0.3</v>
      </c>
      <c r="R453" s="1428"/>
      <c r="S453" s="1388">
        <f t="shared" si="268"/>
        <v>0.54</v>
      </c>
      <c r="T453" s="1388">
        <f t="shared" si="269"/>
        <v>0</v>
      </c>
      <c r="U453" s="1388">
        <f t="shared" si="270"/>
        <v>0.54</v>
      </c>
      <c r="V453" s="1389">
        <f t="shared" si="271"/>
        <v>0</v>
      </c>
      <c r="W453" s="1389">
        <f t="shared" si="272"/>
        <v>0</v>
      </c>
      <c r="X453" s="1389">
        <f t="shared" si="273"/>
        <v>0</v>
      </c>
      <c r="Y453" s="1389">
        <f t="shared" si="274"/>
        <v>0</v>
      </c>
      <c r="Z453" s="1389">
        <f t="shared" si="275"/>
        <v>0</v>
      </c>
      <c r="AA453" s="1389">
        <f t="shared" si="276"/>
        <v>0</v>
      </c>
      <c r="AB453" s="1389">
        <f t="shared" si="277"/>
        <v>0</v>
      </c>
      <c r="AC453" s="1389">
        <f t="shared" si="278"/>
        <v>0</v>
      </c>
      <c r="AD453" s="1389">
        <f t="shared" si="279"/>
        <v>0</v>
      </c>
      <c r="AE453" s="1389">
        <f t="shared" si="280"/>
        <v>0.54</v>
      </c>
      <c r="AF453" s="1389">
        <f t="shared" si="281"/>
        <v>0</v>
      </c>
      <c r="AG453" s="1477">
        <f t="shared" si="262"/>
        <v>8424</v>
      </c>
      <c r="AH453" s="1369"/>
    </row>
    <row r="454" spans="1:34">
      <c r="A454" s="1370"/>
      <c r="B454" s="1450" t="s">
        <v>1445</v>
      </c>
      <c r="C454" s="1427"/>
      <c r="D454" s="1427"/>
      <c r="E454" s="1428">
        <f t="shared" si="253"/>
        <v>0.3</v>
      </c>
      <c r="F454" s="1430"/>
      <c r="G454" s="1428">
        <f t="shared" si="267"/>
        <v>0.3</v>
      </c>
      <c r="H454" s="1430"/>
      <c r="I454" s="1430"/>
      <c r="J454" s="1430"/>
      <c r="K454" s="1430"/>
      <c r="L454" s="1430"/>
      <c r="M454" s="1430"/>
      <c r="N454" s="1430"/>
      <c r="O454" s="1430"/>
      <c r="P454" s="1430"/>
      <c r="Q454" s="1430">
        <v>0.3</v>
      </c>
      <c r="R454" s="1428"/>
      <c r="S454" s="1388">
        <f t="shared" si="268"/>
        <v>0.54</v>
      </c>
      <c r="T454" s="1388">
        <f t="shared" si="269"/>
        <v>0</v>
      </c>
      <c r="U454" s="1388">
        <f t="shared" si="270"/>
        <v>0.54</v>
      </c>
      <c r="V454" s="1389">
        <f t="shared" si="271"/>
        <v>0</v>
      </c>
      <c r="W454" s="1389">
        <f t="shared" si="272"/>
        <v>0</v>
      </c>
      <c r="X454" s="1389">
        <f t="shared" si="273"/>
        <v>0</v>
      </c>
      <c r="Y454" s="1389">
        <f t="shared" si="274"/>
        <v>0</v>
      </c>
      <c r="Z454" s="1389">
        <f t="shared" si="275"/>
        <v>0</v>
      </c>
      <c r="AA454" s="1389">
        <f t="shared" si="276"/>
        <v>0</v>
      </c>
      <c r="AB454" s="1389">
        <f t="shared" si="277"/>
        <v>0</v>
      </c>
      <c r="AC454" s="1389">
        <f t="shared" si="278"/>
        <v>0</v>
      </c>
      <c r="AD454" s="1389">
        <f t="shared" si="279"/>
        <v>0</v>
      </c>
      <c r="AE454" s="1389">
        <f t="shared" si="280"/>
        <v>0.54</v>
      </c>
      <c r="AF454" s="1389">
        <f t="shared" si="281"/>
        <v>0</v>
      </c>
      <c r="AG454" s="1477">
        <f t="shared" si="262"/>
        <v>8424</v>
      </c>
      <c r="AH454" s="1369"/>
    </row>
    <row r="455" spans="1:34">
      <c r="A455" s="1370"/>
      <c r="B455" s="1450" t="s">
        <v>537</v>
      </c>
      <c r="C455" s="1427"/>
      <c r="D455" s="1427"/>
      <c r="E455" s="1428">
        <f t="shared" si="253"/>
        <v>0.3</v>
      </c>
      <c r="F455" s="1430"/>
      <c r="G455" s="1428">
        <f t="shared" si="267"/>
        <v>0.3</v>
      </c>
      <c r="H455" s="1430"/>
      <c r="I455" s="1430"/>
      <c r="J455" s="1430"/>
      <c r="K455" s="1430"/>
      <c r="L455" s="1430"/>
      <c r="M455" s="1430"/>
      <c r="N455" s="1430"/>
      <c r="O455" s="1430"/>
      <c r="P455" s="1430"/>
      <c r="Q455" s="1430">
        <v>0.3</v>
      </c>
      <c r="R455" s="1428"/>
      <c r="S455" s="1388">
        <f t="shared" si="268"/>
        <v>0.54</v>
      </c>
      <c r="T455" s="1388">
        <f t="shared" si="269"/>
        <v>0</v>
      </c>
      <c r="U455" s="1388">
        <f t="shared" si="270"/>
        <v>0.54</v>
      </c>
      <c r="V455" s="1389">
        <f t="shared" si="271"/>
        <v>0</v>
      </c>
      <c r="W455" s="1389">
        <f t="shared" si="272"/>
        <v>0</v>
      </c>
      <c r="X455" s="1389">
        <f t="shared" si="273"/>
        <v>0</v>
      </c>
      <c r="Y455" s="1389">
        <f t="shared" si="274"/>
        <v>0</v>
      </c>
      <c r="Z455" s="1389">
        <f t="shared" si="275"/>
        <v>0</v>
      </c>
      <c r="AA455" s="1389">
        <f t="shared" si="276"/>
        <v>0</v>
      </c>
      <c r="AB455" s="1389">
        <f t="shared" si="277"/>
        <v>0</v>
      </c>
      <c r="AC455" s="1389">
        <f t="shared" si="278"/>
        <v>0</v>
      </c>
      <c r="AD455" s="1389">
        <f t="shared" si="279"/>
        <v>0</v>
      </c>
      <c r="AE455" s="1389">
        <f t="shared" si="280"/>
        <v>0.54</v>
      </c>
      <c r="AF455" s="1389">
        <f t="shared" si="281"/>
        <v>0</v>
      </c>
      <c r="AG455" s="1477">
        <f t="shared" si="262"/>
        <v>8424</v>
      </c>
      <c r="AH455" s="1369"/>
    </row>
    <row r="456" spans="1:34">
      <c r="A456" s="1370"/>
      <c r="B456" s="1450" t="s">
        <v>532</v>
      </c>
      <c r="C456" s="1427"/>
      <c r="D456" s="1427"/>
      <c r="E456" s="1428">
        <f t="shared" si="253"/>
        <v>0.3</v>
      </c>
      <c r="F456" s="1430"/>
      <c r="G456" s="1428">
        <f t="shared" si="267"/>
        <v>0.3</v>
      </c>
      <c r="H456" s="1430"/>
      <c r="I456" s="1430"/>
      <c r="J456" s="1430"/>
      <c r="K456" s="1430"/>
      <c r="L456" s="1430"/>
      <c r="M456" s="1430"/>
      <c r="N456" s="1430"/>
      <c r="O456" s="1430"/>
      <c r="P456" s="1430"/>
      <c r="Q456" s="1430">
        <v>0.3</v>
      </c>
      <c r="R456" s="1428"/>
      <c r="S456" s="1388">
        <f t="shared" si="268"/>
        <v>0.54</v>
      </c>
      <c r="T456" s="1388">
        <f t="shared" si="269"/>
        <v>0</v>
      </c>
      <c r="U456" s="1388">
        <f t="shared" si="270"/>
        <v>0.54</v>
      </c>
      <c r="V456" s="1389">
        <f t="shared" si="271"/>
        <v>0</v>
      </c>
      <c r="W456" s="1389">
        <f t="shared" si="272"/>
        <v>0</v>
      </c>
      <c r="X456" s="1389">
        <f t="shared" si="273"/>
        <v>0</v>
      </c>
      <c r="Y456" s="1389">
        <f t="shared" si="274"/>
        <v>0</v>
      </c>
      <c r="Z456" s="1389">
        <f t="shared" si="275"/>
        <v>0</v>
      </c>
      <c r="AA456" s="1389">
        <f t="shared" si="276"/>
        <v>0</v>
      </c>
      <c r="AB456" s="1389">
        <f t="shared" si="277"/>
        <v>0</v>
      </c>
      <c r="AC456" s="1389">
        <f t="shared" si="278"/>
        <v>0</v>
      </c>
      <c r="AD456" s="1389">
        <f t="shared" si="279"/>
        <v>0</v>
      </c>
      <c r="AE456" s="1389">
        <f t="shared" si="280"/>
        <v>0.54</v>
      </c>
      <c r="AF456" s="1389">
        <f t="shared" si="281"/>
        <v>0</v>
      </c>
      <c r="AG456" s="1477">
        <f t="shared" si="262"/>
        <v>8424</v>
      </c>
      <c r="AH456" s="1369"/>
    </row>
    <row r="457" spans="1:34">
      <c r="A457" s="1370"/>
      <c r="B457" s="1450" t="s">
        <v>1446</v>
      </c>
      <c r="C457" s="1427"/>
      <c r="D457" s="1427"/>
      <c r="E457" s="1428">
        <f t="shared" si="253"/>
        <v>0.3</v>
      </c>
      <c r="F457" s="1430"/>
      <c r="G457" s="1428">
        <f t="shared" si="267"/>
        <v>0.3</v>
      </c>
      <c r="H457" s="1430"/>
      <c r="I457" s="1430"/>
      <c r="J457" s="1430"/>
      <c r="K457" s="1430"/>
      <c r="L457" s="1430"/>
      <c r="M457" s="1430"/>
      <c r="N457" s="1430"/>
      <c r="O457" s="1430"/>
      <c r="P457" s="1430"/>
      <c r="Q457" s="1430">
        <v>0.3</v>
      </c>
      <c r="R457" s="1428"/>
      <c r="S457" s="1388">
        <f t="shared" si="268"/>
        <v>0.54</v>
      </c>
      <c r="T457" s="1388">
        <f t="shared" si="269"/>
        <v>0</v>
      </c>
      <c r="U457" s="1388">
        <f t="shared" si="270"/>
        <v>0.54</v>
      </c>
      <c r="V457" s="1389">
        <f t="shared" si="271"/>
        <v>0</v>
      </c>
      <c r="W457" s="1389">
        <f t="shared" si="272"/>
        <v>0</v>
      </c>
      <c r="X457" s="1389">
        <f t="shared" si="273"/>
        <v>0</v>
      </c>
      <c r="Y457" s="1389">
        <f t="shared" si="274"/>
        <v>0</v>
      </c>
      <c r="Z457" s="1389">
        <f t="shared" si="275"/>
        <v>0</v>
      </c>
      <c r="AA457" s="1389">
        <f t="shared" si="276"/>
        <v>0</v>
      </c>
      <c r="AB457" s="1389">
        <f t="shared" si="277"/>
        <v>0</v>
      </c>
      <c r="AC457" s="1389">
        <f t="shared" si="278"/>
        <v>0</v>
      </c>
      <c r="AD457" s="1389">
        <f t="shared" si="279"/>
        <v>0</v>
      </c>
      <c r="AE457" s="1389">
        <f t="shared" si="280"/>
        <v>0.54</v>
      </c>
      <c r="AF457" s="1389">
        <f t="shared" si="281"/>
        <v>0</v>
      </c>
      <c r="AG457" s="1477">
        <f t="shared" si="262"/>
        <v>8424</v>
      </c>
      <c r="AH457" s="1369"/>
    </row>
    <row r="458" spans="1:34">
      <c r="A458" s="1370"/>
      <c r="B458" s="1450" t="s">
        <v>535</v>
      </c>
      <c r="C458" s="1427"/>
      <c r="D458" s="1427"/>
      <c r="E458" s="1428">
        <f t="shared" si="253"/>
        <v>0.3</v>
      </c>
      <c r="F458" s="1430"/>
      <c r="G458" s="1428">
        <f t="shared" si="267"/>
        <v>0.3</v>
      </c>
      <c r="H458" s="1430"/>
      <c r="I458" s="1430"/>
      <c r="J458" s="1430"/>
      <c r="K458" s="1430"/>
      <c r="L458" s="1430"/>
      <c r="M458" s="1430"/>
      <c r="N458" s="1430"/>
      <c r="O458" s="1430"/>
      <c r="P458" s="1430"/>
      <c r="Q458" s="1430">
        <v>0.3</v>
      </c>
      <c r="R458" s="1428"/>
      <c r="S458" s="1388">
        <f t="shared" si="268"/>
        <v>0.54</v>
      </c>
      <c r="T458" s="1388">
        <f t="shared" si="269"/>
        <v>0</v>
      </c>
      <c r="U458" s="1388">
        <f t="shared" si="270"/>
        <v>0.54</v>
      </c>
      <c r="V458" s="1389">
        <f t="shared" si="271"/>
        <v>0</v>
      </c>
      <c r="W458" s="1389">
        <f t="shared" si="272"/>
        <v>0</v>
      </c>
      <c r="X458" s="1389">
        <f t="shared" si="273"/>
        <v>0</v>
      </c>
      <c r="Y458" s="1389">
        <f t="shared" si="274"/>
        <v>0</v>
      </c>
      <c r="Z458" s="1389">
        <f t="shared" si="275"/>
        <v>0</v>
      </c>
      <c r="AA458" s="1389">
        <f t="shared" si="276"/>
        <v>0</v>
      </c>
      <c r="AB458" s="1389">
        <f t="shared" si="277"/>
        <v>0</v>
      </c>
      <c r="AC458" s="1389">
        <f t="shared" si="278"/>
        <v>0</v>
      </c>
      <c r="AD458" s="1389">
        <f t="shared" si="279"/>
        <v>0</v>
      </c>
      <c r="AE458" s="1389">
        <f t="shared" si="280"/>
        <v>0.54</v>
      </c>
      <c r="AF458" s="1389">
        <f t="shared" si="281"/>
        <v>0</v>
      </c>
      <c r="AG458" s="1477">
        <f t="shared" si="262"/>
        <v>8424</v>
      </c>
      <c r="AH458" s="1369"/>
    </row>
    <row r="459" spans="1:34">
      <c r="A459" s="1370"/>
      <c r="B459" s="1450" t="s">
        <v>531</v>
      </c>
      <c r="C459" s="1427"/>
      <c r="D459" s="1427"/>
      <c r="E459" s="1428">
        <f t="shared" si="253"/>
        <v>0.3</v>
      </c>
      <c r="F459" s="1430"/>
      <c r="G459" s="1428">
        <f t="shared" si="267"/>
        <v>0.3</v>
      </c>
      <c r="H459" s="1430"/>
      <c r="I459" s="1430"/>
      <c r="J459" s="1430"/>
      <c r="K459" s="1430"/>
      <c r="L459" s="1430"/>
      <c r="M459" s="1430"/>
      <c r="N459" s="1430"/>
      <c r="O459" s="1430"/>
      <c r="P459" s="1430"/>
      <c r="Q459" s="1430">
        <v>0.3</v>
      </c>
      <c r="R459" s="1428"/>
      <c r="S459" s="1388">
        <f t="shared" si="268"/>
        <v>0.54</v>
      </c>
      <c r="T459" s="1388">
        <f t="shared" si="269"/>
        <v>0</v>
      </c>
      <c r="U459" s="1388">
        <f t="shared" si="270"/>
        <v>0.54</v>
      </c>
      <c r="V459" s="1389">
        <f t="shared" si="271"/>
        <v>0</v>
      </c>
      <c r="W459" s="1389">
        <f t="shared" si="272"/>
        <v>0</v>
      </c>
      <c r="X459" s="1389">
        <f t="shared" si="273"/>
        <v>0</v>
      </c>
      <c r="Y459" s="1389">
        <f t="shared" si="274"/>
        <v>0</v>
      </c>
      <c r="Z459" s="1389">
        <f t="shared" si="275"/>
        <v>0</v>
      </c>
      <c r="AA459" s="1389">
        <f t="shared" si="276"/>
        <v>0</v>
      </c>
      <c r="AB459" s="1389">
        <f t="shared" si="277"/>
        <v>0</v>
      </c>
      <c r="AC459" s="1389">
        <f t="shared" si="278"/>
        <v>0</v>
      </c>
      <c r="AD459" s="1389">
        <f t="shared" si="279"/>
        <v>0</v>
      </c>
      <c r="AE459" s="1389">
        <f t="shared" si="280"/>
        <v>0.54</v>
      </c>
      <c r="AF459" s="1389">
        <f t="shared" si="281"/>
        <v>0</v>
      </c>
      <c r="AG459" s="1477">
        <f t="shared" si="262"/>
        <v>8424</v>
      </c>
      <c r="AH459" s="1369"/>
    </row>
    <row r="460" spans="1:34">
      <c r="A460" s="1370"/>
      <c r="B460" s="1450" t="s">
        <v>536</v>
      </c>
      <c r="C460" s="1427"/>
      <c r="D460" s="1427"/>
      <c r="E460" s="1428">
        <f t="shared" si="253"/>
        <v>0.3</v>
      </c>
      <c r="F460" s="1430"/>
      <c r="G460" s="1428">
        <f t="shared" si="267"/>
        <v>0.3</v>
      </c>
      <c r="H460" s="1430"/>
      <c r="I460" s="1430"/>
      <c r="J460" s="1430"/>
      <c r="K460" s="1430"/>
      <c r="L460" s="1430"/>
      <c r="M460" s="1430"/>
      <c r="N460" s="1430"/>
      <c r="O460" s="1430"/>
      <c r="P460" s="1430"/>
      <c r="Q460" s="1430">
        <v>0.3</v>
      </c>
      <c r="R460" s="1428"/>
      <c r="S460" s="1388">
        <f t="shared" si="268"/>
        <v>0.54</v>
      </c>
      <c r="T460" s="1388">
        <f t="shared" si="269"/>
        <v>0</v>
      </c>
      <c r="U460" s="1388">
        <f t="shared" si="270"/>
        <v>0.54</v>
      </c>
      <c r="V460" s="1389">
        <f t="shared" si="271"/>
        <v>0</v>
      </c>
      <c r="W460" s="1389">
        <f t="shared" si="272"/>
        <v>0</v>
      </c>
      <c r="X460" s="1389">
        <f t="shared" si="273"/>
        <v>0</v>
      </c>
      <c r="Y460" s="1389">
        <f t="shared" si="274"/>
        <v>0</v>
      </c>
      <c r="Z460" s="1389">
        <f t="shared" si="275"/>
        <v>0</v>
      </c>
      <c r="AA460" s="1389">
        <f t="shared" si="276"/>
        <v>0</v>
      </c>
      <c r="AB460" s="1389">
        <f t="shared" si="277"/>
        <v>0</v>
      </c>
      <c r="AC460" s="1389">
        <f t="shared" si="278"/>
        <v>0</v>
      </c>
      <c r="AD460" s="1389">
        <f t="shared" si="279"/>
        <v>0</v>
      </c>
      <c r="AE460" s="1389">
        <f t="shared" si="280"/>
        <v>0.54</v>
      </c>
      <c r="AF460" s="1389">
        <f t="shared" si="281"/>
        <v>0</v>
      </c>
      <c r="AG460" s="1477">
        <f t="shared" si="262"/>
        <v>8424</v>
      </c>
      <c r="AH460" s="1369"/>
    </row>
    <row r="461" spans="1:34">
      <c r="A461" s="1370"/>
      <c r="B461" s="1450" t="s">
        <v>732</v>
      </c>
      <c r="C461" s="1427"/>
      <c r="D461" s="1427"/>
      <c r="E461" s="1428">
        <f t="shared" si="253"/>
        <v>0.3</v>
      </c>
      <c r="F461" s="1430"/>
      <c r="G461" s="1428">
        <f t="shared" si="267"/>
        <v>0.3</v>
      </c>
      <c r="H461" s="1430"/>
      <c r="I461" s="1430"/>
      <c r="J461" s="1430"/>
      <c r="K461" s="1430"/>
      <c r="L461" s="1430"/>
      <c r="M461" s="1430"/>
      <c r="N461" s="1430"/>
      <c r="O461" s="1430"/>
      <c r="P461" s="1430"/>
      <c r="Q461" s="1430">
        <v>0.3</v>
      </c>
      <c r="R461" s="1428"/>
      <c r="S461" s="1388">
        <f t="shared" si="268"/>
        <v>0.54</v>
      </c>
      <c r="T461" s="1388">
        <f t="shared" si="269"/>
        <v>0</v>
      </c>
      <c r="U461" s="1388">
        <f t="shared" si="270"/>
        <v>0.54</v>
      </c>
      <c r="V461" s="1389">
        <f t="shared" si="271"/>
        <v>0</v>
      </c>
      <c r="W461" s="1389">
        <f t="shared" si="272"/>
        <v>0</v>
      </c>
      <c r="X461" s="1389">
        <f t="shared" si="273"/>
        <v>0</v>
      </c>
      <c r="Y461" s="1389">
        <f t="shared" si="274"/>
        <v>0</v>
      </c>
      <c r="Z461" s="1389">
        <f t="shared" si="275"/>
        <v>0</v>
      </c>
      <c r="AA461" s="1389">
        <f t="shared" si="276"/>
        <v>0</v>
      </c>
      <c r="AB461" s="1389">
        <f t="shared" si="277"/>
        <v>0</v>
      </c>
      <c r="AC461" s="1389">
        <f t="shared" si="278"/>
        <v>0</v>
      </c>
      <c r="AD461" s="1389">
        <f t="shared" si="279"/>
        <v>0</v>
      </c>
      <c r="AE461" s="1389">
        <f t="shared" si="280"/>
        <v>0.54</v>
      </c>
      <c r="AF461" s="1389">
        <f t="shared" si="281"/>
        <v>0</v>
      </c>
      <c r="AG461" s="1477">
        <f t="shared" si="262"/>
        <v>8424</v>
      </c>
      <c r="AH461" s="1369"/>
    </row>
    <row r="462" spans="1:34">
      <c r="A462" s="1370"/>
      <c r="B462" s="1450" t="s">
        <v>1447</v>
      </c>
      <c r="C462" s="1427"/>
      <c r="D462" s="1427"/>
      <c r="E462" s="1428">
        <f t="shared" si="253"/>
        <v>0.3</v>
      </c>
      <c r="F462" s="1430"/>
      <c r="G462" s="1428">
        <f t="shared" si="267"/>
        <v>0.3</v>
      </c>
      <c r="H462" s="1430"/>
      <c r="I462" s="1430"/>
      <c r="J462" s="1430"/>
      <c r="K462" s="1430"/>
      <c r="L462" s="1430"/>
      <c r="M462" s="1430"/>
      <c r="N462" s="1430"/>
      <c r="O462" s="1430"/>
      <c r="P462" s="1430"/>
      <c r="Q462" s="1430">
        <v>0.3</v>
      </c>
      <c r="R462" s="1428"/>
      <c r="S462" s="1388">
        <f t="shared" si="268"/>
        <v>0.54</v>
      </c>
      <c r="T462" s="1388">
        <f t="shared" si="269"/>
        <v>0</v>
      </c>
      <c r="U462" s="1388">
        <f t="shared" si="270"/>
        <v>0.54</v>
      </c>
      <c r="V462" s="1389">
        <f t="shared" si="271"/>
        <v>0</v>
      </c>
      <c r="W462" s="1389">
        <f t="shared" si="272"/>
        <v>0</v>
      </c>
      <c r="X462" s="1389">
        <f t="shared" si="273"/>
        <v>0</v>
      </c>
      <c r="Y462" s="1389">
        <f t="shared" si="274"/>
        <v>0</v>
      </c>
      <c r="Z462" s="1389">
        <f t="shared" si="275"/>
        <v>0</v>
      </c>
      <c r="AA462" s="1389">
        <f t="shared" si="276"/>
        <v>0</v>
      </c>
      <c r="AB462" s="1389">
        <f t="shared" si="277"/>
        <v>0</v>
      </c>
      <c r="AC462" s="1389">
        <f t="shared" si="278"/>
        <v>0</v>
      </c>
      <c r="AD462" s="1389">
        <f t="shared" si="279"/>
        <v>0</v>
      </c>
      <c r="AE462" s="1389">
        <f t="shared" si="280"/>
        <v>0.54</v>
      </c>
      <c r="AF462" s="1389">
        <f t="shared" si="281"/>
        <v>0</v>
      </c>
      <c r="AG462" s="1477">
        <f t="shared" si="262"/>
        <v>8424</v>
      </c>
      <c r="AH462" s="1369"/>
    </row>
    <row r="463" spans="1:34">
      <c r="A463" s="1370"/>
      <c r="B463" s="1450" t="s">
        <v>533</v>
      </c>
      <c r="C463" s="1427"/>
      <c r="D463" s="1427"/>
      <c r="E463" s="1428">
        <f t="shared" si="253"/>
        <v>0.3</v>
      </c>
      <c r="F463" s="1430"/>
      <c r="G463" s="1428">
        <f t="shared" si="267"/>
        <v>0.3</v>
      </c>
      <c r="H463" s="1430"/>
      <c r="I463" s="1430"/>
      <c r="J463" s="1430"/>
      <c r="K463" s="1430"/>
      <c r="L463" s="1430"/>
      <c r="M463" s="1430"/>
      <c r="N463" s="1430"/>
      <c r="O463" s="1430"/>
      <c r="P463" s="1430"/>
      <c r="Q463" s="1430">
        <v>0.3</v>
      </c>
      <c r="R463" s="1428"/>
      <c r="S463" s="1388">
        <f t="shared" si="268"/>
        <v>0.54</v>
      </c>
      <c r="T463" s="1388">
        <f t="shared" si="269"/>
        <v>0</v>
      </c>
      <c r="U463" s="1388">
        <f t="shared" si="270"/>
        <v>0.54</v>
      </c>
      <c r="V463" s="1389">
        <f t="shared" si="271"/>
        <v>0</v>
      </c>
      <c r="W463" s="1389">
        <f t="shared" si="272"/>
        <v>0</v>
      </c>
      <c r="X463" s="1389">
        <f t="shared" si="273"/>
        <v>0</v>
      </c>
      <c r="Y463" s="1389">
        <f t="shared" si="274"/>
        <v>0</v>
      </c>
      <c r="Z463" s="1389">
        <f t="shared" si="275"/>
        <v>0</v>
      </c>
      <c r="AA463" s="1389">
        <f t="shared" si="276"/>
        <v>0</v>
      </c>
      <c r="AB463" s="1389">
        <f t="shared" si="277"/>
        <v>0</v>
      </c>
      <c r="AC463" s="1389">
        <f t="shared" si="278"/>
        <v>0</v>
      </c>
      <c r="AD463" s="1389">
        <f t="shared" si="279"/>
        <v>0</v>
      </c>
      <c r="AE463" s="1389">
        <f t="shared" si="280"/>
        <v>0.54</v>
      </c>
      <c r="AF463" s="1389">
        <f t="shared" si="281"/>
        <v>0</v>
      </c>
      <c r="AG463" s="1477">
        <f t="shared" si="262"/>
        <v>8424</v>
      </c>
      <c r="AH463" s="1369"/>
    </row>
    <row r="464" spans="1:34">
      <c r="A464" s="1370"/>
      <c r="B464" s="1450" t="s">
        <v>631</v>
      </c>
      <c r="C464" s="1427"/>
      <c r="D464" s="1427"/>
      <c r="E464" s="1428">
        <f t="shared" si="253"/>
        <v>0.3</v>
      </c>
      <c r="F464" s="1430"/>
      <c r="G464" s="1428">
        <f t="shared" si="267"/>
        <v>0.3</v>
      </c>
      <c r="H464" s="1430"/>
      <c r="I464" s="1430"/>
      <c r="J464" s="1430"/>
      <c r="K464" s="1430"/>
      <c r="L464" s="1430"/>
      <c r="M464" s="1430"/>
      <c r="N464" s="1430"/>
      <c r="O464" s="1430"/>
      <c r="P464" s="1430"/>
      <c r="Q464" s="1430">
        <v>0.3</v>
      </c>
      <c r="R464" s="1428"/>
      <c r="S464" s="1388">
        <f t="shared" si="268"/>
        <v>0.54</v>
      </c>
      <c r="T464" s="1388">
        <f t="shared" si="269"/>
        <v>0</v>
      </c>
      <c r="U464" s="1388">
        <f t="shared" si="270"/>
        <v>0.54</v>
      </c>
      <c r="V464" s="1389">
        <f t="shared" si="271"/>
        <v>0</v>
      </c>
      <c r="W464" s="1389">
        <f t="shared" si="272"/>
        <v>0</v>
      </c>
      <c r="X464" s="1389">
        <f t="shared" si="273"/>
        <v>0</v>
      </c>
      <c r="Y464" s="1389">
        <f t="shared" si="274"/>
        <v>0</v>
      </c>
      <c r="Z464" s="1389">
        <f t="shared" si="275"/>
        <v>0</v>
      </c>
      <c r="AA464" s="1389">
        <f t="shared" si="276"/>
        <v>0</v>
      </c>
      <c r="AB464" s="1389">
        <f t="shared" si="277"/>
        <v>0</v>
      </c>
      <c r="AC464" s="1389">
        <f t="shared" si="278"/>
        <v>0</v>
      </c>
      <c r="AD464" s="1389">
        <f t="shared" si="279"/>
        <v>0</v>
      </c>
      <c r="AE464" s="1389">
        <f t="shared" si="280"/>
        <v>0.54</v>
      </c>
      <c r="AF464" s="1389">
        <f t="shared" si="281"/>
        <v>0</v>
      </c>
      <c r="AG464" s="1477">
        <f t="shared" si="262"/>
        <v>8424</v>
      </c>
      <c r="AH464" s="1369"/>
    </row>
    <row r="465" spans="1:34" customFormat="1" ht="15">
      <c r="A465" t="s">
        <v>22</v>
      </c>
      <c r="B465" t="s">
        <v>1087</v>
      </c>
      <c r="E465">
        <f>SUM(E466:E485)</f>
        <v>5.9999999999999982</v>
      </c>
      <c r="F465">
        <f t="shared" ref="F465:AG465" si="282">SUM(F466:F485)</f>
        <v>0</v>
      </c>
      <c r="G465">
        <f t="shared" si="282"/>
        <v>5.9999999999999982</v>
      </c>
      <c r="H465">
        <f t="shared" si="282"/>
        <v>0</v>
      </c>
      <c r="I465">
        <f t="shared" si="282"/>
        <v>0</v>
      </c>
      <c r="J465">
        <f t="shared" si="282"/>
        <v>0</v>
      </c>
      <c r="K465">
        <f t="shared" si="282"/>
        <v>0</v>
      </c>
      <c r="L465">
        <f t="shared" si="282"/>
        <v>0</v>
      </c>
      <c r="M465">
        <f t="shared" si="282"/>
        <v>0</v>
      </c>
      <c r="N465">
        <f t="shared" si="282"/>
        <v>0</v>
      </c>
      <c r="O465">
        <f t="shared" si="282"/>
        <v>0</v>
      </c>
      <c r="P465">
        <f t="shared" si="282"/>
        <v>0</v>
      </c>
      <c r="Q465">
        <f t="shared" si="282"/>
        <v>5.9999999999999982</v>
      </c>
      <c r="R465">
        <f t="shared" si="282"/>
        <v>0</v>
      </c>
      <c r="S465">
        <f t="shared" si="282"/>
        <v>10.799999999999997</v>
      </c>
      <c r="T465">
        <f t="shared" si="282"/>
        <v>0</v>
      </c>
      <c r="U465">
        <f t="shared" si="282"/>
        <v>10.799999999999997</v>
      </c>
      <c r="V465">
        <f t="shared" si="282"/>
        <v>0</v>
      </c>
      <c r="W465">
        <f t="shared" si="282"/>
        <v>0</v>
      </c>
      <c r="X465">
        <f t="shared" si="282"/>
        <v>0</v>
      </c>
      <c r="Y465">
        <f t="shared" si="282"/>
        <v>0</v>
      </c>
      <c r="Z465">
        <f t="shared" si="282"/>
        <v>0</v>
      </c>
      <c r="AA465">
        <f t="shared" si="282"/>
        <v>0</v>
      </c>
      <c r="AB465">
        <f t="shared" si="282"/>
        <v>0</v>
      </c>
      <c r="AC465">
        <f t="shared" si="282"/>
        <v>0</v>
      </c>
      <c r="AD465">
        <f t="shared" si="282"/>
        <v>0</v>
      </c>
      <c r="AE465">
        <f t="shared" si="282"/>
        <v>10.799999999999997</v>
      </c>
      <c r="AF465">
        <f t="shared" si="282"/>
        <v>0</v>
      </c>
      <c r="AG465">
        <f t="shared" si="282"/>
        <v>168480</v>
      </c>
    </row>
    <row r="466" spans="1:34">
      <c r="A466" s="1370"/>
      <c r="B466" s="1450" t="s">
        <v>565</v>
      </c>
      <c r="C466" s="1427"/>
      <c r="D466" s="1427"/>
      <c r="E466" s="1428">
        <f t="shared" si="253"/>
        <v>0.3</v>
      </c>
      <c r="F466" s="1430"/>
      <c r="G466" s="1428">
        <f t="shared" si="267"/>
        <v>0.3</v>
      </c>
      <c r="H466" s="1430"/>
      <c r="I466" s="1430"/>
      <c r="J466" s="1430"/>
      <c r="K466" s="1430"/>
      <c r="L466" s="1430"/>
      <c r="M466" s="1430"/>
      <c r="N466" s="1430"/>
      <c r="O466" s="1430"/>
      <c r="P466" s="1430"/>
      <c r="Q466" s="1430">
        <v>0.3</v>
      </c>
      <c r="R466" s="1428"/>
      <c r="S466" s="1388">
        <f t="shared" si="268"/>
        <v>0.54</v>
      </c>
      <c r="T466" s="1388">
        <f t="shared" si="269"/>
        <v>0</v>
      </c>
      <c r="U466" s="1388">
        <f t="shared" si="270"/>
        <v>0.54</v>
      </c>
      <c r="V466" s="1389">
        <f t="shared" ref="V466:V485" si="283">+H466*1.8</f>
        <v>0</v>
      </c>
      <c r="W466" s="1389">
        <f t="shared" ref="W466:W485" si="284">+I466*1.8</f>
        <v>0</v>
      </c>
      <c r="X466" s="1389">
        <f t="shared" ref="X466:X485" si="285">+J466*1.8</f>
        <v>0</v>
      </c>
      <c r="Y466" s="1389">
        <f t="shared" ref="Y466:Y485" si="286">+K466*1.8</f>
        <v>0</v>
      </c>
      <c r="Z466" s="1389">
        <f t="shared" ref="Z466:Z485" si="287">+L466*1.8</f>
        <v>0</v>
      </c>
      <c r="AA466" s="1389">
        <f t="shared" ref="AA466:AA485" si="288">+M466*1.8</f>
        <v>0</v>
      </c>
      <c r="AB466" s="1389">
        <f t="shared" ref="AB466:AB485" si="289">+N466*1.8</f>
        <v>0</v>
      </c>
      <c r="AC466" s="1389">
        <f t="shared" ref="AC466:AC485" si="290">+O466*1.8</f>
        <v>0</v>
      </c>
      <c r="AD466" s="1389">
        <f t="shared" ref="AD466:AD485" si="291">+P466*1.8</f>
        <v>0</v>
      </c>
      <c r="AE466" s="1389">
        <f t="shared" ref="AE466:AE485" si="292">+Q466*1.8</f>
        <v>0.54</v>
      </c>
      <c r="AF466" s="1389">
        <f t="shared" ref="AF466:AF485" si="293">+R466*1.8</f>
        <v>0</v>
      </c>
      <c r="AG466" s="1477">
        <f t="shared" si="262"/>
        <v>8424</v>
      </c>
      <c r="AH466" s="1369"/>
    </row>
    <row r="467" spans="1:34">
      <c r="A467" s="1370"/>
      <c r="B467" s="1450" t="s">
        <v>561</v>
      </c>
      <c r="C467" s="1427"/>
      <c r="D467" s="1427"/>
      <c r="E467" s="1428">
        <f t="shared" si="253"/>
        <v>0.3</v>
      </c>
      <c r="F467" s="1430"/>
      <c r="G467" s="1428">
        <f t="shared" si="267"/>
        <v>0.3</v>
      </c>
      <c r="H467" s="1430"/>
      <c r="I467" s="1430"/>
      <c r="J467" s="1430"/>
      <c r="K467" s="1430"/>
      <c r="L467" s="1430"/>
      <c r="M467" s="1430"/>
      <c r="N467" s="1430"/>
      <c r="O467" s="1430"/>
      <c r="P467" s="1430"/>
      <c r="Q467" s="1430">
        <v>0.3</v>
      </c>
      <c r="R467" s="1428"/>
      <c r="S467" s="1388">
        <f t="shared" si="268"/>
        <v>0.54</v>
      </c>
      <c r="T467" s="1388">
        <f t="shared" si="269"/>
        <v>0</v>
      </c>
      <c r="U467" s="1388">
        <f t="shared" si="270"/>
        <v>0.54</v>
      </c>
      <c r="V467" s="1389">
        <f t="shared" si="283"/>
        <v>0</v>
      </c>
      <c r="W467" s="1389">
        <f t="shared" si="284"/>
        <v>0</v>
      </c>
      <c r="X467" s="1389">
        <f t="shared" si="285"/>
        <v>0</v>
      </c>
      <c r="Y467" s="1389">
        <f t="shared" si="286"/>
        <v>0</v>
      </c>
      <c r="Z467" s="1389">
        <f t="shared" si="287"/>
        <v>0</v>
      </c>
      <c r="AA467" s="1389">
        <f t="shared" si="288"/>
        <v>0</v>
      </c>
      <c r="AB467" s="1389">
        <f t="shared" si="289"/>
        <v>0</v>
      </c>
      <c r="AC467" s="1389">
        <f t="shared" si="290"/>
        <v>0</v>
      </c>
      <c r="AD467" s="1389">
        <f t="shared" si="291"/>
        <v>0</v>
      </c>
      <c r="AE467" s="1389">
        <f t="shared" si="292"/>
        <v>0.54</v>
      </c>
      <c r="AF467" s="1389">
        <f t="shared" si="293"/>
        <v>0</v>
      </c>
      <c r="AG467" s="1477">
        <f t="shared" si="262"/>
        <v>8424</v>
      </c>
      <c r="AH467" s="1369"/>
    </row>
    <row r="468" spans="1:34">
      <c r="A468" s="1370"/>
      <c r="B468" s="1450" t="s">
        <v>564</v>
      </c>
      <c r="C468" s="1427"/>
      <c r="D468" s="1427"/>
      <c r="E468" s="1428">
        <f t="shared" si="253"/>
        <v>0.3</v>
      </c>
      <c r="F468" s="1430"/>
      <c r="G468" s="1428">
        <f t="shared" si="267"/>
        <v>0.3</v>
      </c>
      <c r="H468" s="1430"/>
      <c r="I468" s="1430"/>
      <c r="J468" s="1430"/>
      <c r="K468" s="1430"/>
      <c r="L468" s="1430"/>
      <c r="M468" s="1430"/>
      <c r="N468" s="1430"/>
      <c r="O468" s="1430"/>
      <c r="P468" s="1430"/>
      <c r="Q468" s="1430">
        <v>0.3</v>
      </c>
      <c r="R468" s="1428"/>
      <c r="S468" s="1388">
        <f t="shared" si="268"/>
        <v>0.54</v>
      </c>
      <c r="T468" s="1388">
        <f t="shared" si="269"/>
        <v>0</v>
      </c>
      <c r="U468" s="1388">
        <f t="shared" si="270"/>
        <v>0.54</v>
      </c>
      <c r="V468" s="1389">
        <f t="shared" si="283"/>
        <v>0</v>
      </c>
      <c r="W468" s="1389">
        <f t="shared" si="284"/>
        <v>0</v>
      </c>
      <c r="X468" s="1389">
        <f t="shared" si="285"/>
        <v>0</v>
      </c>
      <c r="Y468" s="1389">
        <f t="shared" si="286"/>
        <v>0</v>
      </c>
      <c r="Z468" s="1389">
        <f t="shared" si="287"/>
        <v>0</v>
      </c>
      <c r="AA468" s="1389">
        <f t="shared" si="288"/>
        <v>0</v>
      </c>
      <c r="AB468" s="1389">
        <f t="shared" si="289"/>
        <v>0</v>
      </c>
      <c r="AC468" s="1389">
        <f t="shared" si="290"/>
        <v>0</v>
      </c>
      <c r="AD468" s="1389">
        <f t="shared" si="291"/>
        <v>0</v>
      </c>
      <c r="AE468" s="1389">
        <f t="shared" si="292"/>
        <v>0.54</v>
      </c>
      <c r="AF468" s="1389">
        <f t="shared" si="293"/>
        <v>0</v>
      </c>
      <c r="AG468" s="1477">
        <f t="shared" si="262"/>
        <v>8424</v>
      </c>
      <c r="AH468" s="1369"/>
    </row>
    <row r="469" spans="1:34">
      <c r="A469" s="1370"/>
      <c r="B469" s="1450" t="s">
        <v>563</v>
      </c>
      <c r="C469" s="1427"/>
      <c r="D469" s="1427"/>
      <c r="E469" s="1428">
        <f t="shared" si="253"/>
        <v>0.3</v>
      </c>
      <c r="F469" s="1430"/>
      <c r="G469" s="1428">
        <f t="shared" si="267"/>
        <v>0.3</v>
      </c>
      <c r="H469" s="1430"/>
      <c r="I469" s="1430"/>
      <c r="J469" s="1430"/>
      <c r="K469" s="1430"/>
      <c r="L469" s="1430"/>
      <c r="M469" s="1430"/>
      <c r="N469" s="1430"/>
      <c r="O469" s="1430"/>
      <c r="P469" s="1430"/>
      <c r="Q469" s="1430">
        <v>0.3</v>
      </c>
      <c r="R469" s="1428"/>
      <c r="S469" s="1388">
        <f t="shared" si="268"/>
        <v>0.54</v>
      </c>
      <c r="T469" s="1388">
        <f t="shared" si="269"/>
        <v>0</v>
      </c>
      <c r="U469" s="1388">
        <f t="shared" si="270"/>
        <v>0.54</v>
      </c>
      <c r="V469" s="1389">
        <f t="shared" si="283"/>
        <v>0</v>
      </c>
      <c r="W469" s="1389">
        <f t="shared" si="284"/>
        <v>0</v>
      </c>
      <c r="X469" s="1389">
        <f t="shared" si="285"/>
        <v>0</v>
      </c>
      <c r="Y469" s="1389">
        <f t="shared" si="286"/>
        <v>0</v>
      </c>
      <c r="Z469" s="1389">
        <f t="shared" si="287"/>
        <v>0</v>
      </c>
      <c r="AA469" s="1389">
        <f t="shared" si="288"/>
        <v>0</v>
      </c>
      <c r="AB469" s="1389">
        <f t="shared" si="289"/>
        <v>0</v>
      </c>
      <c r="AC469" s="1389">
        <f t="shared" si="290"/>
        <v>0</v>
      </c>
      <c r="AD469" s="1389">
        <f t="shared" si="291"/>
        <v>0</v>
      </c>
      <c r="AE469" s="1389">
        <f t="shared" si="292"/>
        <v>0.54</v>
      </c>
      <c r="AF469" s="1389">
        <f t="shared" si="293"/>
        <v>0</v>
      </c>
      <c r="AG469" s="1477">
        <f t="shared" si="262"/>
        <v>8424</v>
      </c>
      <c r="AH469" s="1369"/>
    </row>
    <row r="470" spans="1:34">
      <c r="A470" s="1370"/>
      <c r="B470" s="1450" t="s">
        <v>571</v>
      </c>
      <c r="C470" s="1427"/>
      <c r="D470" s="1427"/>
      <c r="E470" s="1428">
        <f t="shared" si="253"/>
        <v>0.3</v>
      </c>
      <c r="F470" s="1430"/>
      <c r="G470" s="1428">
        <f t="shared" si="267"/>
        <v>0.3</v>
      </c>
      <c r="H470" s="1430"/>
      <c r="I470" s="1430"/>
      <c r="J470" s="1430"/>
      <c r="K470" s="1430"/>
      <c r="L470" s="1430"/>
      <c r="M470" s="1430"/>
      <c r="N470" s="1430"/>
      <c r="O470" s="1430"/>
      <c r="P470" s="1430"/>
      <c r="Q470" s="1430">
        <v>0.3</v>
      </c>
      <c r="R470" s="1428"/>
      <c r="S470" s="1388">
        <f t="shared" si="268"/>
        <v>0.54</v>
      </c>
      <c r="T470" s="1388">
        <f t="shared" si="269"/>
        <v>0</v>
      </c>
      <c r="U470" s="1388">
        <f t="shared" si="270"/>
        <v>0.54</v>
      </c>
      <c r="V470" s="1389">
        <f t="shared" si="283"/>
        <v>0</v>
      </c>
      <c r="W470" s="1389">
        <f t="shared" si="284"/>
        <v>0</v>
      </c>
      <c r="X470" s="1389">
        <f t="shared" si="285"/>
        <v>0</v>
      </c>
      <c r="Y470" s="1389">
        <f t="shared" si="286"/>
        <v>0</v>
      </c>
      <c r="Z470" s="1389">
        <f t="shared" si="287"/>
        <v>0</v>
      </c>
      <c r="AA470" s="1389">
        <f t="shared" si="288"/>
        <v>0</v>
      </c>
      <c r="AB470" s="1389">
        <f t="shared" si="289"/>
        <v>0</v>
      </c>
      <c r="AC470" s="1389">
        <f t="shared" si="290"/>
        <v>0</v>
      </c>
      <c r="AD470" s="1389">
        <f t="shared" si="291"/>
        <v>0</v>
      </c>
      <c r="AE470" s="1389">
        <f t="shared" si="292"/>
        <v>0.54</v>
      </c>
      <c r="AF470" s="1389">
        <f t="shared" si="293"/>
        <v>0</v>
      </c>
      <c r="AG470" s="1477">
        <f t="shared" si="262"/>
        <v>8424</v>
      </c>
      <c r="AH470" s="1369"/>
    </row>
    <row r="471" spans="1:34">
      <c r="A471" s="1370"/>
      <c r="B471" s="1450" t="s">
        <v>1449</v>
      </c>
      <c r="C471" s="1427"/>
      <c r="D471" s="1427"/>
      <c r="E471" s="1428">
        <f t="shared" si="253"/>
        <v>0.3</v>
      </c>
      <c r="F471" s="1430"/>
      <c r="G471" s="1428">
        <f t="shared" si="267"/>
        <v>0.3</v>
      </c>
      <c r="H471" s="1430"/>
      <c r="I471" s="1430"/>
      <c r="J471" s="1430"/>
      <c r="K471" s="1430"/>
      <c r="L471" s="1430"/>
      <c r="M471" s="1430"/>
      <c r="N471" s="1430"/>
      <c r="O471" s="1430"/>
      <c r="P471" s="1430"/>
      <c r="Q471" s="1430">
        <v>0.3</v>
      </c>
      <c r="R471" s="1428"/>
      <c r="S471" s="1388">
        <f t="shared" si="268"/>
        <v>0.54</v>
      </c>
      <c r="T471" s="1388">
        <f t="shared" si="269"/>
        <v>0</v>
      </c>
      <c r="U471" s="1388">
        <f t="shared" si="270"/>
        <v>0.54</v>
      </c>
      <c r="V471" s="1389">
        <f t="shared" si="283"/>
        <v>0</v>
      </c>
      <c r="W471" s="1389">
        <f t="shared" si="284"/>
        <v>0</v>
      </c>
      <c r="X471" s="1389">
        <f t="shared" si="285"/>
        <v>0</v>
      </c>
      <c r="Y471" s="1389">
        <f t="shared" si="286"/>
        <v>0</v>
      </c>
      <c r="Z471" s="1389">
        <f t="shared" si="287"/>
        <v>0</v>
      </c>
      <c r="AA471" s="1389">
        <f t="shared" si="288"/>
        <v>0</v>
      </c>
      <c r="AB471" s="1389">
        <f t="shared" si="289"/>
        <v>0</v>
      </c>
      <c r="AC471" s="1389">
        <f t="shared" si="290"/>
        <v>0</v>
      </c>
      <c r="AD471" s="1389">
        <f t="shared" si="291"/>
        <v>0</v>
      </c>
      <c r="AE471" s="1389">
        <f t="shared" si="292"/>
        <v>0.54</v>
      </c>
      <c r="AF471" s="1389">
        <f t="shared" si="293"/>
        <v>0</v>
      </c>
      <c r="AG471" s="1477">
        <f t="shared" si="262"/>
        <v>8424</v>
      </c>
      <c r="AH471" s="1369"/>
    </row>
    <row r="472" spans="1:34">
      <c r="A472" s="1370"/>
      <c r="B472" s="1450" t="s">
        <v>572</v>
      </c>
      <c r="C472" s="1427"/>
      <c r="D472" s="1427"/>
      <c r="E472" s="1428">
        <f t="shared" si="253"/>
        <v>0.3</v>
      </c>
      <c r="F472" s="1430"/>
      <c r="G472" s="1428">
        <f t="shared" si="267"/>
        <v>0.3</v>
      </c>
      <c r="H472" s="1430"/>
      <c r="I472" s="1430"/>
      <c r="J472" s="1430"/>
      <c r="K472" s="1430"/>
      <c r="L472" s="1430"/>
      <c r="M472" s="1430"/>
      <c r="N472" s="1430"/>
      <c r="O472" s="1430"/>
      <c r="P472" s="1430"/>
      <c r="Q472" s="1430">
        <v>0.3</v>
      </c>
      <c r="R472" s="1428"/>
      <c r="S472" s="1388">
        <f t="shared" si="268"/>
        <v>0.54</v>
      </c>
      <c r="T472" s="1388">
        <f t="shared" si="269"/>
        <v>0</v>
      </c>
      <c r="U472" s="1388">
        <f t="shared" si="270"/>
        <v>0.54</v>
      </c>
      <c r="V472" s="1389">
        <f t="shared" si="283"/>
        <v>0</v>
      </c>
      <c r="W472" s="1389">
        <f t="shared" si="284"/>
        <v>0</v>
      </c>
      <c r="X472" s="1389">
        <f t="shared" si="285"/>
        <v>0</v>
      </c>
      <c r="Y472" s="1389">
        <f t="shared" si="286"/>
        <v>0</v>
      </c>
      <c r="Z472" s="1389">
        <f t="shared" si="287"/>
        <v>0</v>
      </c>
      <c r="AA472" s="1389">
        <f t="shared" si="288"/>
        <v>0</v>
      </c>
      <c r="AB472" s="1389">
        <f t="shared" si="289"/>
        <v>0</v>
      </c>
      <c r="AC472" s="1389">
        <f t="shared" si="290"/>
        <v>0</v>
      </c>
      <c r="AD472" s="1389">
        <f t="shared" si="291"/>
        <v>0</v>
      </c>
      <c r="AE472" s="1389">
        <f t="shared" si="292"/>
        <v>0.54</v>
      </c>
      <c r="AF472" s="1389">
        <f t="shared" si="293"/>
        <v>0</v>
      </c>
      <c r="AG472" s="1477">
        <f t="shared" si="262"/>
        <v>8424</v>
      </c>
      <c r="AH472" s="1369"/>
    </row>
    <row r="473" spans="1:34">
      <c r="A473" s="1370"/>
      <c r="B473" s="1450" t="s">
        <v>573</v>
      </c>
      <c r="C473" s="1427"/>
      <c r="D473" s="1427"/>
      <c r="E473" s="1428">
        <f t="shared" si="253"/>
        <v>0.3</v>
      </c>
      <c r="F473" s="1430"/>
      <c r="G473" s="1428">
        <f t="shared" si="267"/>
        <v>0.3</v>
      </c>
      <c r="H473" s="1430"/>
      <c r="I473" s="1430"/>
      <c r="J473" s="1430"/>
      <c r="K473" s="1430"/>
      <c r="L473" s="1430"/>
      <c r="M473" s="1430"/>
      <c r="N473" s="1430"/>
      <c r="O473" s="1430"/>
      <c r="P473" s="1430"/>
      <c r="Q473" s="1430">
        <v>0.3</v>
      </c>
      <c r="R473" s="1428"/>
      <c r="S473" s="1388">
        <f t="shared" si="268"/>
        <v>0.54</v>
      </c>
      <c r="T473" s="1388">
        <f t="shared" si="269"/>
        <v>0</v>
      </c>
      <c r="U473" s="1388">
        <f t="shared" si="270"/>
        <v>0.54</v>
      </c>
      <c r="V473" s="1389">
        <f t="shared" si="283"/>
        <v>0</v>
      </c>
      <c r="W473" s="1389">
        <f t="shared" si="284"/>
        <v>0</v>
      </c>
      <c r="X473" s="1389">
        <f t="shared" si="285"/>
        <v>0</v>
      </c>
      <c r="Y473" s="1389">
        <f t="shared" si="286"/>
        <v>0</v>
      </c>
      <c r="Z473" s="1389">
        <f t="shared" si="287"/>
        <v>0</v>
      </c>
      <c r="AA473" s="1389">
        <f t="shared" si="288"/>
        <v>0</v>
      </c>
      <c r="AB473" s="1389">
        <f t="shared" si="289"/>
        <v>0</v>
      </c>
      <c r="AC473" s="1389">
        <f t="shared" si="290"/>
        <v>0</v>
      </c>
      <c r="AD473" s="1389">
        <f t="shared" si="291"/>
        <v>0</v>
      </c>
      <c r="AE473" s="1389">
        <f t="shared" si="292"/>
        <v>0.54</v>
      </c>
      <c r="AF473" s="1389">
        <f t="shared" si="293"/>
        <v>0</v>
      </c>
      <c r="AG473" s="1477">
        <f t="shared" si="262"/>
        <v>8424</v>
      </c>
      <c r="AH473" s="1369"/>
    </row>
    <row r="474" spans="1:34">
      <c r="A474" s="1370"/>
      <c r="B474" s="1450" t="s">
        <v>574</v>
      </c>
      <c r="C474" s="1427"/>
      <c r="D474" s="1427"/>
      <c r="E474" s="1428">
        <f t="shared" si="253"/>
        <v>0.3</v>
      </c>
      <c r="F474" s="1430"/>
      <c r="G474" s="1428">
        <f t="shared" si="267"/>
        <v>0.3</v>
      </c>
      <c r="H474" s="1430"/>
      <c r="I474" s="1430"/>
      <c r="J474" s="1430"/>
      <c r="K474" s="1430"/>
      <c r="L474" s="1430"/>
      <c r="M474" s="1430"/>
      <c r="N474" s="1430"/>
      <c r="O474" s="1430"/>
      <c r="P474" s="1430"/>
      <c r="Q474" s="1430">
        <v>0.3</v>
      </c>
      <c r="R474" s="1428"/>
      <c r="S474" s="1388">
        <f t="shared" si="268"/>
        <v>0.54</v>
      </c>
      <c r="T474" s="1388">
        <f t="shared" si="269"/>
        <v>0</v>
      </c>
      <c r="U474" s="1388">
        <f t="shared" si="270"/>
        <v>0.54</v>
      </c>
      <c r="V474" s="1389">
        <f t="shared" si="283"/>
        <v>0</v>
      </c>
      <c r="W474" s="1389">
        <f t="shared" si="284"/>
        <v>0</v>
      </c>
      <c r="X474" s="1389">
        <f t="shared" si="285"/>
        <v>0</v>
      </c>
      <c r="Y474" s="1389">
        <f t="shared" si="286"/>
        <v>0</v>
      </c>
      <c r="Z474" s="1389">
        <f t="shared" si="287"/>
        <v>0</v>
      </c>
      <c r="AA474" s="1389">
        <f t="shared" si="288"/>
        <v>0</v>
      </c>
      <c r="AB474" s="1389">
        <f t="shared" si="289"/>
        <v>0</v>
      </c>
      <c r="AC474" s="1389">
        <f t="shared" si="290"/>
        <v>0</v>
      </c>
      <c r="AD474" s="1389">
        <f t="shared" si="291"/>
        <v>0</v>
      </c>
      <c r="AE474" s="1389">
        <f t="shared" si="292"/>
        <v>0.54</v>
      </c>
      <c r="AF474" s="1389">
        <f t="shared" si="293"/>
        <v>0</v>
      </c>
      <c r="AG474" s="1477">
        <f t="shared" si="262"/>
        <v>8424</v>
      </c>
      <c r="AH474" s="1369"/>
    </row>
    <row r="475" spans="1:34">
      <c r="A475" s="1370"/>
      <c r="B475" s="1450" t="s">
        <v>577</v>
      </c>
      <c r="C475" s="1427"/>
      <c r="D475" s="1427"/>
      <c r="E475" s="1428">
        <f t="shared" si="253"/>
        <v>0.3</v>
      </c>
      <c r="F475" s="1430"/>
      <c r="G475" s="1428">
        <f t="shared" si="267"/>
        <v>0.3</v>
      </c>
      <c r="H475" s="1430"/>
      <c r="I475" s="1430"/>
      <c r="J475" s="1430"/>
      <c r="K475" s="1430"/>
      <c r="L475" s="1430"/>
      <c r="M475" s="1430"/>
      <c r="N475" s="1430"/>
      <c r="O475" s="1430"/>
      <c r="P475" s="1430"/>
      <c r="Q475" s="1430">
        <v>0.3</v>
      </c>
      <c r="R475" s="1428"/>
      <c r="S475" s="1388">
        <f t="shared" si="268"/>
        <v>0.54</v>
      </c>
      <c r="T475" s="1388">
        <f t="shared" si="269"/>
        <v>0</v>
      </c>
      <c r="U475" s="1388">
        <f t="shared" si="270"/>
        <v>0.54</v>
      </c>
      <c r="V475" s="1389">
        <f t="shared" si="283"/>
        <v>0</v>
      </c>
      <c r="W475" s="1389">
        <f t="shared" si="284"/>
        <v>0</v>
      </c>
      <c r="X475" s="1389">
        <f t="shared" si="285"/>
        <v>0</v>
      </c>
      <c r="Y475" s="1389">
        <f t="shared" si="286"/>
        <v>0</v>
      </c>
      <c r="Z475" s="1389">
        <f t="shared" si="287"/>
        <v>0</v>
      </c>
      <c r="AA475" s="1389">
        <f t="shared" si="288"/>
        <v>0</v>
      </c>
      <c r="AB475" s="1389">
        <f t="shared" si="289"/>
        <v>0</v>
      </c>
      <c r="AC475" s="1389">
        <f t="shared" si="290"/>
        <v>0</v>
      </c>
      <c r="AD475" s="1389">
        <f t="shared" si="291"/>
        <v>0</v>
      </c>
      <c r="AE475" s="1389">
        <f t="shared" si="292"/>
        <v>0.54</v>
      </c>
      <c r="AF475" s="1389">
        <f t="shared" si="293"/>
        <v>0</v>
      </c>
      <c r="AG475" s="1477">
        <f t="shared" si="262"/>
        <v>8424</v>
      </c>
      <c r="AH475" s="1369"/>
    </row>
    <row r="476" spans="1:34">
      <c r="A476" s="1370"/>
      <c r="B476" s="1450" t="s">
        <v>1450</v>
      </c>
      <c r="C476" s="1427"/>
      <c r="D476" s="1427"/>
      <c r="E476" s="1428">
        <f t="shared" si="253"/>
        <v>0.3</v>
      </c>
      <c r="F476" s="1430"/>
      <c r="G476" s="1428">
        <f t="shared" si="267"/>
        <v>0.3</v>
      </c>
      <c r="H476" s="1430"/>
      <c r="I476" s="1430"/>
      <c r="J476" s="1430"/>
      <c r="K476" s="1430"/>
      <c r="L476" s="1430"/>
      <c r="M476" s="1430"/>
      <c r="N476" s="1430"/>
      <c r="O476" s="1430"/>
      <c r="P476" s="1430"/>
      <c r="Q476" s="1430">
        <v>0.3</v>
      </c>
      <c r="R476" s="1428"/>
      <c r="S476" s="1388">
        <f t="shared" si="268"/>
        <v>0.54</v>
      </c>
      <c r="T476" s="1388">
        <f t="shared" si="269"/>
        <v>0</v>
      </c>
      <c r="U476" s="1388">
        <f t="shared" si="270"/>
        <v>0.54</v>
      </c>
      <c r="V476" s="1389">
        <f t="shared" si="283"/>
        <v>0</v>
      </c>
      <c r="W476" s="1389">
        <f t="shared" si="284"/>
        <v>0</v>
      </c>
      <c r="X476" s="1389">
        <f t="shared" si="285"/>
        <v>0</v>
      </c>
      <c r="Y476" s="1389">
        <f t="shared" si="286"/>
        <v>0</v>
      </c>
      <c r="Z476" s="1389">
        <f t="shared" si="287"/>
        <v>0</v>
      </c>
      <c r="AA476" s="1389">
        <f t="shared" si="288"/>
        <v>0</v>
      </c>
      <c r="AB476" s="1389">
        <f t="shared" si="289"/>
        <v>0</v>
      </c>
      <c r="AC476" s="1389">
        <f t="shared" si="290"/>
        <v>0</v>
      </c>
      <c r="AD476" s="1389">
        <f t="shared" si="291"/>
        <v>0</v>
      </c>
      <c r="AE476" s="1389">
        <f t="shared" si="292"/>
        <v>0.54</v>
      </c>
      <c r="AF476" s="1389">
        <f t="shared" si="293"/>
        <v>0</v>
      </c>
      <c r="AG476" s="1477">
        <f t="shared" si="262"/>
        <v>8424</v>
      </c>
      <c r="AH476" s="1369"/>
    </row>
    <row r="477" spans="1:34">
      <c r="A477" s="1370"/>
      <c r="B477" s="1450" t="s">
        <v>1451</v>
      </c>
      <c r="C477" s="1427"/>
      <c r="D477" s="1427"/>
      <c r="E477" s="1428">
        <f t="shared" si="253"/>
        <v>0.3</v>
      </c>
      <c r="F477" s="1430"/>
      <c r="G477" s="1428">
        <f t="shared" si="267"/>
        <v>0.3</v>
      </c>
      <c r="H477" s="1430"/>
      <c r="I477" s="1430"/>
      <c r="J477" s="1430"/>
      <c r="K477" s="1430"/>
      <c r="L477" s="1430"/>
      <c r="M477" s="1430"/>
      <c r="N477" s="1430"/>
      <c r="O477" s="1430"/>
      <c r="P477" s="1430"/>
      <c r="Q477" s="1430">
        <v>0.3</v>
      </c>
      <c r="R477" s="1428"/>
      <c r="S477" s="1388">
        <f t="shared" si="268"/>
        <v>0.54</v>
      </c>
      <c r="T477" s="1388">
        <f t="shared" si="269"/>
        <v>0</v>
      </c>
      <c r="U477" s="1388">
        <f t="shared" si="270"/>
        <v>0.54</v>
      </c>
      <c r="V477" s="1389">
        <f t="shared" si="283"/>
        <v>0</v>
      </c>
      <c r="W477" s="1389">
        <f t="shared" si="284"/>
        <v>0</v>
      </c>
      <c r="X477" s="1389">
        <f t="shared" si="285"/>
        <v>0</v>
      </c>
      <c r="Y477" s="1389">
        <f t="shared" si="286"/>
        <v>0</v>
      </c>
      <c r="Z477" s="1389">
        <f t="shared" si="287"/>
        <v>0</v>
      </c>
      <c r="AA477" s="1389">
        <f t="shared" si="288"/>
        <v>0</v>
      </c>
      <c r="AB477" s="1389">
        <f t="shared" si="289"/>
        <v>0</v>
      </c>
      <c r="AC477" s="1389">
        <f t="shared" si="290"/>
        <v>0</v>
      </c>
      <c r="AD477" s="1389">
        <f t="shared" si="291"/>
        <v>0</v>
      </c>
      <c r="AE477" s="1389">
        <f t="shared" si="292"/>
        <v>0.54</v>
      </c>
      <c r="AF477" s="1389">
        <f t="shared" si="293"/>
        <v>0</v>
      </c>
      <c r="AG477" s="1477">
        <f t="shared" si="262"/>
        <v>8424</v>
      </c>
      <c r="AH477" s="1369"/>
    </row>
    <row r="478" spans="1:34">
      <c r="A478" s="1370"/>
      <c r="B478" s="1450" t="s">
        <v>1452</v>
      </c>
      <c r="C478" s="1427"/>
      <c r="D478" s="1427"/>
      <c r="E478" s="1428">
        <f t="shared" si="253"/>
        <v>0.3</v>
      </c>
      <c r="F478" s="1430"/>
      <c r="G478" s="1428">
        <f t="shared" si="267"/>
        <v>0.3</v>
      </c>
      <c r="H478" s="1430"/>
      <c r="I478" s="1430"/>
      <c r="J478" s="1430"/>
      <c r="K478" s="1430"/>
      <c r="L478" s="1430"/>
      <c r="M478" s="1430"/>
      <c r="N478" s="1430"/>
      <c r="O478" s="1430"/>
      <c r="P478" s="1430"/>
      <c r="Q478" s="1430">
        <v>0.3</v>
      </c>
      <c r="R478" s="1428"/>
      <c r="S478" s="1388">
        <f t="shared" si="268"/>
        <v>0.54</v>
      </c>
      <c r="T478" s="1388">
        <f t="shared" si="269"/>
        <v>0</v>
      </c>
      <c r="U478" s="1388">
        <f t="shared" si="270"/>
        <v>0.54</v>
      </c>
      <c r="V478" s="1389">
        <f t="shared" si="283"/>
        <v>0</v>
      </c>
      <c r="W478" s="1389">
        <f t="shared" si="284"/>
        <v>0</v>
      </c>
      <c r="X478" s="1389">
        <f t="shared" si="285"/>
        <v>0</v>
      </c>
      <c r="Y478" s="1389">
        <f t="shared" si="286"/>
        <v>0</v>
      </c>
      <c r="Z478" s="1389">
        <f t="shared" si="287"/>
        <v>0</v>
      </c>
      <c r="AA478" s="1389">
        <f t="shared" si="288"/>
        <v>0</v>
      </c>
      <c r="AB478" s="1389">
        <f t="shared" si="289"/>
        <v>0</v>
      </c>
      <c r="AC478" s="1389">
        <f t="shared" si="290"/>
        <v>0</v>
      </c>
      <c r="AD478" s="1389">
        <f t="shared" si="291"/>
        <v>0</v>
      </c>
      <c r="AE478" s="1389">
        <f t="shared" si="292"/>
        <v>0.54</v>
      </c>
      <c r="AF478" s="1389">
        <f t="shared" si="293"/>
        <v>0</v>
      </c>
      <c r="AG478" s="1477">
        <f t="shared" si="262"/>
        <v>8424</v>
      </c>
      <c r="AH478" s="1369"/>
    </row>
    <row r="479" spans="1:34">
      <c r="A479" s="1370"/>
      <c r="B479" s="1450" t="s">
        <v>710</v>
      </c>
      <c r="C479" s="1427"/>
      <c r="D479" s="1427"/>
      <c r="E479" s="1428">
        <f t="shared" si="253"/>
        <v>0.3</v>
      </c>
      <c r="F479" s="1430"/>
      <c r="G479" s="1428">
        <f t="shared" si="267"/>
        <v>0.3</v>
      </c>
      <c r="H479" s="1430"/>
      <c r="I479" s="1430"/>
      <c r="J479" s="1430"/>
      <c r="K479" s="1430"/>
      <c r="L479" s="1430"/>
      <c r="M479" s="1430"/>
      <c r="N479" s="1430"/>
      <c r="O479" s="1430"/>
      <c r="P479" s="1430"/>
      <c r="Q479" s="1430">
        <v>0.3</v>
      </c>
      <c r="R479" s="1428"/>
      <c r="S479" s="1388">
        <f t="shared" si="268"/>
        <v>0.54</v>
      </c>
      <c r="T479" s="1388">
        <f t="shared" si="269"/>
        <v>0</v>
      </c>
      <c r="U479" s="1388">
        <f t="shared" si="270"/>
        <v>0.54</v>
      </c>
      <c r="V479" s="1389">
        <f t="shared" si="283"/>
        <v>0</v>
      </c>
      <c r="W479" s="1389">
        <f t="shared" si="284"/>
        <v>0</v>
      </c>
      <c r="X479" s="1389">
        <f t="shared" si="285"/>
        <v>0</v>
      </c>
      <c r="Y479" s="1389">
        <f t="shared" si="286"/>
        <v>0</v>
      </c>
      <c r="Z479" s="1389">
        <f t="shared" si="287"/>
        <v>0</v>
      </c>
      <c r="AA479" s="1389">
        <f t="shared" si="288"/>
        <v>0</v>
      </c>
      <c r="AB479" s="1389">
        <f t="shared" si="289"/>
        <v>0</v>
      </c>
      <c r="AC479" s="1389">
        <f t="shared" si="290"/>
        <v>0</v>
      </c>
      <c r="AD479" s="1389">
        <f t="shared" si="291"/>
        <v>0</v>
      </c>
      <c r="AE479" s="1389">
        <f t="shared" si="292"/>
        <v>0.54</v>
      </c>
      <c r="AF479" s="1389">
        <f t="shared" si="293"/>
        <v>0</v>
      </c>
      <c r="AG479" s="1477">
        <f t="shared" si="262"/>
        <v>8424</v>
      </c>
      <c r="AH479" s="1369"/>
    </row>
    <row r="480" spans="1:34">
      <c r="A480" s="1370"/>
      <c r="B480" s="1450" t="s">
        <v>753</v>
      </c>
      <c r="C480" s="1427"/>
      <c r="D480" s="1427"/>
      <c r="E480" s="1428">
        <f t="shared" si="253"/>
        <v>0.3</v>
      </c>
      <c r="F480" s="1430"/>
      <c r="G480" s="1428">
        <f t="shared" si="267"/>
        <v>0.3</v>
      </c>
      <c r="H480" s="1430"/>
      <c r="I480" s="1430"/>
      <c r="J480" s="1430"/>
      <c r="K480" s="1430"/>
      <c r="L480" s="1430"/>
      <c r="M480" s="1430"/>
      <c r="N480" s="1430"/>
      <c r="O480" s="1430"/>
      <c r="P480" s="1430"/>
      <c r="Q480" s="1430">
        <v>0.3</v>
      </c>
      <c r="R480" s="1428"/>
      <c r="S480" s="1388">
        <f t="shared" si="268"/>
        <v>0.54</v>
      </c>
      <c r="T480" s="1388">
        <f t="shared" si="269"/>
        <v>0</v>
      </c>
      <c r="U480" s="1388">
        <f t="shared" si="270"/>
        <v>0.54</v>
      </c>
      <c r="V480" s="1389">
        <f t="shared" si="283"/>
        <v>0</v>
      </c>
      <c r="W480" s="1389">
        <f t="shared" si="284"/>
        <v>0</v>
      </c>
      <c r="X480" s="1389">
        <f t="shared" si="285"/>
        <v>0</v>
      </c>
      <c r="Y480" s="1389">
        <f t="shared" si="286"/>
        <v>0</v>
      </c>
      <c r="Z480" s="1389">
        <f t="shared" si="287"/>
        <v>0</v>
      </c>
      <c r="AA480" s="1389">
        <f t="shared" si="288"/>
        <v>0</v>
      </c>
      <c r="AB480" s="1389">
        <f t="shared" si="289"/>
        <v>0</v>
      </c>
      <c r="AC480" s="1389">
        <f t="shared" si="290"/>
        <v>0</v>
      </c>
      <c r="AD480" s="1389">
        <f t="shared" si="291"/>
        <v>0</v>
      </c>
      <c r="AE480" s="1389">
        <f t="shared" si="292"/>
        <v>0.54</v>
      </c>
      <c r="AF480" s="1389">
        <f t="shared" si="293"/>
        <v>0</v>
      </c>
      <c r="AG480" s="1477">
        <f t="shared" si="262"/>
        <v>8424</v>
      </c>
      <c r="AH480" s="1369"/>
    </row>
    <row r="481" spans="1:34">
      <c r="A481" s="1370"/>
      <c r="B481" s="1450" t="s">
        <v>1453</v>
      </c>
      <c r="C481" s="1427"/>
      <c r="D481" s="1427"/>
      <c r="E481" s="1428">
        <f t="shared" si="253"/>
        <v>0.3</v>
      </c>
      <c r="F481" s="1430"/>
      <c r="G481" s="1428">
        <f t="shared" si="267"/>
        <v>0.3</v>
      </c>
      <c r="H481" s="1430"/>
      <c r="I481" s="1430"/>
      <c r="J481" s="1430"/>
      <c r="K481" s="1430"/>
      <c r="L481" s="1430"/>
      <c r="M481" s="1430"/>
      <c r="N481" s="1430"/>
      <c r="O481" s="1430"/>
      <c r="P481" s="1430"/>
      <c r="Q481" s="1430">
        <v>0.3</v>
      </c>
      <c r="R481" s="1428"/>
      <c r="S481" s="1388">
        <f t="shared" si="268"/>
        <v>0.54</v>
      </c>
      <c r="T481" s="1388">
        <f t="shared" si="269"/>
        <v>0</v>
      </c>
      <c r="U481" s="1388">
        <f t="shared" si="270"/>
        <v>0.54</v>
      </c>
      <c r="V481" s="1389">
        <f t="shared" si="283"/>
        <v>0</v>
      </c>
      <c r="W481" s="1389">
        <f t="shared" si="284"/>
        <v>0</v>
      </c>
      <c r="X481" s="1389">
        <f t="shared" si="285"/>
        <v>0</v>
      </c>
      <c r="Y481" s="1389">
        <f t="shared" si="286"/>
        <v>0</v>
      </c>
      <c r="Z481" s="1389">
        <f t="shared" si="287"/>
        <v>0</v>
      </c>
      <c r="AA481" s="1389">
        <f t="shared" si="288"/>
        <v>0</v>
      </c>
      <c r="AB481" s="1389">
        <f t="shared" si="289"/>
        <v>0</v>
      </c>
      <c r="AC481" s="1389">
        <f t="shared" si="290"/>
        <v>0</v>
      </c>
      <c r="AD481" s="1389">
        <f t="shared" si="291"/>
        <v>0</v>
      </c>
      <c r="AE481" s="1389">
        <f t="shared" si="292"/>
        <v>0.54</v>
      </c>
      <c r="AF481" s="1389">
        <f t="shared" si="293"/>
        <v>0</v>
      </c>
      <c r="AG481" s="1477">
        <f t="shared" si="262"/>
        <v>8424</v>
      </c>
      <c r="AH481" s="1369"/>
    </row>
    <row r="482" spans="1:34">
      <c r="A482" s="1370"/>
      <c r="B482" s="1450" t="s">
        <v>709</v>
      </c>
      <c r="C482" s="1427"/>
      <c r="D482" s="1427"/>
      <c r="E482" s="1428">
        <f t="shared" si="253"/>
        <v>0.3</v>
      </c>
      <c r="F482" s="1430"/>
      <c r="G482" s="1428">
        <f t="shared" si="267"/>
        <v>0.3</v>
      </c>
      <c r="H482" s="1430"/>
      <c r="I482" s="1430"/>
      <c r="J482" s="1430"/>
      <c r="K482" s="1430"/>
      <c r="L482" s="1430"/>
      <c r="M482" s="1430"/>
      <c r="N482" s="1430"/>
      <c r="O482" s="1430"/>
      <c r="P482" s="1430"/>
      <c r="Q482" s="1430">
        <v>0.3</v>
      </c>
      <c r="R482" s="1428"/>
      <c r="S482" s="1388">
        <f t="shared" si="268"/>
        <v>0.54</v>
      </c>
      <c r="T482" s="1388">
        <f t="shared" si="269"/>
        <v>0</v>
      </c>
      <c r="U482" s="1388">
        <f t="shared" si="270"/>
        <v>0.54</v>
      </c>
      <c r="V482" s="1389">
        <f t="shared" si="283"/>
        <v>0</v>
      </c>
      <c r="W482" s="1389">
        <f t="shared" si="284"/>
        <v>0</v>
      </c>
      <c r="X482" s="1389">
        <f t="shared" si="285"/>
        <v>0</v>
      </c>
      <c r="Y482" s="1389">
        <f t="shared" si="286"/>
        <v>0</v>
      </c>
      <c r="Z482" s="1389">
        <f t="shared" si="287"/>
        <v>0</v>
      </c>
      <c r="AA482" s="1389">
        <f t="shared" si="288"/>
        <v>0</v>
      </c>
      <c r="AB482" s="1389">
        <f t="shared" si="289"/>
        <v>0</v>
      </c>
      <c r="AC482" s="1389">
        <f t="shared" si="290"/>
        <v>0</v>
      </c>
      <c r="AD482" s="1389">
        <f t="shared" si="291"/>
        <v>0</v>
      </c>
      <c r="AE482" s="1389">
        <f t="shared" si="292"/>
        <v>0.54</v>
      </c>
      <c r="AF482" s="1389">
        <f t="shared" si="293"/>
        <v>0</v>
      </c>
      <c r="AG482" s="1477">
        <f t="shared" ref="AG482:AG545" si="294">+E482*2340*12</f>
        <v>8424</v>
      </c>
      <c r="AH482" s="1369"/>
    </row>
    <row r="483" spans="1:34">
      <c r="A483" s="1370"/>
      <c r="B483" s="1450" t="s">
        <v>1454</v>
      </c>
      <c r="C483" s="1427"/>
      <c r="D483" s="1427"/>
      <c r="E483" s="1428">
        <f t="shared" si="253"/>
        <v>0.3</v>
      </c>
      <c r="F483" s="1430"/>
      <c r="G483" s="1428">
        <f t="shared" si="267"/>
        <v>0.3</v>
      </c>
      <c r="H483" s="1430"/>
      <c r="I483" s="1430"/>
      <c r="J483" s="1430"/>
      <c r="K483" s="1430"/>
      <c r="L483" s="1430"/>
      <c r="M483" s="1430"/>
      <c r="N483" s="1430"/>
      <c r="O483" s="1430"/>
      <c r="P483" s="1430"/>
      <c r="Q483" s="1430">
        <v>0.3</v>
      </c>
      <c r="R483" s="1428"/>
      <c r="S483" s="1388">
        <f t="shared" si="268"/>
        <v>0.54</v>
      </c>
      <c r="T483" s="1388">
        <f t="shared" si="269"/>
        <v>0</v>
      </c>
      <c r="U483" s="1388">
        <f t="shared" si="270"/>
        <v>0.54</v>
      </c>
      <c r="V483" s="1389">
        <f t="shared" si="283"/>
        <v>0</v>
      </c>
      <c r="W483" s="1389">
        <f t="shared" si="284"/>
        <v>0</v>
      </c>
      <c r="X483" s="1389">
        <f t="shared" si="285"/>
        <v>0</v>
      </c>
      <c r="Y483" s="1389">
        <f t="shared" si="286"/>
        <v>0</v>
      </c>
      <c r="Z483" s="1389">
        <f t="shared" si="287"/>
        <v>0</v>
      </c>
      <c r="AA483" s="1389">
        <f t="shared" si="288"/>
        <v>0</v>
      </c>
      <c r="AB483" s="1389">
        <f t="shared" si="289"/>
        <v>0</v>
      </c>
      <c r="AC483" s="1389">
        <f t="shared" si="290"/>
        <v>0</v>
      </c>
      <c r="AD483" s="1389">
        <f t="shared" si="291"/>
        <v>0</v>
      </c>
      <c r="AE483" s="1389">
        <f t="shared" si="292"/>
        <v>0.54</v>
      </c>
      <c r="AF483" s="1389">
        <f t="shared" si="293"/>
        <v>0</v>
      </c>
      <c r="AG483" s="1477">
        <f t="shared" si="294"/>
        <v>8424</v>
      </c>
      <c r="AH483" s="1369"/>
    </row>
    <row r="484" spans="1:34">
      <c r="A484" s="1370"/>
      <c r="B484" s="1450" t="s">
        <v>190</v>
      </c>
      <c r="C484" s="1427"/>
      <c r="D484" s="1427"/>
      <c r="E484" s="1428">
        <f t="shared" ref="E484:E504" si="295">+F484+G484+R484</f>
        <v>0.3</v>
      </c>
      <c r="F484" s="1430"/>
      <c r="G484" s="1428">
        <f t="shared" si="267"/>
        <v>0.3</v>
      </c>
      <c r="H484" s="1430"/>
      <c r="I484" s="1430"/>
      <c r="J484" s="1430"/>
      <c r="K484" s="1430"/>
      <c r="L484" s="1430"/>
      <c r="M484" s="1430"/>
      <c r="N484" s="1430"/>
      <c r="O484" s="1430"/>
      <c r="P484" s="1430"/>
      <c r="Q484" s="1430">
        <v>0.3</v>
      </c>
      <c r="R484" s="1428"/>
      <c r="S484" s="1388">
        <f t="shared" si="268"/>
        <v>0.54</v>
      </c>
      <c r="T484" s="1388">
        <f t="shared" si="269"/>
        <v>0</v>
      </c>
      <c r="U484" s="1388">
        <f t="shared" si="270"/>
        <v>0.54</v>
      </c>
      <c r="V484" s="1389">
        <f t="shared" si="283"/>
        <v>0</v>
      </c>
      <c r="W484" s="1389">
        <f t="shared" si="284"/>
        <v>0</v>
      </c>
      <c r="X484" s="1389">
        <f t="shared" si="285"/>
        <v>0</v>
      </c>
      <c r="Y484" s="1389">
        <f t="shared" si="286"/>
        <v>0</v>
      </c>
      <c r="Z484" s="1389">
        <f t="shared" si="287"/>
        <v>0</v>
      </c>
      <c r="AA484" s="1389">
        <f t="shared" si="288"/>
        <v>0</v>
      </c>
      <c r="AB484" s="1389">
        <f t="shared" si="289"/>
        <v>0</v>
      </c>
      <c r="AC484" s="1389">
        <f t="shared" si="290"/>
        <v>0</v>
      </c>
      <c r="AD484" s="1389">
        <f t="shared" si="291"/>
        <v>0</v>
      </c>
      <c r="AE484" s="1389">
        <f t="shared" si="292"/>
        <v>0.54</v>
      </c>
      <c r="AF484" s="1389">
        <f t="shared" si="293"/>
        <v>0</v>
      </c>
      <c r="AG484" s="1477">
        <f t="shared" si="294"/>
        <v>8424</v>
      </c>
      <c r="AH484" s="1369"/>
    </row>
    <row r="485" spans="1:34">
      <c r="A485" s="1370"/>
      <c r="B485" s="1450" t="s">
        <v>1455</v>
      </c>
      <c r="C485" s="1427"/>
      <c r="D485" s="1427"/>
      <c r="E485" s="1428">
        <f t="shared" si="295"/>
        <v>0.3</v>
      </c>
      <c r="F485" s="1430"/>
      <c r="G485" s="1428">
        <f t="shared" si="267"/>
        <v>0.3</v>
      </c>
      <c r="H485" s="1430"/>
      <c r="I485" s="1430"/>
      <c r="J485" s="1430"/>
      <c r="K485" s="1430"/>
      <c r="L485" s="1430"/>
      <c r="M485" s="1430"/>
      <c r="N485" s="1430"/>
      <c r="O485" s="1430"/>
      <c r="P485" s="1430"/>
      <c r="Q485" s="1430">
        <v>0.3</v>
      </c>
      <c r="R485" s="1428"/>
      <c r="S485" s="1388">
        <f t="shared" si="268"/>
        <v>0.54</v>
      </c>
      <c r="T485" s="1388">
        <f t="shared" si="269"/>
        <v>0</v>
      </c>
      <c r="U485" s="1388">
        <f t="shared" si="270"/>
        <v>0.54</v>
      </c>
      <c r="V485" s="1389">
        <f t="shared" si="283"/>
        <v>0</v>
      </c>
      <c r="W485" s="1389">
        <f t="shared" si="284"/>
        <v>0</v>
      </c>
      <c r="X485" s="1389">
        <f t="shared" si="285"/>
        <v>0</v>
      </c>
      <c r="Y485" s="1389">
        <f t="shared" si="286"/>
        <v>0</v>
      </c>
      <c r="Z485" s="1389">
        <f t="shared" si="287"/>
        <v>0</v>
      </c>
      <c r="AA485" s="1389">
        <f t="shared" si="288"/>
        <v>0</v>
      </c>
      <c r="AB485" s="1389">
        <f t="shared" si="289"/>
        <v>0</v>
      </c>
      <c r="AC485" s="1389">
        <f t="shared" si="290"/>
        <v>0</v>
      </c>
      <c r="AD485" s="1389">
        <f t="shared" si="291"/>
        <v>0</v>
      </c>
      <c r="AE485" s="1389">
        <f t="shared" si="292"/>
        <v>0.54</v>
      </c>
      <c r="AF485" s="1389">
        <f t="shared" si="293"/>
        <v>0</v>
      </c>
      <c r="AG485" s="1477">
        <f t="shared" si="294"/>
        <v>8424</v>
      </c>
      <c r="AH485" s="1369"/>
    </row>
    <row r="486" spans="1:34" customFormat="1" ht="15">
      <c r="A486" t="s">
        <v>22</v>
      </c>
      <c r="B486" t="s">
        <v>1085</v>
      </c>
      <c r="E486">
        <f>SUM(E487:E504)</f>
        <v>5.3999999999999986</v>
      </c>
      <c r="F486">
        <f t="shared" ref="F486:AG486" si="296">SUM(F487:F504)</f>
        <v>0</v>
      </c>
      <c r="G486">
        <f t="shared" si="296"/>
        <v>5.3999999999999986</v>
      </c>
      <c r="H486">
        <f t="shared" si="296"/>
        <v>0</v>
      </c>
      <c r="I486">
        <f t="shared" si="296"/>
        <v>0</v>
      </c>
      <c r="J486">
        <f t="shared" si="296"/>
        <v>0</v>
      </c>
      <c r="K486">
        <f t="shared" si="296"/>
        <v>0</v>
      </c>
      <c r="L486">
        <f t="shared" si="296"/>
        <v>0</v>
      </c>
      <c r="M486">
        <f t="shared" si="296"/>
        <v>0</v>
      </c>
      <c r="N486">
        <f t="shared" si="296"/>
        <v>0</v>
      </c>
      <c r="O486">
        <f t="shared" si="296"/>
        <v>0</v>
      </c>
      <c r="P486">
        <f t="shared" si="296"/>
        <v>0</v>
      </c>
      <c r="Q486">
        <f t="shared" si="296"/>
        <v>5.3999999999999986</v>
      </c>
      <c r="R486">
        <f t="shared" si="296"/>
        <v>0</v>
      </c>
      <c r="S486">
        <f t="shared" si="296"/>
        <v>9.7199999999999989</v>
      </c>
      <c r="T486">
        <f t="shared" si="296"/>
        <v>0</v>
      </c>
      <c r="U486">
        <f t="shared" si="296"/>
        <v>9.7199999999999989</v>
      </c>
      <c r="V486">
        <f t="shared" si="296"/>
        <v>0</v>
      </c>
      <c r="W486">
        <f t="shared" si="296"/>
        <v>0</v>
      </c>
      <c r="X486">
        <f t="shared" si="296"/>
        <v>0</v>
      </c>
      <c r="Y486">
        <f t="shared" si="296"/>
        <v>0</v>
      </c>
      <c r="Z486">
        <f t="shared" si="296"/>
        <v>0</v>
      </c>
      <c r="AA486">
        <f t="shared" si="296"/>
        <v>0</v>
      </c>
      <c r="AB486">
        <f t="shared" si="296"/>
        <v>0</v>
      </c>
      <c r="AC486">
        <f t="shared" si="296"/>
        <v>0</v>
      </c>
      <c r="AD486">
        <f t="shared" si="296"/>
        <v>0</v>
      </c>
      <c r="AE486">
        <f t="shared" si="296"/>
        <v>9.7199999999999989</v>
      </c>
      <c r="AF486">
        <f t="shared" si="296"/>
        <v>0</v>
      </c>
      <c r="AG486">
        <f t="shared" si="296"/>
        <v>151632</v>
      </c>
    </row>
    <row r="487" spans="1:34">
      <c r="A487" s="1370"/>
      <c r="B487" s="1450" t="s">
        <v>348</v>
      </c>
      <c r="C487" s="1427"/>
      <c r="D487" s="1427"/>
      <c r="E487" s="1428">
        <f t="shared" si="295"/>
        <v>0.3</v>
      </c>
      <c r="F487" s="1430"/>
      <c r="G487" s="1428">
        <f t="shared" si="267"/>
        <v>0.3</v>
      </c>
      <c r="H487" s="1430"/>
      <c r="I487" s="1430"/>
      <c r="J487" s="1430"/>
      <c r="K487" s="1430"/>
      <c r="L487" s="1430"/>
      <c r="M487" s="1430"/>
      <c r="N487" s="1430"/>
      <c r="O487" s="1430"/>
      <c r="P487" s="1430"/>
      <c r="Q487" s="1430">
        <v>0.3</v>
      </c>
      <c r="R487" s="1428"/>
      <c r="S487" s="1388">
        <f t="shared" si="268"/>
        <v>0.54</v>
      </c>
      <c r="T487" s="1388">
        <f t="shared" si="269"/>
        <v>0</v>
      </c>
      <c r="U487" s="1388">
        <f t="shared" si="270"/>
        <v>0.54</v>
      </c>
      <c r="V487" s="1389">
        <f t="shared" ref="V487:V504" si="297">+H487*1.8</f>
        <v>0</v>
      </c>
      <c r="W487" s="1389">
        <f t="shared" ref="W487:W504" si="298">+I487*1.8</f>
        <v>0</v>
      </c>
      <c r="X487" s="1389">
        <f t="shared" ref="X487:X504" si="299">+J487*1.8</f>
        <v>0</v>
      </c>
      <c r="Y487" s="1389">
        <f t="shared" ref="Y487:Y504" si="300">+K487*1.8</f>
        <v>0</v>
      </c>
      <c r="Z487" s="1389">
        <f t="shared" ref="Z487:Z504" si="301">+L487*1.8</f>
        <v>0</v>
      </c>
      <c r="AA487" s="1389">
        <f t="shared" ref="AA487:AA504" si="302">+M487*1.8</f>
        <v>0</v>
      </c>
      <c r="AB487" s="1389">
        <f t="shared" ref="AB487:AB504" si="303">+N487*1.8</f>
        <v>0</v>
      </c>
      <c r="AC487" s="1389">
        <f t="shared" ref="AC487:AC504" si="304">+O487*1.8</f>
        <v>0</v>
      </c>
      <c r="AD487" s="1389">
        <f t="shared" ref="AD487:AD504" si="305">+P487*1.8</f>
        <v>0</v>
      </c>
      <c r="AE487" s="1389">
        <f t="shared" ref="AE487:AE504" si="306">+Q487*1.8</f>
        <v>0.54</v>
      </c>
      <c r="AF487" s="1389">
        <f t="shared" ref="AF487:AF504" si="307">+R487*1.8</f>
        <v>0</v>
      </c>
      <c r="AG487" s="1477">
        <f t="shared" si="294"/>
        <v>8424</v>
      </c>
      <c r="AH487" s="1369"/>
    </row>
    <row r="488" spans="1:34">
      <c r="A488" s="1370"/>
      <c r="B488" s="1450" t="s">
        <v>367</v>
      </c>
      <c r="C488" s="1427"/>
      <c r="D488" s="1427"/>
      <c r="E488" s="1428">
        <f t="shared" si="295"/>
        <v>0.3</v>
      </c>
      <c r="F488" s="1430"/>
      <c r="G488" s="1428">
        <f t="shared" si="267"/>
        <v>0.3</v>
      </c>
      <c r="H488" s="1430"/>
      <c r="I488" s="1430"/>
      <c r="J488" s="1430"/>
      <c r="K488" s="1430"/>
      <c r="L488" s="1430"/>
      <c r="M488" s="1430"/>
      <c r="N488" s="1430"/>
      <c r="O488" s="1430"/>
      <c r="P488" s="1430"/>
      <c r="Q488" s="1430">
        <v>0.3</v>
      </c>
      <c r="R488" s="1428"/>
      <c r="S488" s="1388">
        <f t="shared" si="268"/>
        <v>0.54</v>
      </c>
      <c r="T488" s="1388">
        <f t="shared" si="269"/>
        <v>0</v>
      </c>
      <c r="U488" s="1388">
        <f t="shared" si="270"/>
        <v>0.54</v>
      </c>
      <c r="V488" s="1389">
        <f t="shared" si="297"/>
        <v>0</v>
      </c>
      <c r="W488" s="1389">
        <f t="shared" si="298"/>
        <v>0</v>
      </c>
      <c r="X488" s="1389">
        <f t="shared" si="299"/>
        <v>0</v>
      </c>
      <c r="Y488" s="1389">
        <f t="shared" si="300"/>
        <v>0</v>
      </c>
      <c r="Z488" s="1389">
        <f t="shared" si="301"/>
        <v>0</v>
      </c>
      <c r="AA488" s="1389">
        <f t="shared" si="302"/>
        <v>0</v>
      </c>
      <c r="AB488" s="1389">
        <f t="shared" si="303"/>
        <v>0</v>
      </c>
      <c r="AC488" s="1389">
        <f t="shared" si="304"/>
        <v>0</v>
      </c>
      <c r="AD488" s="1389">
        <f t="shared" si="305"/>
        <v>0</v>
      </c>
      <c r="AE488" s="1389">
        <f t="shared" si="306"/>
        <v>0.54</v>
      </c>
      <c r="AF488" s="1389">
        <f t="shared" si="307"/>
        <v>0</v>
      </c>
      <c r="AG488" s="1477">
        <f t="shared" si="294"/>
        <v>8424</v>
      </c>
      <c r="AH488" s="1369"/>
    </row>
    <row r="489" spans="1:34">
      <c r="A489" s="1370"/>
      <c r="B489" s="1450" t="s">
        <v>543</v>
      </c>
      <c r="C489" s="1427"/>
      <c r="D489" s="1427"/>
      <c r="E489" s="1428">
        <f t="shared" si="295"/>
        <v>0.3</v>
      </c>
      <c r="F489" s="1430"/>
      <c r="G489" s="1428">
        <f t="shared" si="267"/>
        <v>0.3</v>
      </c>
      <c r="H489" s="1430"/>
      <c r="I489" s="1430"/>
      <c r="J489" s="1430"/>
      <c r="K489" s="1430"/>
      <c r="L489" s="1430"/>
      <c r="M489" s="1430"/>
      <c r="N489" s="1430"/>
      <c r="O489" s="1430"/>
      <c r="P489" s="1430"/>
      <c r="Q489" s="1430">
        <v>0.3</v>
      </c>
      <c r="R489" s="1428"/>
      <c r="S489" s="1388">
        <f t="shared" si="268"/>
        <v>0.54</v>
      </c>
      <c r="T489" s="1388">
        <f t="shared" si="269"/>
        <v>0</v>
      </c>
      <c r="U489" s="1388">
        <f t="shared" si="270"/>
        <v>0.54</v>
      </c>
      <c r="V489" s="1389">
        <f t="shared" si="297"/>
        <v>0</v>
      </c>
      <c r="W489" s="1389">
        <f t="shared" si="298"/>
        <v>0</v>
      </c>
      <c r="X489" s="1389">
        <f t="shared" si="299"/>
        <v>0</v>
      </c>
      <c r="Y489" s="1389">
        <f t="shared" si="300"/>
        <v>0</v>
      </c>
      <c r="Z489" s="1389">
        <f t="shared" si="301"/>
        <v>0</v>
      </c>
      <c r="AA489" s="1389">
        <f t="shared" si="302"/>
        <v>0</v>
      </c>
      <c r="AB489" s="1389">
        <f t="shared" si="303"/>
        <v>0</v>
      </c>
      <c r="AC489" s="1389">
        <f t="shared" si="304"/>
        <v>0</v>
      </c>
      <c r="AD489" s="1389">
        <f t="shared" si="305"/>
        <v>0</v>
      </c>
      <c r="AE489" s="1389">
        <f t="shared" si="306"/>
        <v>0.54</v>
      </c>
      <c r="AF489" s="1389">
        <f t="shared" si="307"/>
        <v>0</v>
      </c>
      <c r="AG489" s="1477">
        <f t="shared" si="294"/>
        <v>8424</v>
      </c>
      <c r="AH489" s="1369"/>
    </row>
    <row r="490" spans="1:34">
      <c r="A490" s="1370"/>
      <c r="B490" s="1450" t="s">
        <v>554</v>
      </c>
      <c r="C490" s="1427"/>
      <c r="D490" s="1427"/>
      <c r="E490" s="1428">
        <f t="shared" si="295"/>
        <v>0.3</v>
      </c>
      <c r="F490" s="1430"/>
      <c r="G490" s="1428">
        <f t="shared" si="267"/>
        <v>0.3</v>
      </c>
      <c r="H490" s="1430"/>
      <c r="I490" s="1430"/>
      <c r="J490" s="1430"/>
      <c r="K490" s="1430"/>
      <c r="L490" s="1430"/>
      <c r="M490" s="1430"/>
      <c r="N490" s="1430"/>
      <c r="O490" s="1430"/>
      <c r="P490" s="1430"/>
      <c r="Q490" s="1430">
        <v>0.3</v>
      </c>
      <c r="R490" s="1428"/>
      <c r="S490" s="1388">
        <f t="shared" si="268"/>
        <v>0.54</v>
      </c>
      <c r="T490" s="1388">
        <f t="shared" si="269"/>
        <v>0</v>
      </c>
      <c r="U490" s="1388">
        <f t="shared" si="270"/>
        <v>0.54</v>
      </c>
      <c r="V490" s="1389">
        <f t="shared" si="297"/>
        <v>0</v>
      </c>
      <c r="W490" s="1389">
        <f t="shared" si="298"/>
        <v>0</v>
      </c>
      <c r="X490" s="1389">
        <f t="shared" si="299"/>
        <v>0</v>
      </c>
      <c r="Y490" s="1389">
        <f t="shared" si="300"/>
        <v>0</v>
      </c>
      <c r="Z490" s="1389">
        <f t="shared" si="301"/>
        <v>0</v>
      </c>
      <c r="AA490" s="1389">
        <f t="shared" si="302"/>
        <v>0</v>
      </c>
      <c r="AB490" s="1389">
        <f t="shared" si="303"/>
        <v>0</v>
      </c>
      <c r="AC490" s="1389">
        <f t="shared" si="304"/>
        <v>0</v>
      </c>
      <c r="AD490" s="1389">
        <f t="shared" si="305"/>
        <v>0</v>
      </c>
      <c r="AE490" s="1389">
        <f t="shared" si="306"/>
        <v>0.54</v>
      </c>
      <c r="AF490" s="1389">
        <f t="shared" si="307"/>
        <v>0</v>
      </c>
      <c r="AG490" s="1477">
        <f t="shared" si="294"/>
        <v>8424</v>
      </c>
      <c r="AH490" s="1369"/>
    </row>
    <row r="491" spans="1:34">
      <c r="A491" s="1370"/>
      <c r="B491" s="1450" t="s">
        <v>600</v>
      </c>
      <c r="C491" s="1427"/>
      <c r="D491" s="1427"/>
      <c r="E491" s="1428">
        <f t="shared" si="295"/>
        <v>0.3</v>
      </c>
      <c r="F491" s="1430"/>
      <c r="G491" s="1428">
        <f t="shared" si="267"/>
        <v>0.3</v>
      </c>
      <c r="H491" s="1430"/>
      <c r="I491" s="1430"/>
      <c r="J491" s="1430"/>
      <c r="K491" s="1430"/>
      <c r="L491" s="1430"/>
      <c r="M491" s="1430"/>
      <c r="N491" s="1430"/>
      <c r="O491" s="1430"/>
      <c r="P491" s="1430"/>
      <c r="Q491" s="1430">
        <v>0.3</v>
      </c>
      <c r="R491" s="1428"/>
      <c r="S491" s="1388">
        <f t="shared" si="268"/>
        <v>0.54</v>
      </c>
      <c r="T491" s="1388">
        <f t="shared" si="269"/>
        <v>0</v>
      </c>
      <c r="U491" s="1388">
        <f t="shared" si="270"/>
        <v>0.54</v>
      </c>
      <c r="V491" s="1389">
        <f t="shared" si="297"/>
        <v>0</v>
      </c>
      <c r="W491" s="1389">
        <f t="shared" si="298"/>
        <v>0</v>
      </c>
      <c r="X491" s="1389">
        <f t="shared" si="299"/>
        <v>0</v>
      </c>
      <c r="Y491" s="1389">
        <f t="shared" si="300"/>
        <v>0</v>
      </c>
      <c r="Z491" s="1389">
        <f t="shared" si="301"/>
        <v>0</v>
      </c>
      <c r="AA491" s="1389">
        <f t="shared" si="302"/>
        <v>0</v>
      </c>
      <c r="AB491" s="1389">
        <f t="shared" si="303"/>
        <v>0</v>
      </c>
      <c r="AC491" s="1389">
        <f t="shared" si="304"/>
        <v>0</v>
      </c>
      <c r="AD491" s="1389">
        <f t="shared" si="305"/>
        <v>0</v>
      </c>
      <c r="AE491" s="1389">
        <f t="shared" si="306"/>
        <v>0.54</v>
      </c>
      <c r="AF491" s="1389">
        <f t="shared" si="307"/>
        <v>0</v>
      </c>
      <c r="AG491" s="1477">
        <f t="shared" si="294"/>
        <v>8424</v>
      </c>
      <c r="AH491" s="1369"/>
    </row>
    <row r="492" spans="1:34">
      <c r="A492" s="1370"/>
      <c r="B492" s="1450" t="s">
        <v>169</v>
      </c>
      <c r="C492" s="1427"/>
      <c r="D492" s="1427"/>
      <c r="E492" s="1428">
        <f t="shared" si="295"/>
        <v>0.3</v>
      </c>
      <c r="F492" s="1430"/>
      <c r="G492" s="1428">
        <f t="shared" si="267"/>
        <v>0.3</v>
      </c>
      <c r="H492" s="1430"/>
      <c r="I492" s="1430"/>
      <c r="J492" s="1430"/>
      <c r="K492" s="1430"/>
      <c r="L492" s="1430"/>
      <c r="M492" s="1430"/>
      <c r="N492" s="1430"/>
      <c r="O492" s="1430"/>
      <c r="P492" s="1430"/>
      <c r="Q492" s="1430">
        <v>0.3</v>
      </c>
      <c r="R492" s="1428"/>
      <c r="S492" s="1388">
        <f t="shared" si="268"/>
        <v>0.54</v>
      </c>
      <c r="T492" s="1388">
        <f t="shared" si="269"/>
        <v>0</v>
      </c>
      <c r="U492" s="1388">
        <f t="shared" si="270"/>
        <v>0.54</v>
      </c>
      <c r="V492" s="1389">
        <f t="shared" si="297"/>
        <v>0</v>
      </c>
      <c r="W492" s="1389">
        <f t="shared" si="298"/>
        <v>0</v>
      </c>
      <c r="X492" s="1389">
        <f t="shared" si="299"/>
        <v>0</v>
      </c>
      <c r="Y492" s="1389">
        <f t="shared" si="300"/>
        <v>0</v>
      </c>
      <c r="Z492" s="1389">
        <f t="shared" si="301"/>
        <v>0</v>
      </c>
      <c r="AA492" s="1389">
        <f t="shared" si="302"/>
        <v>0</v>
      </c>
      <c r="AB492" s="1389">
        <f t="shared" si="303"/>
        <v>0</v>
      </c>
      <c r="AC492" s="1389">
        <f t="shared" si="304"/>
        <v>0</v>
      </c>
      <c r="AD492" s="1389">
        <f t="shared" si="305"/>
        <v>0</v>
      </c>
      <c r="AE492" s="1389">
        <f t="shared" si="306"/>
        <v>0.54</v>
      </c>
      <c r="AF492" s="1389">
        <f t="shared" si="307"/>
        <v>0</v>
      </c>
      <c r="AG492" s="1477">
        <f t="shared" si="294"/>
        <v>8424</v>
      </c>
      <c r="AH492" s="1369"/>
    </row>
    <row r="493" spans="1:34">
      <c r="A493" s="1370"/>
      <c r="B493" s="1450" t="s">
        <v>549</v>
      </c>
      <c r="C493" s="1427"/>
      <c r="D493" s="1427"/>
      <c r="E493" s="1428">
        <f t="shared" si="295"/>
        <v>0.3</v>
      </c>
      <c r="F493" s="1430"/>
      <c r="G493" s="1428">
        <f t="shared" si="267"/>
        <v>0.3</v>
      </c>
      <c r="H493" s="1430"/>
      <c r="I493" s="1430"/>
      <c r="J493" s="1430"/>
      <c r="K493" s="1430"/>
      <c r="L493" s="1430"/>
      <c r="M493" s="1430"/>
      <c r="N493" s="1430"/>
      <c r="O493" s="1430"/>
      <c r="P493" s="1430"/>
      <c r="Q493" s="1430">
        <v>0.3</v>
      </c>
      <c r="R493" s="1428"/>
      <c r="S493" s="1388">
        <f t="shared" si="268"/>
        <v>0.54</v>
      </c>
      <c r="T493" s="1388">
        <f t="shared" si="269"/>
        <v>0</v>
      </c>
      <c r="U493" s="1388">
        <f t="shared" si="270"/>
        <v>0.54</v>
      </c>
      <c r="V493" s="1389">
        <f t="shared" si="297"/>
        <v>0</v>
      </c>
      <c r="W493" s="1389">
        <f t="shared" si="298"/>
        <v>0</v>
      </c>
      <c r="X493" s="1389">
        <f t="shared" si="299"/>
        <v>0</v>
      </c>
      <c r="Y493" s="1389">
        <f t="shared" si="300"/>
        <v>0</v>
      </c>
      <c r="Z493" s="1389">
        <f t="shared" si="301"/>
        <v>0</v>
      </c>
      <c r="AA493" s="1389">
        <f t="shared" si="302"/>
        <v>0</v>
      </c>
      <c r="AB493" s="1389">
        <f t="shared" si="303"/>
        <v>0</v>
      </c>
      <c r="AC493" s="1389">
        <f t="shared" si="304"/>
        <v>0</v>
      </c>
      <c r="AD493" s="1389">
        <f t="shared" si="305"/>
        <v>0</v>
      </c>
      <c r="AE493" s="1389">
        <f t="shared" si="306"/>
        <v>0.54</v>
      </c>
      <c r="AF493" s="1389">
        <f t="shared" si="307"/>
        <v>0</v>
      </c>
      <c r="AG493" s="1477">
        <f t="shared" si="294"/>
        <v>8424</v>
      </c>
      <c r="AH493" s="1369"/>
    </row>
    <row r="494" spans="1:34">
      <c r="A494" s="1370"/>
      <c r="B494" s="1450" t="s">
        <v>1434</v>
      </c>
      <c r="C494" s="1427"/>
      <c r="D494" s="1427"/>
      <c r="E494" s="1428">
        <f t="shared" si="295"/>
        <v>0.3</v>
      </c>
      <c r="F494" s="1430"/>
      <c r="G494" s="1428">
        <f t="shared" si="267"/>
        <v>0.3</v>
      </c>
      <c r="H494" s="1430"/>
      <c r="I494" s="1430"/>
      <c r="J494" s="1430"/>
      <c r="K494" s="1430"/>
      <c r="L494" s="1430"/>
      <c r="M494" s="1430"/>
      <c r="N494" s="1430"/>
      <c r="O494" s="1430"/>
      <c r="P494" s="1430"/>
      <c r="Q494" s="1430">
        <v>0.3</v>
      </c>
      <c r="R494" s="1428"/>
      <c r="S494" s="1388">
        <f t="shared" si="268"/>
        <v>0.54</v>
      </c>
      <c r="T494" s="1388">
        <f t="shared" si="269"/>
        <v>0</v>
      </c>
      <c r="U494" s="1388">
        <f t="shared" si="270"/>
        <v>0.54</v>
      </c>
      <c r="V494" s="1389">
        <f t="shared" si="297"/>
        <v>0</v>
      </c>
      <c r="W494" s="1389">
        <f t="shared" si="298"/>
        <v>0</v>
      </c>
      <c r="X494" s="1389">
        <f t="shared" si="299"/>
        <v>0</v>
      </c>
      <c r="Y494" s="1389">
        <f t="shared" si="300"/>
        <v>0</v>
      </c>
      <c r="Z494" s="1389">
        <f t="shared" si="301"/>
        <v>0</v>
      </c>
      <c r="AA494" s="1389">
        <f t="shared" si="302"/>
        <v>0</v>
      </c>
      <c r="AB494" s="1389">
        <f t="shared" si="303"/>
        <v>0</v>
      </c>
      <c r="AC494" s="1389">
        <f t="shared" si="304"/>
        <v>0</v>
      </c>
      <c r="AD494" s="1389">
        <f t="shared" si="305"/>
        <v>0</v>
      </c>
      <c r="AE494" s="1389">
        <f t="shared" si="306"/>
        <v>0.54</v>
      </c>
      <c r="AF494" s="1389">
        <f t="shared" si="307"/>
        <v>0</v>
      </c>
      <c r="AG494" s="1477">
        <f t="shared" si="294"/>
        <v>8424</v>
      </c>
      <c r="AH494" s="1369"/>
    </row>
    <row r="495" spans="1:34">
      <c r="A495" s="1370"/>
      <c r="B495" s="1450" t="s">
        <v>1435</v>
      </c>
      <c r="C495" s="1427"/>
      <c r="D495" s="1427"/>
      <c r="E495" s="1428">
        <f t="shared" si="295"/>
        <v>0.3</v>
      </c>
      <c r="F495" s="1430"/>
      <c r="G495" s="1428">
        <f t="shared" si="267"/>
        <v>0.3</v>
      </c>
      <c r="H495" s="1430"/>
      <c r="I495" s="1430"/>
      <c r="J495" s="1430"/>
      <c r="K495" s="1430"/>
      <c r="L495" s="1430"/>
      <c r="M495" s="1430"/>
      <c r="N495" s="1430"/>
      <c r="O495" s="1430"/>
      <c r="P495" s="1430"/>
      <c r="Q495" s="1430">
        <v>0.3</v>
      </c>
      <c r="R495" s="1428"/>
      <c r="S495" s="1388">
        <f t="shared" si="268"/>
        <v>0.54</v>
      </c>
      <c r="T495" s="1388">
        <f t="shared" si="269"/>
        <v>0</v>
      </c>
      <c r="U495" s="1388">
        <f t="shared" si="270"/>
        <v>0.54</v>
      </c>
      <c r="V495" s="1389">
        <f t="shared" si="297"/>
        <v>0</v>
      </c>
      <c r="W495" s="1389">
        <f t="shared" si="298"/>
        <v>0</v>
      </c>
      <c r="X495" s="1389">
        <f t="shared" si="299"/>
        <v>0</v>
      </c>
      <c r="Y495" s="1389">
        <f t="shared" si="300"/>
        <v>0</v>
      </c>
      <c r="Z495" s="1389">
        <f t="shared" si="301"/>
        <v>0</v>
      </c>
      <c r="AA495" s="1389">
        <f t="shared" si="302"/>
        <v>0</v>
      </c>
      <c r="AB495" s="1389">
        <f t="shared" si="303"/>
        <v>0</v>
      </c>
      <c r="AC495" s="1389">
        <f t="shared" si="304"/>
        <v>0</v>
      </c>
      <c r="AD495" s="1389">
        <f t="shared" si="305"/>
        <v>0</v>
      </c>
      <c r="AE495" s="1389">
        <f t="shared" si="306"/>
        <v>0.54</v>
      </c>
      <c r="AF495" s="1389">
        <f t="shared" si="307"/>
        <v>0</v>
      </c>
      <c r="AG495" s="1477">
        <f t="shared" si="294"/>
        <v>8424</v>
      </c>
      <c r="AH495" s="1369"/>
    </row>
    <row r="496" spans="1:34">
      <c r="A496" s="1370"/>
      <c r="B496" s="1450" t="s">
        <v>559</v>
      </c>
      <c r="C496" s="1427"/>
      <c r="D496" s="1427"/>
      <c r="E496" s="1428">
        <f t="shared" si="295"/>
        <v>0.3</v>
      </c>
      <c r="F496" s="1430"/>
      <c r="G496" s="1428">
        <f t="shared" si="267"/>
        <v>0.3</v>
      </c>
      <c r="H496" s="1430"/>
      <c r="I496" s="1430"/>
      <c r="J496" s="1430"/>
      <c r="K496" s="1430"/>
      <c r="L496" s="1430"/>
      <c r="M496" s="1430"/>
      <c r="N496" s="1430"/>
      <c r="O496" s="1430"/>
      <c r="P496" s="1430"/>
      <c r="Q496" s="1430">
        <v>0.3</v>
      </c>
      <c r="R496" s="1428"/>
      <c r="S496" s="1388">
        <f t="shared" si="268"/>
        <v>0.54</v>
      </c>
      <c r="T496" s="1388">
        <f t="shared" si="269"/>
        <v>0</v>
      </c>
      <c r="U496" s="1388">
        <f t="shared" si="270"/>
        <v>0.54</v>
      </c>
      <c r="V496" s="1389">
        <f t="shared" si="297"/>
        <v>0</v>
      </c>
      <c r="W496" s="1389">
        <f t="shared" si="298"/>
        <v>0</v>
      </c>
      <c r="X496" s="1389">
        <f t="shared" si="299"/>
        <v>0</v>
      </c>
      <c r="Y496" s="1389">
        <f t="shared" si="300"/>
        <v>0</v>
      </c>
      <c r="Z496" s="1389">
        <f t="shared" si="301"/>
        <v>0</v>
      </c>
      <c r="AA496" s="1389">
        <f t="shared" si="302"/>
        <v>0</v>
      </c>
      <c r="AB496" s="1389">
        <f t="shared" si="303"/>
        <v>0</v>
      </c>
      <c r="AC496" s="1389">
        <f t="shared" si="304"/>
        <v>0</v>
      </c>
      <c r="AD496" s="1389">
        <f t="shared" si="305"/>
        <v>0</v>
      </c>
      <c r="AE496" s="1389">
        <f t="shared" si="306"/>
        <v>0.54</v>
      </c>
      <c r="AF496" s="1389">
        <f t="shared" si="307"/>
        <v>0</v>
      </c>
      <c r="AG496" s="1477">
        <f t="shared" si="294"/>
        <v>8424</v>
      </c>
      <c r="AH496" s="1369"/>
    </row>
    <row r="497" spans="1:34">
      <c r="A497" s="1370"/>
      <c r="B497" s="1450" t="s">
        <v>1436</v>
      </c>
      <c r="C497" s="1427"/>
      <c r="D497" s="1427"/>
      <c r="E497" s="1428">
        <f t="shared" si="295"/>
        <v>0.3</v>
      </c>
      <c r="F497" s="1430"/>
      <c r="G497" s="1428">
        <f t="shared" si="267"/>
        <v>0.3</v>
      </c>
      <c r="H497" s="1430"/>
      <c r="I497" s="1430"/>
      <c r="J497" s="1430"/>
      <c r="K497" s="1430"/>
      <c r="L497" s="1430"/>
      <c r="M497" s="1430"/>
      <c r="N497" s="1430"/>
      <c r="O497" s="1430"/>
      <c r="P497" s="1430"/>
      <c r="Q497" s="1430">
        <v>0.3</v>
      </c>
      <c r="R497" s="1428"/>
      <c r="S497" s="1388">
        <f t="shared" si="268"/>
        <v>0.54</v>
      </c>
      <c r="T497" s="1388">
        <f t="shared" si="269"/>
        <v>0</v>
      </c>
      <c r="U497" s="1388">
        <f t="shared" si="270"/>
        <v>0.54</v>
      </c>
      <c r="V497" s="1389">
        <f t="shared" si="297"/>
        <v>0</v>
      </c>
      <c r="W497" s="1389">
        <f t="shared" si="298"/>
        <v>0</v>
      </c>
      <c r="X497" s="1389">
        <f t="shared" si="299"/>
        <v>0</v>
      </c>
      <c r="Y497" s="1389">
        <f t="shared" si="300"/>
        <v>0</v>
      </c>
      <c r="Z497" s="1389">
        <f t="shared" si="301"/>
        <v>0</v>
      </c>
      <c r="AA497" s="1389">
        <f t="shared" si="302"/>
        <v>0</v>
      </c>
      <c r="AB497" s="1389">
        <f t="shared" si="303"/>
        <v>0</v>
      </c>
      <c r="AC497" s="1389">
        <f t="shared" si="304"/>
        <v>0</v>
      </c>
      <c r="AD497" s="1389">
        <f t="shared" si="305"/>
        <v>0</v>
      </c>
      <c r="AE497" s="1389">
        <f t="shared" si="306"/>
        <v>0.54</v>
      </c>
      <c r="AF497" s="1389">
        <f t="shared" si="307"/>
        <v>0</v>
      </c>
      <c r="AG497" s="1477">
        <f t="shared" si="294"/>
        <v>8424</v>
      </c>
      <c r="AH497" s="1369"/>
    </row>
    <row r="498" spans="1:34">
      <c r="A498" s="1370"/>
      <c r="B498" s="1450" t="s">
        <v>1432</v>
      </c>
      <c r="C498" s="1427"/>
      <c r="D498" s="1427"/>
      <c r="E498" s="1428">
        <f t="shared" si="295"/>
        <v>0.3</v>
      </c>
      <c r="F498" s="1430"/>
      <c r="G498" s="1428">
        <f t="shared" si="267"/>
        <v>0.3</v>
      </c>
      <c r="H498" s="1430"/>
      <c r="I498" s="1430"/>
      <c r="J498" s="1430"/>
      <c r="K498" s="1430"/>
      <c r="L498" s="1430"/>
      <c r="M498" s="1430"/>
      <c r="N498" s="1430"/>
      <c r="O498" s="1430"/>
      <c r="P498" s="1430"/>
      <c r="Q498" s="1430">
        <v>0.3</v>
      </c>
      <c r="R498" s="1428"/>
      <c r="S498" s="1388">
        <f t="shared" si="268"/>
        <v>0.54</v>
      </c>
      <c r="T498" s="1388">
        <f t="shared" si="269"/>
        <v>0</v>
      </c>
      <c r="U498" s="1388">
        <f t="shared" si="270"/>
        <v>0.54</v>
      </c>
      <c r="V498" s="1389">
        <f t="shared" si="297"/>
        <v>0</v>
      </c>
      <c r="W498" s="1389">
        <f t="shared" si="298"/>
        <v>0</v>
      </c>
      <c r="X498" s="1389">
        <f t="shared" si="299"/>
        <v>0</v>
      </c>
      <c r="Y498" s="1389">
        <f t="shared" si="300"/>
        <v>0</v>
      </c>
      <c r="Z498" s="1389">
        <f t="shared" si="301"/>
        <v>0</v>
      </c>
      <c r="AA498" s="1389">
        <f t="shared" si="302"/>
        <v>0</v>
      </c>
      <c r="AB498" s="1389">
        <f t="shared" si="303"/>
        <v>0</v>
      </c>
      <c r="AC498" s="1389">
        <f t="shared" si="304"/>
        <v>0</v>
      </c>
      <c r="AD498" s="1389">
        <f t="shared" si="305"/>
        <v>0</v>
      </c>
      <c r="AE498" s="1389">
        <f t="shared" si="306"/>
        <v>0.54</v>
      </c>
      <c r="AF498" s="1389">
        <f t="shared" si="307"/>
        <v>0</v>
      </c>
      <c r="AG498" s="1477">
        <f t="shared" si="294"/>
        <v>8424</v>
      </c>
      <c r="AH498" s="1369"/>
    </row>
    <row r="499" spans="1:34">
      <c r="A499" s="1370"/>
      <c r="B499" s="1450" t="s">
        <v>560</v>
      </c>
      <c r="C499" s="1427"/>
      <c r="D499" s="1427"/>
      <c r="E499" s="1428">
        <f t="shared" si="295"/>
        <v>0.3</v>
      </c>
      <c r="F499" s="1430"/>
      <c r="G499" s="1428">
        <f t="shared" si="267"/>
        <v>0.3</v>
      </c>
      <c r="H499" s="1430"/>
      <c r="I499" s="1430"/>
      <c r="J499" s="1430"/>
      <c r="K499" s="1430"/>
      <c r="L499" s="1430"/>
      <c r="M499" s="1430"/>
      <c r="N499" s="1430"/>
      <c r="O499" s="1430"/>
      <c r="P499" s="1430"/>
      <c r="Q499" s="1430">
        <v>0.3</v>
      </c>
      <c r="R499" s="1428"/>
      <c r="S499" s="1388">
        <f t="shared" si="268"/>
        <v>0.54</v>
      </c>
      <c r="T499" s="1388">
        <f t="shared" si="269"/>
        <v>0</v>
      </c>
      <c r="U499" s="1388">
        <f t="shared" si="270"/>
        <v>0.54</v>
      </c>
      <c r="V499" s="1389">
        <f t="shared" si="297"/>
        <v>0</v>
      </c>
      <c r="W499" s="1389">
        <f t="shared" si="298"/>
        <v>0</v>
      </c>
      <c r="X499" s="1389">
        <f t="shared" si="299"/>
        <v>0</v>
      </c>
      <c r="Y499" s="1389">
        <f t="shared" si="300"/>
        <v>0</v>
      </c>
      <c r="Z499" s="1389">
        <f t="shared" si="301"/>
        <v>0</v>
      </c>
      <c r="AA499" s="1389">
        <f t="shared" si="302"/>
        <v>0</v>
      </c>
      <c r="AB499" s="1389">
        <f t="shared" si="303"/>
        <v>0</v>
      </c>
      <c r="AC499" s="1389">
        <f t="shared" si="304"/>
        <v>0</v>
      </c>
      <c r="AD499" s="1389">
        <f t="shared" si="305"/>
        <v>0</v>
      </c>
      <c r="AE499" s="1389">
        <f t="shared" si="306"/>
        <v>0.54</v>
      </c>
      <c r="AF499" s="1389">
        <f t="shared" si="307"/>
        <v>0</v>
      </c>
      <c r="AG499" s="1477">
        <f t="shared" si="294"/>
        <v>8424</v>
      </c>
      <c r="AH499" s="1369"/>
    </row>
    <row r="500" spans="1:34">
      <c r="A500" s="1370"/>
      <c r="B500" s="1450" t="s">
        <v>586</v>
      </c>
      <c r="C500" s="1427"/>
      <c r="D500" s="1427"/>
      <c r="E500" s="1428">
        <f t="shared" si="295"/>
        <v>0.3</v>
      </c>
      <c r="F500" s="1430"/>
      <c r="G500" s="1428">
        <f t="shared" si="267"/>
        <v>0.3</v>
      </c>
      <c r="H500" s="1430"/>
      <c r="I500" s="1430"/>
      <c r="J500" s="1430"/>
      <c r="K500" s="1430"/>
      <c r="L500" s="1430"/>
      <c r="M500" s="1430"/>
      <c r="N500" s="1430"/>
      <c r="O500" s="1430"/>
      <c r="P500" s="1430"/>
      <c r="Q500" s="1430">
        <v>0.3</v>
      </c>
      <c r="R500" s="1428"/>
      <c r="S500" s="1388">
        <f t="shared" si="268"/>
        <v>0.54</v>
      </c>
      <c r="T500" s="1388">
        <f t="shared" si="269"/>
        <v>0</v>
      </c>
      <c r="U500" s="1388">
        <f t="shared" si="270"/>
        <v>0.54</v>
      </c>
      <c r="V500" s="1389">
        <f t="shared" si="297"/>
        <v>0</v>
      </c>
      <c r="W500" s="1389">
        <f t="shared" si="298"/>
        <v>0</v>
      </c>
      <c r="X500" s="1389">
        <f t="shared" si="299"/>
        <v>0</v>
      </c>
      <c r="Y500" s="1389">
        <f t="shared" si="300"/>
        <v>0</v>
      </c>
      <c r="Z500" s="1389">
        <f t="shared" si="301"/>
        <v>0</v>
      </c>
      <c r="AA500" s="1389">
        <f t="shared" si="302"/>
        <v>0</v>
      </c>
      <c r="AB500" s="1389">
        <f t="shared" si="303"/>
        <v>0</v>
      </c>
      <c r="AC500" s="1389">
        <f t="shared" si="304"/>
        <v>0</v>
      </c>
      <c r="AD500" s="1389">
        <f t="shared" si="305"/>
        <v>0</v>
      </c>
      <c r="AE500" s="1389">
        <f t="shared" si="306"/>
        <v>0.54</v>
      </c>
      <c r="AF500" s="1389">
        <f t="shared" si="307"/>
        <v>0</v>
      </c>
      <c r="AG500" s="1477">
        <f t="shared" si="294"/>
        <v>8424</v>
      </c>
      <c r="AH500" s="1369"/>
    </row>
    <row r="501" spans="1:34">
      <c r="A501" s="1370"/>
      <c r="B501" s="1450" t="s">
        <v>1437</v>
      </c>
      <c r="C501" s="1427"/>
      <c r="D501" s="1427"/>
      <c r="E501" s="1428">
        <f t="shared" si="295"/>
        <v>0.3</v>
      </c>
      <c r="F501" s="1430"/>
      <c r="G501" s="1428">
        <f t="shared" si="267"/>
        <v>0.3</v>
      </c>
      <c r="H501" s="1430"/>
      <c r="I501" s="1430"/>
      <c r="J501" s="1430"/>
      <c r="K501" s="1430"/>
      <c r="L501" s="1430"/>
      <c r="M501" s="1430"/>
      <c r="N501" s="1430"/>
      <c r="O501" s="1430"/>
      <c r="P501" s="1430"/>
      <c r="Q501" s="1430">
        <v>0.3</v>
      </c>
      <c r="R501" s="1428"/>
      <c r="S501" s="1388">
        <f t="shared" si="268"/>
        <v>0.54</v>
      </c>
      <c r="T501" s="1388">
        <f t="shared" si="269"/>
        <v>0</v>
      </c>
      <c r="U501" s="1388">
        <f t="shared" si="270"/>
        <v>0.54</v>
      </c>
      <c r="V501" s="1389">
        <f t="shared" si="297"/>
        <v>0</v>
      </c>
      <c r="W501" s="1389">
        <f t="shared" si="298"/>
        <v>0</v>
      </c>
      <c r="X501" s="1389">
        <f t="shared" si="299"/>
        <v>0</v>
      </c>
      <c r="Y501" s="1389">
        <f t="shared" si="300"/>
        <v>0</v>
      </c>
      <c r="Z501" s="1389">
        <f t="shared" si="301"/>
        <v>0</v>
      </c>
      <c r="AA501" s="1389">
        <f t="shared" si="302"/>
        <v>0</v>
      </c>
      <c r="AB501" s="1389">
        <f t="shared" si="303"/>
        <v>0</v>
      </c>
      <c r="AC501" s="1389">
        <f t="shared" si="304"/>
        <v>0</v>
      </c>
      <c r="AD501" s="1389">
        <f t="shared" si="305"/>
        <v>0</v>
      </c>
      <c r="AE501" s="1389">
        <f t="shared" si="306"/>
        <v>0.54</v>
      </c>
      <c r="AF501" s="1389">
        <f t="shared" si="307"/>
        <v>0</v>
      </c>
      <c r="AG501" s="1477">
        <f t="shared" si="294"/>
        <v>8424</v>
      </c>
      <c r="AH501" s="1369"/>
    </row>
    <row r="502" spans="1:34">
      <c r="A502" s="1370"/>
      <c r="B502" s="1450" t="s">
        <v>557</v>
      </c>
      <c r="C502" s="1427"/>
      <c r="D502" s="1427"/>
      <c r="E502" s="1428">
        <f t="shared" si="295"/>
        <v>0.3</v>
      </c>
      <c r="F502" s="1430"/>
      <c r="G502" s="1428">
        <f t="shared" si="267"/>
        <v>0.3</v>
      </c>
      <c r="H502" s="1430"/>
      <c r="I502" s="1430"/>
      <c r="J502" s="1430"/>
      <c r="K502" s="1430"/>
      <c r="L502" s="1430"/>
      <c r="M502" s="1430"/>
      <c r="N502" s="1430"/>
      <c r="O502" s="1430"/>
      <c r="P502" s="1430"/>
      <c r="Q502" s="1430">
        <v>0.3</v>
      </c>
      <c r="R502" s="1428"/>
      <c r="S502" s="1388">
        <f t="shared" si="268"/>
        <v>0.54</v>
      </c>
      <c r="T502" s="1388">
        <f t="shared" si="269"/>
        <v>0</v>
      </c>
      <c r="U502" s="1388">
        <f t="shared" si="270"/>
        <v>0.54</v>
      </c>
      <c r="V502" s="1389">
        <f t="shared" si="297"/>
        <v>0</v>
      </c>
      <c r="W502" s="1389">
        <f t="shared" si="298"/>
        <v>0</v>
      </c>
      <c r="X502" s="1389">
        <f t="shared" si="299"/>
        <v>0</v>
      </c>
      <c r="Y502" s="1389">
        <f t="shared" si="300"/>
        <v>0</v>
      </c>
      <c r="Z502" s="1389">
        <f t="shared" si="301"/>
        <v>0</v>
      </c>
      <c r="AA502" s="1389">
        <f t="shared" si="302"/>
        <v>0</v>
      </c>
      <c r="AB502" s="1389">
        <f t="shared" si="303"/>
        <v>0</v>
      </c>
      <c r="AC502" s="1389">
        <f t="shared" si="304"/>
        <v>0</v>
      </c>
      <c r="AD502" s="1389">
        <f t="shared" si="305"/>
        <v>0</v>
      </c>
      <c r="AE502" s="1389">
        <f t="shared" si="306"/>
        <v>0.54</v>
      </c>
      <c r="AF502" s="1389">
        <f t="shared" si="307"/>
        <v>0</v>
      </c>
      <c r="AG502" s="1477">
        <f t="shared" si="294"/>
        <v>8424</v>
      </c>
      <c r="AH502" s="1369"/>
    </row>
    <row r="503" spans="1:34">
      <c r="A503" s="1370"/>
      <c r="B503" s="1450" t="s">
        <v>1438</v>
      </c>
      <c r="C503" s="1427"/>
      <c r="D503" s="1427"/>
      <c r="E503" s="1428">
        <f t="shared" si="295"/>
        <v>0.3</v>
      </c>
      <c r="F503" s="1430"/>
      <c r="G503" s="1428">
        <f t="shared" si="267"/>
        <v>0.3</v>
      </c>
      <c r="H503" s="1430"/>
      <c r="I503" s="1430"/>
      <c r="J503" s="1430"/>
      <c r="K503" s="1430"/>
      <c r="L503" s="1430"/>
      <c r="M503" s="1430"/>
      <c r="N503" s="1430"/>
      <c r="O503" s="1430"/>
      <c r="P503" s="1430"/>
      <c r="Q503" s="1430">
        <v>0.3</v>
      </c>
      <c r="R503" s="1428"/>
      <c r="S503" s="1388">
        <f t="shared" si="268"/>
        <v>0.54</v>
      </c>
      <c r="T503" s="1388">
        <f t="shared" si="269"/>
        <v>0</v>
      </c>
      <c r="U503" s="1388">
        <f t="shared" si="270"/>
        <v>0.54</v>
      </c>
      <c r="V503" s="1389">
        <f t="shared" si="297"/>
        <v>0</v>
      </c>
      <c r="W503" s="1389">
        <f t="shared" si="298"/>
        <v>0</v>
      </c>
      <c r="X503" s="1389">
        <f t="shared" si="299"/>
        <v>0</v>
      </c>
      <c r="Y503" s="1389">
        <f t="shared" si="300"/>
        <v>0</v>
      </c>
      <c r="Z503" s="1389">
        <f t="shared" si="301"/>
        <v>0</v>
      </c>
      <c r="AA503" s="1389">
        <f t="shared" si="302"/>
        <v>0</v>
      </c>
      <c r="AB503" s="1389">
        <f t="shared" si="303"/>
        <v>0</v>
      </c>
      <c r="AC503" s="1389">
        <f t="shared" si="304"/>
        <v>0</v>
      </c>
      <c r="AD503" s="1389">
        <f t="shared" si="305"/>
        <v>0</v>
      </c>
      <c r="AE503" s="1389">
        <f t="shared" si="306"/>
        <v>0.54</v>
      </c>
      <c r="AF503" s="1389">
        <f t="shared" si="307"/>
        <v>0</v>
      </c>
      <c r="AG503" s="1477">
        <f t="shared" si="294"/>
        <v>8424</v>
      </c>
      <c r="AH503" s="1369"/>
    </row>
    <row r="504" spans="1:34">
      <c r="A504" s="1370"/>
      <c r="B504" s="1450" t="s">
        <v>589</v>
      </c>
      <c r="C504" s="1427"/>
      <c r="D504" s="1427"/>
      <c r="E504" s="1428">
        <f t="shared" si="295"/>
        <v>0.3</v>
      </c>
      <c r="F504" s="1430"/>
      <c r="G504" s="1428">
        <f t="shared" si="267"/>
        <v>0.3</v>
      </c>
      <c r="H504" s="1430"/>
      <c r="I504" s="1430"/>
      <c r="J504" s="1430"/>
      <c r="K504" s="1430"/>
      <c r="L504" s="1430"/>
      <c r="M504" s="1430"/>
      <c r="N504" s="1430"/>
      <c r="O504" s="1430"/>
      <c r="P504" s="1430"/>
      <c r="Q504" s="1430">
        <v>0.3</v>
      </c>
      <c r="R504" s="1428"/>
      <c r="S504" s="1388">
        <f t="shared" si="268"/>
        <v>0.54</v>
      </c>
      <c r="T504" s="1388">
        <f t="shared" si="269"/>
        <v>0</v>
      </c>
      <c r="U504" s="1388">
        <f t="shared" si="270"/>
        <v>0.54</v>
      </c>
      <c r="V504" s="1389">
        <f t="shared" si="297"/>
        <v>0</v>
      </c>
      <c r="W504" s="1389">
        <f t="shared" si="298"/>
        <v>0</v>
      </c>
      <c r="X504" s="1389">
        <f t="shared" si="299"/>
        <v>0</v>
      </c>
      <c r="Y504" s="1389">
        <f t="shared" si="300"/>
        <v>0</v>
      </c>
      <c r="Z504" s="1389">
        <f t="shared" si="301"/>
        <v>0</v>
      </c>
      <c r="AA504" s="1389">
        <f t="shared" si="302"/>
        <v>0</v>
      </c>
      <c r="AB504" s="1389">
        <f t="shared" si="303"/>
        <v>0</v>
      </c>
      <c r="AC504" s="1389">
        <f t="shared" si="304"/>
        <v>0</v>
      </c>
      <c r="AD504" s="1389">
        <f t="shared" si="305"/>
        <v>0</v>
      </c>
      <c r="AE504" s="1389">
        <f t="shared" si="306"/>
        <v>0.54</v>
      </c>
      <c r="AF504" s="1389">
        <f t="shared" si="307"/>
        <v>0</v>
      </c>
      <c r="AG504" s="1477">
        <f t="shared" si="294"/>
        <v>8424</v>
      </c>
      <c r="AH504" s="1369"/>
    </row>
    <row r="505" spans="1:34">
      <c r="A505" s="1370"/>
      <c r="B505" s="1450"/>
      <c r="C505" s="1427"/>
      <c r="D505" s="1427"/>
      <c r="E505" s="1428"/>
      <c r="F505" s="1430"/>
      <c r="G505" s="1428"/>
      <c r="H505" s="1430"/>
      <c r="I505" s="1430"/>
      <c r="J505" s="1430"/>
      <c r="K505" s="1430"/>
      <c r="L505" s="1430"/>
      <c r="M505" s="1430"/>
      <c r="N505" s="1430"/>
      <c r="O505" s="1430"/>
      <c r="P505" s="1430"/>
      <c r="Q505" s="1430"/>
      <c r="R505" s="1428"/>
      <c r="S505" s="1388"/>
      <c r="T505" s="1388"/>
      <c r="U505" s="1388"/>
      <c r="V505" s="1389"/>
      <c r="W505" s="1389"/>
      <c r="X505" s="1389"/>
      <c r="Y505" s="1389"/>
      <c r="Z505" s="1389"/>
      <c r="AA505" s="1389"/>
      <c r="AB505" s="1389"/>
      <c r="AC505" s="1389"/>
      <c r="AD505" s="1389"/>
      <c r="AE505" s="1389"/>
      <c r="AF505" s="1389"/>
      <c r="AG505" s="1477">
        <f t="shared" si="294"/>
        <v>0</v>
      </c>
      <c r="AH505" s="1369"/>
    </row>
    <row r="506" spans="1:34">
      <c r="A506" s="1366" t="s">
        <v>63</v>
      </c>
      <c r="B506" s="1455" t="s">
        <v>2257</v>
      </c>
      <c r="C506" s="1455"/>
      <c r="D506" s="1455"/>
      <c r="E506" s="1457">
        <f>+E507+E508+E538</f>
        <v>21.400000000000002</v>
      </c>
      <c r="F506" s="1457">
        <f t="shared" ref="F506:AF506" si="308">+F507+F508+F538</f>
        <v>0</v>
      </c>
      <c r="G506" s="1457">
        <f t="shared" si="308"/>
        <v>21.400000000000002</v>
      </c>
      <c r="H506" s="1457">
        <f t="shared" si="308"/>
        <v>0</v>
      </c>
      <c r="I506" s="1457">
        <f t="shared" si="308"/>
        <v>0</v>
      </c>
      <c r="J506" s="1457">
        <f t="shared" si="308"/>
        <v>0</v>
      </c>
      <c r="K506" s="1457">
        <f t="shared" si="308"/>
        <v>0</v>
      </c>
      <c r="L506" s="1457">
        <f t="shared" si="308"/>
        <v>0</v>
      </c>
      <c r="M506" s="1457">
        <f t="shared" si="308"/>
        <v>0</v>
      </c>
      <c r="N506" s="1457">
        <f t="shared" si="308"/>
        <v>0</v>
      </c>
      <c r="O506" s="1457">
        <f t="shared" si="308"/>
        <v>0</v>
      </c>
      <c r="P506" s="1457">
        <f t="shared" si="308"/>
        <v>0</v>
      </c>
      <c r="Q506" s="1457">
        <f t="shared" si="308"/>
        <v>21.400000000000002</v>
      </c>
      <c r="R506" s="1457">
        <f t="shared" si="308"/>
        <v>0</v>
      </c>
      <c r="S506" s="1457">
        <f t="shared" si="308"/>
        <v>38.520000000000003</v>
      </c>
      <c r="T506" s="1457">
        <f t="shared" si="308"/>
        <v>0</v>
      </c>
      <c r="U506" s="1457">
        <f t="shared" si="308"/>
        <v>38.520000000000003</v>
      </c>
      <c r="V506" s="1457">
        <f t="shared" si="308"/>
        <v>0</v>
      </c>
      <c r="W506" s="1457">
        <f t="shared" si="308"/>
        <v>0</v>
      </c>
      <c r="X506" s="1457">
        <f t="shared" si="308"/>
        <v>0</v>
      </c>
      <c r="Y506" s="1457">
        <f t="shared" si="308"/>
        <v>0</v>
      </c>
      <c r="Z506" s="1457">
        <f t="shared" si="308"/>
        <v>0</v>
      </c>
      <c r="AA506" s="1457">
        <f t="shared" si="308"/>
        <v>0</v>
      </c>
      <c r="AB506" s="1457">
        <f t="shared" si="308"/>
        <v>0</v>
      </c>
      <c r="AC506" s="1457">
        <f t="shared" si="308"/>
        <v>0</v>
      </c>
      <c r="AD506" s="1457">
        <f t="shared" si="308"/>
        <v>0</v>
      </c>
      <c r="AE506" s="1457">
        <f t="shared" si="308"/>
        <v>38.520000000000003</v>
      </c>
      <c r="AF506" s="1457">
        <f t="shared" si="308"/>
        <v>0</v>
      </c>
      <c r="AG506" s="1483">
        <f t="shared" si="294"/>
        <v>600912.00000000012</v>
      </c>
      <c r="AH506" s="1369"/>
    </row>
    <row r="507" spans="1:34">
      <c r="A507" s="1370"/>
      <c r="B507" s="1349" t="s">
        <v>2258</v>
      </c>
      <c r="C507" s="1349"/>
      <c r="D507" s="1349"/>
      <c r="E507" s="1458">
        <v>0</v>
      </c>
      <c r="F507" s="1457"/>
      <c r="G507" s="1458">
        <f>SUM(H507:Q507)</f>
        <v>0</v>
      </c>
      <c r="H507" s="1349"/>
      <c r="I507" s="1349"/>
      <c r="J507" s="1349"/>
      <c r="K507" s="1349"/>
      <c r="L507" s="1349"/>
      <c r="M507" s="1349"/>
      <c r="N507" s="1349"/>
      <c r="O507" s="1349"/>
      <c r="P507" s="1349"/>
      <c r="Q507" s="1349"/>
      <c r="R507" s="1349"/>
      <c r="S507" s="1388">
        <f>+T507+U507+AF507</f>
        <v>0</v>
      </c>
      <c r="T507" s="1388">
        <f>+F507*1.8</f>
        <v>0</v>
      </c>
      <c r="U507" s="1388">
        <f>SUM(V507:AE507)</f>
        <v>0</v>
      </c>
      <c r="V507" s="1389">
        <f t="shared" ref="V507:AF507" si="309">+H507*1.8</f>
        <v>0</v>
      </c>
      <c r="W507" s="1389">
        <f t="shared" si="309"/>
        <v>0</v>
      </c>
      <c r="X507" s="1389">
        <f t="shared" si="309"/>
        <v>0</v>
      </c>
      <c r="Y507" s="1389">
        <f t="shared" si="309"/>
        <v>0</v>
      </c>
      <c r="Z507" s="1389">
        <f t="shared" si="309"/>
        <v>0</v>
      </c>
      <c r="AA507" s="1389">
        <f t="shared" si="309"/>
        <v>0</v>
      </c>
      <c r="AB507" s="1389">
        <f t="shared" si="309"/>
        <v>0</v>
      </c>
      <c r="AC507" s="1389">
        <f t="shared" si="309"/>
        <v>0</v>
      </c>
      <c r="AD507" s="1389">
        <f t="shared" si="309"/>
        <v>0</v>
      </c>
      <c r="AE507" s="1389">
        <f t="shared" si="309"/>
        <v>0</v>
      </c>
      <c r="AF507" s="1389">
        <f t="shared" si="309"/>
        <v>0</v>
      </c>
      <c r="AG507" s="1477">
        <f t="shared" si="294"/>
        <v>0</v>
      </c>
      <c r="AH507" s="1369"/>
    </row>
    <row r="508" spans="1:34" s="1354" customFormat="1">
      <c r="A508" s="1366"/>
      <c r="B508" s="1349" t="s">
        <v>2259</v>
      </c>
      <c r="C508" s="1349"/>
      <c r="D508" s="1349"/>
      <c r="E508" s="1349">
        <f t="shared" ref="E508:R508" si="310">SUM(E509:E536)</f>
        <v>11.200000000000005</v>
      </c>
      <c r="F508" s="1349">
        <f t="shared" si="310"/>
        <v>0</v>
      </c>
      <c r="G508" s="1349">
        <f t="shared" si="310"/>
        <v>11.200000000000005</v>
      </c>
      <c r="H508" s="1349">
        <f t="shared" si="310"/>
        <v>0</v>
      </c>
      <c r="I508" s="1349">
        <f t="shared" si="310"/>
        <v>0</v>
      </c>
      <c r="J508" s="1349">
        <f t="shared" si="310"/>
        <v>0</v>
      </c>
      <c r="K508" s="1349">
        <f t="shared" si="310"/>
        <v>0</v>
      </c>
      <c r="L508" s="1349">
        <f t="shared" si="310"/>
        <v>0</v>
      </c>
      <c r="M508" s="1349">
        <f t="shared" si="310"/>
        <v>0</v>
      </c>
      <c r="N508" s="1349">
        <f t="shared" si="310"/>
        <v>0</v>
      </c>
      <c r="O508" s="1349">
        <f t="shared" si="310"/>
        <v>0</v>
      </c>
      <c r="P508" s="1349">
        <f t="shared" si="310"/>
        <v>0</v>
      </c>
      <c r="Q508" s="1349">
        <f t="shared" si="310"/>
        <v>11.200000000000005</v>
      </c>
      <c r="R508" s="1349">
        <f t="shared" si="310"/>
        <v>0</v>
      </c>
      <c r="S508" s="1349">
        <f t="shared" ref="S508:AF508" si="311">SUM(S509:S536)</f>
        <v>20.16</v>
      </c>
      <c r="T508" s="1349">
        <f t="shared" si="311"/>
        <v>0</v>
      </c>
      <c r="U508" s="1349">
        <f t="shared" si="311"/>
        <v>20.16</v>
      </c>
      <c r="V508" s="1349">
        <f t="shared" si="311"/>
        <v>0</v>
      </c>
      <c r="W508" s="1349">
        <f t="shared" si="311"/>
        <v>0</v>
      </c>
      <c r="X508" s="1349">
        <f t="shared" si="311"/>
        <v>0</v>
      </c>
      <c r="Y508" s="1349">
        <f t="shared" si="311"/>
        <v>0</v>
      </c>
      <c r="Z508" s="1349">
        <f t="shared" si="311"/>
        <v>0</v>
      </c>
      <c r="AA508" s="1349">
        <f t="shared" si="311"/>
        <v>0</v>
      </c>
      <c r="AB508" s="1349">
        <f t="shared" si="311"/>
        <v>0</v>
      </c>
      <c r="AC508" s="1349">
        <f t="shared" si="311"/>
        <v>0</v>
      </c>
      <c r="AD508" s="1349">
        <f t="shared" si="311"/>
        <v>0</v>
      </c>
      <c r="AE508" s="1349">
        <f t="shared" si="311"/>
        <v>20.16</v>
      </c>
      <c r="AF508" s="1349">
        <f t="shared" si="311"/>
        <v>0</v>
      </c>
      <c r="AG508" s="1484">
        <f t="shared" si="294"/>
        <v>314496.00000000012</v>
      </c>
      <c r="AH508" s="1377"/>
    </row>
    <row r="509" spans="1:34">
      <c r="A509" s="1370"/>
      <c r="B509" s="1450" t="s">
        <v>357</v>
      </c>
      <c r="C509" s="1427"/>
      <c r="D509" s="1427"/>
      <c r="E509" s="1428">
        <f>+F509+G509+R509</f>
        <v>0.4</v>
      </c>
      <c r="F509" s="1430"/>
      <c r="G509" s="1428">
        <f>SUM(H509:Q509)</f>
        <v>0.4</v>
      </c>
      <c r="H509" s="1430"/>
      <c r="I509" s="1430"/>
      <c r="J509" s="1430"/>
      <c r="K509" s="1430"/>
      <c r="L509" s="1430"/>
      <c r="M509" s="1430"/>
      <c r="N509" s="1430"/>
      <c r="O509" s="1430"/>
      <c r="P509" s="1430"/>
      <c r="Q509" s="1430">
        <v>0.4</v>
      </c>
      <c r="R509" s="1428"/>
      <c r="S509" s="1388">
        <f t="shared" ref="S509:S536" si="312">+T509+U509+AF509</f>
        <v>0.72000000000000008</v>
      </c>
      <c r="T509" s="1388">
        <f t="shared" ref="T509:T536" si="313">+F509*1.8</f>
        <v>0</v>
      </c>
      <c r="U509" s="1388">
        <f t="shared" ref="U509:U536" si="314">SUM(V509:AE509)</f>
        <v>0.72000000000000008</v>
      </c>
      <c r="V509" s="1389">
        <f t="shared" ref="V509:AF532" si="315">+H509*1.8</f>
        <v>0</v>
      </c>
      <c r="W509" s="1389">
        <f t="shared" si="315"/>
        <v>0</v>
      </c>
      <c r="X509" s="1389">
        <f t="shared" si="315"/>
        <v>0</v>
      </c>
      <c r="Y509" s="1389">
        <f t="shared" si="315"/>
        <v>0</v>
      </c>
      <c r="Z509" s="1389">
        <f t="shared" si="315"/>
        <v>0</v>
      </c>
      <c r="AA509" s="1389">
        <f t="shared" si="315"/>
        <v>0</v>
      </c>
      <c r="AB509" s="1389">
        <f t="shared" si="315"/>
        <v>0</v>
      </c>
      <c r="AC509" s="1389">
        <f t="shared" si="315"/>
        <v>0</v>
      </c>
      <c r="AD509" s="1389">
        <f t="shared" si="315"/>
        <v>0</v>
      </c>
      <c r="AE509" s="1389">
        <f t="shared" si="315"/>
        <v>0.72000000000000008</v>
      </c>
      <c r="AF509" s="1389">
        <f t="shared" si="315"/>
        <v>0</v>
      </c>
      <c r="AG509" s="1477">
        <f t="shared" si="294"/>
        <v>11232</v>
      </c>
      <c r="AH509" s="1369"/>
    </row>
    <row r="510" spans="1:34">
      <c r="A510" s="1370"/>
      <c r="B510" s="1450" t="s">
        <v>718</v>
      </c>
      <c r="C510" s="1427"/>
      <c r="D510" s="1427"/>
      <c r="E510" s="1428">
        <f t="shared" ref="E510:E536" si="316">+F510+G510+R510</f>
        <v>0.4</v>
      </c>
      <c r="F510" s="1430"/>
      <c r="G510" s="1428">
        <f t="shared" ref="G510:G536" si="317">SUM(H510:Q510)</f>
        <v>0.4</v>
      </c>
      <c r="H510" s="1430"/>
      <c r="I510" s="1430"/>
      <c r="J510" s="1430"/>
      <c r="K510" s="1430"/>
      <c r="L510" s="1430"/>
      <c r="M510" s="1430"/>
      <c r="N510" s="1430"/>
      <c r="O510" s="1430"/>
      <c r="P510" s="1430"/>
      <c r="Q510" s="1430">
        <v>0.4</v>
      </c>
      <c r="R510" s="1428"/>
      <c r="S510" s="1388">
        <f t="shared" si="312"/>
        <v>0.72000000000000008</v>
      </c>
      <c r="T510" s="1388">
        <f t="shared" si="313"/>
        <v>0</v>
      </c>
      <c r="U510" s="1388">
        <f t="shared" si="314"/>
        <v>0.72000000000000008</v>
      </c>
      <c r="V510" s="1389">
        <f t="shared" si="315"/>
        <v>0</v>
      </c>
      <c r="W510" s="1389">
        <f t="shared" si="315"/>
        <v>0</v>
      </c>
      <c r="X510" s="1389">
        <f t="shared" si="315"/>
        <v>0</v>
      </c>
      <c r="Y510" s="1389">
        <f t="shared" si="315"/>
        <v>0</v>
      </c>
      <c r="Z510" s="1389">
        <f t="shared" si="315"/>
        <v>0</v>
      </c>
      <c r="AA510" s="1389">
        <f t="shared" si="315"/>
        <v>0</v>
      </c>
      <c r="AB510" s="1389">
        <f t="shared" si="315"/>
        <v>0</v>
      </c>
      <c r="AC510" s="1389">
        <f t="shared" si="315"/>
        <v>0</v>
      </c>
      <c r="AD510" s="1389">
        <f t="shared" si="315"/>
        <v>0</v>
      </c>
      <c r="AE510" s="1389">
        <f t="shared" si="315"/>
        <v>0.72000000000000008</v>
      </c>
      <c r="AF510" s="1389">
        <f t="shared" si="315"/>
        <v>0</v>
      </c>
      <c r="AG510" s="1477">
        <f t="shared" si="294"/>
        <v>11232</v>
      </c>
      <c r="AH510" s="1369"/>
    </row>
    <row r="511" spans="1:34">
      <c r="A511" s="1370"/>
      <c r="B511" s="1450" t="s">
        <v>1423</v>
      </c>
      <c r="C511" s="1427"/>
      <c r="D511" s="1427"/>
      <c r="E511" s="1428">
        <f t="shared" si="316"/>
        <v>0.4</v>
      </c>
      <c r="F511" s="1430"/>
      <c r="G511" s="1428">
        <f t="shared" si="317"/>
        <v>0.4</v>
      </c>
      <c r="H511" s="1430"/>
      <c r="I511" s="1430"/>
      <c r="J511" s="1430"/>
      <c r="K511" s="1430"/>
      <c r="L511" s="1430"/>
      <c r="M511" s="1430"/>
      <c r="N511" s="1430"/>
      <c r="O511" s="1430"/>
      <c r="P511" s="1430"/>
      <c r="Q511" s="1430">
        <v>0.4</v>
      </c>
      <c r="R511" s="1428"/>
      <c r="S511" s="1388">
        <f t="shared" si="312"/>
        <v>0.72000000000000008</v>
      </c>
      <c r="T511" s="1388">
        <f t="shared" si="313"/>
        <v>0</v>
      </c>
      <c r="U511" s="1388">
        <f t="shared" si="314"/>
        <v>0.72000000000000008</v>
      </c>
      <c r="V511" s="1389">
        <f t="shared" si="315"/>
        <v>0</v>
      </c>
      <c r="W511" s="1389">
        <f t="shared" si="315"/>
        <v>0</v>
      </c>
      <c r="X511" s="1389">
        <f t="shared" si="315"/>
        <v>0</v>
      </c>
      <c r="Y511" s="1389">
        <f t="shared" si="315"/>
        <v>0</v>
      </c>
      <c r="Z511" s="1389">
        <f t="shared" si="315"/>
        <v>0</v>
      </c>
      <c r="AA511" s="1389">
        <f t="shared" si="315"/>
        <v>0</v>
      </c>
      <c r="AB511" s="1389">
        <f t="shared" si="315"/>
        <v>0</v>
      </c>
      <c r="AC511" s="1389">
        <f t="shared" si="315"/>
        <v>0</v>
      </c>
      <c r="AD511" s="1389">
        <f t="shared" si="315"/>
        <v>0</v>
      </c>
      <c r="AE511" s="1389">
        <f t="shared" si="315"/>
        <v>0.72000000000000008</v>
      </c>
      <c r="AF511" s="1389">
        <f t="shared" si="315"/>
        <v>0</v>
      </c>
      <c r="AG511" s="1477">
        <f t="shared" si="294"/>
        <v>11232</v>
      </c>
      <c r="AH511" s="1369"/>
    </row>
    <row r="512" spans="1:34">
      <c r="A512" s="1370"/>
      <c r="B512" s="1450" t="s">
        <v>370</v>
      </c>
      <c r="C512" s="1427"/>
      <c r="D512" s="1427"/>
      <c r="E512" s="1428">
        <f t="shared" si="316"/>
        <v>0.4</v>
      </c>
      <c r="F512" s="1430"/>
      <c r="G512" s="1428">
        <f t="shared" si="317"/>
        <v>0.4</v>
      </c>
      <c r="H512" s="1430"/>
      <c r="I512" s="1430"/>
      <c r="J512" s="1430"/>
      <c r="K512" s="1430"/>
      <c r="L512" s="1430"/>
      <c r="M512" s="1430"/>
      <c r="N512" s="1430"/>
      <c r="O512" s="1430"/>
      <c r="P512" s="1430"/>
      <c r="Q512" s="1430">
        <v>0.4</v>
      </c>
      <c r="R512" s="1428"/>
      <c r="S512" s="1388">
        <f t="shared" si="312"/>
        <v>0.72000000000000008</v>
      </c>
      <c r="T512" s="1388">
        <f t="shared" si="313"/>
        <v>0</v>
      </c>
      <c r="U512" s="1388">
        <f t="shared" si="314"/>
        <v>0.72000000000000008</v>
      </c>
      <c r="V512" s="1389">
        <f t="shared" si="315"/>
        <v>0</v>
      </c>
      <c r="W512" s="1389">
        <f t="shared" si="315"/>
        <v>0</v>
      </c>
      <c r="X512" s="1389">
        <f t="shared" si="315"/>
        <v>0</v>
      </c>
      <c r="Y512" s="1389">
        <f t="shared" si="315"/>
        <v>0</v>
      </c>
      <c r="Z512" s="1389">
        <f t="shared" si="315"/>
        <v>0</v>
      </c>
      <c r="AA512" s="1389">
        <f t="shared" si="315"/>
        <v>0</v>
      </c>
      <c r="AB512" s="1389">
        <f t="shared" si="315"/>
        <v>0</v>
      </c>
      <c r="AC512" s="1389">
        <f t="shared" si="315"/>
        <v>0</v>
      </c>
      <c r="AD512" s="1389">
        <f t="shared" si="315"/>
        <v>0</v>
      </c>
      <c r="AE512" s="1389">
        <f t="shared" si="315"/>
        <v>0.72000000000000008</v>
      </c>
      <c r="AF512" s="1389">
        <f t="shared" si="315"/>
        <v>0</v>
      </c>
      <c r="AG512" s="1477">
        <f t="shared" si="294"/>
        <v>11232</v>
      </c>
      <c r="AH512" s="1369"/>
    </row>
    <row r="513" spans="1:34">
      <c r="A513" s="1370"/>
      <c r="B513" s="1450" t="s">
        <v>320</v>
      </c>
      <c r="C513" s="1427"/>
      <c r="D513" s="1427"/>
      <c r="E513" s="1428">
        <f t="shared" si="316"/>
        <v>0.4</v>
      </c>
      <c r="F513" s="1430"/>
      <c r="G513" s="1428">
        <f t="shared" si="317"/>
        <v>0.4</v>
      </c>
      <c r="H513" s="1430"/>
      <c r="I513" s="1430"/>
      <c r="J513" s="1430"/>
      <c r="K513" s="1430"/>
      <c r="L513" s="1430"/>
      <c r="M513" s="1430"/>
      <c r="N513" s="1430"/>
      <c r="O513" s="1430"/>
      <c r="P513" s="1430"/>
      <c r="Q513" s="1430">
        <v>0.4</v>
      </c>
      <c r="R513" s="1428"/>
      <c r="S513" s="1388">
        <f t="shared" si="312"/>
        <v>0.72000000000000008</v>
      </c>
      <c r="T513" s="1388">
        <f t="shared" si="313"/>
        <v>0</v>
      </c>
      <c r="U513" s="1388">
        <f t="shared" si="314"/>
        <v>0.72000000000000008</v>
      </c>
      <c r="V513" s="1389">
        <f t="shared" si="315"/>
        <v>0</v>
      </c>
      <c r="W513" s="1389">
        <f t="shared" si="315"/>
        <v>0</v>
      </c>
      <c r="X513" s="1389">
        <f t="shared" si="315"/>
        <v>0</v>
      </c>
      <c r="Y513" s="1389">
        <f t="shared" si="315"/>
        <v>0</v>
      </c>
      <c r="Z513" s="1389">
        <f t="shared" si="315"/>
        <v>0</v>
      </c>
      <c r="AA513" s="1389">
        <f t="shared" si="315"/>
        <v>0</v>
      </c>
      <c r="AB513" s="1389">
        <f t="shared" si="315"/>
        <v>0</v>
      </c>
      <c r="AC513" s="1389">
        <f t="shared" si="315"/>
        <v>0</v>
      </c>
      <c r="AD513" s="1389">
        <f t="shared" si="315"/>
        <v>0</v>
      </c>
      <c r="AE513" s="1389">
        <f t="shared" si="315"/>
        <v>0.72000000000000008</v>
      </c>
      <c r="AF513" s="1389">
        <f t="shared" si="315"/>
        <v>0</v>
      </c>
      <c r="AG513" s="1477">
        <f t="shared" si="294"/>
        <v>11232</v>
      </c>
      <c r="AH513" s="1369"/>
    </row>
    <row r="514" spans="1:34">
      <c r="A514" s="1370"/>
      <c r="B514" s="1450" t="s">
        <v>324</v>
      </c>
      <c r="C514" s="1427"/>
      <c r="D514" s="1427"/>
      <c r="E514" s="1428">
        <f t="shared" si="316"/>
        <v>0.4</v>
      </c>
      <c r="F514" s="1430"/>
      <c r="G514" s="1428">
        <f t="shared" si="317"/>
        <v>0.4</v>
      </c>
      <c r="H514" s="1430"/>
      <c r="I514" s="1430"/>
      <c r="J514" s="1430"/>
      <c r="K514" s="1430"/>
      <c r="L514" s="1430"/>
      <c r="M514" s="1430"/>
      <c r="N514" s="1430"/>
      <c r="O514" s="1430"/>
      <c r="P514" s="1430"/>
      <c r="Q514" s="1430">
        <v>0.4</v>
      </c>
      <c r="R514" s="1428"/>
      <c r="S514" s="1388">
        <f t="shared" si="312"/>
        <v>0.72000000000000008</v>
      </c>
      <c r="T514" s="1388">
        <f t="shared" si="313"/>
        <v>0</v>
      </c>
      <c r="U514" s="1388">
        <f t="shared" si="314"/>
        <v>0.72000000000000008</v>
      </c>
      <c r="V514" s="1389">
        <f t="shared" si="315"/>
        <v>0</v>
      </c>
      <c r="W514" s="1389">
        <f t="shared" si="315"/>
        <v>0</v>
      </c>
      <c r="X514" s="1389">
        <f t="shared" si="315"/>
        <v>0</v>
      </c>
      <c r="Y514" s="1389">
        <f t="shared" si="315"/>
        <v>0</v>
      </c>
      <c r="Z514" s="1389">
        <f t="shared" si="315"/>
        <v>0</v>
      </c>
      <c r="AA514" s="1389">
        <f t="shared" si="315"/>
        <v>0</v>
      </c>
      <c r="AB514" s="1389">
        <f t="shared" si="315"/>
        <v>0</v>
      </c>
      <c r="AC514" s="1389">
        <f t="shared" si="315"/>
        <v>0</v>
      </c>
      <c r="AD514" s="1389">
        <f t="shared" si="315"/>
        <v>0</v>
      </c>
      <c r="AE514" s="1389">
        <f t="shared" si="315"/>
        <v>0.72000000000000008</v>
      </c>
      <c r="AF514" s="1389">
        <f t="shared" si="315"/>
        <v>0</v>
      </c>
      <c r="AG514" s="1477">
        <f t="shared" si="294"/>
        <v>11232</v>
      </c>
      <c r="AH514" s="1369"/>
    </row>
    <row r="515" spans="1:34">
      <c r="A515" s="1370"/>
      <c r="B515" s="1450" t="s">
        <v>1417</v>
      </c>
      <c r="C515" s="1427"/>
      <c r="D515" s="1427"/>
      <c r="E515" s="1428">
        <f t="shared" si="316"/>
        <v>0.4</v>
      </c>
      <c r="F515" s="1430"/>
      <c r="G515" s="1428">
        <f t="shared" si="317"/>
        <v>0.4</v>
      </c>
      <c r="H515" s="1430"/>
      <c r="I515" s="1430"/>
      <c r="J515" s="1430"/>
      <c r="K515" s="1430"/>
      <c r="L515" s="1430"/>
      <c r="M515" s="1430"/>
      <c r="N515" s="1430"/>
      <c r="O515" s="1430"/>
      <c r="P515" s="1430"/>
      <c r="Q515" s="1430">
        <v>0.4</v>
      </c>
      <c r="R515" s="1428"/>
      <c r="S515" s="1388">
        <f t="shared" si="312"/>
        <v>0.72000000000000008</v>
      </c>
      <c r="T515" s="1388">
        <f t="shared" si="313"/>
        <v>0</v>
      </c>
      <c r="U515" s="1388">
        <f t="shared" si="314"/>
        <v>0.72000000000000008</v>
      </c>
      <c r="V515" s="1389">
        <f t="shared" si="315"/>
        <v>0</v>
      </c>
      <c r="W515" s="1389">
        <f t="shared" si="315"/>
        <v>0</v>
      </c>
      <c r="X515" s="1389">
        <f t="shared" si="315"/>
        <v>0</v>
      </c>
      <c r="Y515" s="1389">
        <f t="shared" si="315"/>
        <v>0</v>
      </c>
      <c r="Z515" s="1389">
        <f t="shared" si="315"/>
        <v>0</v>
      </c>
      <c r="AA515" s="1389">
        <f t="shared" si="315"/>
        <v>0</v>
      </c>
      <c r="AB515" s="1389">
        <f t="shared" si="315"/>
        <v>0</v>
      </c>
      <c r="AC515" s="1389">
        <f t="shared" si="315"/>
        <v>0</v>
      </c>
      <c r="AD515" s="1389">
        <f t="shared" si="315"/>
        <v>0</v>
      </c>
      <c r="AE515" s="1389">
        <f t="shared" si="315"/>
        <v>0.72000000000000008</v>
      </c>
      <c r="AF515" s="1389">
        <f t="shared" si="315"/>
        <v>0</v>
      </c>
      <c r="AG515" s="1477">
        <f t="shared" si="294"/>
        <v>11232</v>
      </c>
      <c r="AH515" s="1369"/>
    </row>
    <row r="516" spans="1:34">
      <c r="A516" s="1370"/>
      <c r="B516" s="1450" t="s">
        <v>265</v>
      </c>
      <c r="C516" s="1427"/>
      <c r="D516" s="1427"/>
      <c r="E516" s="1428">
        <f t="shared" si="316"/>
        <v>0.4</v>
      </c>
      <c r="F516" s="1430"/>
      <c r="G516" s="1428">
        <f t="shared" si="317"/>
        <v>0.4</v>
      </c>
      <c r="H516" s="1430"/>
      <c r="I516" s="1430"/>
      <c r="J516" s="1430"/>
      <c r="K516" s="1430"/>
      <c r="L516" s="1430"/>
      <c r="M516" s="1430"/>
      <c r="N516" s="1430"/>
      <c r="O516" s="1430"/>
      <c r="P516" s="1430"/>
      <c r="Q516" s="1430">
        <v>0.4</v>
      </c>
      <c r="R516" s="1428"/>
      <c r="S516" s="1388">
        <f t="shared" si="312"/>
        <v>0.72000000000000008</v>
      </c>
      <c r="T516" s="1388">
        <f t="shared" si="313"/>
        <v>0</v>
      </c>
      <c r="U516" s="1388">
        <f t="shared" si="314"/>
        <v>0.72000000000000008</v>
      </c>
      <c r="V516" s="1389">
        <f t="shared" si="315"/>
        <v>0</v>
      </c>
      <c r="W516" s="1389">
        <f t="shared" si="315"/>
        <v>0</v>
      </c>
      <c r="X516" s="1389">
        <f t="shared" si="315"/>
        <v>0</v>
      </c>
      <c r="Y516" s="1389">
        <f t="shared" si="315"/>
        <v>0</v>
      </c>
      <c r="Z516" s="1389">
        <f t="shared" si="315"/>
        <v>0</v>
      </c>
      <c r="AA516" s="1389">
        <f t="shared" si="315"/>
        <v>0</v>
      </c>
      <c r="AB516" s="1389">
        <f t="shared" si="315"/>
        <v>0</v>
      </c>
      <c r="AC516" s="1389">
        <f t="shared" si="315"/>
        <v>0</v>
      </c>
      <c r="AD516" s="1389">
        <f t="shared" si="315"/>
        <v>0</v>
      </c>
      <c r="AE516" s="1389">
        <f t="shared" si="315"/>
        <v>0.72000000000000008</v>
      </c>
      <c r="AF516" s="1389">
        <f t="shared" si="315"/>
        <v>0</v>
      </c>
      <c r="AG516" s="1477">
        <f t="shared" si="294"/>
        <v>11232</v>
      </c>
      <c r="AH516" s="1369"/>
    </row>
    <row r="517" spans="1:34">
      <c r="A517" s="1370"/>
      <c r="B517" s="1450" t="s">
        <v>282</v>
      </c>
      <c r="C517" s="1427"/>
      <c r="D517" s="1427"/>
      <c r="E517" s="1428">
        <f t="shared" si="316"/>
        <v>0.4</v>
      </c>
      <c r="F517" s="1430"/>
      <c r="G517" s="1428">
        <f t="shared" si="317"/>
        <v>0.4</v>
      </c>
      <c r="H517" s="1430"/>
      <c r="I517" s="1430"/>
      <c r="J517" s="1430"/>
      <c r="K517" s="1430"/>
      <c r="L517" s="1430"/>
      <c r="M517" s="1430"/>
      <c r="N517" s="1430"/>
      <c r="O517" s="1430"/>
      <c r="P517" s="1430"/>
      <c r="Q517" s="1430">
        <v>0.4</v>
      </c>
      <c r="R517" s="1428"/>
      <c r="S517" s="1388">
        <f t="shared" si="312"/>
        <v>0.72000000000000008</v>
      </c>
      <c r="T517" s="1388">
        <f t="shared" si="313"/>
        <v>0</v>
      </c>
      <c r="U517" s="1388">
        <f t="shared" si="314"/>
        <v>0.72000000000000008</v>
      </c>
      <c r="V517" s="1389">
        <f t="shared" si="315"/>
        <v>0</v>
      </c>
      <c r="W517" s="1389">
        <f t="shared" si="315"/>
        <v>0</v>
      </c>
      <c r="X517" s="1389">
        <f t="shared" si="315"/>
        <v>0</v>
      </c>
      <c r="Y517" s="1389">
        <f t="shared" si="315"/>
        <v>0</v>
      </c>
      <c r="Z517" s="1389">
        <f t="shared" si="315"/>
        <v>0</v>
      </c>
      <c r="AA517" s="1389">
        <f t="shared" si="315"/>
        <v>0</v>
      </c>
      <c r="AB517" s="1389">
        <f t="shared" si="315"/>
        <v>0</v>
      </c>
      <c r="AC517" s="1389">
        <f t="shared" si="315"/>
        <v>0</v>
      </c>
      <c r="AD517" s="1389">
        <f t="shared" si="315"/>
        <v>0</v>
      </c>
      <c r="AE517" s="1389">
        <f t="shared" si="315"/>
        <v>0.72000000000000008</v>
      </c>
      <c r="AF517" s="1389">
        <f t="shared" si="315"/>
        <v>0</v>
      </c>
      <c r="AG517" s="1477">
        <f t="shared" si="294"/>
        <v>11232</v>
      </c>
      <c r="AH517" s="1369"/>
    </row>
    <row r="518" spans="1:34">
      <c r="A518" s="1370"/>
      <c r="B518" s="1450" t="s">
        <v>215</v>
      </c>
      <c r="C518" s="1427"/>
      <c r="D518" s="1427"/>
      <c r="E518" s="1428">
        <f t="shared" si="316"/>
        <v>0.4</v>
      </c>
      <c r="F518" s="1430"/>
      <c r="G518" s="1428">
        <f t="shared" si="317"/>
        <v>0.4</v>
      </c>
      <c r="H518" s="1430"/>
      <c r="I518" s="1430"/>
      <c r="J518" s="1430"/>
      <c r="K518" s="1430"/>
      <c r="L518" s="1430"/>
      <c r="M518" s="1430"/>
      <c r="N518" s="1430"/>
      <c r="O518" s="1430"/>
      <c r="P518" s="1430"/>
      <c r="Q518" s="1430">
        <v>0.4</v>
      </c>
      <c r="R518" s="1428"/>
      <c r="S518" s="1388">
        <f t="shared" si="312"/>
        <v>0.72000000000000008</v>
      </c>
      <c r="T518" s="1388">
        <f t="shared" si="313"/>
        <v>0</v>
      </c>
      <c r="U518" s="1388">
        <f t="shared" si="314"/>
        <v>0.72000000000000008</v>
      </c>
      <c r="V518" s="1389">
        <f t="shared" si="315"/>
        <v>0</v>
      </c>
      <c r="W518" s="1389">
        <f t="shared" si="315"/>
        <v>0</v>
      </c>
      <c r="X518" s="1389">
        <f t="shared" si="315"/>
        <v>0</v>
      </c>
      <c r="Y518" s="1389">
        <f t="shared" si="315"/>
        <v>0</v>
      </c>
      <c r="Z518" s="1389">
        <f t="shared" si="315"/>
        <v>0</v>
      </c>
      <c r="AA518" s="1389">
        <f t="shared" si="315"/>
        <v>0</v>
      </c>
      <c r="AB518" s="1389">
        <f t="shared" si="315"/>
        <v>0</v>
      </c>
      <c r="AC518" s="1389">
        <f t="shared" si="315"/>
        <v>0</v>
      </c>
      <c r="AD518" s="1389">
        <f t="shared" si="315"/>
        <v>0</v>
      </c>
      <c r="AE518" s="1389">
        <f t="shared" si="315"/>
        <v>0.72000000000000008</v>
      </c>
      <c r="AF518" s="1389">
        <f t="shared" si="315"/>
        <v>0</v>
      </c>
      <c r="AG518" s="1477">
        <f t="shared" si="294"/>
        <v>11232</v>
      </c>
      <c r="AH518" s="1369"/>
    </row>
    <row r="519" spans="1:34">
      <c r="A519" s="1370"/>
      <c r="B519" s="1450" t="s">
        <v>283</v>
      </c>
      <c r="C519" s="1427"/>
      <c r="D519" s="1427"/>
      <c r="E519" s="1428">
        <f t="shared" si="316"/>
        <v>0.4</v>
      </c>
      <c r="F519" s="1430"/>
      <c r="G519" s="1428">
        <f t="shared" si="317"/>
        <v>0.4</v>
      </c>
      <c r="H519" s="1430"/>
      <c r="I519" s="1430"/>
      <c r="J519" s="1430"/>
      <c r="K519" s="1430"/>
      <c r="L519" s="1430"/>
      <c r="M519" s="1430"/>
      <c r="N519" s="1430"/>
      <c r="O519" s="1430"/>
      <c r="P519" s="1430"/>
      <c r="Q519" s="1430">
        <v>0.4</v>
      </c>
      <c r="R519" s="1428"/>
      <c r="S519" s="1388">
        <f t="shared" si="312"/>
        <v>0.72000000000000008</v>
      </c>
      <c r="T519" s="1388">
        <f t="shared" si="313"/>
        <v>0</v>
      </c>
      <c r="U519" s="1388">
        <f t="shared" si="314"/>
        <v>0.72000000000000008</v>
      </c>
      <c r="V519" s="1389">
        <f t="shared" si="315"/>
        <v>0</v>
      </c>
      <c r="W519" s="1389">
        <f t="shared" si="315"/>
        <v>0</v>
      </c>
      <c r="X519" s="1389">
        <f t="shared" si="315"/>
        <v>0</v>
      </c>
      <c r="Y519" s="1389">
        <f t="shared" si="315"/>
        <v>0</v>
      </c>
      <c r="Z519" s="1389">
        <f t="shared" si="315"/>
        <v>0</v>
      </c>
      <c r="AA519" s="1389">
        <f t="shared" si="315"/>
        <v>0</v>
      </c>
      <c r="AB519" s="1389">
        <f t="shared" si="315"/>
        <v>0</v>
      </c>
      <c r="AC519" s="1389">
        <f t="shared" si="315"/>
        <v>0</v>
      </c>
      <c r="AD519" s="1389">
        <f t="shared" si="315"/>
        <v>0</v>
      </c>
      <c r="AE519" s="1389">
        <f t="shared" si="315"/>
        <v>0.72000000000000008</v>
      </c>
      <c r="AF519" s="1389">
        <f t="shared" si="315"/>
        <v>0</v>
      </c>
      <c r="AG519" s="1477">
        <f t="shared" si="294"/>
        <v>11232</v>
      </c>
      <c r="AH519" s="1369"/>
    </row>
    <row r="520" spans="1:34">
      <c r="A520" s="1370"/>
      <c r="B520" s="1450" t="s">
        <v>363</v>
      </c>
      <c r="C520" s="1427"/>
      <c r="D520" s="1427"/>
      <c r="E520" s="1428">
        <f t="shared" si="316"/>
        <v>0.4</v>
      </c>
      <c r="F520" s="1430"/>
      <c r="G520" s="1428">
        <f t="shared" si="317"/>
        <v>0.4</v>
      </c>
      <c r="H520" s="1430"/>
      <c r="I520" s="1430"/>
      <c r="J520" s="1430"/>
      <c r="K520" s="1430"/>
      <c r="L520" s="1430"/>
      <c r="M520" s="1430"/>
      <c r="N520" s="1430"/>
      <c r="O520" s="1430"/>
      <c r="P520" s="1430"/>
      <c r="Q520" s="1430">
        <v>0.4</v>
      </c>
      <c r="R520" s="1428"/>
      <c r="S520" s="1388">
        <f t="shared" si="312"/>
        <v>0.72000000000000008</v>
      </c>
      <c r="T520" s="1388">
        <f t="shared" si="313"/>
        <v>0</v>
      </c>
      <c r="U520" s="1388">
        <f t="shared" si="314"/>
        <v>0.72000000000000008</v>
      </c>
      <c r="V520" s="1389">
        <f t="shared" si="315"/>
        <v>0</v>
      </c>
      <c r="W520" s="1389">
        <f t="shared" si="315"/>
        <v>0</v>
      </c>
      <c r="X520" s="1389">
        <f t="shared" si="315"/>
        <v>0</v>
      </c>
      <c r="Y520" s="1389">
        <f t="shared" si="315"/>
        <v>0</v>
      </c>
      <c r="Z520" s="1389">
        <f t="shared" si="315"/>
        <v>0</v>
      </c>
      <c r="AA520" s="1389">
        <f t="shared" si="315"/>
        <v>0</v>
      </c>
      <c r="AB520" s="1389">
        <f t="shared" si="315"/>
        <v>0</v>
      </c>
      <c r="AC520" s="1389">
        <f t="shared" si="315"/>
        <v>0</v>
      </c>
      <c r="AD520" s="1389">
        <f t="shared" si="315"/>
        <v>0</v>
      </c>
      <c r="AE520" s="1389">
        <f t="shared" si="315"/>
        <v>0.72000000000000008</v>
      </c>
      <c r="AF520" s="1389">
        <f t="shared" si="315"/>
        <v>0</v>
      </c>
      <c r="AG520" s="1477">
        <f t="shared" si="294"/>
        <v>11232</v>
      </c>
      <c r="AH520" s="1369"/>
    </row>
    <row r="521" spans="1:34">
      <c r="A521" s="1370"/>
      <c r="B521" s="1450" t="s">
        <v>329</v>
      </c>
      <c r="C521" s="1427"/>
      <c r="D521" s="1427"/>
      <c r="E521" s="1428">
        <f t="shared" si="316"/>
        <v>0.4</v>
      </c>
      <c r="F521" s="1430"/>
      <c r="G521" s="1428">
        <f t="shared" si="317"/>
        <v>0.4</v>
      </c>
      <c r="H521" s="1430"/>
      <c r="I521" s="1430"/>
      <c r="J521" s="1430"/>
      <c r="K521" s="1430"/>
      <c r="L521" s="1430"/>
      <c r="M521" s="1430"/>
      <c r="N521" s="1430"/>
      <c r="O521" s="1430"/>
      <c r="P521" s="1430"/>
      <c r="Q521" s="1430">
        <v>0.4</v>
      </c>
      <c r="R521" s="1428"/>
      <c r="S521" s="1388">
        <f t="shared" si="312"/>
        <v>0.72000000000000008</v>
      </c>
      <c r="T521" s="1388">
        <f t="shared" si="313"/>
        <v>0</v>
      </c>
      <c r="U521" s="1388">
        <f t="shared" si="314"/>
        <v>0.72000000000000008</v>
      </c>
      <c r="V521" s="1389">
        <f t="shared" si="315"/>
        <v>0</v>
      </c>
      <c r="W521" s="1389">
        <f t="shared" si="315"/>
        <v>0</v>
      </c>
      <c r="X521" s="1389">
        <f t="shared" si="315"/>
        <v>0</v>
      </c>
      <c r="Y521" s="1389">
        <f t="shared" si="315"/>
        <v>0</v>
      </c>
      <c r="Z521" s="1389">
        <f t="shared" si="315"/>
        <v>0</v>
      </c>
      <c r="AA521" s="1389">
        <f t="shared" si="315"/>
        <v>0</v>
      </c>
      <c r="AB521" s="1389">
        <f t="shared" si="315"/>
        <v>0</v>
      </c>
      <c r="AC521" s="1389">
        <f t="shared" si="315"/>
        <v>0</v>
      </c>
      <c r="AD521" s="1389">
        <f t="shared" si="315"/>
        <v>0</v>
      </c>
      <c r="AE521" s="1389">
        <f t="shared" si="315"/>
        <v>0.72000000000000008</v>
      </c>
      <c r="AF521" s="1389">
        <f t="shared" si="315"/>
        <v>0</v>
      </c>
      <c r="AG521" s="1477">
        <f t="shared" si="294"/>
        <v>11232</v>
      </c>
      <c r="AH521" s="1369"/>
    </row>
    <row r="522" spans="1:34">
      <c r="A522" s="1370"/>
      <c r="B522" s="1450" t="s">
        <v>297</v>
      </c>
      <c r="C522" s="1427"/>
      <c r="D522" s="1427"/>
      <c r="E522" s="1428">
        <f t="shared" si="316"/>
        <v>0.4</v>
      </c>
      <c r="F522" s="1430"/>
      <c r="G522" s="1428">
        <f t="shared" si="317"/>
        <v>0.4</v>
      </c>
      <c r="H522" s="1430"/>
      <c r="I522" s="1430"/>
      <c r="J522" s="1430"/>
      <c r="K522" s="1430"/>
      <c r="L522" s="1430"/>
      <c r="M522" s="1430"/>
      <c r="N522" s="1430"/>
      <c r="O522" s="1430"/>
      <c r="P522" s="1430"/>
      <c r="Q522" s="1430">
        <v>0.4</v>
      </c>
      <c r="R522" s="1428"/>
      <c r="S522" s="1388">
        <f t="shared" si="312"/>
        <v>0.72000000000000008</v>
      </c>
      <c r="T522" s="1388">
        <f t="shared" si="313"/>
        <v>0</v>
      </c>
      <c r="U522" s="1388">
        <f t="shared" si="314"/>
        <v>0.72000000000000008</v>
      </c>
      <c r="V522" s="1389">
        <f t="shared" si="315"/>
        <v>0</v>
      </c>
      <c r="W522" s="1389">
        <f t="shared" si="315"/>
        <v>0</v>
      </c>
      <c r="X522" s="1389">
        <f t="shared" si="315"/>
        <v>0</v>
      </c>
      <c r="Y522" s="1389">
        <f t="shared" si="315"/>
        <v>0</v>
      </c>
      <c r="Z522" s="1389">
        <f t="shared" si="315"/>
        <v>0</v>
      </c>
      <c r="AA522" s="1389">
        <f t="shared" si="315"/>
        <v>0</v>
      </c>
      <c r="AB522" s="1389">
        <f t="shared" si="315"/>
        <v>0</v>
      </c>
      <c r="AC522" s="1389">
        <f t="shared" si="315"/>
        <v>0</v>
      </c>
      <c r="AD522" s="1389">
        <f t="shared" si="315"/>
        <v>0</v>
      </c>
      <c r="AE522" s="1389">
        <f t="shared" si="315"/>
        <v>0.72000000000000008</v>
      </c>
      <c r="AF522" s="1389">
        <f t="shared" si="315"/>
        <v>0</v>
      </c>
      <c r="AG522" s="1477">
        <f t="shared" si="294"/>
        <v>11232</v>
      </c>
      <c r="AH522" s="1369"/>
    </row>
    <row r="523" spans="1:34">
      <c r="A523" s="1370"/>
      <c r="B523" s="1450" t="s">
        <v>2192</v>
      </c>
      <c r="C523" s="1427"/>
      <c r="D523" s="1427"/>
      <c r="E523" s="1428">
        <f t="shared" si="316"/>
        <v>0.4</v>
      </c>
      <c r="F523" s="1430"/>
      <c r="G523" s="1428">
        <f t="shared" si="317"/>
        <v>0.4</v>
      </c>
      <c r="H523" s="1430"/>
      <c r="I523" s="1430"/>
      <c r="J523" s="1430"/>
      <c r="K523" s="1430"/>
      <c r="L523" s="1430"/>
      <c r="M523" s="1430"/>
      <c r="N523" s="1430"/>
      <c r="O523" s="1430"/>
      <c r="P523" s="1430"/>
      <c r="Q523" s="1430">
        <v>0.4</v>
      </c>
      <c r="R523" s="1428"/>
      <c r="S523" s="1388">
        <f t="shared" si="312"/>
        <v>0.72000000000000008</v>
      </c>
      <c r="T523" s="1388">
        <f t="shared" si="313"/>
        <v>0</v>
      </c>
      <c r="U523" s="1388">
        <f t="shared" si="314"/>
        <v>0.72000000000000008</v>
      </c>
      <c r="V523" s="1389">
        <f t="shared" si="315"/>
        <v>0</v>
      </c>
      <c r="W523" s="1389">
        <f t="shared" si="315"/>
        <v>0</v>
      </c>
      <c r="X523" s="1389">
        <f t="shared" si="315"/>
        <v>0</v>
      </c>
      <c r="Y523" s="1389">
        <f t="shared" si="315"/>
        <v>0</v>
      </c>
      <c r="Z523" s="1389">
        <f t="shared" si="315"/>
        <v>0</v>
      </c>
      <c r="AA523" s="1389">
        <f t="shared" si="315"/>
        <v>0</v>
      </c>
      <c r="AB523" s="1389">
        <f t="shared" si="315"/>
        <v>0</v>
      </c>
      <c r="AC523" s="1389">
        <f t="shared" si="315"/>
        <v>0</v>
      </c>
      <c r="AD523" s="1389">
        <f t="shared" si="315"/>
        <v>0</v>
      </c>
      <c r="AE523" s="1389">
        <f t="shared" si="315"/>
        <v>0.72000000000000008</v>
      </c>
      <c r="AF523" s="1389">
        <f t="shared" si="315"/>
        <v>0</v>
      </c>
      <c r="AG523" s="1477">
        <f t="shared" si="294"/>
        <v>11232</v>
      </c>
      <c r="AH523" s="1369"/>
    </row>
    <row r="524" spans="1:34">
      <c r="A524" s="1370"/>
      <c r="B524" s="1450" t="s">
        <v>341</v>
      </c>
      <c r="C524" s="1427"/>
      <c r="D524" s="1427"/>
      <c r="E524" s="1428">
        <f t="shared" si="316"/>
        <v>0.4</v>
      </c>
      <c r="F524" s="1430"/>
      <c r="G524" s="1428">
        <f t="shared" si="317"/>
        <v>0.4</v>
      </c>
      <c r="H524" s="1430"/>
      <c r="I524" s="1430"/>
      <c r="J524" s="1430"/>
      <c r="K524" s="1430"/>
      <c r="L524" s="1430"/>
      <c r="M524" s="1430"/>
      <c r="N524" s="1430"/>
      <c r="O524" s="1430"/>
      <c r="P524" s="1430"/>
      <c r="Q524" s="1430">
        <v>0.4</v>
      </c>
      <c r="R524" s="1428"/>
      <c r="S524" s="1388">
        <f t="shared" si="312"/>
        <v>0.72000000000000008</v>
      </c>
      <c r="T524" s="1388">
        <f t="shared" si="313"/>
        <v>0</v>
      </c>
      <c r="U524" s="1388">
        <f t="shared" si="314"/>
        <v>0.72000000000000008</v>
      </c>
      <c r="V524" s="1389">
        <f t="shared" si="315"/>
        <v>0</v>
      </c>
      <c r="W524" s="1389">
        <f t="shared" si="315"/>
        <v>0</v>
      </c>
      <c r="X524" s="1389">
        <f t="shared" si="315"/>
        <v>0</v>
      </c>
      <c r="Y524" s="1389">
        <f t="shared" si="315"/>
        <v>0</v>
      </c>
      <c r="Z524" s="1389">
        <f t="shared" si="315"/>
        <v>0</v>
      </c>
      <c r="AA524" s="1389">
        <f t="shared" si="315"/>
        <v>0</v>
      </c>
      <c r="AB524" s="1389">
        <f t="shared" si="315"/>
        <v>0</v>
      </c>
      <c r="AC524" s="1389">
        <f t="shared" si="315"/>
        <v>0</v>
      </c>
      <c r="AD524" s="1389">
        <f t="shared" si="315"/>
        <v>0</v>
      </c>
      <c r="AE524" s="1389">
        <f t="shared" si="315"/>
        <v>0.72000000000000008</v>
      </c>
      <c r="AF524" s="1389">
        <f t="shared" si="315"/>
        <v>0</v>
      </c>
      <c r="AG524" s="1477">
        <f t="shared" si="294"/>
        <v>11232</v>
      </c>
      <c r="AH524" s="1369"/>
    </row>
    <row r="525" spans="1:34">
      <c r="A525" s="1370"/>
      <c r="B525" s="1450" t="s">
        <v>354</v>
      </c>
      <c r="C525" s="1427"/>
      <c r="D525" s="1427"/>
      <c r="E525" s="1428">
        <f t="shared" si="316"/>
        <v>0.4</v>
      </c>
      <c r="F525" s="1430"/>
      <c r="G525" s="1428">
        <f t="shared" si="317"/>
        <v>0.4</v>
      </c>
      <c r="H525" s="1430"/>
      <c r="I525" s="1430"/>
      <c r="J525" s="1430"/>
      <c r="K525" s="1430"/>
      <c r="L525" s="1430"/>
      <c r="M525" s="1430"/>
      <c r="N525" s="1430"/>
      <c r="O525" s="1430"/>
      <c r="P525" s="1430"/>
      <c r="Q525" s="1430">
        <v>0.4</v>
      </c>
      <c r="R525" s="1428"/>
      <c r="S525" s="1388">
        <f t="shared" si="312"/>
        <v>0.72000000000000008</v>
      </c>
      <c r="T525" s="1388">
        <f t="shared" si="313"/>
        <v>0</v>
      </c>
      <c r="U525" s="1388">
        <f t="shared" si="314"/>
        <v>0.72000000000000008</v>
      </c>
      <c r="V525" s="1389">
        <f t="shared" si="315"/>
        <v>0</v>
      </c>
      <c r="W525" s="1389">
        <f t="shared" si="315"/>
        <v>0</v>
      </c>
      <c r="X525" s="1389">
        <f t="shared" si="315"/>
        <v>0</v>
      </c>
      <c r="Y525" s="1389">
        <f t="shared" si="315"/>
        <v>0</v>
      </c>
      <c r="Z525" s="1389">
        <f t="shared" si="315"/>
        <v>0</v>
      </c>
      <c r="AA525" s="1389">
        <f t="shared" si="315"/>
        <v>0</v>
      </c>
      <c r="AB525" s="1389">
        <f t="shared" si="315"/>
        <v>0</v>
      </c>
      <c r="AC525" s="1389">
        <f t="shared" si="315"/>
        <v>0</v>
      </c>
      <c r="AD525" s="1389">
        <f t="shared" si="315"/>
        <v>0</v>
      </c>
      <c r="AE525" s="1389">
        <f t="shared" si="315"/>
        <v>0.72000000000000008</v>
      </c>
      <c r="AF525" s="1389">
        <f t="shared" si="315"/>
        <v>0</v>
      </c>
      <c r="AG525" s="1477">
        <f t="shared" si="294"/>
        <v>11232</v>
      </c>
      <c r="AH525" s="1369"/>
    </row>
    <row r="526" spans="1:34">
      <c r="A526" s="1370"/>
      <c r="B526" s="1450" t="s">
        <v>292</v>
      </c>
      <c r="C526" s="1427"/>
      <c r="D526" s="1427"/>
      <c r="E526" s="1428">
        <f t="shared" si="316"/>
        <v>0.4</v>
      </c>
      <c r="F526" s="1430"/>
      <c r="G526" s="1428">
        <f t="shared" si="317"/>
        <v>0.4</v>
      </c>
      <c r="H526" s="1430"/>
      <c r="I526" s="1430"/>
      <c r="J526" s="1430"/>
      <c r="K526" s="1430"/>
      <c r="L526" s="1430"/>
      <c r="M526" s="1430"/>
      <c r="N526" s="1430"/>
      <c r="O526" s="1430"/>
      <c r="P526" s="1430"/>
      <c r="Q526" s="1430">
        <v>0.4</v>
      </c>
      <c r="R526" s="1428"/>
      <c r="S526" s="1388">
        <f t="shared" si="312"/>
        <v>0.72000000000000008</v>
      </c>
      <c r="T526" s="1388">
        <f t="shared" si="313"/>
        <v>0</v>
      </c>
      <c r="U526" s="1388">
        <f t="shared" si="314"/>
        <v>0.72000000000000008</v>
      </c>
      <c r="V526" s="1389">
        <f t="shared" si="315"/>
        <v>0</v>
      </c>
      <c r="W526" s="1389">
        <f t="shared" si="315"/>
        <v>0</v>
      </c>
      <c r="X526" s="1389">
        <f t="shared" si="315"/>
        <v>0</v>
      </c>
      <c r="Y526" s="1389">
        <f t="shared" si="315"/>
        <v>0</v>
      </c>
      <c r="Z526" s="1389">
        <f t="shared" si="315"/>
        <v>0</v>
      </c>
      <c r="AA526" s="1389">
        <f t="shared" si="315"/>
        <v>0</v>
      </c>
      <c r="AB526" s="1389">
        <f t="shared" si="315"/>
        <v>0</v>
      </c>
      <c r="AC526" s="1389">
        <f t="shared" si="315"/>
        <v>0</v>
      </c>
      <c r="AD526" s="1389">
        <f t="shared" si="315"/>
        <v>0</v>
      </c>
      <c r="AE526" s="1389">
        <f t="shared" si="315"/>
        <v>0.72000000000000008</v>
      </c>
      <c r="AF526" s="1389">
        <f t="shared" si="315"/>
        <v>0</v>
      </c>
      <c r="AG526" s="1477">
        <f t="shared" si="294"/>
        <v>11232</v>
      </c>
      <c r="AH526" s="1369"/>
    </row>
    <row r="527" spans="1:34">
      <c r="A527" s="1370"/>
      <c r="B527" s="1450" t="s">
        <v>362</v>
      </c>
      <c r="C527" s="1427"/>
      <c r="D527" s="1427"/>
      <c r="E527" s="1428">
        <f t="shared" si="316"/>
        <v>0.4</v>
      </c>
      <c r="F527" s="1430"/>
      <c r="G527" s="1428">
        <f t="shared" si="317"/>
        <v>0.4</v>
      </c>
      <c r="H527" s="1430"/>
      <c r="I527" s="1430"/>
      <c r="J527" s="1430"/>
      <c r="K527" s="1430"/>
      <c r="L527" s="1430"/>
      <c r="M527" s="1430"/>
      <c r="N527" s="1430"/>
      <c r="O527" s="1430"/>
      <c r="P527" s="1430"/>
      <c r="Q527" s="1430">
        <v>0.4</v>
      </c>
      <c r="R527" s="1428"/>
      <c r="S527" s="1388">
        <f t="shared" si="312"/>
        <v>0.72000000000000008</v>
      </c>
      <c r="T527" s="1388">
        <f t="shared" si="313"/>
        <v>0</v>
      </c>
      <c r="U527" s="1388">
        <f t="shared" si="314"/>
        <v>0.72000000000000008</v>
      </c>
      <c r="V527" s="1389">
        <f t="shared" si="315"/>
        <v>0</v>
      </c>
      <c r="W527" s="1389">
        <f t="shared" si="315"/>
        <v>0</v>
      </c>
      <c r="X527" s="1389">
        <f t="shared" si="315"/>
        <v>0</v>
      </c>
      <c r="Y527" s="1389">
        <f t="shared" si="315"/>
        <v>0</v>
      </c>
      <c r="Z527" s="1389">
        <f t="shared" si="315"/>
        <v>0</v>
      </c>
      <c r="AA527" s="1389">
        <f t="shared" si="315"/>
        <v>0</v>
      </c>
      <c r="AB527" s="1389">
        <f t="shared" si="315"/>
        <v>0</v>
      </c>
      <c r="AC527" s="1389">
        <f t="shared" si="315"/>
        <v>0</v>
      </c>
      <c r="AD527" s="1389">
        <f t="shared" si="315"/>
        <v>0</v>
      </c>
      <c r="AE527" s="1389">
        <f t="shared" si="315"/>
        <v>0.72000000000000008</v>
      </c>
      <c r="AF527" s="1389">
        <f t="shared" si="315"/>
        <v>0</v>
      </c>
      <c r="AG527" s="1477">
        <f t="shared" si="294"/>
        <v>11232</v>
      </c>
      <c r="AH527" s="1369"/>
    </row>
    <row r="528" spans="1:34">
      <c r="A528" s="1370"/>
      <c r="B528" s="1450" t="s">
        <v>348</v>
      </c>
      <c r="C528" s="1427"/>
      <c r="D528" s="1427"/>
      <c r="E528" s="1428">
        <f t="shared" si="316"/>
        <v>0.4</v>
      </c>
      <c r="F528" s="1430"/>
      <c r="G528" s="1428">
        <f t="shared" si="317"/>
        <v>0.4</v>
      </c>
      <c r="H528" s="1430"/>
      <c r="I528" s="1430"/>
      <c r="J528" s="1430"/>
      <c r="K528" s="1430"/>
      <c r="L528" s="1430"/>
      <c r="M528" s="1430"/>
      <c r="N528" s="1430"/>
      <c r="O528" s="1430"/>
      <c r="P528" s="1430"/>
      <c r="Q528" s="1430">
        <v>0.4</v>
      </c>
      <c r="R528" s="1428"/>
      <c r="S528" s="1388">
        <f t="shared" si="312"/>
        <v>0.72000000000000008</v>
      </c>
      <c r="T528" s="1388">
        <f t="shared" si="313"/>
        <v>0</v>
      </c>
      <c r="U528" s="1388">
        <f t="shared" si="314"/>
        <v>0.72000000000000008</v>
      </c>
      <c r="V528" s="1389">
        <f t="shared" si="315"/>
        <v>0</v>
      </c>
      <c r="W528" s="1389">
        <f t="shared" si="315"/>
        <v>0</v>
      </c>
      <c r="X528" s="1389">
        <f t="shared" si="315"/>
        <v>0</v>
      </c>
      <c r="Y528" s="1389">
        <f t="shared" si="315"/>
        <v>0</v>
      </c>
      <c r="Z528" s="1389">
        <f t="shared" si="315"/>
        <v>0</v>
      </c>
      <c r="AA528" s="1389">
        <f t="shared" si="315"/>
        <v>0</v>
      </c>
      <c r="AB528" s="1389">
        <f t="shared" si="315"/>
        <v>0</v>
      </c>
      <c r="AC528" s="1389">
        <f t="shared" si="315"/>
        <v>0</v>
      </c>
      <c r="AD528" s="1389">
        <f t="shared" si="315"/>
        <v>0</v>
      </c>
      <c r="AE528" s="1389">
        <f t="shared" si="315"/>
        <v>0.72000000000000008</v>
      </c>
      <c r="AF528" s="1389">
        <f t="shared" si="315"/>
        <v>0</v>
      </c>
      <c r="AG528" s="1477">
        <f t="shared" si="294"/>
        <v>11232</v>
      </c>
      <c r="AH528" s="1369"/>
    </row>
    <row r="529" spans="1:34">
      <c r="A529" s="1370"/>
      <c r="B529" s="1450" t="s">
        <v>1324</v>
      </c>
      <c r="C529" s="1427"/>
      <c r="D529" s="1427"/>
      <c r="E529" s="1428">
        <f t="shared" si="316"/>
        <v>0.4</v>
      </c>
      <c r="F529" s="1430"/>
      <c r="G529" s="1428">
        <f t="shared" si="317"/>
        <v>0.4</v>
      </c>
      <c r="H529" s="1430"/>
      <c r="I529" s="1430"/>
      <c r="J529" s="1430"/>
      <c r="K529" s="1430"/>
      <c r="L529" s="1430"/>
      <c r="M529" s="1430"/>
      <c r="N529" s="1430"/>
      <c r="O529" s="1430"/>
      <c r="P529" s="1430"/>
      <c r="Q529" s="1430">
        <v>0.4</v>
      </c>
      <c r="R529" s="1428"/>
      <c r="S529" s="1388">
        <f t="shared" si="312"/>
        <v>0.72000000000000008</v>
      </c>
      <c r="T529" s="1388">
        <f t="shared" si="313"/>
        <v>0</v>
      </c>
      <c r="U529" s="1388">
        <f t="shared" si="314"/>
        <v>0.72000000000000008</v>
      </c>
      <c r="V529" s="1389">
        <f t="shared" si="315"/>
        <v>0</v>
      </c>
      <c r="W529" s="1389">
        <f t="shared" si="315"/>
        <v>0</v>
      </c>
      <c r="X529" s="1389">
        <f t="shared" si="315"/>
        <v>0</v>
      </c>
      <c r="Y529" s="1389">
        <f t="shared" si="315"/>
        <v>0</v>
      </c>
      <c r="Z529" s="1389">
        <f t="shared" si="315"/>
        <v>0</v>
      </c>
      <c r="AA529" s="1389">
        <f t="shared" si="315"/>
        <v>0</v>
      </c>
      <c r="AB529" s="1389">
        <f t="shared" si="315"/>
        <v>0</v>
      </c>
      <c r="AC529" s="1389">
        <f t="shared" si="315"/>
        <v>0</v>
      </c>
      <c r="AD529" s="1389">
        <f t="shared" si="315"/>
        <v>0</v>
      </c>
      <c r="AE529" s="1389">
        <f t="shared" si="315"/>
        <v>0.72000000000000008</v>
      </c>
      <c r="AF529" s="1389">
        <f t="shared" si="315"/>
        <v>0</v>
      </c>
      <c r="AG529" s="1477">
        <f t="shared" si="294"/>
        <v>11232</v>
      </c>
      <c r="AH529" s="1369"/>
    </row>
    <row r="530" spans="1:34">
      <c r="A530" s="1370"/>
      <c r="B530" s="1450" t="s">
        <v>1325</v>
      </c>
      <c r="C530" s="1427"/>
      <c r="D530" s="1427"/>
      <c r="E530" s="1428">
        <f t="shared" si="316"/>
        <v>0.4</v>
      </c>
      <c r="F530" s="1430"/>
      <c r="G530" s="1428">
        <f t="shared" si="317"/>
        <v>0.4</v>
      </c>
      <c r="H530" s="1430"/>
      <c r="I530" s="1430"/>
      <c r="J530" s="1430"/>
      <c r="K530" s="1430"/>
      <c r="L530" s="1430"/>
      <c r="M530" s="1430"/>
      <c r="N530" s="1430"/>
      <c r="O530" s="1430"/>
      <c r="P530" s="1430"/>
      <c r="Q530" s="1430">
        <v>0.4</v>
      </c>
      <c r="R530" s="1428"/>
      <c r="S530" s="1388">
        <f t="shared" si="312"/>
        <v>0.72000000000000008</v>
      </c>
      <c r="T530" s="1388">
        <f t="shared" si="313"/>
        <v>0</v>
      </c>
      <c r="U530" s="1388">
        <f t="shared" si="314"/>
        <v>0.72000000000000008</v>
      </c>
      <c r="V530" s="1389">
        <f t="shared" si="315"/>
        <v>0</v>
      </c>
      <c r="W530" s="1389">
        <f t="shared" si="315"/>
        <v>0</v>
      </c>
      <c r="X530" s="1389">
        <f t="shared" si="315"/>
        <v>0</v>
      </c>
      <c r="Y530" s="1389">
        <f t="shared" si="315"/>
        <v>0</v>
      </c>
      <c r="Z530" s="1389">
        <f t="shared" si="315"/>
        <v>0</v>
      </c>
      <c r="AA530" s="1389">
        <f t="shared" si="315"/>
        <v>0</v>
      </c>
      <c r="AB530" s="1389">
        <f t="shared" si="315"/>
        <v>0</v>
      </c>
      <c r="AC530" s="1389">
        <f t="shared" si="315"/>
        <v>0</v>
      </c>
      <c r="AD530" s="1389">
        <f t="shared" si="315"/>
        <v>0</v>
      </c>
      <c r="AE530" s="1389">
        <f t="shared" si="315"/>
        <v>0.72000000000000008</v>
      </c>
      <c r="AF530" s="1389">
        <f t="shared" si="315"/>
        <v>0</v>
      </c>
      <c r="AG530" s="1477">
        <f t="shared" si="294"/>
        <v>11232</v>
      </c>
      <c r="AH530" s="1369"/>
    </row>
    <row r="531" spans="1:34">
      <c r="A531" s="1370"/>
      <c r="B531" s="1450" t="s">
        <v>345</v>
      </c>
      <c r="C531" s="1427"/>
      <c r="D531" s="1427"/>
      <c r="E531" s="1428">
        <f t="shared" si="316"/>
        <v>0.4</v>
      </c>
      <c r="F531" s="1430"/>
      <c r="G531" s="1428">
        <f t="shared" si="317"/>
        <v>0.4</v>
      </c>
      <c r="H531" s="1430"/>
      <c r="I531" s="1430"/>
      <c r="J531" s="1430"/>
      <c r="K531" s="1430"/>
      <c r="L531" s="1430"/>
      <c r="M531" s="1430"/>
      <c r="N531" s="1430"/>
      <c r="O531" s="1430"/>
      <c r="P531" s="1430"/>
      <c r="Q531" s="1430">
        <v>0.4</v>
      </c>
      <c r="R531" s="1428"/>
      <c r="S531" s="1388">
        <f t="shared" si="312"/>
        <v>0.72000000000000008</v>
      </c>
      <c r="T531" s="1388">
        <f t="shared" si="313"/>
        <v>0</v>
      </c>
      <c r="U531" s="1388">
        <f t="shared" si="314"/>
        <v>0.72000000000000008</v>
      </c>
      <c r="V531" s="1389">
        <f t="shared" si="315"/>
        <v>0</v>
      </c>
      <c r="W531" s="1389">
        <f t="shared" si="315"/>
        <v>0</v>
      </c>
      <c r="X531" s="1389">
        <f t="shared" si="315"/>
        <v>0</v>
      </c>
      <c r="Y531" s="1389">
        <f t="shared" si="315"/>
        <v>0</v>
      </c>
      <c r="Z531" s="1389">
        <f t="shared" si="315"/>
        <v>0</v>
      </c>
      <c r="AA531" s="1389">
        <f t="shared" si="315"/>
        <v>0</v>
      </c>
      <c r="AB531" s="1389">
        <f t="shared" si="315"/>
        <v>0</v>
      </c>
      <c r="AC531" s="1389">
        <f t="shared" si="315"/>
        <v>0</v>
      </c>
      <c r="AD531" s="1389">
        <f t="shared" si="315"/>
        <v>0</v>
      </c>
      <c r="AE531" s="1389">
        <f t="shared" si="315"/>
        <v>0.72000000000000008</v>
      </c>
      <c r="AF531" s="1389">
        <f t="shared" si="315"/>
        <v>0</v>
      </c>
      <c r="AG531" s="1477">
        <f t="shared" si="294"/>
        <v>11232</v>
      </c>
      <c r="AH531" s="1369"/>
    </row>
    <row r="532" spans="1:34">
      <c r="A532" s="1370"/>
      <c r="B532" s="1450" t="s">
        <v>1425</v>
      </c>
      <c r="C532" s="1427"/>
      <c r="D532" s="1427"/>
      <c r="E532" s="1428">
        <f t="shared" si="316"/>
        <v>0.4</v>
      </c>
      <c r="F532" s="1430"/>
      <c r="G532" s="1428">
        <f t="shared" si="317"/>
        <v>0.4</v>
      </c>
      <c r="H532" s="1430"/>
      <c r="I532" s="1430"/>
      <c r="J532" s="1430"/>
      <c r="K532" s="1430"/>
      <c r="L532" s="1430"/>
      <c r="M532" s="1430"/>
      <c r="N532" s="1430"/>
      <c r="O532" s="1430"/>
      <c r="P532" s="1430"/>
      <c r="Q532" s="1430">
        <v>0.4</v>
      </c>
      <c r="R532" s="1428"/>
      <c r="S532" s="1388">
        <f t="shared" si="312"/>
        <v>0.72000000000000008</v>
      </c>
      <c r="T532" s="1388">
        <f t="shared" si="313"/>
        <v>0</v>
      </c>
      <c r="U532" s="1388">
        <f t="shared" si="314"/>
        <v>0.72000000000000008</v>
      </c>
      <c r="V532" s="1389">
        <f t="shared" si="315"/>
        <v>0</v>
      </c>
      <c r="W532" s="1389">
        <f t="shared" si="315"/>
        <v>0</v>
      </c>
      <c r="X532" s="1389">
        <f t="shared" ref="X532:AF536" si="318">+J532*1.8</f>
        <v>0</v>
      </c>
      <c r="Y532" s="1389">
        <f t="shared" si="318"/>
        <v>0</v>
      </c>
      <c r="Z532" s="1389">
        <f t="shared" si="318"/>
        <v>0</v>
      </c>
      <c r="AA532" s="1389">
        <f t="shared" si="318"/>
        <v>0</v>
      </c>
      <c r="AB532" s="1389">
        <f t="shared" si="318"/>
        <v>0</v>
      </c>
      <c r="AC532" s="1389">
        <f t="shared" si="318"/>
        <v>0</v>
      </c>
      <c r="AD532" s="1389">
        <f t="shared" si="318"/>
        <v>0</v>
      </c>
      <c r="AE532" s="1389">
        <f t="shared" si="318"/>
        <v>0.72000000000000008</v>
      </c>
      <c r="AF532" s="1389">
        <f t="shared" si="318"/>
        <v>0</v>
      </c>
      <c r="AG532" s="1477">
        <f t="shared" si="294"/>
        <v>11232</v>
      </c>
      <c r="AH532" s="1369"/>
    </row>
    <row r="533" spans="1:34">
      <c r="A533" s="1370"/>
      <c r="B533" s="1450" t="s">
        <v>302</v>
      </c>
      <c r="C533" s="1427"/>
      <c r="D533" s="1427"/>
      <c r="E533" s="1428">
        <f t="shared" si="316"/>
        <v>0.4</v>
      </c>
      <c r="F533" s="1430"/>
      <c r="G533" s="1428">
        <f t="shared" si="317"/>
        <v>0.4</v>
      </c>
      <c r="H533" s="1430"/>
      <c r="I533" s="1430"/>
      <c r="J533" s="1430"/>
      <c r="K533" s="1430"/>
      <c r="L533" s="1430"/>
      <c r="M533" s="1430"/>
      <c r="N533" s="1430"/>
      <c r="O533" s="1430"/>
      <c r="P533" s="1430"/>
      <c r="Q533" s="1430">
        <v>0.4</v>
      </c>
      <c r="R533" s="1428"/>
      <c r="S533" s="1388">
        <f t="shared" si="312"/>
        <v>0.72000000000000008</v>
      </c>
      <c r="T533" s="1388">
        <f t="shared" si="313"/>
        <v>0</v>
      </c>
      <c r="U533" s="1388">
        <f t="shared" si="314"/>
        <v>0.72000000000000008</v>
      </c>
      <c r="V533" s="1389">
        <f t="shared" ref="V533:W536" si="319">+H533*1.8</f>
        <v>0</v>
      </c>
      <c r="W533" s="1389">
        <f t="shared" si="319"/>
        <v>0</v>
      </c>
      <c r="X533" s="1389">
        <f t="shared" si="318"/>
        <v>0</v>
      </c>
      <c r="Y533" s="1389">
        <f t="shared" si="318"/>
        <v>0</v>
      </c>
      <c r="Z533" s="1389">
        <f t="shared" si="318"/>
        <v>0</v>
      </c>
      <c r="AA533" s="1389">
        <f t="shared" si="318"/>
        <v>0</v>
      </c>
      <c r="AB533" s="1389">
        <f t="shared" si="318"/>
        <v>0</v>
      </c>
      <c r="AC533" s="1389">
        <f t="shared" si="318"/>
        <v>0</v>
      </c>
      <c r="AD533" s="1389">
        <f t="shared" si="318"/>
        <v>0</v>
      </c>
      <c r="AE533" s="1389">
        <f t="shared" si="318"/>
        <v>0.72000000000000008</v>
      </c>
      <c r="AF533" s="1389">
        <f t="shared" si="318"/>
        <v>0</v>
      </c>
      <c r="AG533" s="1477">
        <f t="shared" si="294"/>
        <v>11232</v>
      </c>
      <c r="AH533" s="1369"/>
    </row>
    <row r="534" spans="1:34">
      <c r="A534" s="1370"/>
      <c r="B534" s="1450" t="s">
        <v>562</v>
      </c>
      <c r="C534" s="1427"/>
      <c r="D534" s="1427"/>
      <c r="E534" s="1428">
        <f t="shared" si="316"/>
        <v>0.4</v>
      </c>
      <c r="F534" s="1430"/>
      <c r="G534" s="1428">
        <f t="shared" si="317"/>
        <v>0.4</v>
      </c>
      <c r="H534" s="1430"/>
      <c r="I534" s="1430"/>
      <c r="J534" s="1430"/>
      <c r="K534" s="1430"/>
      <c r="L534" s="1430"/>
      <c r="M534" s="1430"/>
      <c r="N534" s="1430"/>
      <c r="O534" s="1430"/>
      <c r="P534" s="1430"/>
      <c r="Q534" s="1430">
        <v>0.4</v>
      </c>
      <c r="R534" s="1428"/>
      <c r="S534" s="1388">
        <f t="shared" si="312"/>
        <v>0.72000000000000008</v>
      </c>
      <c r="T534" s="1388">
        <f t="shared" si="313"/>
        <v>0</v>
      </c>
      <c r="U534" s="1388">
        <f t="shared" si="314"/>
        <v>0.72000000000000008</v>
      </c>
      <c r="V534" s="1389">
        <f t="shared" si="319"/>
        <v>0</v>
      </c>
      <c r="W534" s="1389">
        <f t="shared" si="319"/>
        <v>0</v>
      </c>
      <c r="X534" s="1389">
        <f t="shared" si="318"/>
        <v>0</v>
      </c>
      <c r="Y534" s="1389">
        <f t="shared" si="318"/>
        <v>0</v>
      </c>
      <c r="Z534" s="1389">
        <f t="shared" si="318"/>
        <v>0</v>
      </c>
      <c r="AA534" s="1389">
        <f t="shared" si="318"/>
        <v>0</v>
      </c>
      <c r="AB534" s="1389">
        <f t="shared" si="318"/>
        <v>0</v>
      </c>
      <c r="AC534" s="1389">
        <f t="shared" si="318"/>
        <v>0</v>
      </c>
      <c r="AD534" s="1389">
        <f t="shared" si="318"/>
        <v>0</v>
      </c>
      <c r="AE534" s="1389">
        <f t="shared" si="318"/>
        <v>0.72000000000000008</v>
      </c>
      <c r="AF534" s="1389">
        <f t="shared" si="318"/>
        <v>0</v>
      </c>
      <c r="AG534" s="1477">
        <f t="shared" si="294"/>
        <v>11232</v>
      </c>
      <c r="AH534" s="1369"/>
    </row>
    <row r="535" spans="1:34">
      <c r="A535" s="1370"/>
      <c r="B535" s="1450" t="s">
        <v>284</v>
      </c>
      <c r="C535" s="1427"/>
      <c r="D535" s="1427"/>
      <c r="E535" s="1428">
        <f t="shared" si="316"/>
        <v>0.4</v>
      </c>
      <c r="F535" s="1430"/>
      <c r="G535" s="1428">
        <f t="shared" si="317"/>
        <v>0.4</v>
      </c>
      <c r="H535" s="1430"/>
      <c r="I535" s="1430"/>
      <c r="J535" s="1430"/>
      <c r="K535" s="1430"/>
      <c r="L535" s="1430"/>
      <c r="M535" s="1430"/>
      <c r="N535" s="1430"/>
      <c r="O535" s="1430"/>
      <c r="P535" s="1430"/>
      <c r="Q535" s="1430">
        <v>0.4</v>
      </c>
      <c r="R535" s="1428"/>
      <c r="S535" s="1388">
        <f t="shared" si="312"/>
        <v>0.72000000000000008</v>
      </c>
      <c r="T535" s="1388">
        <f t="shared" si="313"/>
        <v>0</v>
      </c>
      <c r="U535" s="1388">
        <f t="shared" si="314"/>
        <v>0.72000000000000008</v>
      </c>
      <c r="V535" s="1389">
        <f t="shared" si="319"/>
        <v>0</v>
      </c>
      <c r="W535" s="1389">
        <f t="shared" si="319"/>
        <v>0</v>
      </c>
      <c r="X535" s="1389">
        <f t="shared" si="318"/>
        <v>0</v>
      </c>
      <c r="Y535" s="1389">
        <f t="shared" si="318"/>
        <v>0</v>
      </c>
      <c r="Z535" s="1389">
        <f t="shared" si="318"/>
        <v>0</v>
      </c>
      <c r="AA535" s="1389">
        <f t="shared" si="318"/>
        <v>0</v>
      </c>
      <c r="AB535" s="1389">
        <f t="shared" si="318"/>
        <v>0</v>
      </c>
      <c r="AC535" s="1389">
        <f t="shared" si="318"/>
        <v>0</v>
      </c>
      <c r="AD535" s="1389">
        <f t="shared" si="318"/>
        <v>0</v>
      </c>
      <c r="AE535" s="1389">
        <f t="shared" si="318"/>
        <v>0.72000000000000008</v>
      </c>
      <c r="AF535" s="1389">
        <f t="shared" si="318"/>
        <v>0</v>
      </c>
      <c r="AG535" s="1477">
        <f t="shared" si="294"/>
        <v>11232</v>
      </c>
      <c r="AH535" s="1369"/>
    </row>
    <row r="536" spans="1:34">
      <c r="A536" s="1370"/>
      <c r="B536" s="1450" t="s">
        <v>244</v>
      </c>
      <c r="C536" s="1427"/>
      <c r="D536" s="1427"/>
      <c r="E536" s="1428">
        <f t="shared" si="316"/>
        <v>0.4</v>
      </c>
      <c r="F536" s="1430"/>
      <c r="G536" s="1428">
        <f t="shared" si="317"/>
        <v>0.4</v>
      </c>
      <c r="H536" s="1430"/>
      <c r="I536" s="1430"/>
      <c r="J536" s="1430"/>
      <c r="K536" s="1430"/>
      <c r="L536" s="1430"/>
      <c r="M536" s="1430"/>
      <c r="N536" s="1430"/>
      <c r="O536" s="1430"/>
      <c r="P536" s="1430"/>
      <c r="Q536" s="1430">
        <v>0.4</v>
      </c>
      <c r="R536" s="1428"/>
      <c r="S536" s="1388">
        <f t="shared" si="312"/>
        <v>0.72000000000000008</v>
      </c>
      <c r="T536" s="1388">
        <f t="shared" si="313"/>
        <v>0</v>
      </c>
      <c r="U536" s="1388">
        <f t="shared" si="314"/>
        <v>0.72000000000000008</v>
      </c>
      <c r="V536" s="1389">
        <f t="shared" si="319"/>
        <v>0</v>
      </c>
      <c r="W536" s="1389">
        <f t="shared" si="319"/>
        <v>0</v>
      </c>
      <c r="X536" s="1389">
        <f t="shared" si="318"/>
        <v>0</v>
      </c>
      <c r="Y536" s="1389">
        <f t="shared" si="318"/>
        <v>0</v>
      </c>
      <c r="Z536" s="1389">
        <f t="shared" si="318"/>
        <v>0</v>
      </c>
      <c r="AA536" s="1389">
        <f t="shared" si="318"/>
        <v>0</v>
      </c>
      <c r="AB536" s="1389">
        <f t="shared" si="318"/>
        <v>0</v>
      </c>
      <c r="AC536" s="1389">
        <f t="shared" si="318"/>
        <v>0</v>
      </c>
      <c r="AD536" s="1389">
        <f t="shared" si="318"/>
        <v>0</v>
      </c>
      <c r="AE536" s="1389">
        <f t="shared" si="318"/>
        <v>0.72000000000000008</v>
      </c>
      <c r="AF536" s="1389">
        <f t="shared" si="318"/>
        <v>0</v>
      </c>
      <c r="AG536" s="1477">
        <f t="shared" si="294"/>
        <v>11232</v>
      </c>
      <c r="AH536" s="1369"/>
    </row>
    <row r="537" spans="1:34">
      <c r="A537" s="1370"/>
      <c r="B537" s="1450"/>
      <c r="C537" s="1427"/>
      <c r="D537" s="1427"/>
      <c r="E537" s="1428"/>
      <c r="F537" s="1430"/>
      <c r="G537" s="1428"/>
      <c r="H537" s="1430"/>
      <c r="I537" s="1430"/>
      <c r="J537" s="1430"/>
      <c r="K537" s="1430"/>
      <c r="L537" s="1430"/>
      <c r="M537" s="1430"/>
      <c r="N537" s="1430"/>
      <c r="O537" s="1430"/>
      <c r="P537" s="1430"/>
      <c r="Q537" s="1430"/>
      <c r="R537" s="1428"/>
      <c r="S537" s="1388"/>
      <c r="T537" s="1388"/>
      <c r="U537" s="1388"/>
      <c r="V537" s="1389"/>
      <c r="W537" s="1389"/>
      <c r="X537" s="1389"/>
      <c r="Y537" s="1389"/>
      <c r="Z537" s="1389"/>
      <c r="AA537" s="1389"/>
      <c r="AB537" s="1389"/>
      <c r="AC537" s="1389"/>
      <c r="AD537" s="1389"/>
      <c r="AE537" s="1389"/>
      <c r="AF537" s="1389"/>
      <c r="AG537" s="1477">
        <f t="shared" si="294"/>
        <v>0</v>
      </c>
      <c r="AH537" s="1369"/>
    </row>
    <row r="538" spans="1:34">
      <c r="A538" s="1370"/>
      <c r="B538" s="1450" t="s">
        <v>2260</v>
      </c>
      <c r="C538" s="1427"/>
      <c r="D538" s="1427"/>
      <c r="E538" s="1428">
        <f>+E539+E550+E564</f>
        <v>10.199999999999998</v>
      </c>
      <c r="F538" s="1430">
        <f t="shared" ref="F538:AF538" si="320">+F539+F550+F564</f>
        <v>0</v>
      </c>
      <c r="G538" s="1428">
        <f t="shared" si="320"/>
        <v>10.199999999999998</v>
      </c>
      <c r="H538" s="1430">
        <f t="shared" si="320"/>
        <v>0</v>
      </c>
      <c r="I538" s="1430">
        <f t="shared" si="320"/>
        <v>0</v>
      </c>
      <c r="J538" s="1430">
        <f t="shared" si="320"/>
        <v>0</v>
      </c>
      <c r="K538" s="1430">
        <f t="shared" si="320"/>
        <v>0</v>
      </c>
      <c r="L538" s="1430">
        <f t="shared" si="320"/>
        <v>0</v>
      </c>
      <c r="M538" s="1430">
        <f t="shared" si="320"/>
        <v>0</v>
      </c>
      <c r="N538" s="1430">
        <f t="shared" si="320"/>
        <v>0</v>
      </c>
      <c r="O538" s="1430">
        <f t="shared" si="320"/>
        <v>0</v>
      </c>
      <c r="P538" s="1430">
        <f t="shared" si="320"/>
        <v>0</v>
      </c>
      <c r="Q538" s="1430">
        <f t="shared" si="320"/>
        <v>10.199999999999998</v>
      </c>
      <c r="R538" s="1428">
        <f t="shared" si="320"/>
        <v>0</v>
      </c>
      <c r="S538" s="1388">
        <f t="shared" si="320"/>
        <v>18.360000000000003</v>
      </c>
      <c r="T538" s="1388">
        <f t="shared" si="320"/>
        <v>0</v>
      </c>
      <c r="U538" s="1388">
        <f t="shared" si="320"/>
        <v>18.360000000000003</v>
      </c>
      <c r="V538" s="1389">
        <f t="shared" si="320"/>
        <v>0</v>
      </c>
      <c r="W538" s="1389">
        <f t="shared" si="320"/>
        <v>0</v>
      </c>
      <c r="X538" s="1389">
        <f t="shared" si="320"/>
        <v>0</v>
      </c>
      <c r="Y538" s="1389">
        <f t="shared" si="320"/>
        <v>0</v>
      </c>
      <c r="Z538" s="1389">
        <f t="shared" si="320"/>
        <v>0</v>
      </c>
      <c r="AA538" s="1389">
        <f t="shared" si="320"/>
        <v>0</v>
      </c>
      <c r="AB538" s="1389">
        <f t="shared" si="320"/>
        <v>0</v>
      </c>
      <c r="AC538" s="1389">
        <f t="shared" si="320"/>
        <v>0</v>
      </c>
      <c r="AD538" s="1389">
        <f t="shared" si="320"/>
        <v>0</v>
      </c>
      <c r="AE538" s="1389">
        <f t="shared" si="320"/>
        <v>18.360000000000003</v>
      </c>
      <c r="AF538" s="1389">
        <f t="shared" si="320"/>
        <v>0</v>
      </c>
      <c r="AG538" s="1477">
        <f t="shared" si="294"/>
        <v>286415.99999999988</v>
      </c>
      <c r="AH538" s="1369"/>
    </row>
    <row r="539" spans="1:34">
      <c r="A539" s="1370" t="s">
        <v>22</v>
      </c>
      <c r="B539" s="1450" t="s">
        <v>1193</v>
      </c>
      <c r="C539" s="1427"/>
      <c r="D539" s="1427"/>
      <c r="E539" s="1428">
        <f>SUM(E540:E549)</f>
        <v>2.9999999999999996</v>
      </c>
      <c r="F539" s="1430">
        <f>SUM(F540:F549)</f>
        <v>0</v>
      </c>
      <c r="G539" s="1428">
        <f t="shared" ref="G539:AF539" si="321">SUM(G540:G549)</f>
        <v>2.9999999999999996</v>
      </c>
      <c r="H539" s="1430">
        <f t="shared" si="321"/>
        <v>0</v>
      </c>
      <c r="I539" s="1430">
        <f t="shared" si="321"/>
        <v>0</v>
      </c>
      <c r="J539" s="1430">
        <f t="shared" si="321"/>
        <v>0</v>
      </c>
      <c r="K539" s="1430">
        <f t="shared" si="321"/>
        <v>0</v>
      </c>
      <c r="L539" s="1430">
        <f t="shared" si="321"/>
        <v>0</v>
      </c>
      <c r="M539" s="1430">
        <f t="shared" si="321"/>
        <v>0</v>
      </c>
      <c r="N539" s="1430">
        <f t="shared" si="321"/>
        <v>0</v>
      </c>
      <c r="O539" s="1430">
        <f t="shared" si="321"/>
        <v>0</v>
      </c>
      <c r="P539" s="1430">
        <f t="shared" si="321"/>
        <v>0</v>
      </c>
      <c r="Q539" s="1430">
        <f t="shared" si="321"/>
        <v>2.9999999999999996</v>
      </c>
      <c r="R539" s="1428">
        <f t="shared" si="321"/>
        <v>0</v>
      </c>
      <c r="S539" s="1388">
        <f t="shared" si="321"/>
        <v>5.4</v>
      </c>
      <c r="T539" s="1388">
        <f t="shared" si="321"/>
        <v>0</v>
      </c>
      <c r="U539" s="1388">
        <f t="shared" si="321"/>
        <v>5.4</v>
      </c>
      <c r="V539" s="1389">
        <f t="shared" si="321"/>
        <v>0</v>
      </c>
      <c r="W539" s="1389">
        <f t="shared" si="321"/>
        <v>0</v>
      </c>
      <c r="X539" s="1389">
        <f t="shared" si="321"/>
        <v>0</v>
      </c>
      <c r="Y539" s="1389">
        <f t="shared" si="321"/>
        <v>0</v>
      </c>
      <c r="Z539" s="1389">
        <f t="shared" si="321"/>
        <v>0</v>
      </c>
      <c r="AA539" s="1389">
        <f t="shared" si="321"/>
        <v>0</v>
      </c>
      <c r="AB539" s="1389">
        <f t="shared" si="321"/>
        <v>0</v>
      </c>
      <c r="AC539" s="1389">
        <f t="shared" si="321"/>
        <v>0</v>
      </c>
      <c r="AD539" s="1389">
        <f t="shared" si="321"/>
        <v>0</v>
      </c>
      <c r="AE539" s="1389">
        <f t="shared" si="321"/>
        <v>5.4</v>
      </c>
      <c r="AF539" s="1389">
        <f t="shared" si="321"/>
        <v>0</v>
      </c>
      <c r="AG539" s="1477">
        <f t="shared" si="294"/>
        <v>84239.999999999985</v>
      </c>
      <c r="AH539" s="1369"/>
    </row>
    <row r="540" spans="1:34">
      <c r="A540" s="1370"/>
      <c r="B540" s="1450" t="s">
        <v>1458</v>
      </c>
      <c r="C540" s="1427"/>
      <c r="D540" s="1427"/>
      <c r="E540" s="1428">
        <f t="shared" ref="E540:E575" si="322">+F540+G540+R540</f>
        <v>0.3</v>
      </c>
      <c r="F540" s="1430"/>
      <c r="G540" s="1428">
        <f>SUM(H540:Q540)</f>
        <v>0.3</v>
      </c>
      <c r="H540" s="1430"/>
      <c r="I540" s="1430"/>
      <c r="J540" s="1430"/>
      <c r="K540" s="1430"/>
      <c r="L540" s="1430"/>
      <c r="M540" s="1430"/>
      <c r="N540" s="1430"/>
      <c r="O540" s="1430"/>
      <c r="P540" s="1430"/>
      <c r="Q540" s="1430">
        <v>0.3</v>
      </c>
      <c r="R540" s="1428"/>
      <c r="S540" s="1388">
        <f t="shared" ref="S540:S575" si="323">+T540+U540+AF540</f>
        <v>0.54</v>
      </c>
      <c r="T540" s="1388">
        <f t="shared" ref="T540:T575" si="324">+F540*1.8</f>
        <v>0</v>
      </c>
      <c r="U540" s="1388">
        <f t="shared" ref="U540:U575" si="325">SUM(V540:AE540)</f>
        <v>0.54</v>
      </c>
      <c r="V540" s="1389">
        <f t="shared" ref="V540:AF565" si="326">+H540*1.8</f>
        <v>0</v>
      </c>
      <c r="W540" s="1389">
        <f t="shared" si="326"/>
        <v>0</v>
      </c>
      <c r="X540" s="1389">
        <f t="shared" si="326"/>
        <v>0</v>
      </c>
      <c r="Y540" s="1389">
        <f t="shared" si="326"/>
        <v>0</v>
      </c>
      <c r="Z540" s="1389">
        <f t="shared" si="326"/>
        <v>0</v>
      </c>
      <c r="AA540" s="1389">
        <f t="shared" si="326"/>
        <v>0</v>
      </c>
      <c r="AB540" s="1389">
        <f t="shared" si="326"/>
        <v>0</v>
      </c>
      <c r="AC540" s="1389">
        <f t="shared" si="326"/>
        <v>0</v>
      </c>
      <c r="AD540" s="1389">
        <f t="shared" si="326"/>
        <v>0</v>
      </c>
      <c r="AE540" s="1389">
        <f t="shared" si="326"/>
        <v>0.54</v>
      </c>
      <c r="AF540" s="1389">
        <f t="shared" si="326"/>
        <v>0</v>
      </c>
      <c r="AG540" s="1477">
        <f t="shared" si="294"/>
        <v>8424</v>
      </c>
      <c r="AH540" s="1369"/>
    </row>
    <row r="541" spans="1:34">
      <c r="A541" s="1370"/>
      <c r="B541" s="1450" t="s">
        <v>1787</v>
      </c>
      <c r="C541" s="1427"/>
      <c r="D541" s="1427"/>
      <c r="E541" s="1428">
        <f t="shared" si="322"/>
        <v>0.3</v>
      </c>
      <c r="F541" s="1430"/>
      <c r="G541" s="1428">
        <f t="shared" ref="G541:G575" si="327">SUM(H541:Q541)</f>
        <v>0.3</v>
      </c>
      <c r="H541" s="1430"/>
      <c r="I541" s="1430"/>
      <c r="J541" s="1430"/>
      <c r="K541" s="1430"/>
      <c r="L541" s="1430"/>
      <c r="M541" s="1430"/>
      <c r="N541" s="1430"/>
      <c r="O541" s="1430"/>
      <c r="P541" s="1430"/>
      <c r="Q541" s="1430">
        <v>0.3</v>
      </c>
      <c r="R541" s="1428"/>
      <c r="S541" s="1388">
        <f t="shared" si="323"/>
        <v>0.54</v>
      </c>
      <c r="T541" s="1388">
        <f t="shared" si="324"/>
        <v>0</v>
      </c>
      <c r="U541" s="1388">
        <f t="shared" si="325"/>
        <v>0.54</v>
      </c>
      <c r="V541" s="1389">
        <f t="shared" si="326"/>
        <v>0</v>
      </c>
      <c r="W541" s="1389">
        <f t="shared" si="326"/>
        <v>0</v>
      </c>
      <c r="X541" s="1389">
        <f t="shared" si="326"/>
        <v>0</v>
      </c>
      <c r="Y541" s="1389">
        <f t="shared" si="326"/>
        <v>0</v>
      </c>
      <c r="Z541" s="1389">
        <f t="shared" si="326"/>
        <v>0</v>
      </c>
      <c r="AA541" s="1389">
        <f t="shared" si="326"/>
        <v>0</v>
      </c>
      <c r="AB541" s="1389">
        <f t="shared" si="326"/>
        <v>0</v>
      </c>
      <c r="AC541" s="1389">
        <f t="shared" si="326"/>
        <v>0</v>
      </c>
      <c r="AD541" s="1389">
        <f t="shared" si="326"/>
        <v>0</v>
      </c>
      <c r="AE541" s="1389">
        <f t="shared" si="326"/>
        <v>0.54</v>
      </c>
      <c r="AF541" s="1389">
        <f t="shared" si="326"/>
        <v>0</v>
      </c>
      <c r="AG541" s="1477">
        <f t="shared" si="294"/>
        <v>8424</v>
      </c>
      <c r="AH541" s="1369"/>
    </row>
    <row r="542" spans="1:34">
      <c r="A542" s="1370"/>
      <c r="B542" s="1450" t="s">
        <v>230</v>
      </c>
      <c r="C542" s="1427"/>
      <c r="D542" s="1427"/>
      <c r="E542" s="1428">
        <f t="shared" si="322"/>
        <v>0.3</v>
      </c>
      <c r="F542" s="1430"/>
      <c r="G542" s="1428">
        <f t="shared" si="327"/>
        <v>0.3</v>
      </c>
      <c r="H542" s="1430"/>
      <c r="I542" s="1430"/>
      <c r="J542" s="1430"/>
      <c r="K542" s="1430"/>
      <c r="L542" s="1430"/>
      <c r="M542" s="1430"/>
      <c r="N542" s="1430"/>
      <c r="O542" s="1430"/>
      <c r="P542" s="1430"/>
      <c r="Q542" s="1430">
        <v>0.3</v>
      </c>
      <c r="R542" s="1428"/>
      <c r="S542" s="1388">
        <f t="shared" si="323"/>
        <v>0.54</v>
      </c>
      <c r="T542" s="1388">
        <f t="shared" si="324"/>
        <v>0</v>
      </c>
      <c r="U542" s="1388">
        <f t="shared" si="325"/>
        <v>0.54</v>
      </c>
      <c r="V542" s="1389">
        <f t="shared" si="326"/>
        <v>0</v>
      </c>
      <c r="W542" s="1389">
        <f t="shared" si="326"/>
        <v>0</v>
      </c>
      <c r="X542" s="1389">
        <f t="shared" si="326"/>
        <v>0</v>
      </c>
      <c r="Y542" s="1389">
        <f t="shared" si="326"/>
        <v>0</v>
      </c>
      <c r="Z542" s="1389">
        <f t="shared" si="326"/>
        <v>0</v>
      </c>
      <c r="AA542" s="1389">
        <f t="shared" si="326"/>
        <v>0</v>
      </c>
      <c r="AB542" s="1389">
        <f t="shared" si="326"/>
        <v>0</v>
      </c>
      <c r="AC542" s="1389">
        <f t="shared" si="326"/>
        <v>0</v>
      </c>
      <c r="AD542" s="1389">
        <f t="shared" si="326"/>
        <v>0</v>
      </c>
      <c r="AE542" s="1389">
        <f t="shared" si="326"/>
        <v>0.54</v>
      </c>
      <c r="AF542" s="1389">
        <f t="shared" si="326"/>
        <v>0</v>
      </c>
      <c r="AG542" s="1477">
        <f t="shared" si="294"/>
        <v>8424</v>
      </c>
      <c r="AH542" s="1369"/>
    </row>
    <row r="543" spans="1:34">
      <c r="A543" s="1370"/>
      <c r="B543" s="1450" t="s">
        <v>1873</v>
      </c>
      <c r="C543" s="1427"/>
      <c r="D543" s="1427"/>
      <c r="E543" s="1428">
        <f t="shared" si="322"/>
        <v>0.3</v>
      </c>
      <c r="F543" s="1430"/>
      <c r="G543" s="1428">
        <f t="shared" si="327"/>
        <v>0.3</v>
      </c>
      <c r="H543" s="1430"/>
      <c r="I543" s="1430"/>
      <c r="J543" s="1430"/>
      <c r="K543" s="1430"/>
      <c r="L543" s="1430"/>
      <c r="M543" s="1430"/>
      <c r="N543" s="1430"/>
      <c r="O543" s="1430"/>
      <c r="P543" s="1430"/>
      <c r="Q543" s="1430">
        <v>0.3</v>
      </c>
      <c r="R543" s="1428"/>
      <c r="S543" s="1388">
        <f t="shared" si="323"/>
        <v>0.54</v>
      </c>
      <c r="T543" s="1388">
        <f t="shared" si="324"/>
        <v>0</v>
      </c>
      <c r="U543" s="1388">
        <f t="shared" si="325"/>
        <v>0.54</v>
      </c>
      <c r="V543" s="1389">
        <f t="shared" si="326"/>
        <v>0</v>
      </c>
      <c r="W543" s="1389">
        <f t="shared" si="326"/>
        <v>0</v>
      </c>
      <c r="X543" s="1389">
        <f t="shared" si="326"/>
        <v>0</v>
      </c>
      <c r="Y543" s="1389">
        <f t="shared" si="326"/>
        <v>0</v>
      </c>
      <c r="Z543" s="1389">
        <f t="shared" si="326"/>
        <v>0</v>
      </c>
      <c r="AA543" s="1389">
        <f t="shared" si="326"/>
        <v>0</v>
      </c>
      <c r="AB543" s="1389">
        <f t="shared" si="326"/>
        <v>0</v>
      </c>
      <c r="AC543" s="1389">
        <f t="shared" si="326"/>
        <v>0</v>
      </c>
      <c r="AD543" s="1389">
        <f t="shared" si="326"/>
        <v>0</v>
      </c>
      <c r="AE543" s="1389">
        <f t="shared" si="326"/>
        <v>0.54</v>
      </c>
      <c r="AF543" s="1389">
        <f t="shared" si="326"/>
        <v>0</v>
      </c>
      <c r="AG543" s="1477">
        <f t="shared" si="294"/>
        <v>8424</v>
      </c>
      <c r="AH543" s="1369"/>
    </row>
    <row r="544" spans="1:34">
      <c r="A544" s="1370"/>
      <c r="B544" s="1450" t="s">
        <v>541</v>
      </c>
      <c r="C544" s="1427"/>
      <c r="D544" s="1427"/>
      <c r="E544" s="1428">
        <f t="shared" si="322"/>
        <v>0.3</v>
      </c>
      <c r="F544" s="1430"/>
      <c r="G544" s="1428">
        <f t="shared" si="327"/>
        <v>0.3</v>
      </c>
      <c r="H544" s="1430"/>
      <c r="I544" s="1430"/>
      <c r="J544" s="1430"/>
      <c r="K544" s="1430"/>
      <c r="L544" s="1430"/>
      <c r="M544" s="1430"/>
      <c r="N544" s="1430"/>
      <c r="O544" s="1430"/>
      <c r="P544" s="1430"/>
      <c r="Q544" s="1430">
        <v>0.3</v>
      </c>
      <c r="R544" s="1428"/>
      <c r="S544" s="1388">
        <f t="shared" si="323"/>
        <v>0.54</v>
      </c>
      <c r="T544" s="1388">
        <f t="shared" si="324"/>
        <v>0</v>
      </c>
      <c r="U544" s="1388">
        <f t="shared" si="325"/>
        <v>0.54</v>
      </c>
      <c r="V544" s="1389">
        <f t="shared" si="326"/>
        <v>0</v>
      </c>
      <c r="W544" s="1389">
        <f t="shared" si="326"/>
        <v>0</v>
      </c>
      <c r="X544" s="1389">
        <f t="shared" si="326"/>
        <v>0</v>
      </c>
      <c r="Y544" s="1389">
        <f t="shared" si="326"/>
        <v>0</v>
      </c>
      <c r="Z544" s="1389">
        <f t="shared" si="326"/>
        <v>0</v>
      </c>
      <c r="AA544" s="1389">
        <f t="shared" si="326"/>
        <v>0</v>
      </c>
      <c r="AB544" s="1389">
        <f t="shared" si="326"/>
        <v>0</v>
      </c>
      <c r="AC544" s="1389">
        <f t="shared" si="326"/>
        <v>0</v>
      </c>
      <c r="AD544" s="1389">
        <f t="shared" si="326"/>
        <v>0</v>
      </c>
      <c r="AE544" s="1389">
        <f t="shared" si="326"/>
        <v>0.54</v>
      </c>
      <c r="AF544" s="1389">
        <f t="shared" si="326"/>
        <v>0</v>
      </c>
      <c r="AG544" s="1477">
        <f t="shared" si="294"/>
        <v>8424</v>
      </c>
      <c r="AH544" s="1369"/>
    </row>
    <row r="545" spans="1:34">
      <c r="A545" s="1370"/>
      <c r="B545" s="1450" t="s">
        <v>531</v>
      </c>
      <c r="C545" s="1427"/>
      <c r="D545" s="1427"/>
      <c r="E545" s="1428">
        <f t="shared" si="322"/>
        <v>0.3</v>
      </c>
      <c r="F545" s="1430"/>
      <c r="G545" s="1428">
        <f t="shared" si="327"/>
        <v>0.3</v>
      </c>
      <c r="H545" s="1430"/>
      <c r="I545" s="1430"/>
      <c r="J545" s="1430"/>
      <c r="K545" s="1430"/>
      <c r="L545" s="1430"/>
      <c r="M545" s="1430"/>
      <c r="N545" s="1430"/>
      <c r="O545" s="1430"/>
      <c r="P545" s="1430"/>
      <c r="Q545" s="1430">
        <v>0.3</v>
      </c>
      <c r="R545" s="1428"/>
      <c r="S545" s="1388">
        <f t="shared" si="323"/>
        <v>0.54</v>
      </c>
      <c r="T545" s="1388">
        <f t="shared" si="324"/>
        <v>0</v>
      </c>
      <c r="U545" s="1388">
        <f t="shared" si="325"/>
        <v>0.54</v>
      </c>
      <c r="V545" s="1389">
        <f t="shared" si="326"/>
        <v>0</v>
      </c>
      <c r="W545" s="1389">
        <f t="shared" si="326"/>
        <v>0</v>
      </c>
      <c r="X545" s="1389">
        <f t="shared" si="326"/>
        <v>0</v>
      </c>
      <c r="Y545" s="1389">
        <f t="shared" si="326"/>
        <v>0</v>
      </c>
      <c r="Z545" s="1389">
        <f t="shared" si="326"/>
        <v>0</v>
      </c>
      <c r="AA545" s="1389">
        <f t="shared" si="326"/>
        <v>0</v>
      </c>
      <c r="AB545" s="1389">
        <f t="shared" si="326"/>
        <v>0</v>
      </c>
      <c r="AC545" s="1389">
        <f t="shared" si="326"/>
        <v>0</v>
      </c>
      <c r="AD545" s="1389">
        <f t="shared" si="326"/>
        <v>0</v>
      </c>
      <c r="AE545" s="1389">
        <f t="shared" si="326"/>
        <v>0.54</v>
      </c>
      <c r="AF545" s="1389">
        <f t="shared" si="326"/>
        <v>0</v>
      </c>
      <c r="AG545" s="1477">
        <f t="shared" si="294"/>
        <v>8424</v>
      </c>
      <c r="AH545" s="1369"/>
    </row>
    <row r="546" spans="1:34">
      <c r="A546" s="1370"/>
      <c r="B546" s="1450" t="s">
        <v>1428</v>
      </c>
      <c r="C546" s="1427"/>
      <c r="D546" s="1427"/>
      <c r="E546" s="1428">
        <f t="shared" si="322"/>
        <v>0.3</v>
      </c>
      <c r="F546" s="1430"/>
      <c r="G546" s="1428">
        <f t="shared" si="327"/>
        <v>0.3</v>
      </c>
      <c r="H546" s="1430"/>
      <c r="I546" s="1430"/>
      <c r="J546" s="1430"/>
      <c r="K546" s="1430"/>
      <c r="L546" s="1430"/>
      <c r="M546" s="1430"/>
      <c r="N546" s="1430"/>
      <c r="O546" s="1430"/>
      <c r="P546" s="1430"/>
      <c r="Q546" s="1430">
        <v>0.3</v>
      </c>
      <c r="R546" s="1428"/>
      <c r="S546" s="1388">
        <f t="shared" si="323"/>
        <v>0.54</v>
      </c>
      <c r="T546" s="1388">
        <f t="shared" si="324"/>
        <v>0</v>
      </c>
      <c r="U546" s="1388">
        <f t="shared" si="325"/>
        <v>0.54</v>
      </c>
      <c r="V546" s="1389">
        <f t="shared" si="326"/>
        <v>0</v>
      </c>
      <c r="W546" s="1389">
        <f t="shared" si="326"/>
        <v>0</v>
      </c>
      <c r="X546" s="1389">
        <f t="shared" si="326"/>
        <v>0</v>
      </c>
      <c r="Y546" s="1389">
        <f t="shared" si="326"/>
        <v>0</v>
      </c>
      <c r="Z546" s="1389">
        <f t="shared" si="326"/>
        <v>0</v>
      </c>
      <c r="AA546" s="1389">
        <f t="shared" si="326"/>
        <v>0</v>
      </c>
      <c r="AB546" s="1389">
        <f t="shared" si="326"/>
        <v>0</v>
      </c>
      <c r="AC546" s="1389">
        <f t="shared" si="326"/>
        <v>0</v>
      </c>
      <c r="AD546" s="1389">
        <f t="shared" si="326"/>
        <v>0</v>
      </c>
      <c r="AE546" s="1389">
        <f t="shared" si="326"/>
        <v>0.54</v>
      </c>
      <c r="AF546" s="1389">
        <f t="shared" si="326"/>
        <v>0</v>
      </c>
      <c r="AG546" s="1477">
        <f t="shared" ref="AG546:AG575" si="328">+E546*2340*12</f>
        <v>8424</v>
      </c>
      <c r="AH546" s="1369"/>
    </row>
    <row r="547" spans="1:34">
      <c r="A547" s="1370"/>
      <c r="B547" s="1450" t="s">
        <v>535</v>
      </c>
      <c r="C547" s="1427"/>
      <c r="D547" s="1427"/>
      <c r="E547" s="1428">
        <f t="shared" si="322"/>
        <v>0.3</v>
      </c>
      <c r="F547" s="1430"/>
      <c r="G547" s="1428">
        <f t="shared" si="327"/>
        <v>0.3</v>
      </c>
      <c r="H547" s="1430"/>
      <c r="I547" s="1430"/>
      <c r="J547" s="1430"/>
      <c r="K547" s="1430"/>
      <c r="L547" s="1430"/>
      <c r="M547" s="1430"/>
      <c r="N547" s="1430"/>
      <c r="O547" s="1430"/>
      <c r="P547" s="1430"/>
      <c r="Q547" s="1430">
        <v>0.3</v>
      </c>
      <c r="R547" s="1428"/>
      <c r="S547" s="1388">
        <f t="shared" si="323"/>
        <v>0.54</v>
      </c>
      <c r="T547" s="1388">
        <f t="shared" si="324"/>
        <v>0</v>
      </c>
      <c r="U547" s="1388">
        <f t="shared" si="325"/>
        <v>0.54</v>
      </c>
      <c r="V547" s="1389">
        <f t="shared" si="326"/>
        <v>0</v>
      </c>
      <c r="W547" s="1389">
        <f t="shared" si="326"/>
        <v>0</v>
      </c>
      <c r="X547" s="1389">
        <f t="shared" si="326"/>
        <v>0</v>
      </c>
      <c r="Y547" s="1389">
        <f t="shared" si="326"/>
        <v>0</v>
      </c>
      <c r="Z547" s="1389">
        <f t="shared" si="326"/>
        <v>0</v>
      </c>
      <c r="AA547" s="1389">
        <f t="shared" si="326"/>
        <v>0</v>
      </c>
      <c r="AB547" s="1389">
        <f t="shared" si="326"/>
        <v>0</v>
      </c>
      <c r="AC547" s="1389">
        <f t="shared" si="326"/>
        <v>0</v>
      </c>
      <c r="AD547" s="1389">
        <f t="shared" si="326"/>
        <v>0</v>
      </c>
      <c r="AE547" s="1389">
        <f t="shared" si="326"/>
        <v>0.54</v>
      </c>
      <c r="AF547" s="1389">
        <f t="shared" si="326"/>
        <v>0</v>
      </c>
      <c r="AG547" s="1477">
        <f t="shared" si="328"/>
        <v>8424</v>
      </c>
      <c r="AH547" s="1369"/>
    </row>
    <row r="548" spans="1:34">
      <c r="A548" s="1370"/>
      <c r="B548" s="1450" t="s">
        <v>524</v>
      </c>
      <c r="C548" s="1427"/>
      <c r="D548" s="1427"/>
      <c r="E548" s="1428">
        <f t="shared" si="322"/>
        <v>0.3</v>
      </c>
      <c r="F548" s="1430"/>
      <c r="G548" s="1428">
        <f t="shared" si="327"/>
        <v>0.3</v>
      </c>
      <c r="H548" s="1430"/>
      <c r="I548" s="1430"/>
      <c r="J548" s="1430"/>
      <c r="K548" s="1430"/>
      <c r="L548" s="1430"/>
      <c r="M548" s="1430"/>
      <c r="N548" s="1430"/>
      <c r="O548" s="1430"/>
      <c r="P548" s="1430"/>
      <c r="Q548" s="1430">
        <v>0.3</v>
      </c>
      <c r="R548" s="1428"/>
      <c r="S548" s="1388">
        <f t="shared" si="323"/>
        <v>0.54</v>
      </c>
      <c r="T548" s="1388">
        <f t="shared" si="324"/>
        <v>0</v>
      </c>
      <c r="U548" s="1388">
        <f t="shared" si="325"/>
        <v>0.54</v>
      </c>
      <c r="V548" s="1389">
        <f t="shared" si="326"/>
        <v>0</v>
      </c>
      <c r="W548" s="1389">
        <f t="shared" si="326"/>
        <v>0</v>
      </c>
      <c r="X548" s="1389">
        <f t="shared" si="326"/>
        <v>0</v>
      </c>
      <c r="Y548" s="1389">
        <f t="shared" si="326"/>
        <v>0</v>
      </c>
      <c r="Z548" s="1389">
        <f t="shared" si="326"/>
        <v>0</v>
      </c>
      <c r="AA548" s="1389">
        <f t="shared" si="326"/>
        <v>0</v>
      </c>
      <c r="AB548" s="1389">
        <f t="shared" si="326"/>
        <v>0</v>
      </c>
      <c r="AC548" s="1389">
        <f t="shared" si="326"/>
        <v>0</v>
      </c>
      <c r="AD548" s="1389">
        <f t="shared" si="326"/>
        <v>0</v>
      </c>
      <c r="AE548" s="1389">
        <f t="shared" si="326"/>
        <v>0.54</v>
      </c>
      <c r="AF548" s="1389">
        <f t="shared" si="326"/>
        <v>0</v>
      </c>
      <c r="AG548" s="1477">
        <f t="shared" si="328"/>
        <v>8424</v>
      </c>
      <c r="AH548" s="1369"/>
    </row>
    <row r="549" spans="1:34">
      <c r="A549" s="1370"/>
      <c r="B549" s="1450" t="s">
        <v>536</v>
      </c>
      <c r="C549" s="1427"/>
      <c r="D549" s="1427"/>
      <c r="E549" s="1428">
        <f t="shared" si="322"/>
        <v>0.3</v>
      </c>
      <c r="F549" s="1430"/>
      <c r="G549" s="1428">
        <f t="shared" si="327"/>
        <v>0.3</v>
      </c>
      <c r="H549" s="1430"/>
      <c r="I549" s="1430"/>
      <c r="J549" s="1430"/>
      <c r="K549" s="1430"/>
      <c r="L549" s="1430"/>
      <c r="M549" s="1430"/>
      <c r="N549" s="1430"/>
      <c r="O549" s="1430"/>
      <c r="P549" s="1430"/>
      <c r="Q549" s="1430">
        <v>0.3</v>
      </c>
      <c r="R549" s="1428"/>
      <c r="S549" s="1388">
        <f t="shared" si="323"/>
        <v>0.54</v>
      </c>
      <c r="T549" s="1388">
        <f t="shared" si="324"/>
        <v>0</v>
      </c>
      <c r="U549" s="1388">
        <f t="shared" si="325"/>
        <v>0.54</v>
      </c>
      <c r="V549" s="1389">
        <f t="shared" si="326"/>
        <v>0</v>
      </c>
      <c r="W549" s="1389">
        <f t="shared" si="326"/>
        <v>0</v>
      </c>
      <c r="X549" s="1389">
        <f t="shared" si="326"/>
        <v>0</v>
      </c>
      <c r="Y549" s="1389">
        <f t="shared" si="326"/>
        <v>0</v>
      </c>
      <c r="Z549" s="1389">
        <f t="shared" si="326"/>
        <v>0</v>
      </c>
      <c r="AA549" s="1389">
        <f t="shared" si="326"/>
        <v>0</v>
      </c>
      <c r="AB549" s="1389">
        <f t="shared" si="326"/>
        <v>0</v>
      </c>
      <c r="AC549" s="1389">
        <f t="shared" si="326"/>
        <v>0</v>
      </c>
      <c r="AD549" s="1389">
        <f t="shared" si="326"/>
        <v>0</v>
      </c>
      <c r="AE549" s="1389">
        <f t="shared" si="326"/>
        <v>0.54</v>
      </c>
      <c r="AF549" s="1389">
        <f t="shared" si="326"/>
        <v>0</v>
      </c>
      <c r="AG549" s="1477">
        <f t="shared" si="328"/>
        <v>8424</v>
      </c>
      <c r="AH549" s="1369"/>
    </row>
    <row r="550" spans="1:34">
      <c r="A550" s="1370" t="s">
        <v>22</v>
      </c>
      <c r="B550" s="1450" t="s">
        <v>1087</v>
      </c>
      <c r="C550" s="1427"/>
      <c r="D550" s="1427"/>
      <c r="E550" s="1428">
        <f>SUM(E551:E563)</f>
        <v>3.899999999999999</v>
      </c>
      <c r="F550" s="1430">
        <f t="shared" ref="F550:AF550" si="329">SUM(F551:F563)</f>
        <v>0</v>
      </c>
      <c r="G550" s="1428">
        <f t="shared" si="329"/>
        <v>3.899999999999999</v>
      </c>
      <c r="H550" s="1430">
        <f t="shared" si="329"/>
        <v>0</v>
      </c>
      <c r="I550" s="1430">
        <f t="shared" si="329"/>
        <v>0</v>
      </c>
      <c r="J550" s="1430">
        <f t="shared" si="329"/>
        <v>0</v>
      </c>
      <c r="K550" s="1430">
        <f t="shared" si="329"/>
        <v>0</v>
      </c>
      <c r="L550" s="1430">
        <f t="shared" si="329"/>
        <v>0</v>
      </c>
      <c r="M550" s="1430">
        <f t="shared" si="329"/>
        <v>0</v>
      </c>
      <c r="N550" s="1430">
        <f t="shared" si="329"/>
        <v>0</v>
      </c>
      <c r="O550" s="1430">
        <f t="shared" si="329"/>
        <v>0</v>
      </c>
      <c r="P550" s="1430">
        <f t="shared" si="329"/>
        <v>0</v>
      </c>
      <c r="Q550" s="1430">
        <f t="shared" si="329"/>
        <v>3.899999999999999</v>
      </c>
      <c r="R550" s="1428">
        <f t="shared" si="329"/>
        <v>0</v>
      </c>
      <c r="S550" s="1388">
        <f t="shared" si="329"/>
        <v>7.0200000000000005</v>
      </c>
      <c r="T550" s="1388">
        <f t="shared" si="329"/>
        <v>0</v>
      </c>
      <c r="U550" s="1388">
        <f t="shared" si="329"/>
        <v>7.0200000000000005</v>
      </c>
      <c r="V550" s="1389">
        <f t="shared" si="329"/>
        <v>0</v>
      </c>
      <c r="W550" s="1389">
        <f t="shared" si="329"/>
        <v>0</v>
      </c>
      <c r="X550" s="1389">
        <f t="shared" si="329"/>
        <v>0</v>
      </c>
      <c r="Y550" s="1389">
        <f t="shared" si="329"/>
        <v>0</v>
      </c>
      <c r="Z550" s="1389">
        <f t="shared" si="329"/>
        <v>0</v>
      </c>
      <c r="AA550" s="1389">
        <f t="shared" si="329"/>
        <v>0</v>
      </c>
      <c r="AB550" s="1389">
        <f t="shared" si="329"/>
        <v>0</v>
      </c>
      <c r="AC550" s="1389">
        <f t="shared" si="329"/>
        <v>0</v>
      </c>
      <c r="AD550" s="1389">
        <f t="shared" si="329"/>
        <v>0</v>
      </c>
      <c r="AE550" s="1389">
        <f t="shared" si="329"/>
        <v>7.0200000000000005</v>
      </c>
      <c r="AF550" s="1389">
        <f t="shared" si="329"/>
        <v>0</v>
      </c>
      <c r="AG550" s="1477">
        <f t="shared" si="328"/>
        <v>109511.99999999997</v>
      </c>
      <c r="AH550" s="1369"/>
    </row>
    <row r="551" spans="1:34">
      <c r="A551" s="1370"/>
      <c r="B551" s="1450" t="s">
        <v>292</v>
      </c>
      <c r="C551" s="1427"/>
      <c r="D551" s="1427"/>
      <c r="E551" s="1428">
        <f t="shared" si="322"/>
        <v>0.3</v>
      </c>
      <c r="F551" s="1430"/>
      <c r="G551" s="1428">
        <f t="shared" si="327"/>
        <v>0.3</v>
      </c>
      <c r="H551" s="1430"/>
      <c r="I551" s="1430"/>
      <c r="J551" s="1430"/>
      <c r="K551" s="1430"/>
      <c r="L551" s="1430"/>
      <c r="M551" s="1430"/>
      <c r="N551" s="1430"/>
      <c r="O551" s="1430"/>
      <c r="P551" s="1430"/>
      <c r="Q551" s="1430">
        <v>0.3</v>
      </c>
      <c r="R551" s="1428"/>
      <c r="S551" s="1388">
        <f t="shared" si="323"/>
        <v>0.54</v>
      </c>
      <c r="T551" s="1388">
        <f t="shared" si="324"/>
        <v>0</v>
      </c>
      <c r="U551" s="1388">
        <f t="shared" si="325"/>
        <v>0.54</v>
      </c>
      <c r="V551" s="1389">
        <f t="shared" si="326"/>
        <v>0</v>
      </c>
      <c r="W551" s="1389">
        <f t="shared" si="326"/>
        <v>0</v>
      </c>
      <c r="X551" s="1389">
        <f t="shared" si="326"/>
        <v>0</v>
      </c>
      <c r="Y551" s="1389">
        <f t="shared" si="326"/>
        <v>0</v>
      </c>
      <c r="Z551" s="1389">
        <f t="shared" si="326"/>
        <v>0</v>
      </c>
      <c r="AA551" s="1389">
        <f t="shared" si="326"/>
        <v>0</v>
      </c>
      <c r="AB551" s="1389">
        <f t="shared" si="326"/>
        <v>0</v>
      </c>
      <c r="AC551" s="1389">
        <f t="shared" si="326"/>
        <v>0</v>
      </c>
      <c r="AD551" s="1389">
        <f t="shared" si="326"/>
        <v>0</v>
      </c>
      <c r="AE551" s="1389">
        <f t="shared" si="326"/>
        <v>0.54</v>
      </c>
      <c r="AF551" s="1389">
        <f t="shared" si="326"/>
        <v>0</v>
      </c>
      <c r="AG551" s="1477">
        <f t="shared" si="328"/>
        <v>8424</v>
      </c>
      <c r="AH551" s="1369"/>
    </row>
    <row r="552" spans="1:34">
      <c r="A552" s="1370"/>
      <c r="B552" s="1450" t="s">
        <v>294</v>
      </c>
      <c r="C552" s="1427"/>
      <c r="D552" s="1427"/>
      <c r="E552" s="1428">
        <f t="shared" si="322"/>
        <v>0.3</v>
      </c>
      <c r="F552" s="1430"/>
      <c r="G552" s="1428">
        <f t="shared" si="327"/>
        <v>0.3</v>
      </c>
      <c r="H552" s="1430"/>
      <c r="I552" s="1430"/>
      <c r="J552" s="1430"/>
      <c r="K552" s="1430"/>
      <c r="L552" s="1430"/>
      <c r="M552" s="1430"/>
      <c r="N552" s="1430"/>
      <c r="O552" s="1430"/>
      <c r="P552" s="1430"/>
      <c r="Q552" s="1430">
        <v>0.3</v>
      </c>
      <c r="R552" s="1428"/>
      <c r="S552" s="1388">
        <f t="shared" si="323"/>
        <v>0.54</v>
      </c>
      <c r="T552" s="1388">
        <f t="shared" si="324"/>
        <v>0</v>
      </c>
      <c r="U552" s="1388">
        <f t="shared" si="325"/>
        <v>0.54</v>
      </c>
      <c r="V552" s="1389">
        <f t="shared" si="326"/>
        <v>0</v>
      </c>
      <c r="W552" s="1389">
        <f t="shared" si="326"/>
        <v>0</v>
      </c>
      <c r="X552" s="1389">
        <f t="shared" si="326"/>
        <v>0</v>
      </c>
      <c r="Y552" s="1389">
        <f t="shared" si="326"/>
        <v>0</v>
      </c>
      <c r="Z552" s="1389">
        <f t="shared" si="326"/>
        <v>0</v>
      </c>
      <c r="AA552" s="1389">
        <f t="shared" si="326"/>
        <v>0</v>
      </c>
      <c r="AB552" s="1389">
        <f t="shared" si="326"/>
        <v>0</v>
      </c>
      <c r="AC552" s="1389">
        <f t="shared" si="326"/>
        <v>0</v>
      </c>
      <c r="AD552" s="1389">
        <f t="shared" si="326"/>
        <v>0</v>
      </c>
      <c r="AE552" s="1389">
        <f t="shared" si="326"/>
        <v>0.54</v>
      </c>
      <c r="AF552" s="1389">
        <f t="shared" si="326"/>
        <v>0</v>
      </c>
      <c r="AG552" s="1477">
        <f t="shared" si="328"/>
        <v>8424</v>
      </c>
      <c r="AH552" s="1369"/>
    </row>
    <row r="553" spans="1:34">
      <c r="A553" s="1370"/>
      <c r="B553" s="1450" t="s">
        <v>572</v>
      </c>
      <c r="C553" s="1427"/>
      <c r="D553" s="1427"/>
      <c r="E553" s="1428">
        <f t="shared" si="322"/>
        <v>0.3</v>
      </c>
      <c r="F553" s="1430"/>
      <c r="G553" s="1428">
        <f t="shared" si="327"/>
        <v>0.3</v>
      </c>
      <c r="H553" s="1430"/>
      <c r="I553" s="1430"/>
      <c r="J553" s="1430"/>
      <c r="K553" s="1430"/>
      <c r="L553" s="1430"/>
      <c r="M553" s="1430"/>
      <c r="N553" s="1430"/>
      <c r="O553" s="1430"/>
      <c r="P553" s="1430"/>
      <c r="Q553" s="1430">
        <v>0.3</v>
      </c>
      <c r="R553" s="1428"/>
      <c r="S553" s="1388">
        <f t="shared" si="323"/>
        <v>0.54</v>
      </c>
      <c r="T553" s="1388">
        <f t="shared" si="324"/>
        <v>0</v>
      </c>
      <c r="U553" s="1388">
        <f t="shared" si="325"/>
        <v>0.54</v>
      </c>
      <c r="V553" s="1389">
        <f t="shared" si="326"/>
        <v>0</v>
      </c>
      <c r="W553" s="1389">
        <f t="shared" si="326"/>
        <v>0</v>
      </c>
      <c r="X553" s="1389">
        <f t="shared" si="326"/>
        <v>0</v>
      </c>
      <c r="Y553" s="1389">
        <f t="shared" si="326"/>
        <v>0</v>
      </c>
      <c r="Z553" s="1389">
        <f t="shared" si="326"/>
        <v>0</v>
      </c>
      <c r="AA553" s="1389">
        <f t="shared" si="326"/>
        <v>0</v>
      </c>
      <c r="AB553" s="1389">
        <f t="shared" si="326"/>
        <v>0</v>
      </c>
      <c r="AC553" s="1389">
        <f t="shared" si="326"/>
        <v>0</v>
      </c>
      <c r="AD553" s="1389">
        <f t="shared" si="326"/>
        <v>0</v>
      </c>
      <c r="AE553" s="1389">
        <f t="shared" si="326"/>
        <v>0.54</v>
      </c>
      <c r="AF553" s="1389">
        <f t="shared" si="326"/>
        <v>0</v>
      </c>
      <c r="AG553" s="1477">
        <f t="shared" si="328"/>
        <v>8424</v>
      </c>
      <c r="AH553" s="1369"/>
    </row>
    <row r="554" spans="1:34">
      <c r="A554" s="1370"/>
      <c r="B554" s="1450" t="s">
        <v>577</v>
      </c>
      <c r="C554" s="1427"/>
      <c r="D554" s="1427"/>
      <c r="E554" s="1428">
        <f t="shared" si="322"/>
        <v>0.3</v>
      </c>
      <c r="F554" s="1430"/>
      <c r="G554" s="1428">
        <f t="shared" si="327"/>
        <v>0.3</v>
      </c>
      <c r="H554" s="1430"/>
      <c r="I554" s="1430"/>
      <c r="J554" s="1430"/>
      <c r="K554" s="1430"/>
      <c r="L554" s="1430"/>
      <c r="M554" s="1430"/>
      <c r="N554" s="1430"/>
      <c r="O554" s="1430"/>
      <c r="P554" s="1430"/>
      <c r="Q554" s="1430">
        <v>0.3</v>
      </c>
      <c r="R554" s="1428"/>
      <c r="S554" s="1388">
        <f t="shared" si="323"/>
        <v>0.54</v>
      </c>
      <c r="T554" s="1388">
        <f t="shared" si="324"/>
        <v>0</v>
      </c>
      <c r="U554" s="1388">
        <f t="shared" si="325"/>
        <v>0.54</v>
      </c>
      <c r="V554" s="1389">
        <f t="shared" si="326"/>
        <v>0</v>
      </c>
      <c r="W554" s="1389">
        <f t="shared" si="326"/>
        <v>0</v>
      </c>
      <c r="X554" s="1389">
        <f t="shared" si="326"/>
        <v>0</v>
      </c>
      <c r="Y554" s="1389">
        <f t="shared" si="326"/>
        <v>0</v>
      </c>
      <c r="Z554" s="1389">
        <f t="shared" si="326"/>
        <v>0</v>
      </c>
      <c r="AA554" s="1389">
        <f t="shared" si="326"/>
        <v>0</v>
      </c>
      <c r="AB554" s="1389">
        <f t="shared" si="326"/>
        <v>0</v>
      </c>
      <c r="AC554" s="1389">
        <f t="shared" si="326"/>
        <v>0</v>
      </c>
      <c r="AD554" s="1389">
        <f t="shared" si="326"/>
        <v>0</v>
      </c>
      <c r="AE554" s="1389">
        <f t="shared" si="326"/>
        <v>0.54</v>
      </c>
      <c r="AF554" s="1389">
        <f t="shared" si="326"/>
        <v>0</v>
      </c>
      <c r="AG554" s="1477">
        <f t="shared" si="328"/>
        <v>8424</v>
      </c>
      <c r="AH554" s="1369"/>
    </row>
    <row r="555" spans="1:34">
      <c r="A555" s="1370"/>
      <c r="B555" s="1450" t="s">
        <v>565</v>
      </c>
      <c r="C555" s="1427"/>
      <c r="D555" s="1427"/>
      <c r="E555" s="1428">
        <f t="shared" si="322"/>
        <v>0.3</v>
      </c>
      <c r="F555" s="1430"/>
      <c r="G555" s="1428">
        <f t="shared" si="327"/>
        <v>0.3</v>
      </c>
      <c r="H555" s="1430"/>
      <c r="I555" s="1430"/>
      <c r="J555" s="1430"/>
      <c r="K555" s="1430"/>
      <c r="L555" s="1430"/>
      <c r="M555" s="1430"/>
      <c r="N555" s="1430"/>
      <c r="O555" s="1430"/>
      <c r="P555" s="1430"/>
      <c r="Q555" s="1430">
        <v>0.3</v>
      </c>
      <c r="R555" s="1428"/>
      <c r="S555" s="1388">
        <f t="shared" si="323"/>
        <v>0.54</v>
      </c>
      <c r="T555" s="1388">
        <f t="shared" si="324"/>
        <v>0</v>
      </c>
      <c r="U555" s="1388">
        <f t="shared" si="325"/>
        <v>0.54</v>
      </c>
      <c r="V555" s="1389">
        <f t="shared" si="326"/>
        <v>0</v>
      </c>
      <c r="W555" s="1389">
        <f t="shared" si="326"/>
        <v>0</v>
      </c>
      <c r="X555" s="1389">
        <f t="shared" si="326"/>
        <v>0</v>
      </c>
      <c r="Y555" s="1389">
        <f t="shared" si="326"/>
        <v>0</v>
      </c>
      <c r="Z555" s="1389">
        <f t="shared" si="326"/>
        <v>0</v>
      </c>
      <c r="AA555" s="1389">
        <f t="shared" si="326"/>
        <v>0</v>
      </c>
      <c r="AB555" s="1389">
        <f t="shared" si="326"/>
        <v>0</v>
      </c>
      <c r="AC555" s="1389">
        <f t="shared" si="326"/>
        <v>0</v>
      </c>
      <c r="AD555" s="1389">
        <f t="shared" si="326"/>
        <v>0</v>
      </c>
      <c r="AE555" s="1389">
        <f t="shared" si="326"/>
        <v>0.54</v>
      </c>
      <c r="AF555" s="1389">
        <f t="shared" si="326"/>
        <v>0</v>
      </c>
      <c r="AG555" s="1477">
        <f t="shared" si="328"/>
        <v>8424</v>
      </c>
      <c r="AH555" s="1369"/>
    </row>
    <row r="556" spans="1:34">
      <c r="A556" s="1370"/>
      <c r="B556" s="1450" t="s">
        <v>569</v>
      </c>
      <c r="C556" s="1427"/>
      <c r="D556" s="1427"/>
      <c r="E556" s="1428">
        <f t="shared" si="322"/>
        <v>0.3</v>
      </c>
      <c r="F556" s="1430"/>
      <c r="G556" s="1428">
        <f t="shared" si="327"/>
        <v>0.3</v>
      </c>
      <c r="H556" s="1430"/>
      <c r="I556" s="1430"/>
      <c r="J556" s="1430"/>
      <c r="K556" s="1430"/>
      <c r="L556" s="1430"/>
      <c r="M556" s="1430"/>
      <c r="N556" s="1430"/>
      <c r="O556" s="1430"/>
      <c r="P556" s="1430"/>
      <c r="Q556" s="1430">
        <v>0.3</v>
      </c>
      <c r="R556" s="1428"/>
      <c r="S556" s="1388">
        <f t="shared" si="323"/>
        <v>0.54</v>
      </c>
      <c r="T556" s="1388">
        <f t="shared" si="324"/>
        <v>0</v>
      </c>
      <c r="U556" s="1388">
        <f t="shared" si="325"/>
        <v>0.54</v>
      </c>
      <c r="V556" s="1389">
        <f t="shared" si="326"/>
        <v>0</v>
      </c>
      <c r="W556" s="1389">
        <f t="shared" si="326"/>
        <v>0</v>
      </c>
      <c r="X556" s="1389">
        <f t="shared" si="326"/>
        <v>0</v>
      </c>
      <c r="Y556" s="1389">
        <f t="shared" si="326"/>
        <v>0</v>
      </c>
      <c r="Z556" s="1389">
        <f t="shared" si="326"/>
        <v>0</v>
      </c>
      <c r="AA556" s="1389">
        <f t="shared" si="326"/>
        <v>0</v>
      </c>
      <c r="AB556" s="1389">
        <f t="shared" si="326"/>
        <v>0</v>
      </c>
      <c r="AC556" s="1389">
        <f t="shared" si="326"/>
        <v>0</v>
      </c>
      <c r="AD556" s="1389">
        <f t="shared" si="326"/>
        <v>0</v>
      </c>
      <c r="AE556" s="1389">
        <f t="shared" si="326"/>
        <v>0.54</v>
      </c>
      <c r="AF556" s="1389">
        <f t="shared" si="326"/>
        <v>0</v>
      </c>
      <c r="AG556" s="1477">
        <f t="shared" si="328"/>
        <v>8424</v>
      </c>
      <c r="AH556" s="1369"/>
    </row>
    <row r="557" spans="1:34">
      <c r="A557" s="1370"/>
      <c r="B557" s="1450" t="s">
        <v>1449</v>
      </c>
      <c r="C557" s="1427"/>
      <c r="D557" s="1427"/>
      <c r="E557" s="1428">
        <f t="shared" si="322"/>
        <v>0.3</v>
      </c>
      <c r="F557" s="1430"/>
      <c r="G557" s="1428">
        <f t="shared" si="327"/>
        <v>0.3</v>
      </c>
      <c r="H557" s="1430"/>
      <c r="I557" s="1430"/>
      <c r="J557" s="1430"/>
      <c r="K557" s="1430"/>
      <c r="L557" s="1430"/>
      <c r="M557" s="1430"/>
      <c r="N557" s="1430"/>
      <c r="O557" s="1430"/>
      <c r="P557" s="1430"/>
      <c r="Q557" s="1430">
        <v>0.3</v>
      </c>
      <c r="R557" s="1428"/>
      <c r="S557" s="1388">
        <f t="shared" si="323"/>
        <v>0.54</v>
      </c>
      <c r="T557" s="1388">
        <f t="shared" si="324"/>
        <v>0</v>
      </c>
      <c r="U557" s="1388">
        <f t="shared" si="325"/>
        <v>0.54</v>
      </c>
      <c r="V557" s="1389">
        <f t="shared" si="326"/>
        <v>0</v>
      </c>
      <c r="W557" s="1389">
        <f t="shared" si="326"/>
        <v>0</v>
      </c>
      <c r="X557" s="1389">
        <f t="shared" si="326"/>
        <v>0</v>
      </c>
      <c r="Y557" s="1389">
        <f t="shared" si="326"/>
        <v>0</v>
      </c>
      <c r="Z557" s="1389">
        <f t="shared" si="326"/>
        <v>0</v>
      </c>
      <c r="AA557" s="1389">
        <f t="shared" si="326"/>
        <v>0</v>
      </c>
      <c r="AB557" s="1389">
        <f t="shared" si="326"/>
        <v>0</v>
      </c>
      <c r="AC557" s="1389">
        <f t="shared" si="326"/>
        <v>0</v>
      </c>
      <c r="AD557" s="1389">
        <f t="shared" si="326"/>
        <v>0</v>
      </c>
      <c r="AE557" s="1389">
        <f t="shared" si="326"/>
        <v>0.54</v>
      </c>
      <c r="AF557" s="1389">
        <f t="shared" si="326"/>
        <v>0</v>
      </c>
      <c r="AG557" s="1477">
        <f t="shared" si="328"/>
        <v>8424</v>
      </c>
      <c r="AH557" s="1369"/>
    </row>
    <row r="558" spans="1:34">
      <c r="A558" s="1370"/>
      <c r="B558" s="1450" t="s">
        <v>1845</v>
      </c>
      <c r="C558" s="1427"/>
      <c r="D558" s="1427"/>
      <c r="E558" s="1428">
        <f t="shared" si="322"/>
        <v>0.3</v>
      </c>
      <c r="F558" s="1430"/>
      <c r="G558" s="1428">
        <f t="shared" si="327"/>
        <v>0.3</v>
      </c>
      <c r="H558" s="1430"/>
      <c r="I558" s="1430"/>
      <c r="J558" s="1430"/>
      <c r="K558" s="1430"/>
      <c r="L558" s="1430"/>
      <c r="M558" s="1430"/>
      <c r="N558" s="1430"/>
      <c r="O558" s="1430"/>
      <c r="P558" s="1430"/>
      <c r="Q558" s="1430">
        <v>0.3</v>
      </c>
      <c r="R558" s="1428"/>
      <c r="S558" s="1388">
        <f t="shared" si="323"/>
        <v>0.54</v>
      </c>
      <c r="T558" s="1388">
        <f t="shared" si="324"/>
        <v>0</v>
      </c>
      <c r="U558" s="1388">
        <f t="shared" si="325"/>
        <v>0.54</v>
      </c>
      <c r="V558" s="1389">
        <f t="shared" si="326"/>
        <v>0</v>
      </c>
      <c r="W558" s="1389">
        <f t="shared" si="326"/>
        <v>0</v>
      </c>
      <c r="X558" s="1389">
        <f t="shared" si="326"/>
        <v>0</v>
      </c>
      <c r="Y558" s="1389">
        <f t="shared" si="326"/>
        <v>0</v>
      </c>
      <c r="Z558" s="1389">
        <f t="shared" si="326"/>
        <v>0</v>
      </c>
      <c r="AA558" s="1389">
        <f t="shared" si="326"/>
        <v>0</v>
      </c>
      <c r="AB558" s="1389">
        <f t="shared" si="326"/>
        <v>0</v>
      </c>
      <c r="AC558" s="1389">
        <f t="shared" si="326"/>
        <v>0</v>
      </c>
      <c r="AD558" s="1389">
        <f t="shared" si="326"/>
        <v>0</v>
      </c>
      <c r="AE558" s="1389">
        <f t="shared" si="326"/>
        <v>0.54</v>
      </c>
      <c r="AF558" s="1389">
        <f t="shared" si="326"/>
        <v>0</v>
      </c>
      <c r="AG558" s="1477">
        <f t="shared" si="328"/>
        <v>8424</v>
      </c>
      <c r="AH558" s="1369"/>
    </row>
    <row r="559" spans="1:34">
      <c r="A559" s="1370"/>
      <c r="B559" s="1450" t="s">
        <v>574</v>
      </c>
      <c r="C559" s="1427"/>
      <c r="D559" s="1427"/>
      <c r="E559" s="1428">
        <f t="shared" si="322"/>
        <v>0.3</v>
      </c>
      <c r="F559" s="1430"/>
      <c r="G559" s="1428">
        <f t="shared" si="327"/>
        <v>0.3</v>
      </c>
      <c r="H559" s="1430"/>
      <c r="I559" s="1430"/>
      <c r="J559" s="1430"/>
      <c r="K559" s="1430"/>
      <c r="L559" s="1430"/>
      <c r="M559" s="1430"/>
      <c r="N559" s="1430"/>
      <c r="O559" s="1430"/>
      <c r="P559" s="1430"/>
      <c r="Q559" s="1430">
        <v>0.3</v>
      </c>
      <c r="R559" s="1428"/>
      <c r="S559" s="1388">
        <f t="shared" si="323"/>
        <v>0.54</v>
      </c>
      <c r="T559" s="1388">
        <f t="shared" si="324"/>
        <v>0</v>
      </c>
      <c r="U559" s="1388">
        <f t="shared" si="325"/>
        <v>0.54</v>
      </c>
      <c r="V559" s="1389">
        <f t="shared" si="326"/>
        <v>0</v>
      </c>
      <c r="W559" s="1389">
        <f t="shared" si="326"/>
        <v>0</v>
      </c>
      <c r="X559" s="1389">
        <f t="shared" si="326"/>
        <v>0</v>
      </c>
      <c r="Y559" s="1389">
        <f t="shared" si="326"/>
        <v>0</v>
      </c>
      <c r="Z559" s="1389">
        <f t="shared" si="326"/>
        <v>0</v>
      </c>
      <c r="AA559" s="1389">
        <f t="shared" si="326"/>
        <v>0</v>
      </c>
      <c r="AB559" s="1389">
        <f t="shared" si="326"/>
        <v>0</v>
      </c>
      <c r="AC559" s="1389">
        <f t="shared" si="326"/>
        <v>0</v>
      </c>
      <c r="AD559" s="1389">
        <f t="shared" si="326"/>
        <v>0</v>
      </c>
      <c r="AE559" s="1389">
        <f t="shared" si="326"/>
        <v>0.54</v>
      </c>
      <c r="AF559" s="1389">
        <f t="shared" si="326"/>
        <v>0</v>
      </c>
      <c r="AG559" s="1477">
        <f t="shared" si="328"/>
        <v>8424</v>
      </c>
      <c r="AH559" s="1369"/>
    </row>
    <row r="560" spans="1:34">
      <c r="A560" s="1370"/>
      <c r="B560" s="1450" t="s">
        <v>710</v>
      </c>
      <c r="C560" s="1427"/>
      <c r="D560" s="1427"/>
      <c r="E560" s="1428">
        <f t="shared" si="322"/>
        <v>0.3</v>
      </c>
      <c r="F560" s="1430"/>
      <c r="G560" s="1428">
        <f t="shared" si="327"/>
        <v>0.3</v>
      </c>
      <c r="H560" s="1430"/>
      <c r="I560" s="1430"/>
      <c r="J560" s="1430"/>
      <c r="K560" s="1430"/>
      <c r="L560" s="1430"/>
      <c r="M560" s="1430"/>
      <c r="N560" s="1430"/>
      <c r="O560" s="1430"/>
      <c r="P560" s="1430"/>
      <c r="Q560" s="1430">
        <v>0.3</v>
      </c>
      <c r="R560" s="1428"/>
      <c r="S560" s="1388">
        <f t="shared" si="323"/>
        <v>0.54</v>
      </c>
      <c r="T560" s="1388">
        <f t="shared" si="324"/>
        <v>0</v>
      </c>
      <c r="U560" s="1388">
        <f t="shared" si="325"/>
        <v>0.54</v>
      </c>
      <c r="V560" s="1389">
        <f t="shared" si="326"/>
        <v>0</v>
      </c>
      <c r="W560" s="1389">
        <f t="shared" si="326"/>
        <v>0</v>
      </c>
      <c r="X560" s="1389">
        <f t="shared" si="326"/>
        <v>0</v>
      </c>
      <c r="Y560" s="1389">
        <f t="shared" si="326"/>
        <v>0</v>
      </c>
      <c r="Z560" s="1389">
        <f t="shared" si="326"/>
        <v>0</v>
      </c>
      <c r="AA560" s="1389">
        <f t="shared" si="326"/>
        <v>0</v>
      </c>
      <c r="AB560" s="1389">
        <f t="shared" si="326"/>
        <v>0</v>
      </c>
      <c r="AC560" s="1389">
        <f t="shared" si="326"/>
        <v>0</v>
      </c>
      <c r="AD560" s="1389">
        <f t="shared" si="326"/>
        <v>0</v>
      </c>
      <c r="AE560" s="1389">
        <f t="shared" si="326"/>
        <v>0.54</v>
      </c>
      <c r="AF560" s="1389">
        <f t="shared" si="326"/>
        <v>0</v>
      </c>
      <c r="AG560" s="1477">
        <f t="shared" si="328"/>
        <v>8424</v>
      </c>
      <c r="AH560" s="1369"/>
    </row>
    <row r="561" spans="1:34">
      <c r="A561" s="1370"/>
      <c r="B561" s="1450" t="s">
        <v>245</v>
      </c>
      <c r="C561" s="1427"/>
      <c r="D561" s="1427"/>
      <c r="E561" s="1428">
        <f t="shared" si="322"/>
        <v>0.3</v>
      </c>
      <c r="F561" s="1430"/>
      <c r="G561" s="1428">
        <f t="shared" si="327"/>
        <v>0.3</v>
      </c>
      <c r="H561" s="1430"/>
      <c r="I561" s="1430"/>
      <c r="J561" s="1430"/>
      <c r="K561" s="1430"/>
      <c r="L561" s="1430"/>
      <c r="M561" s="1430"/>
      <c r="N561" s="1430"/>
      <c r="O561" s="1430"/>
      <c r="P561" s="1430"/>
      <c r="Q561" s="1430">
        <v>0.3</v>
      </c>
      <c r="R561" s="1428"/>
      <c r="S561" s="1388">
        <f t="shared" si="323"/>
        <v>0.54</v>
      </c>
      <c r="T561" s="1388">
        <f t="shared" si="324"/>
        <v>0</v>
      </c>
      <c r="U561" s="1388">
        <f t="shared" si="325"/>
        <v>0.54</v>
      </c>
      <c r="V561" s="1389">
        <f t="shared" si="326"/>
        <v>0</v>
      </c>
      <c r="W561" s="1389">
        <f t="shared" si="326"/>
        <v>0</v>
      </c>
      <c r="X561" s="1389">
        <f t="shared" si="326"/>
        <v>0</v>
      </c>
      <c r="Y561" s="1389">
        <f t="shared" si="326"/>
        <v>0</v>
      </c>
      <c r="Z561" s="1389">
        <f t="shared" si="326"/>
        <v>0</v>
      </c>
      <c r="AA561" s="1389">
        <f t="shared" si="326"/>
        <v>0</v>
      </c>
      <c r="AB561" s="1389">
        <f t="shared" si="326"/>
        <v>0</v>
      </c>
      <c r="AC561" s="1389">
        <f t="shared" si="326"/>
        <v>0</v>
      </c>
      <c r="AD561" s="1389">
        <f t="shared" si="326"/>
        <v>0</v>
      </c>
      <c r="AE561" s="1389">
        <f t="shared" si="326"/>
        <v>0.54</v>
      </c>
      <c r="AF561" s="1389">
        <f t="shared" si="326"/>
        <v>0</v>
      </c>
      <c r="AG561" s="1477">
        <f t="shared" si="328"/>
        <v>8424</v>
      </c>
      <c r="AH561" s="1369"/>
    </row>
    <row r="562" spans="1:34">
      <c r="A562" s="1370"/>
      <c r="B562" s="1450" t="s">
        <v>1450</v>
      </c>
      <c r="C562" s="1427"/>
      <c r="D562" s="1427"/>
      <c r="E562" s="1428">
        <f t="shared" si="322"/>
        <v>0.3</v>
      </c>
      <c r="F562" s="1430"/>
      <c r="G562" s="1428">
        <f t="shared" si="327"/>
        <v>0.3</v>
      </c>
      <c r="H562" s="1430"/>
      <c r="I562" s="1430"/>
      <c r="J562" s="1430"/>
      <c r="K562" s="1430"/>
      <c r="L562" s="1430"/>
      <c r="M562" s="1430"/>
      <c r="N562" s="1430"/>
      <c r="O562" s="1430"/>
      <c r="P562" s="1430"/>
      <c r="Q562" s="1430">
        <v>0.3</v>
      </c>
      <c r="R562" s="1428"/>
      <c r="S562" s="1388">
        <f t="shared" si="323"/>
        <v>0.54</v>
      </c>
      <c r="T562" s="1388">
        <f t="shared" si="324"/>
        <v>0</v>
      </c>
      <c r="U562" s="1388">
        <f t="shared" si="325"/>
        <v>0.54</v>
      </c>
      <c r="V562" s="1389">
        <f t="shared" si="326"/>
        <v>0</v>
      </c>
      <c r="W562" s="1389">
        <f t="shared" si="326"/>
        <v>0</v>
      </c>
      <c r="X562" s="1389">
        <f t="shared" si="326"/>
        <v>0</v>
      </c>
      <c r="Y562" s="1389">
        <f t="shared" si="326"/>
        <v>0</v>
      </c>
      <c r="Z562" s="1389">
        <f t="shared" si="326"/>
        <v>0</v>
      </c>
      <c r="AA562" s="1389">
        <f t="shared" si="326"/>
        <v>0</v>
      </c>
      <c r="AB562" s="1389">
        <f t="shared" si="326"/>
        <v>0</v>
      </c>
      <c r="AC562" s="1389">
        <f t="shared" si="326"/>
        <v>0</v>
      </c>
      <c r="AD562" s="1389">
        <f t="shared" si="326"/>
        <v>0</v>
      </c>
      <c r="AE562" s="1389">
        <f t="shared" si="326"/>
        <v>0.54</v>
      </c>
      <c r="AF562" s="1389">
        <f t="shared" si="326"/>
        <v>0</v>
      </c>
      <c r="AG562" s="1477">
        <f t="shared" si="328"/>
        <v>8424</v>
      </c>
      <c r="AH562" s="1369"/>
    </row>
    <row r="563" spans="1:34">
      <c r="A563" s="1370"/>
      <c r="B563" s="1450" t="s">
        <v>1459</v>
      </c>
      <c r="C563" s="1427"/>
      <c r="D563" s="1427"/>
      <c r="E563" s="1428">
        <f t="shared" si="322"/>
        <v>0.3</v>
      </c>
      <c r="F563" s="1430"/>
      <c r="G563" s="1428">
        <f t="shared" si="327"/>
        <v>0.3</v>
      </c>
      <c r="H563" s="1430"/>
      <c r="I563" s="1430"/>
      <c r="J563" s="1430"/>
      <c r="K563" s="1430"/>
      <c r="L563" s="1430"/>
      <c r="M563" s="1430"/>
      <c r="N563" s="1430"/>
      <c r="O563" s="1430"/>
      <c r="P563" s="1430"/>
      <c r="Q563" s="1430">
        <v>0.3</v>
      </c>
      <c r="R563" s="1428"/>
      <c r="S563" s="1388">
        <f t="shared" si="323"/>
        <v>0.54</v>
      </c>
      <c r="T563" s="1388">
        <f t="shared" si="324"/>
        <v>0</v>
      </c>
      <c r="U563" s="1388">
        <f t="shared" si="325"/>
        <v>0.54</v>
      </c>
      <c r="V563" s="1389">
        <f t="shared" si="326"/>
        <v>0</v>
      </c>
      <c r="W563" s="1389">
        <f t="shared" si="326"/>
        <v>0</v>
      </c>
      <c r="X563" s="1389">
        <f t="shared" si="326"/>
        <v>0</v>
      </c>
      <c r="Y563" s="1389">
        <f t="shared" si="326"/>
        <v>0</v>
      </c>
      <c r="Z563" s="1389">
        <f t="shared" si="326"/>
        <v>0</v>
      </c>
      <c r="AA563" s="1389">
        <f t="shared" si="326"/>
        <v>0</v>
      </c>
      <c r="AB563" s="1389">
        <f t="shared" si="326"/>
        <v>0</v>
      </c>
      <c r="AC563" s="1389">
        <f t="shared" si="326"/>
        <v>0</v>
      </c>
      <c r="AD563" s="1389">
        <f t="shared" si="326"/>
        <v>0</v>
      </c>
      <c r="AE563" s="1389">
        <f t="shared" si="326"/>
        <v>0.54</v>
      </c>
      <c r="AF563" s="1389">
        <f t="shared" si="326"/>
        <v>0</v>
      </c>
      <c r="AG563" s="1477">
        <f t="shared" si="328"/>
        <v>8424</v>
      </c>
      <c r="AH563" s="1369"/>
    </row>
    <row r="564" spans="1:34">
      <c r="A564" s="1370" t="s">
        <v>2261</v>
      </c>
      <c r="B564" s="1450" t="s">
        <v>1085</v>
      </c>
      <c r="C564" s="1427"/>
      <c r="D564" s="1427"/>
      <c r="E564" s="1428">
        <f>SUM(E565:E575)</f>
        <v>3.2999999999999994</v>
      </c>
      <c r="F564" s="1430">
        <f t="shared" ref="F564:AF564" si="330">SUM(F565:F575)</f>
        <v>0</v>
      </c>
      <c r="G564" s="1428">
        <f t="shared" si="330"/>
        <v>3.2999999999999994</v>
      </c>
      <c r="H564" s="1430">
        <f t="shared" si="330"/>
        <v>0</v>
      </c>
      <c r="I564" s="1430">
        <f t="shared" si="330"/>
        <v>0</v>
      </c>
      <c r="J564" s="1430">
        <f t="shared" si="330"/>
        <v>0</v>
      </c>
      <c r="K564" s="1430">
        <f t="shared" si="330"/>
        <v>0</v>
      </c>
      <c r="L564" s="1430">
        <f t="shared" si="330"/>
        <v>0</v>
      </c>
      <c r="M564" s="1430">
        <f t="shared" si="330"/>
        <v>0</v>
      </c>
      <c r="N564" s="1430">
        <f t="shared" si="330"/>
        <v>0</v>
      </c>
      <c r="O564" s="1430">
        <f t="shared" si="330"/>
        <v>0</v>
      </c>
      <c r="P564" s="1430">
        <f t="shared" si="330"/>
        <v>0</v>
      </c>
      <c r="Q564" s="1430">
        <f t="shared" si="330"/>
        <v>3.2999999999999994</v>
      </c>
      <c r="R564" s="1428">
        <f t="shared" si="330"/>
        <v>0</v>
      </c>
      <c r="S564" s="1388">
        <f t="shared" si="330"/>
        <v>5.94</v>
      </c>
      <c r="T564" s="1388">
        <f t="shared" si="330"/>
        <v>0</v>
      </c>
      <c r="U564" s="1388">
        <f t="shared" si="330"/>
        <v>5.94</v>
      </c>
      <c r="V564" s="1389">
        <f t="shared" si="330"/>
        <v>0</v>
      </c>
      <c r="W564" s="1389">
        <f t="shared" si="330"/>
        <v>0</v>
      </c>
      <c r="X564" s="1389">
        <f t="shared" si="330"/>
        <v>0</v>
      </c>
      <c r="Y564" s="1389">
        <f t="shared" si="330"/>
        <v>0</v>
      </c>
      <c r="Z564" s="1389">
        <f t="shared" si="330"/>
        <v>0</v>
      </c>
      <c r="AA564" s="1389">
        <f t="shared" si="330"/>
        <v>0</v>
      </c>
      <c r="AB564" s="1389">
        <f t="shared" si="330"/>
        <v>0</v>
      </c>
      <c r="AC564" s="1389">
        <f t="shared" si="330"/>
        <v>0</v>
      </c>
      <c r="AD564" s="1389">
        <f t="shared" si="330"/>
        <v>0</v>
      </c>
      <c r="AE564" s="1389">
        <f t="shared" si="330"/>
        <v>5.94</v>
      </c>
      <c r="AF564" s="1389">
        <f t="shared" si="330"/>
        <v>0</v>
      </c>
      <c r="AG564" s="1477">
        <f t="shared" si="328"/>
        <v>92663.999999999971</v>
      </c>
      <c r="AH564" s="1369"/>
    </row>
    <row r="565" spans="1:34">
      <c r="A565" s="1370"/>
      <c r="B565" s="1450" t="s">
        <v>1782</v>
      </c>
      <c r="C565" s="1427"/>
      <c r="D565" s="1427"/>
      <c r="E565" s="1428">
        <f t="shared" si="322"/>
        <v>0.3</v>
      </c>
      <c r="F565" s="1430"/>
      <c r="G565" s="1428">
        <f t="shared" si="327"/>
        <v>0.3</v>
      </c>
      <c r="H565" s="1430"/>
      <c r="I565" s="1430"/>
      <c r="J565" s="1430"/>
      <c r="K565" s="1430"/>
      <c r="L565" s="1430"/>
      <c r="M565" s="1430"/>
      <c r="N565" s="1430"/>
      <c r="O565" s="1430"/>
      <c r="P565" s="1430"/>
      <c r="Q565" s="1430">
        <v>0.3</v>
      </c>
      <c r="R565" s="1428"/>
      <c r="S565" s="1388">
        <f t="shared" si="323"/>
        <v>0.54</v>
      </c>
      <c r="T565" s="1388">
        <f t="shared" si="324"/>
        <v>0</v>
      </c>
      <c r="U565" s="1388">
        <f t="shared" si="325"/>
        <v>0.54</v>
      </c>
      <c r="V565" s="1389">
        <f t="shared" si="326"/>
        <v>0</v>
      </c>
      <c r="W565" s="1389">
        <f t="shared" si="326"/>
        <v>0</v>
      </c>
      <c r="X565" s="1389">
        <f t="shared" ref="X565:X575" si="331">+J565*1.8</f>
        <v>0</v>
      </c>
      <c r="Y565" s="1389">
        <f t="shared" ref="Y565:Y575" si="332">+K565*1.8</f>
        <v>0</v>
      </c>
      <c r="Z565" s="1389">
        <f t="shared" ref="Z565:Z575" si="333">+L565*1.8</f>
        <v>0</v>
      </c>
      <c r="AA565" s="1389">
        <f t="shared" ref="AA565:AA575" si="334">+M565*1.8</f>
        <v>0</v>
      </c>
      <c r="AB565" s="1389">
        <f t="shared" ref="AB565:AB575" si="335">+N565*1.8</f>
        <v>0</v>
      </c>
      <c r="AC565" s="1389">
        <f t="shared" ref="AC565:AC575" si="336">+O565*1.8</f>
        <v>0</v>
      </c>
      <c r="AD565" s="1389">
        <f t="shared" ref="AD565:AD575" si="337">+P565*1.8</f>
        <v>0</v>
      </c>
      <c r="AE565" s="1389">
        <f t="shared" ref="AE565:AE575" si="338">+Q565*1.8</f>
        <v>0.54</v>
      </c>
      <c r="AF565" s="1389">
        <f t="shared" ref="AF565:AF575" si="339">+R565*1.8</f>
        <v>0</v>
      </c>
      <c r="AG565" s="1477">
        <f t="shared" si="328"/>
        <v>8424</v>
      </c>
      <c r="AH565" s="1369"/>
    </row>
    <row r="566" spans="1:34">
      <c r="A566" s="1370"/>
      <c r="B566" s="1450" t="s">
        <v>367</v>
      </c>
      <c r="C566" s="1427"/>
      <c r="D566" s="1427"/>
      <c r="E566" s="1428">
        <f t="shared" si="322"/>
        <v>0.3</v>
      </c>
      <c r="F566" s="1430"/>
      <c r="G566" s="1428">
        <f t="shared" si="327"/>
        <v>0.3</v>
      </c>
      <c r="H566" s="1430"/>
      <c r="I566" s="1430"/>
      <c r="J566" s="1430"/>
      <c r="K566" s="1430"/>
      <c r="L566" s="1430"/>
      <c r="M566" s="1430"/>
      <c r="N566" s="1430"/>
      <c r="O566" s="1430"/>
      <c r="P566" s="1430"/>
      <c r="Q566" s="1430">
        <v>0.3</v>
      </c>
      <c r="R566" s="1428"/>
      <c r="S566" s="1388">
        <f t="shared" si="323"/>
        <v>0.54</v>
      </c>
      <c r="T566" s="1388">
        <f t="shared" si="324"/>
        <v>0</v>
      </c>
      <c r="U566" s="1388">
        <f t="shared" si="325"/>
        <v>0.54</v>
      </c>
      <c r="V566" s="1389">
        <f t="shared" ref="V566:V575" si="340">+H566*1.8</f>
        <v>0</v>
      </c>
      <c r="W566" s="1389">
        <f t="shared" ref="W566:W575" si="341">+I566*1.8</f>
        <v>0</v>
      </c>
      <c r="X566" s="1389">
        <f t="shared" si="331"/>
        <v>0</v>
      </c>
      <c r="Y566" s="1389">
        <f t="shared" si="332"/>
        <v>0</v>
      </c>
      <c r="Z566" s="1389">
        <f t="shared" si="333"/>
        <v>0</v>
      </c>
      <c r="AA566" s="1389">
        <f t="shared" si="334"/>
        <v>0</v>
      </c>
      <c r="AB566" s="1389">
        <f t="shared" si="335"/>
        <v>0</v>
      </c>
      <c r="AC566" s="1389">
        <f t="shared" si="336"/>
        <v>0</v>
      </c>
      <c r="AD566" s="1389">
        <f t="shared" si="337"/>
        <v>0</v>
      </c>
      <c r="AE566" s="1389">
        <f t="shared" si="338"/>
        <v>0.54</v>
      </c>
      <c r="AF566" s="1389">
        <f t="shared" si="339"/>
        <v>0</v>
      </c>
      <c r="AG566" s="1477">
        <f t="shared" si="328"/>
        <v>8424</v>
      </c>
      <c r="AH566" s="1369"/>
    </row>
    <row r="567" spans="1:34">
      <c r="A567" s="1370"/>
      <c r="B567" s="1450" t="s">
        <v>543</v>
      </c>
      <c r="C567" s="1427"/>
      <c r="D567" s="1427"/>
      <c r="E567" s="1428">
        <f t="shared" si="322"/>
        <v>0.3</v>
      </c>
      <c r="F567" s="1430"/>
      <c r="G567" s="1428">
        <f t="shared" si="327"/>
        <v>0.3</v>
      </c>
      <c r="H567" s="1430"/>
      <c r="I567" s="1430"/>
      <c r="J567" s="1430"/>
      <c r="K567" s="1430"/>
      <c r="L567" s="1430"/>
      <c r="M567" s="1430"/>
      <c r="N567" s="1430"/>
      <c r="O567" s="1430"/>
      <c r="P567" s="1430"/>
      <c r="Q567" s="1430">
        <v>0.3</v>
      </c>
      <c r="R567" s="1428"/>
      <c r="S567" s="1388">
        <f t="shared" si="323"/>
        <v>0.54</v>
      </c>
      <c r="T567" s="1388">
        <f t="shared" si="324"/>
        <v>0</v>
      </c>
      <c r="U567" s="1388">
        <f t="shared" si="325"/>
        <v>0.54</v>
      </c>
      <c r="V567" s="1389">
        <f t="shared" si="340"/>
        <v>0</v>
      </c>
      <c r="W567" s="1389">
        <f t="shared" si="341"/>
        <v>0</v>
      </c>
      <c r="X567" s="1389">
        <f t="shared" si="331"/>
        <v>0</v>
      </c>
      <c r="Y567" s="1389">
        <f t="shared" si="332"/>
        <v>0</v>
      </c>
      <c r="Z567" s="1389">
        <f t="shared" si="333"/>
        <v>0</v>
      </c>
      <c r="AA567" s="1389">
        <f t="shared" si="334"/>
        <v>0</v>
      </c>
      <c r="AB567" s="1389">
        <f t="shared" si="335"/>
        <v>0</v>
      </c>
      <c r="AC567" s="1389">
        <f t="shared" si="336"/>
        <v>0</v>
      </c>
      <c r="AD567" s="1389">
        <f t="shared" si="337"/>
        <v>0</v>
      </c>
      <c r="AE567" s="1389">
        <f t="shared" si="338"/>
        <v>0.54</v>
      </c>
      <c r="AF567" s="1389">
        <f t="shared" si="339"/>
        <v>0</v>
      </c>
      <c r="AG567" s="1477">
        <f t="shared" si="328"/>
        <v>8424</v>
      </c>
      <c r="AH567" s="1369"/>
    </row>
    <row r="568" spans="1:34">
      <c r="A568" s="1370"/>
      <c r="B568" s="1450" t="s">
        <v>559</v>
      </c>
      <c r="C568" s="1427"/>
      <c r="D568" s="1427"/>
      <c r="E568" s="1428">
        <f t="shared" si="322"/>
        <v>0.3</v>
      </c>
      <c r="F568" s="1430"/>
      <c r="G568" s="1428">
        <f t="shared" si="327"/>
        <v>0.3</v>
      </c>
      <c r="H568" s="1430"/>
      <c r="I568" s="1430"/>
      <c r="J568" s="1430"/>
      <c r="K568" s="1430"/>
      <c r="L568" s="1430"/>
      <c r="M568" s="1430"/>
      <c r="N568" s="1430"/>
      <c r="O568" s="1430"/>
      <c r="P568" s="1430"/>
      <c r="Q568" s="1430">
        <v>0.3</v>
      </c>
      <c r="R568" s="1428"/>
      <c r="S568" s="1388">
        <f t="shared" si="323"/>
        <v>0.54</v>
      </c>
      <c r="T568" s="1388">
        <f t="shared" si="324"/>
        <v>0</v>
      </c>
      <c r="U568" s="1388">
        <f t="shared" si="325"/>
        <v>0.54</v>
      </c>
      <c r="V568" s="1389">
        <f t="shared" si="340"/>
        <v>0</v>
      </c>
      <c r="W568" s="1389">
        <f t="shared" si="341"/>
        <v>0</v>
      </c>
      <c r="X568" s="1389">
        <f t="shared" si="331"/>
        <v>0</v>
      </c>
      <c r="Y568" s="1389">
        <f t="shared" si="332"/>
        <v>0</v>
      </c>
      <c r="Z568" s="1389">
        <f t="shared" si="333"/>
        <v>0</v>
      </c>
      <c r="AA568" s="1389">
        <f t="shared" si="334"/>
        <v>0</v>
      </c>
      <c r="AB568" s="1389">
        <f t="shared" si="335"/>
        <v>0</v>
      </c>
      <c r="AC568" s="1389">
        <f t="shared" si="336"/>
        <v>0</v>
      </c>
      <c r="AD568" s="1389">
        <f t="shared" si="337"/>
        <v>0</v>
      </c>
      <c r="AE568" s="1389">
        <f t="shared" si="338"/>
        <v>0.54</v>
      </c>
      <c r="AF568" s="1389">
        <f t="shared" si="339"/>
        <v>0</v>
      </c>
      <c r="AG568" s="1477">
        <f t="shared" si="328"/>
        <v>8424</v>
      </c>
      <c r="AH568" s="1369"/>
    </row>
    <row r="569" spans="1:34">
      <c r="A569" s="1370"/>
      <c r="B569" s="1450" t="s">
        <v>1432</v>
      </c>
      <c r="C569" s="1427"/>
      <c r="D569" s="1427"/>
      <c r="E569" s="1428">
        <f t="shared" si="322"/>
        <v>0.3</v>
      </c>
      <c r="F569" s="1430"/>
      <c r="G569" s="1428">
        <f t="shared" si="327"/>
        <v>0.3</v>
      </c>
      <c r="H569" s="1430"/>
      <c r="I569" s="1430"/>
      <c r="J569" s="1430"/>
      <c r="K569" s="1430"/>
      <c r="L569" s="1430"/>
      <c r="M569" s="1430"/>
      <c r="N569" s="1430"/>
      <c r="O569" s="1430"/>
      <c r="P569" s="1430"/>
      <c r="Q569" s="1430">
        <v>0.3</v>
      </c>
      <c r="R569" s="1428"/>
      <c r="S569" s="1388">
        <f t="shared" si="323"/>
        <v>0.54</v>
      </c>
      <c r="T569" s="1388">
        <f t="shared" si="324"/>
        <v>0</v>
      </c>
      <c r="U569" s="1388">
        <f t="shared" si="325"/>
        <v>0.54</v>
      </c>
      <c r="V569" s="1389">
        <f t="shared" si="340"/>
        <v>0</v>
      </c>
      <c r="W569" s="1389">
        <f t="shared" si="341"/>
        <v>0</v>
      </c>
      <c r="X569" s="1389">
        <f t="shared" si="331"/>
        <v>0</v>
      </c>
      <c r="Y569" s="1389">
        <f t="shared" si="332"/>
        <v>0</v>
      </c>
      <c r="Z569" s="1389">
        <f t="shared" si="333"/>
        <v>0</v>
      </c>
      <c r="AA569" s="1389">
        <f t="shared" si="334"/>
        <v>0</v>
      </c>
      <c r="AB569" s="1389">
        <f t="shared" si="335"/>
        <v>0</v>
      </c>
      <c r="AC569" s="1389">
        <f t="shared" si="336"/>
        <v>0</v>
      </c>
      <c r="AD569" s="1389">
        <f t="shared" si="337"/>
        <v>0</v>
      </c>
      <c r="AE569" s="1389">
        <f t="shared" si="338"/>
        <v>0.54</v>
      </c>
      <c r="AF569" s="1389">
        <f t="shared" si="339"/>
        <v>0</v>
      </c>
      <c r="AG569" s="1477">
        <f t="shared" si="328"/>
        <v>8424</v>
      </c>
      <c r="AH569" s="1369"/>
    </row>
    <row r="570" spans="1:34">
      <c r="A570" s="1370"/>
      <c r="B570" s="1450" t="s">
        <v>554</v>
      </c>
      <c r="C570" s="1427"/>
      <c r="D570" s="1427"/>
      <c r="E570" s="1428">
        <f t="shared" si="322"/>
        <v>0.3</v>
      </c>
      <c r="F570" s="1430"/>
      <c r="G570" s="1428">
        <f t="shared" si="327"/>
        <v>0.3</v>
      </c>
      <c r="H570" s="1430"/>
      <c r="I570" s="1430"/>
      <c r="J570" s="1430"/>
      <c r="K570" s="1430"/>
      <c r="L570" s="1430"/>
      <c r="M570" s="1430"/>
      <c r="N570" s="1430"/>
      <c r="O570" s="1430"/>
      <c r="P570" s="1430"/>
      <c r="Q570" s="1430">
        <v>0.3</v>
      </c>
      <c r="R570" s="1428"/>
      <c r="S570" s="1388">
        <f t="shared" si="323"/>
        <v>0.54</v>
      </c>
      <c r="T570" s="1388">
        <f t="shared" si="324"/>
        <v>0</v>
      </c>
      <c r="U570" s="1388">
        <f t="shared" si="325"/>
        <v>0.54</v>
      </c>
      <c r="V570" s="1389">
        <f t="shared" si="340"/>
        <v>0</v>
      </c>
      <c r="W570" s="1389">
        <f t="shared" si="341"/>
        <v>0</v>
      </c>
      <c r="X570" s="1389">
        <f t="shared" si="331"/>
        <v>0</v>
      </c>
      <c r="Y570" s="1389">
        <f t="shared" si="332"/>
        <v>0</v>
      </c>
      <c r="Z570" s="1389">
        <f t="shared" si="333"/>
        <v>0</v>
      </c>
      <c r="AA570" s="1389">
        <f t="shared" si="334"/>
        <v>0</v>
      </c>
      <c r="AB570" s="1389">
        <f t="shared" si="335"/>
        <v>0</v>
      </c>
      <c r="AC570" s="1389">
        <f t="shared" si="336"/>
        <v>0</v>
      </c>
      <c r="AD570" s="1389">
        <f t="shared" si="337"/>
        <v>0</v>
      </c>
      <c r="AE570" s="1389">
        <f t="shared" si="338"/>
        <v>0.54</v>
      </c>
      <c r="AF570" s="1389">
        <f t="shared" si="339"/>
        <v>0</v>
      </c>
      <c r="AG570" s="1477">
        <f t="shared" si="328"/>
        <v>8424</v>
      </c>
      <c r="AH570" s="1369"/>
    </row>
    <row r="571" spans="1:34">
      <c r="A571" s="1370"/>
      <c r="B571" s="1450" t="s">
        <v>544</v>
      </c>
      <c r="C571" s="1427"/>
      <c r="D571" s="1427"/>
      <c r="E571" s="1428">
        <f t="shared" si="322"/>
        <v>0.3</v>
      </c>
      <c r="F571" s="1430"/>
      <c r="G571" s="1428">
        <f t="shared" si="327"/>
        <v>0.3</v>
      </c>
      <c r="H571" s="1430"/>
      <c r="I571" s="1430"/>
      <c r="J571" s="1430"/>
      <c r="K571" s="1430"/>
      <c r="L571" s="1430"/>
      <c r="M571" s="1430"/>
      <c r="N571" s="1430"/>
      <c r="O571" s="1430"/>
      <c r="P571" s="1430"/>
      <c r="Q571" s="1430">
        <v>0.3</v>
      </c>
      <c r="R571" s="1428"/>
      <c r="S571" s="1388">
        <f t="shared" si="323"/>
        <v>0.54</v>
      </c>
      <c r="T571" s="1388">
        <f t="shared" si="324"/>
        <v>0</v>
      </c>
      <c r="U571" s="1388">
        <f t="shared" si="325"/>
        <v>0.54</v>
      </c>
      <c r="V571" s="1389">
        <f t="shared" si="340"/>
        <v>0</v>
      </c>
      <c r="W571" s="1389">
        <f t="shared" si="341"/>
        <v>0</v>
      </c>
      <c r="X571" s="1389">
        <f t="shared" si="331"/>
        <v>0</v>
      </c>
      <c r="Y571" s="1389">
        <f t="shared" si="332"/>
        <v>0</v>
      </c>
      <c r="Z571" s="1389">
        <f t="shared" si="333"/>
        <v>0</v>
      </c>
      <c r="AA571" s="1389">
        <f t="shared" si="334"/>
        <v>0</v>
      </c>
      <c r="AB571" s="1389">
        <f t="shared" si="335"/>
        <v>0</v>
      </c>
      <c r="AC571" s="1389">
        <f t="shared" si="336"/>
        <v>0</v>
      </c>
      <c r="AD571" s="1389">
        <f t="shared" si="337"/>
        <v>0</v>
      </c>
      <c r="AE571" s="1389">
        <f t="shared" si="338"/>
        <v>0.54</v>
      </c>
      <c r="AF571" s="1389">
        <f t="shared" si="339"/>
        <v>0</v>
      </c>
      <c r="AG571" s="1477">
        <f t="shared" si="328"/>
        <v>8424</v>
      </c>
      <c r="AH571" s="1369"/>
    </row>
    <row r="572" spans="1:34">
      <c r="A572" s="1370"/>
      <c r="B572" s="1450" t="s">
        <v>557</v>
      </c>
      <c r="C572" s="1427"/>
      <c r="D572" s="1427"/>
      <c r="E572" s="1428">
        <f t="shared" si="322"/>
        <v>0.3</v>
      </c>
      <c r="F572" s="1430"/>
      <c r="G572" s="1428">
        <f t="shared" si="327"/>
        <v>0.3</v>
      </c>
      <c r="H572" s="1430"/>
      <c r="I572" s="1430"/>
      <c r="J572" s="1430"/>
      <c r="K572" s="1430"/>
      <c r="L572" s="1430"/>
      <c r="M572" s="1430"/>
      <c r="N572" s="1430"/>
      <c r="O572" s="1430"/>
      <c r="P572" s="1430"/>
      <c r="Q572" s="1430">
        <v>0.3</v>
      </c>
      <c r="R572" s="1428"/>
      <c r="S572" s="1388">
        <f t="shared" si="323"/>
        <v>0.54</v>
      </c>
      <c r="T572" s="1388">
        <f t="shared" si="324"/>
        <v>0</v>
      </c>
      <c r="U572" s="1388">
        <f t="shared" si="325"/>
        <v>0.54</v>
      </c>
      <c r="V572" s="1389">
        <f t="shared" si="340"/>
        <v>0</v>
      </c>
      <c r="W572" s="1389">
        <f t="shared" si="341"/>
        <v>0</v>
      </c>
      <c r="X572" s="1389">
        <f t="shared" si="331"/>
        <v>0</v>
      </c>
      <c r="Y572" s="1389">
        <f t="shared" si="332"/>
        <v>0</v>
      </c>
      <c r="Z572" s="1389">
        <f t="shared" si="333"/>
        <v>0</v>
      </c>
      <c r="AA572" s="1389">
        <f t="shared" si="334"/>
        <v>0</v>
      </c>
      <c r="AB572" s="1389">
        <f t="shared" si="335"/>
        <v>0</v>
      </c>
      <c r="AC572" s="1389">
        <f t="shared" si="336"/>
        <v>0</v>
      </c>
      <c r="AD572" s="1389">
        <f t="shared" si="337"/>
        <v>0</v>
      </c>
      <c r="AE572" s="1389">
        <f t="shared" si="338"/>
        <v>0.54</v>
      </c>
      <c r="AF572" s="1389">
        <f t="shared" si="339"/>
        <v>0</v>
      </c>
      <c r="AG572" s="1477">
        <f t="shared" si="328"/>
        <v>8424</v>
      </c>
      <c r="AH572" s="1369"/>
    </row>
    <row r="573" spans="1:34">
      <c r="A573" s="1370"/>
      <c r="B573" s="1450" t="s">
        <v>549</v>
      </c>
      <c r="C573" s="1427"/>
      <c r="D573" s="1427"/>
      <c r="E573" s="1428">
        <f t="shared" si="322"/>
        <v>0.3</v>
      </c>
      <c r="F573" s="1430"/>
      <c r="G573" s="1428">
        <f t="shared" si="327"/>
        <v>0.3</v>
      </c>
      <c r="H573" s="1430"/>
      <c r="I573" s="1430"/>
      <c r="J573" s="1430"/>
      <c r="K573" s="1430"/>
      <c r="L573" s="1430"/>
      <c r="M573" s="1430"/>
      <c r="N573" s="1430"/>
      <c r="O573" s="1430"/>
      <c r="P573" s="1430"/>
      <c r="Q573" s="1430">
        <v>0.3</v>
      </c>
      <c r="R573" s="1428"/>
      <c r="S573" s="1388">
        <f t="shared" si="323"/>
        <v>0.54</v>
      </c>
      <c r="T573" s="1388">
        <f t="shared" si="324"/>
        <v>0</v>
      </c>
      <c r="U573" s="1388">
        <f t="shared" si="325"/>
        <v>0.54</v>
      </c>
      <c r="V573" s="1389">
        <f t="shared" si="340"/>
        <v>0</v>
      </c>
      <c r="W573" s="1389">
        <f t="shared" si="341"/>
        <v>0</v>
      </c>
      <c r="X573" s="1389">
        <f t="shared" si="331"/>
        <v>0</v>
      </c>
      <c r="Y573" s="1389">
        <f t="shared" si="332"/>
        <v>0</v>
      </c>
      <c r="Z573" s="1389">
        <f t="shared" si="333"/>
        <v>0</v>
      </c>
      <c r="AA573" s="1389">
        <f t="shared" si="334"/>
        <v>0</v>
      </c>
      <c r="AB573" s="1389">
        <f t="shared" si="335"/>
        <v>0</v>
      </c>
      <c r="AC573" s="1389">
        <f t="shared" si="336"/>
        <v>0</v>
      </c>
      <c r="AD573" s="1389">
        <f t="shared" si="337"/>
        <v>0</v>
      </c>
      <c r="AE573" s="1389">
        <f t="shared" si="338"/>
        <v>0.54</v>
      </c>
      <c r="AF573" s="1389">
        <f t="shared" si="339"/>
        <v>0</v>
      </c>
      <c r="AG573" s="1477">
        <f t="shared" si="328"/>
        <v>8424</v>
      </c>
      <c r="AH573" s="1369"/>
    </row>
    <row r="574" spans="1:34">
      <c r="A574" s="1370"/>
      <c r="B574" s="1450" t="s">
        <v>231</v>
      </c>
      <c r="C574" s="1427"/>
      <c r="D574" s="1427"/>
      <c r="E574" s="1428">
        <f t="shared" si="322"/>
        <v>0.3</v>
      </c>
      <c r="F574" s="1430"/>
      <c r="G574" s="1428">
        <f t="shared" si="327"/>
        <v>0.3</v>
      </c>
      <c r="H574" s="1430"/>
      <c r="I574" s="1430"/>
      <c r="J574" s="1430"/>
      <c r="K574" s="1430"/>
      <c r="L574" s="1430"/>
      <c r="M574" s="1430"/>
      <c r="N574" s="1430"/>
      <c r="O574" s="1430"/>
      <c r="P574" s="1430"/>
      <c r="Q574" s="1430">
        <v>0.3</v>
      </c>
      <c r="R574" s="1428"/>
      <c r="S574" s="1388">
        <f t="shared" si="323"/>
        <v>0.54</v>
      </c>
      <c r="T574" s="1388">
        <f t="shared" si="324"/>
        <v>0</v>
      </c>
      <c r="U574" s="1388">
        <f t="shared" si="325"/>
        <v>0.54</v>
      </c>
      <c r="V574" s="1389">
        <f t="shared" si="340"/>
        <v>0</v>
      </c>
      <c r="W574" s="1389">
        <f t="shared" si="341"/>
        <v>0</v>
      </c>
      <c r="X574" s="1389">
        <f t="shared" si="331"/>
        <v>0</v>
      </c>
      <c r="Y574" s="1389">
        <f t="shared" si="332"/>
        <v>0</v>
      </c>
      <c r="Z574" s="1389">
        <f t="shared" si="333"/>
        <v>0</v>
      </c>
      <c r="AA574" s="1389">
        <f t="shared" si="334"/>
        <v>0</v>
      </c>
      <c r="AB574" s="1389">
        <f t="shared" si="335"/>
        <v>0</v>
      </c>
      <c r="AC574" s="1389">
        <f t="shared" si="336"/>
        <v>0</v>
      </c>
      <c r="AD574" s="1389">
        <f t="shared" si="337"/>
        <v>0</v>
      </c>
      <c r="AE574" s="1389">
        <f t="shared" si="338"/>
        <v>0.54</v>
      </c>
      <c r="AF574" s="1389">
        <f t="shared" si="339"/>
        <v>0</v>
      </c>
      <c r="AG574" s="1477">
        <f t="shared" si="328"/>
        <v>8424</v>
      </c>
      <c r="AH574" s="1369"/>
    </row>
    <row r="575" spans="1:34">
      <c r="A575" s="1370"/>
      <c r="B575" s="1450" t="s">
        <v>553</v>
      </c>
      <c r="C575" s="1427"/>
      <c r="D575" s="1427"/>
      <c r="E575" s="1428">
        <f t="shared" si="322"/>
        <v>0.3</v>
      </c>
      <c r="F575" s="1430"/>
      <c r="G575" s="1428">
        <f t="shared" si="327"/>
        <v>0.3</v>
      </c>
      <c r="H575" s="1430"/>
      <c r="I575" s="1430"/>
      <c r="J575" s="1430"/>
      <c r="K575" s="1430"/>
      <c r="L575" s="1430"/>
      <c r="M575" s="1430"/>
      <c r="N575" s="1430"/>
      <c r="O575" s="1430"/>
      <c r="P575" s="1430"/>
      <c r="Q575" s="1430">
        <v>0.3</v>
      </c>
      <c r="R575" s="1428"/>
      <c r="S575" s="1388">
        <f t="shared" si="323"/>
        <v>0.54</v>
      </c>
      <c r="T575" s="1388">
        <f t="shared" si="324"/>
        <v>0</v>
      </c>
      <c r="U575" s="1388">
        <f t="shared" si="325"/>
        <v>0.54</v>
      </c>
      <c r="V575" s="1389">
        <f t="shared" si="340"/>
        <v>0</v>
      </c>
      <c r="W575" s="1389">
        <f t="shared" si="341"/>
        <v>0</v>
      </c>
      <c r="X575" s="1389">
        <f t="shared" si="331"/>
        <v>0</v>
      </c>
      <c r="Y575" s="1389">
        <f t="shared" si="332"/>
        <v>0</v>
      </c>
      <c r="Z575" s="1389">
        <f t="shared" si="333"/>
        <v>0</v>
      </c>
      <c r="AA575" s="1389">
        <f t="shared" si="334"/>
        <v>0</v>
      </c>
      <c r="AB575" s="1389">
        <f t="shared" si="335"/>
        <v>0</v>
      </c>
      <c r="AC575" s="1389">
        <f t="shared" si="336"/>
        <v>0</v>
      </c>
      <c r="AD575" s="1389">
        <f t="shared" si="337"/>
        <v>0</v>
      </c>
      <c r="AE575" s="1389">
        <f t="shared" si="338"/>
        <v>0.54</v>
      </c>
      <c r="AF575" s="1389">
        <f t="shared" si="339"/>
        <v>0</v>
      </c>
      <c r="AG575" s="1477">
        <f t="shared" si="328"/>
        <v>8424</v>
      </c>
      <c r="AH575" s="1369"/>
    </row>
    <row r="576" spans="1:34">
      <c r="A576" s="1349"/>
      <c r="B576" s="1349"/>
      <c r="C576" s="1349"/>
      <c r="D576" s="1349"/>
      <c r="E576" s="1349"/>
      <c r="F576" s="1349"/>
      <c r="G576" s="1349"/>
      <c r="H576" s="1349"/>
      <c r="I576" s="1349"/>
      <c r="J576" s="1349"/>
      <c r="K576" s="1349"/>
      <c r="L576" s="1349"/>
      <c r="M576" s="1349"/>
      <c r="N576" s="1349"/>
      <c r="O576" s="1349"/>
      <c r="P576" s="1349"/>
      <c r="Q576" s="1349"/>
      <c r="R576" s="1349"/>
      <c r="S576" s="1349"/>
      <c r="T576" s="1349"/>
      <c r="U576" s="1349"/>
      <c r="V576" s="1349"/>
      <c r="W576" s="1349"/>
      <c r="X576" s="1349"/>
      <c r="Y576" s="1349"/>
      <c r="Z576" s="1349"/>
      <c r="AA576" s="1349"/>
      <c r="AB576" s="1349"/>
      <c r="AC576" s="1349"/>
      <c r="AD576" s="1349"/>
      <c r="AE576" s="1349"/>
      <c r="AF576" s="1349"/>
      <c r="AH576" s="1349"/>
    </row>
    <row r="577" spans="1:33">
      <c r="B577" s="1349" t="s">
        <v>2377</v>
      </c>
      <c r="C577" s="1349"/>
      <c r="D577" s="1349"/>
      <c r="E577" s="1349"/>
      <c r="F577" s="1349"/>
      <c r="G577" s="1349"/>
      <c r="H577" s="1349"/>
      <c r="I577" s="1349"/>
      <c r="J577" s="1349"/>
      <c r="K577" s="1349"/>
      <c r="L577" s="1349"/>
      <c r="M577" s="1349"/>
      <c r="N577" s="1349"/>
      <c r="O577" s="1349"/>
      <c r="P577" s="1349"/>
      <c r="Q577" s="1349"/>
      <c r="R577" s="1349"/>
    </row>
    <row r="578" spans="1:33" s="1349" customFormat="1" ht="22.5" customHeight="1">
      <c r="AG578" s="1343"/>
    </row>
    <row r="579" spans="1:33" s="1349" customFormat="1" ht="24" customHeight="1">
      <c r="AG579" s="1343"/>
    </row>
    <row r="580" spans="1:33" s="1349" customFormat="1" ht="24" customHeight="1">
      <c r="AG580" s="1343"/>
    </row>
    <row r="581" spans="1:33" s="1349" customFormat="1" ht="75" hidden="1" customHeight="1">
      <c r="A581" s="1837"/>
      <c r="B581" s="1837"/>
      <c r="C581" s="1837"/>
      <c r="D581" s="1837"/>
      <c r="E581" s="1837"/>
      <c r="F581" s="1837"/>
      <c r="G581" s="1837"/>
      <c r="H581" s="1837"/>
      <c r="I581" s="1837"/>
      <c r="J581" s="1837"/>
      <c r="K581" s="1837"/>
      <c r="L581" s="1837"/>
      <c r="M581" s="1837"/>
      <c r="N581" s="1837"/>
      <c r="O581" s="1837"/>
      <c r="P581" s="1837"/>
      <c r="Q581" s="1837"/>
      <c r="R581" s="1837"/>
      <c r="S581" s="1837"/>
      <c r="T581" s="1837"/>
      <c r="U581" s="1837"/>
      <c r="V581" s="1837"/>
      <c r="W581" s="1837"/>
      <c r="X581" s="1837"/>
      <c r="Y581" s="1837"/>
      <c r="Z581" s="1837"/>
      <c r="AA581" s="1837"/>
      <c r="AB581" s="1837"/>
      <c r="AC581" s="1837"/>
      <c r="AD581" s="1837"/>
      <c r="AE581" s="1837"/>
      <c r="AF581" s="1837"/>
      <c r="AG581" s="1837"/>
    </row>
  </sheetData>
  <mergeCells count="43">
    <mergeCell ref="A6:A10"/>
    <mergeCell ref="A581:AG581"/>
    <mergeCell ref="Y9:Y10"/>
    <mergeCell ref="Z9:Z10"/>
    <mergeCell ref="AA9:AA10"/>
    <mergeCell ref="AB9:AB10"/>
    <mergeCell ref="AC9:AC10"/>
    <mergeCell ref="AD9:AD10"/>
    <mergeCell ref="V9:V10"/>
    <mergeCell ref="H9:H10"/>
    <mergeCell ref="AE9:AE10"/>
    <mergeCell ref="AG7:AG10"/>
    <mergeCell ref="E7:R7"/>
    <mergeCell ref="U8:U10"/>
    <mergeCell ref="B6:B10"/>
    <mergeCell ref="C6:Q6"/>
    <mergeCell ref="C7:C10"/>
    <mergeCell ref="D7:D10"/>
    <mergeCell ref="R9:R10"/>
    <mergeCell ref="V8:AE8"/>
    <mergeCell ref="S7:AF7"/>
    <mergeCell ref="O9:O10"/>
    <mergeCell ref="P9:P10"/>
    <mergeCell ref="M9:M10"/>
    <mergeCell ref="N9:N10"/>
    <mergeCell ref="S8:S10"/>
    <mergeCell ref="X9:X10"/>
    <mergeCell ref="Q9:Q10"/>
    <mergeCell ref="AH6:AH9"/>
    <mergeCell ref="S3:AG3"/>
    <mergeCell ref="S4:AG4"/>
    <mergeCell ref="E8:E10"/>
    <mergeCell ref="F8:F10"/>
    <mergeCell ref="G8:G10"/>
    <mergeCell ref="H8:Q8"/>
    <mergeCell ref="I9:I10"/>
    <mergeCell ref="J9:J10"/>
    <mergeCell ref="K9:K10"/>
    <mergeCell ref="T8:T10"/>
    <mergeCell ref="W9:W10"/>
    <mergeCell ref="L9:L10"/>
    <mergeCell ref="AF9:AF10"/>
    <mergeCell ref="S6:AG6"/>
  </mergeCells>
  <pageMargins left="0.11811023622047245" right="0.11811023622047245" top="0.15748031496062992" bottom="0" header="0.31496062992125984" footer="0.31496062992125984"/>
  <pageSetup paperSize="9" scale="42"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C408"/>
  <sheetViews>
    <sheetView topLeftCell="A10" workbookViewId="0">
      <pane xSplit="2" ySplit="4" topLeftCell="AG283" activePane="bottomRight" state="frozen"/>
      <selection activeCell="A10" sqref="A10"/>
      <selection pane="topRight" activeCell="C10" sqref="C10"/>
      <selection pane="bottomLeft" activeCell="A14" sqref="A14"/>
      <selection pane="bottomRight" activeCell="B290" sqref="B290"/>
    </sheetView>
  </sheetViews>
  <sheetFormatPr defaultColWidth="9.140625" defaultRowHeight="12.75"/>
  <cols>
    <col min="1" max="1" width="6.7109375" style="1173" customWidth="1"/>
    <col min="2" max="2" width="32.28515625" style="1173" customWidth="1"/>
    <col min="3" max="3" width="8.7109375" style="1173" customWidth="1"/>
    <col min="4" max="4" width="7.85546875" style="1173" customWidth="1"/>
    <col min="5" max="5" width="8.85546875" style="1184" customWidth="1"/>
    <col min="6" max="6" width="8.42578125" style="1185" customWidth="1"/>
    <col min="7" max="17" width="7.5703125" style="1184" customWidth="1"/>
    <col min="18" max="18" width="8.7109375" style="1184" customWidth="1"/>
    <col min="19" max="19" width="7.5703125" style="1184" customWidth="1"/>
    <col min="20" max="20" width="8.85546875" style="1184" customWidth="1"/>
    <col min="21" max="32" width="7.5703125" style="1184" customWidth="1"/>
    <col min="33" max="33" width="8.7109375" style="1184" customWidth="1"/>
    <col min="34" max="34" width="7.5703125" style="1184" customWidth="1"/>
    <col min="35" max="35" width="9.28515625" style="1184" customWidth="1"/>
    <col min="36" max="49" width="7.5703125" style="1184" customWidth="1"/>
    <col min="50" max="50" width="11.140625" style="1184" hidden="1" customWidth="1"/>
    <col min="51" max="51" width="22.7109375" style="1184" customWidth="1"/>
    <col min="52" max="52" width="19.140625" style="1173" customWidth="1"/>
    <col min="53" max="53" width="0" style="1173" hidden="1" customWidth="1"/>
    <col min="54" max="54" width="11.85546875" style="1173" hidden="1" customWidth="1"/>
    <col min="55" max="16384" width="9.140625" style="1173"/>
  </cols>
  <sheetData>
    <row r="1" spans="1:54" ht="14.25" hidden="1" customHeight="1">
      <c r="A1" s="1165"/>
      <c r="B1" s="1166"/>
      <c r="C1" s="1167"/>
      <c r="D1" s="1168"/>
      <c r="E1" s="1169"/>
      <c r="F1" s="1170"/>
      <c r="G1" s="1169"/>
      <c r="H1" s="1169"/>
      <c r="I1" s="1169"/>
      <c r="J1" s="1169"/>
      <c r="K1" s="1169"/>
      <c r="L1" s="1169"/>
      <c r="M1" s="1169"/>
      <c r="N1" s="1169"/>
      <c r="O1" s="1169"/>
      <c r="P1" s="1169"/>
      <c r="Q1" s="1169"/>
      <c r="R1" s="1169"/>
      <c r="S1" s="1171"/>
      <c r="T1" s="1169"/>
      <c r="U1" s="1169"/>
      <c r="V1" s="1169"/>
      <c r="W1" s="1169"/>
      <c r="X1" s="1169"/>
      <c r="Y1" s="1169"/>
      <c r="Z1" s="1169"/>
      <c r="AA1" s="1169"/>
      <c r="AB1" s="1169"/>
      <c r="AC1" s="1169"/>
      <c r="AD1" s="1169"/>
      <c r="AE1" s="1169"/>
      <c r="AF1" s="1169"/>
      <c r="AG1" s="1169"/>
      <c r="AH1" s="1171"/>
      <c r="AI1" s="1169"/>
      <c r="AJ1" s="1169"/>
      <c r="AK1" s="1169"/>
      <c r="AL1" s="1169"/>
      <c r="AM1" s="1169"/>
      <c r="AN1" s="1169"/>
      <c r="AO1" s="1169"/>
      <c r="AP1" s="1169"/>
      <c r="AQ1" s="1169"/>
      <c r="AR1" s="1169"/>
      <c r="AS1" s="1169"/>
      <c r="AT1" s="1169"/>
      <c r="AU1" s="1169"/>
      <c r="AV1" s="1169"/>
      <c r="AW1" s="1169"/>
      <c r="AX1" s="1169"/>
      <c r="AY1" s="1172" t="s">
        <v>2088</v>
      </c>
    </row>
    <row r="2" spans="1:54" hidden="1">
      <c r="A2" s="1174"/>
      <c r="B2" s="1175"/>
      <c r="C2" s="1176"/>
      <c r="D2" s="1176"/>
      <c r="E2" s="1169"/>
      <c r="F2" s="1170"/>
      <c r="G2" s="1169"/>
      <c r="H2" s="1169"/>
      <c r="I2" s="1169"/>
      <c r="J2" s="1169"/>
      <c r="K2" s="1169"/>
      <c r="L2" s="1169"/>
      <c r="M2" s="1169"/>
      <c r="N2" s="1169"/>
      <c r="O2" s="1169"/>
      <c r="P2" s="1169"/>
      <c r="Q2" s="1169"/>
      <c r="R2" s="1169"/>
      <c r="S2" s="1169"/>
      <c r="T2" s="1169"/>
      <c r="U2" s="1169"/>
      <c r="V2" s="1169"/>
      <c r="W2" s="1169"/>
      <c r="X2" s="1169"/>
      <c r="Y2" s="1169"/>
      <c r="Z2" s="1169"/>
      <c r="AA2" s="1169"/>
      <c r="AB2" s="1169"/>
      <c r="AC2" s="1169"/>
      <c r="AD2" s="1169"/>
      <c r="AE2" s="1169"/>
      <c r="AF2" s="1169"/>
      <c r="AG2" s="1169"/>
      <c r="AH2" s="1169"/>
      <c r="AI2" s="1169"/>
      <c r="AJ2" s="1169"/>
      <c r="AK2" s="1169"/>
      <c r="AL2" s="1169"/>
      <c r="AM2" s="1169"/>
      <c r="AN2" s="1169"/>
      <c r="AO2" s="1169"/>
      <c r="AP2" s="1169"/>
      <c r="AQ2" s="1169"/>
      <c r="AR2" s="1169"/>
      <c r="AS2" s="1169"/>
      <c r="AT2" s="1169"/>
      <c r="AU2" s="1169"/>
      <c r="AV2" s="1169"/>
      <c r="AW2" s="1169"/>
      <c r="AX2" s="1169"/>
      <c r="AY2" s="1169"/>
    </row>
    <row r="3" spans="1:54" ht="15" hidden="1">
      <c r="A3" s="1177"/>
      <c r="B3" s="1178"/>
      <c r="C3" s="1837" t="s">
        <v>2089</v>
      </c>
      <c r="D3" s="1837"/>
      <c r="E3" s="1837"/>
      <c r="F3" s="1837"/>
      <c r="G3" s="1837"/>
      <c r="H3" s="1837"/>
      <c r="I3" s="1837"/>
      <c r="J3" s="1837"/>
      <c r="K3" s="1837"/>
      <c r="L3" s="1837"/>
      <c r="M3" s="1837"/>
      <c r="N3" s="1837"/>
      <c r="O3" s="1837"/>
      <c r="P3" s="1837"/>
      <c r="Q3" s="1837"/>
      <c r="R3" s="1837"/>
      <c r="S3" s="1837"/>
      <c r="T3" s="1837"/>
      <c r="U3" s="1837"/>
      <c r="V3" s="1837"/>
      <c r="W3" s="1837"/>
      <c r="X3" s="1837"/>
      <c r="Y3" s="1837"/>
      <c r="Z3" s="1837"/>
      <c r="AA3" s="1837"/>
      <c r="AB3" s="1837"/>
      <c r="AC3" s="1837"/>
      <c r="AD3" s="1837"/>
      <c r="AE3" s="1837"/>
      <c r="AF3" s="1837"/>
      <c r="AG3" s="1837"/>
      <c r="AH3" s="1837"/>
      <c r="AI3" s="1837"/>
      <c r="AJ3" s="1837"/>
      <c r="AK3" s="1837"/>
      <c r="AL3" s="1837"/>
      <c r="AM3" s="1837"/>
      <c r="AN3" s="1837"/>
      <c r="AO3" s="1837"/>
      <c r="AP3" s="1837"/>
      <c r="AQ3" s="1837"/>
      <c r="AR3" s="1837"/>
      <c r="AS3" s="1837"/>
      <c r="AT3" s="1837"/>
      <c r="AU3" s="1837"/>
      <c r="AV3" s="1837"/>
      <c r="AW3" s="1837"/>
      <c r="AX3" s="1837"/>
      <c r="AY3" s="1837"/>
    </row>
    <row r="4" spans="1:54" ht="15" customHeight="1">
      <c r="A4" s="1837" t="s">
        <v>2090</v>
      </c>
      <c r="B4" s="1837"/>
      <c r="C4" s="1837"/>
      <c r="D4" s="1837"/>
      <c r="E4" s="1837"/>
      <c r="F4" s="1837"/>
      <c r="G4" s="1837"/>
      <c r="H4" s="1837"/>
      <c r="I4" s="1837"/>
      <c r="J4" s="1837"/>
      <c r="K4" s="1837"/>
      <c r="L4" s="1837"/>
      <c r="M4" s="1837"/>
      <c r="N4" s="1837"/>
      <c r="O4" s="1837"/>
      <c r="P4" s="1837"/>
      <c r="Q4" s="1837"/>
      <c r="R4" s="1837"/>
      <c r="S4" s="1837"/>
      <c r="T4" s="1837"/>
      <c r="U4" s="1837"/>
      <c r="V4" s="1837"/>
      <c r="W4" s="1837"/>
      <c r="X4" s="1837"/>
      <c r="Y4" s="1837"/>
      <c r="Z4" s="1837"/>
      <c r="AA4" s="1837"/>
      <c r="AB4" s="1837"/>
      <c r="AC4" s="1837"/>
      <c r="AD4" s="1837"/>
      <c r="AE4" s="1837"/>
      <c r="AF4" s="1837"/>
      <c r="AG4" s="1837"/>
      <c r="AH4" s="1837"/>
      <c r="AI4" s="1837"/>
      <c r="AJ4" s="1837"/>
      <c r="AK4" s="1837"/>
      <c r="AL4" s="1837"/>
      <c r="AM4" s="1837"/>
      <c r="AN4" s="1837"/>
      <c r="AO4" s="1837"/>
      <c r="AP4" s="1837"/>
      <c r="AQ4" s="1837"/>
      <c r="AR4" s="1837"/>
      <c r="AS4" s="1837"/>
      <c r="AT4" s="1837"/>
      <c r="AU4" s="1837"/>
      <c r="AV4" s="1837"/>
      <c r="AW4" s="1837"/>
      <c r="AX4" s="1837"/>
      <c r="AY4" s="1837"/>
      <c r="AZ4" s="1837"/>
    </row>
    <row r="5" spans="1:54" ht="15" customHeight="1">
      <c r="A5" s="1837" t="s">
        <v>2091</v>
      </c>
      <c r="B5" s="1837"/>
      <c r="C5" s="1837"/>
      <c r="D5" s="1837"/>
      <c r="E5" s="1837"/>
      <c r="F5" s="1837"/>
      <c r="G5" s="1837"/>
      <c r="H5" s="1837"/>
      <c r="I5" s="1837"/>
      <c r="J5" s="1837"/>
      <c r="K5" s="1837"/>
      <c r="L5" s="1837"/>
      <c r="M5" s="1837"/>
      <c r="N5" s="1837"/>
      <c r="O5" s="1837"/>
      <c r="P5" s="1837"/>
      <c r="Q5" s="1837"/>
      <c r="R5" s="1837"/>
      <c r="S5" s="1837"/>
      <c r="T5" s="1837"/>
      <c r="U5" s="1837"/>
      <c r="V5" s="1837"/>
      <c r="W5" s="1837"/>
      <c r="X5" s="1837"/>
      <c r="Y5" s="1837"/>
      <c r="Z5" s="1837"/>
      <c r="AA5" s="1837"/>
      <c r="AB5" s="1837"/>
      <c r="AC5" s="1837"/>
      <c r="AD5" s="1837"/>
      <c r="AE5" s="1837"/>
      <c r="AF5" s="1837"/>
      <c r="AG5" s="1837"/>
      <c r="AH5" s="1837"/>
      <c r="AI5" s="1837"/>
      <c r="AJ5" s="1837"/>
      <c r="AK5" s="1837"/>
      <c r="AL5" s="1837"/>
      <c r="AM5" s="1837"/>
      <c r="AN5" s="1837"/>
      <c r="AO5" s="1837"/>
      <c r="AP5" s="1837"/>
      <c r="AQ5" s="1837"/>
      <c r="AR5" s="1837"/>
      <c r="AS5" s="1837"/>
      <c r="AT5" s="1837"/>
      <c r="AU5" s="1837"/>
      <c r="AV5" s="1837"/>
      <c r="AW5" s="1837"/>
      <c r="AX5" s="1837"/>
      <c r="AY5" s="1837"/>
      <c r="AZ5" s="1837"/>
    </row>
    <row r="6" spans="1:54" ht="15" customHeight="1">
      <c r="A6" s="1177"/>
      <c r="B6" s="1179"/>
      <c r="C6" s="1180"/>
      <c r="D6" s="1180"/>
      <c r="E6" s="1180"/>
      <c r="F6" s="1181"/>
      <c r="G6" s="1180"/>
      <c r="H6" s="1180"/>
      <c r="I6" s="1180"/>
      <c r="J6" s="1180"/>
      <c r="K6" s="1180"/>
      <c r="L6" s="1180"/>
      <c r="M6" s="1180"/>
      <c r="N6" s="1180"/>
      <c r="O6" s="1180"/>
      <c r="P6" s="1180"/>
      <c r="Q6" s="1180"/>
      <c r="R6" s="1180"/>
      <c r="S6" s="1180"/>
      <c r="T6" s="1180"/>
      <c r="U6" s="1180"/>
      <c r="V6" s="1180"/>
      <c r="W6" s="1180"/>
      <c r="X6" s="1180"/>
      <c r="Y6" s="1180"/>
      <c r="Z6" s="1180"/>
      <c r="AA6" s="1180"/>
      <c r="AB6" s="1180"/>
      <c r="AC6" s="1180"/>
      <c r="AD6" s="1180"/>
      <c r="AE6" s="1180"/>
      <c r="AF6" s="1180"/>
      <c r="AG6" s="1180"/>
      <c r="AH6" s="1180"/>
      <c r="AI6" s="1180"/>
      <c r="AJ6" s="1180"/>
      <c r="AK6" s="1180"/>
      <c r="AL6" s="1180"/>
      <c r="AM6" s="1180"/>
      <c r="AN6" s="1180"/>
      <c r="AO6" s="1180"/>
      <c r="AP6" s="1180"/>
      <c r="AQ6" s="1180"/>
      <c r="AR6" s="1180"/>
      <c r="AS6" s="1180"/>
      <c r="AT6" s="1180"/>
      <c r="AU6" s="1180"/>
      <c r="AV6" s="1180"/>
      <c r="AW6" s="1180"/>
      <c r="AX6" s="1180"/>
      <c r="AY6" s="1182"/>
    </row>
    <row r="7" spans="1:54">
      <c r="A7" s="1183"/>
      <c r="AX7" s="1186" t="s">
        <v>925</v>
      </c>
      <c r="AY7" s="1186"/>
      <c r="AZ7" s="1173" t="s">
        <v>2092</v>
      </c>
    </row>
    <row r="8" spans="1:54" ht="15.75" customHeight="1">
      <c r="A8" s="1837" t="s">
        <v>2</v>
      </c>
      <c r="B8" s="1837" t="s">
        <v>444</v>
      </c>
      <c r="C8" s="1837"/>
      <c r="D8" s="1837"/>
      <c r="E8" s="1837"/>
      <c r="F8" s="1837"/>
      <c r="G8" s="1837"/>
      <c r="H8" s="1837"/>
      <c r="I8" s="1837"/>
      <c r="J8" s="1837"/>
      <c r="K8" s="1837"/>
      <c r="L8" s="1837"/>
      <c r="M8" s="1837"/>
      <c r="N8" s="1837"/>
      <c r="O8" s="1837"/>
      <c r="P8" s="1837"/>
      <c r="Q8" s="1837"/>
      <c r="R8" s="1837"/>
      <c r="S8" s="1837"/>
      <c r="T8" s="1837"/>
      <c r="U8" s="1837"/>
      <c r="V8" s="1837"/>
      <c r="W8" s="1837"/>
      <c r="X8" s="1837"/>
      <c r="Y8" s="1837"/>
      <c r="Z8" s="1837"/>
      <c r="AA8" s="1837"/>
      <c r="AB8" s="1837"/>
      <c r="AC8" s="1837"/>
      <c r="AD8" s="1837"/>
      <c r="AE8" s="1837"/>
      <c r="AF8" s="1837"/>
      <c r="AG8" s="1837"/>
      <c r="AH8" s="1837"/>
      <c r="AI8" s="1837"/>
      <c r="AJ8" s="1837"/>
      <c r="AK8" s="1837"/>
      <c r="AL8" s="1837"/>
      <c r="AM8" s="1837"/>
      <c r="AN8" s="1837"/>
      <c r="AO8" s="1837"/>
      <c r="AP8" s="1837"/>
      <c r="AQ8" s="1837"/>
      <c r="AR8" s="1837"/>
      <c r="AS8" s="1837"/>
      <c r="AT8" s="1837"/>
      <c r="AU8" s="1837"/>
      <c r="AV8" s="1837"/>
      <c r="AW8" s="1837"/>
      <c r="AX8" s="1837"/>
      <c r="AY8" s="1837"/>
      <c r="AZ8" s="1837" t="s">
        <v>7</v>
      </c>
    </row>
    <row r="9" spans="1:54" ht="21" customHeight="1">
      <c r="A9" s="1837"/>
      <c r="B9" s="1837"/>
      <c r="C9" s="1837" t="s">
        <v>2093</v>
      </c>
      <c r="D9" s="1837" t="s">
        <v>2094</v>
      </c>
      <c r="E9" s="1837" t="s">
        <v>2095</v>
      </c>
      <c r="F9" s="1837"/>
      <c r="G9" s="1837"/>
      <c r="H9" s="1837"/>
      <c r="I9" s="1837"/>
      <c r="J9" s="1837"/>
      <c r="K9" s="1837"/>
      <c r="L9" s="1837"/>
      <c r="M9" s="1837"/>
      <c r="N9" s="1837"/>
      <c r="O9" s="1837"/>
      <c r="P9" s="1837"/>
      <c r="Q9" s="1837"/>
      <c r="R9" s="1837"/>
      <c r="S9" s="1837"/>
      <c r="T9" s="1837" t="s">
        <v>2096</v>
      </c>
      <c r="U9" s="1837"/>
      <c r="V9" s="1837"/>
      <c r="W9" s="1837"/>
      <c r="X9" s="1837"/>
      <c r="Y9" s="1837"/>
      <c r="Z9" s="1837"/>
      <c r="AA9" s="1837"/>
      <c r="AB9" s="1837"/>
      <c r="AC9" s="1837"/>
      <c r="AD9" s="1837"/>
      <c r="AE9" s="1837"/>
      <c r="AF9" s="1837"/>
      <c r="AG9" s="1837"/>
      <c r="AH9" s="1837"/>
      <c r="AI9" s="1837" t="s">
        <v>2097</v>
      </c>
      <c r="AJ9" s="1837"/>
      <c r="AK9" s="1837"/>
      <c r="AL9" s="1837"/>
      <c r="AM9" s="1837"/>
      <c r="AN9" s="1837"/>
      <c r="AO9" s="1837"/>
      <c r="AP9" s="1837"/>
      <c r="AQ9" s="1837"/>
      <c r="AR9" s="1837"/>
      <c r="AS9" s="1837"/>
      <c r="AT9" s="1837"/>
      <c r="AU9" s="1837"/>
      <c r="AV9" s="1837"/>
      <c r="AW9" s="1837"/>
      <c r="AX9" s="1837" t="s">
        <v>2098</v>
      </c>
      <c r="AY9" s="1837" t="s">
        <v>2194</v>
      </c>
      <c r="AZ9" s="1837"/>
    </row>
    <row r="10" spans="1:54" ht="30.75" customHeight="1">
      <c r="A10" s="1837"/>
      <c r="B10" s="1837"/>
      <c r="C10" s="1837"/>
      <c r="D10" s="1837"/>
      <c r="E10" s="1837" t="s">
        <v>8</v>
      </c>
      <c r="F10" s="1837" t="s">
        <v>2099</v>
      </c>
      <c r="G10" s="1837" t="s">
        <v>96</v>
      </c>
      <c r="H10" s="1837" t="s">
        <v>6</v>
      </c>
      <c r="I10" s="1837"/>
      <c r="J10" s="1837"/>
      <c r="K10" s="1837"/>
      <c r="L10" s="1837"/>
      <c r="M10" s="1837"/>
      <c r="N10" s="1837"/>
      <c r="O10" s="1837"/>
      <c r="P10" s="1837"/>
      <c r="Q10" s="1837"/>
      <c r="R10" s="1837"/>
      <c r="S10" s="1187"/>
      <c r="T10" s="1837" t="s">
        <v>8</v>
      </c>
      <c r="U10" s="1837" t="s">
        <v>2099</v>
      </c>
      <c r="V10" s="1837" t="s">
        <v>96</v>
      </c>
      <c r="W10" s="1837" t="s">
        <v>6</v>
      </c>
      <c r="X10" s="1837"/>
      <c r="Y10" s="1837"/>
      <c r="Z10" s="1837"/>
      <c r="AA10" s="1837"/>
      <c r="AB10" s="1837"/>
      <c r="AC10" s="1837"/>
      <c r="AD10" s="1837"/>
      <c r="AE10" s="1837"/>
      <c r="AF10" s="1837"/>
      <c r="AG10" s="1837"/>
      <c r="AH10" s="1187"/>
      <c r="AI10" s="1837" t="s">
        <v>8</v>
      </c>
      <c r="AJ10" s="1837" t="s">
        <v>2099</v>
      </c>
      <c r="AK10" s="1837" t="s">
        <v>96</v>
      </c>
      <c r="AL10" s="1837" t="s">
        <v>6</v>
      </c>
      <c r="AM10" s="1837"/>
      <c r="AN10" s="1837"/>
      <c r="AO10" s="1837"/>
      <c r="AP10" s="1837"/>
      <c r="AQ10" s="1837"/>
      <c r="AR10" s="1837"/>
      <c r="AS10" s="1837"/>
      <c r="AT10" s="1837"/>
      <c r="AU10" s="1837"/>
      <c r="AV10" s="1837"/>
      <c r="AW10" s="1187"/>
      <c r="AX10" s="1837"/>
      <c r="AY10" s="1837"/>
      <c r="AZ10" s="1837"/>
    </row>
    <row r="11" spans="1:54" ht="120.95" customHeight="1">
      <c r="A11" s="1837"/>
      <c r="B11" s="1837"/>
      <c r="C11" s="1837"/>
      <c r="D11" s="1837"/>
      <c r="E11" s="1837"/>
      <c r="F11" s="1837"/>
      <c r="G11" s="1837"/>
      <c r="H11" s="1837" t="s">
        <v>1777</v>
      </c>
      <c r="I11" s="1837" t="s">
        <v>2100</v>
      </c>
      <c r="J11" s="1837" t="s">
        <v>2101</v>
      </c>
      <c r="K11" s="1837" t="s">
        <v>2102</v>
      </c>
      <c r="L11" s="1837" t="s">
        <v>1883</v>
      </c>
      <c r="M11" s="1837" t="s">
        <v>2103</v>
      </c>
      <c r="N11" s="1837" t="s">
        <v>1884</v>
      </c>
      <c r="O11" s="1837" t="s">
        <v>2104</v>
      </c>
      <c r="P11" s="1837" t="s">
        <v>1885</v>
      </c>
      <c r="Q11" s="1188" t="s">
        <v>2105</v>
      </c>
      <c r="R11" s="1837" t="s">
        <v>2106</v>
      </c>
      <c r="S11" s="1837" t="s">
        <v>2107</v>
      </c>
      <c r="T11" s="1837"/>
      <c r="U11" s="1837"/>
      <c r="V11" s="1837"/>
      <c r="W11" s="1837" t="s">
        <v>1777</v>
      </c>
      <c r="X11" s="1837" t="s">
        <v>2100</v>
      </c>
      <c r="Y11" s="1837" t="s">
        <v>2101</v>
      </c>
      <c r="Z11" s="1837" t="s">
        <v>2102</v>
      </c>
      <c r="AA11" s="1837" t="s">
        <v>1883</v>
      </c>
      <c r="AB11" s="1837" t="s">
        <v>2103</v>
      </c>
      <c r="AC11" s="1837" t="s">
        <v>1884</v>
      </c>
      <c r="AD11" s="1837" t="s">
        <v>2104</v>
      </c>
      <c r="AE11" s="1837" t="s">
        <v>1885</v>
      </c>
      <c r="AF11" s="1188" t="s">
        <v>2105</v>
      </c>
      <c r="AG11" s="1837" t="s">
        <v>2106</v>
      </c>
      <c r="AH11" s="1837" t="s">
        <v>2107</v>
      </c>
      <c r="AI11" s="1837"/>
      <c r="AJ11" s="1837"/>
      <c r="AK11" s="1837"/>
      <c r="AL11" s="1837" t="s">
        <v>1777</v>
      </c>
      <c r="AM11" s="1837" t="s">
        <v>2100</v>
      </c>
      <c r="AN11" s="1837" t="s">
        <v>2101</v>
      </c>
      <c r="AO11" s="1837" t="s">
        <v>2102</v>
      </c>
      <c r="AP11" s="1837" t="s">
        <v>1883</v>
      </c>
      <c r="AQ11" s="1837" t="s">
        <v>2103</v>
      </c>
      <c r="AR11" s="1837" t="s">
        <v>1884</v>
      </c>
      <c r="AS11" s="1837" t="s">
        <v>2104</v>
      </c>
      <c r="AT11" s="1837" t="s">
        <v>1885</v>
      </c>
      <c r="AU11" s="1188" t="s">
        <v>2105</v>
      </c>
      <c r="AV11" s="1837" t="s">
        <v>2106</v>
      </c>
      <c r="AW11" s="1837" t="s">
        <v>2107</v>
      </c>
      <c r="AX11" s="1837"/>
      <c r="AY11" s="1837"/>
      <c r="AZ11" s="1837"/>
      <c r="BA11" s="1189">
        <f>50*3*2*150</f>
        <v>45000</v>
      </c>
    </row>
    <row r="12" spans="1:54" ht="18.75" customHeight="1">
      <c r="A12" s="1837"/>
      <c r="B12" s="1837"/>
      <c r="C12" s="1837"/>
      <c r="D12" s="1837"/>
      <c r="E12" s="1837"/>
      <c r="F12" s="1837"/>
      <c r="G12" s="1837"/>
      <c r="H12" s="1837"/>
      <c r="I12" s="1837"/>
      <c r="J12" s="1837"/>
      <c r="K12" s="1837"/>
      <c r="L12" s="1837"/>
      <c r="M12" s="1837"/>
      <c r="N12" s="1837"/>
      <c r="O12" s="1837"/>
      <c r="P12" s="1837"/>
      <c r="Q12" s="1190"/>
      <c r="R12" s="1837"/>
      <c r="S12" s="1837"/>
      <c r="T12" s="1837"/>
      <c r="U12" s="1837"/>
      <c r="V12" s="1837"/>
      <c r="W12" s="1837"/>
      <c r="X12" s="1837"/>
      <c r="Y12" s="1837"/>
      <c r="Z12" s="1837"/>
      <c r="AA12" s="1837"/>
      <c r="AB12" s="1837"/>
      <c r="AC12" s="1837"/>
      <c r="AD12" s="1837"/>
      <c r="AE12" s="1837"/>
      <c r="AF12" s="1190"/>
      <c r="AG12" s="1837"/>
      <c r="AH12" s="1837"/>
      <c r="AI12" s="1837"/>
      <c r="AJ12" s="1837"/>
      <c r="AK12" s="1837"/>
      <c r="AL12" s="1837"/>
      <c r="AM12" s="1837"/>
      <c r="AN12" s="1837"/>
      <c r="AO12" s="1837"/>
      <c r="AP12" s="1837"/>
      <c r="AQ12" s="1837"/>
      <c r="AR12" s="1837"/>
      <c r="AS12" s="1837"/>
      <c r="AT12" s="1837"/>
      <c r="AU12" s="1190"/>
      <c r="AV12" s="1837"/>
      <c r="AW12" s="1837"/>
      <c r="AX12" s="1837"/>
      <c r="AY12" s="1837"/>
      <c r="AZ12" s="1191"/>
    </row>
    <row r="13" spans="1:54" ht="17.25" customHeight="1">
      <c r="A13" s="1192"/>
      <c r="B13" s="1192"/>
      <c r="C13" s="1192"/>
      <c r="D13" s="1192"/>
      <c r="E13" s="1193"/>
      <c r="F13" s="1194"/>
      <c r="G13" s="1193"/>
      <c r="H13" s="1192"/>
      <c r="I13" s="1192"/>
      <c r="J13" s="1192"/>
      <c r="K13" s="1192"/>
      <c r="L13" s="1192"/>
      <c r="M13" s="1192"/>
      <c r="N13" s="1192"/>
      <c r="O13" s="1192"/>
      <c r="P13" s="1192"/>
      <c r="Q13" s="1192"/>
      <c r="R13" s="1192"/>
      <c r="S13" s="1192"/>
      <c r="T13" s="1193"/>
      <c r="U13" s="1193"/>
      <c r="V13" s="1193"/>
      <c r="W13" s="1192"/>
      <c r="X13" s="1192"/>
      <c r="Y13" s="1192"/>
      <c r="Z13" s="1192"/>
      <c r="AA13" s="1192"/>
      <c r="AB13" s="1192"/>
      <c r="AC13" s="1192"/>
      <c r="AD13" s="1192"/>
      <c r="AE13" s="1192"/>
      <c r="AF13" s="1192"/>
      <c r="AG13" s="1192"/>
      <c r="AH13" s="1192"/>
      <c r="AI13" s="1195"/>
      <c r="AJ13" s="1192"/>
      <c r="AK13" s="1192"/>
      <c r="AL13" s="1192"/>
      <c r="AM13" s="1192"/>
      <c r="AN13" s="1192"/>
      <c r="AO13" s="1192"/>
      <c r="AP13" s="1192"/>
      <c r="AQ13" s="1192"/>
      <c r="AR13" s="1192"/>
      <c r="AS13" s="1192"/>
      <c r="AT13" s="1192"/>
      <c r="AU13" s="1192"/>
      <c r="AV13" s="1192"/>
      <c r="AW13" s="1192"/>
      <c r="AX13" s="1195"/>
      <c r="AY13" s="1193"/>
      <c r="AZ13" s="1192"/>
    </row>
    <row r="14" spans="1:54" s="1183" customFormat="1" ht="31.5">
      <c r="A14" s="1196"/>
      <c r="B14" s="1197" t="s">
        <v>2108</v>
      </c>
      <c r="C14" s="1198">
        <f>+C239+C340</f>
        <v>0</v>
      </c>
      <c r="D14" s="1198">
        <f>+D239+D340</f>
        <v>0</v>
      </c>
      <c r="E14" s="1199">
        <f t="shared" ref="E14:AY14" si="0">+E15+E213+E222+E231+E239+E340+E370</f>
        <v>2861.6152994999993</v>
      </c>
      <c r="F14" s="1200">
        <f t="shared" si="0"/>
        <v>934.94</v>
      </c>
      <c r="G14" s="1199">
        <f t="shared" si="0"/>
        <v>1694.4722999999999</v>
      </c>
      <c r="H14" s="1199">
        <f t="shared" si="0"/>
        <v>231.69999999999993</v>
      </c>
      <c r="I14" s="1199">
        <f t="shared" si="0"/>
        <v>29.3</v>
      </c>
      <c r="J14" s="1199">
        <f t="shared" si="0"/>
        <v>0.32479999999999998</v>
      </c>
      <c r="K14" s="1199">
        <f t="shared" si="0"/>
        <v>370.02249999999998</v>
      </c>
      <c r="L14" s="1199">
        <f t="shared" si="0"/>
        <v>345.99599999999992</v>
      </c>
      <c r="M14" s="1199">
        <f t="shared" si="0"/>
        <v>48</v>
      </c>
      <c r="N14" s="1199">
        <f t="shared" si="0"/>
        <v>78.594999999999999</v>
      </c>
      <c r="O14" s="1199">
        <f t="shared" si="0"/>
        <v>38.597999999999999</v>
      </c>
      <c r="P14" s="1199">
        <f t="shared" si="0"/>
        <v>37.307499999999997</v>
      </c>
      <c r="Q14" s="1199">
        <f t="shared" si="0"/>
        <v>482.12000000000006</v>
      </c>
      <c r="R14" s="1199">
        <f t="shared" si="0"/>
        <v>32.508500000000005</v>
      </c>
      <c r="S14" s="1199">
        <f t="shared" si="0"/>
        <v>232.20299949999998</v>
      </c>
      <c r="T14" s="1199">
        <f t="shared" si="0"/>
        <v>4263.8067962550012</v>
      </c>
      <c r="U14" s="1199">
        <f t="shared" si="0"/>
        <v>1393.0605999999998</v>
      </c>
      <c r="V14" s="1199">
        <f t="shared" si="0"/>
        <v>2524.7637270000005</v>
      </c>
      <c r="W14" s="1199">
        <f t="shared" si="0"/>
        <v>345.23299999999989</v>
      </c>
      <c r="X14" s="1199">
        <f t="shared" si="0"/>
        <v>43.656999999999996</v>
      </c>
      <c r="Y14" s="1199">
        <f t="shared" si="0"/>
        <v>0.48395199999999994</v>
      </c>
      <c r="Z14" s="1199">
        <f t="shared" si="0"/>
        <v>551.33352500000001</v>
      </c>
      <c r="AA14" s="1199">
        <f t="shared" si="0"/>
        <v>515.53404</v>
      </c>
      <c r="AB14" s="1199">
        <f t="shared" si="0"/>
        <v>71.519999999999982</v>
      </c>
      <c r="AC14" s="1199">
        <f t="shared" si="0"/>
        <v>117.10655</v>
      </c>
      <c r="AD14" s="1199">
        <f t="shared" si="0"/>
        <v>57.511019999999995</v>
      </c>
      <c r="AE14" s="1199">
        <f t="shared" si="0"/>
        <v>55.588175</v>
      </c>
      <c r="AF14" s="1199">
        <f t="shared" si="0"/>
        <v>718.35879999999997</v>
      </c>
      <c r="AG14" s="1199">
        <f t="shared" si="0"/>
        <v>48.43766500000001</v>
      </c>
      <c r="AH14" s="1199">
        <f t="shared" si="0"/>
        <v>345.98246925500001</v>
      </c>
      <c r="AI14" s="1199">
        <f t="shared" si="0"/>
        <v>5150.9075391000006</v>
      </c>
      <c r="AJ14" s="1199">
        <f t="shared" si="0"/>
        <v>1682.8919999999998</v>
      </c>
      <c r="AK14" s="1199">
        <f t="shared" si="0"/>
        <v>3050.0501399999998</v>
      </c>
      <c r="AL14" s="1199">
        <f t="shared" si="0"/>
        <v>417.06000000000006</v>
      </c>
      <c r="AM14" s="1199">
        <f t="shared" si="0"/>
        <v>52.739999999999995</v>
      </c>
      <c r="AN14" s="1199">
        <f t="shared" si="0"/>
        <v>0.58463999999999994</v>
      </c>
      <c r="AO14" s="1199">
        <f t="shared" si="0"/>
        <v>666.04050000000007</v>
      </c>
      <c r="AP14" s="1199">
        <f t="shared" si="0"/>
        <v>622.79279999999994</v>
      </c>
      <c r="AQ14" s="1199">
        <f t="shared" si="0"/>
        <v>86.4</v>
      </c>
      <c r="AR14" s="1199">
        <f t="shared" si="0"/>
        <v>141.471</v>
      </c>
      <c r="AS14" s="1199">
        <f t="shared" si="0"/>
        <v>69.476399999999998</v>
      </c>
      <c r="AT14" s="1199">
        <f t="shared" si="0"/>
        <v>67.153499999999994</v>
      </c>
      <c r="AU14" s="1199">
        <f t="shared" si="0"/>
        <v>867.81599999999992</v>
      </c>
      <c r="AV14" s="1199">
        <f t="shared" si="0"/>
        <v>58.515299999999996</v>
      </c>
      <c r="AW14" s="1199">
        <f t="shared" si="0"/>
        <v>417.96539910000001</v>
      </c>
      <c r="AX14" s="1199">
        <f t="shared" si="0"/>
        <v>887.10074284500001</v>
      </c>
      <c r="AY14" s="1201">
        <f t="shared" si="0"/>
        <v>61810890.4692</v>
      </c>
      <c r="AZ14" s="1202"/>
      <c r="BB14" s="1203"/>
    </row>
    <row r="15" spans="1:54" s="1183" customFormat="1" ht="31.5">
      <c r="A15" s="1196" t="s">
        <v>15</v>
      </c>
      <c r="B15" s="1197" t="s">
        <v>2109</v>
      </c>
      <c r="C15" s="1198"/>
      <c r="D15" s="1198"/>
      <c r="E15" s="1199">
        <f>+E16+E35+E59+E80+E130+E174</f>
        <v>1829.9957089999998</v>
      </c>
      <c r="F15" s="1200">
        <f t="shared" ref="F15:AX15" si="1">+F16+F35+F59+F80+F130+F174</f>
        <v>579.03000000000009</v>
      </c>
      <c r="G15" s="1199">
        <f t="shared" si="1"/>
        <v>1103.1644999999999</v>
      </c>
      <c r="H15" s="1199">
        <f t="shared" si="1"/>
        <v>152.59999999999997</v>
      </c>
      <c r="I15" s="1199">
        <f t="shared" si="1"/>
        <v>13.649999999999999</v>
      </c>
      <c r="J15" s="1199">
        <f t="shared" si="1"/>
        <v>0</v>
      </c>
      <c r="K15" s="1199">
        <f t="shared" si="1"/>
        <v>370.02249999999998</v>
      </c>
      <c r="L15" s="1199">
        <f t="shared" si="1"/>
        <v>209.22299999999996</v>
      </c>
      <c r="M15" s="1199">
        <f t="shared" si="1"/>
        <v>24.1</v>
      </c>
      <c r="N15" s="1199">
        <f t="shared" si="1"/>
        <v>0</v>
      </c>
      <c r="O15" s="1199">
        <f t="shared" si="1"/>
        <v>0</v>
      </c>
      <c r="P15" s="1199">
        <f t="shared" si="1"/>
        <v>36.628999999999998</v>
      </c>
      <c r="Q15" s="1199">
        <f t="shared" si="1"/>
        <v>296.34000000000003</v>
      </c>
      <c r="R15" s="1199">
        <f t="shared" si="1"/>
        <v>0.6</v>
      </c>
      <c r="S15" s="1199">
        <f t="shared" si="1"/>
        <v>147.80120899999997</v>
      </c>
      <c r="T15" s="1199">
        <f t="shared" si="1"/>
        <v>2726.6936064100005</v>
      </c>
      <c r="U15" s="1199">
        <f t="shared" si="1"/>
        <v>862.75469999999996</v>
      </c>
      <c r="V15" s="1199">
        <f t="shared" si="1"/>
        <v>1643.7151050000002</v>
      </c>
      <c r="W15" s="1199">
        <f t="shared" si="1"/>
        <v>227.37399999999991</v>
      </c>
      <c r="X15" s="1199">
        <f t="shared" si="1"/>
        <v>20.3385</v>
      </c>
      <c r="Y15" s="1199">
        <f t="shared" si="1"/>
        <v>0</v>
      </c>
      <c r="Z15" s="1199">
        <f t="shared" si="1"/>
        <v>551.33352500000001</v>
      </c>
      <c r="AA15" s="1199">
        <f t="shared" si="1"/>
        <v>311.74226999999996</v>
      </c>
      <c r="AB15" s="1199">
        <f t="shared" si="1"/>
        <v>35.908999999999999</v>
      </c>
      <c r="AC15" s="1199">
        <f t="shared" si="1"/>
        <v>0</v>
      </c>
      <c r="AD15" s="1199">
        <f t="shared" si="1"/>
        <v>0</v>
      </c>
      <c r="AE15" s="1199">
        <f t="shared" si="1"/>
        <v>54.577210000000001</v>
      </c>
      <c r="AF15" s="1199">
        <f t="shared" si="1"/>
        <v>441.54659999999996</v>
      </c>
      <c r="AG15" s="1199">
        <f t="shared" si="1"/>
        <v>0.89400000000000002</v>
      </c>
      <c r="AH15" s="1199">
        <f t="shared" si="1"/>
        <v>220.22380141000002</v>
      </c>
      <c r="AI15" s="1199">
        <f t="shared" si="1"/>
        <v>3293.9922762000006</v>
      </c>
      <c r="AJ15" s="1199">
        <f t="shared" si="1"/>
        <v>1042.2539999999999</v>
      </c>
      <c r="AK15" s="1199">
        <f t="shared" si="1"/>
        <v>1985.6961000000003</v>
      </c>
      <c r="AL15" s="1199">
        <f t="shared" si="1"/>
        <v>274.68000000000006</v>
      </c>
      <c r="AM15" s="1199">
        <f t="shared" si="1"/>
        <v>24.57</v>
      </c>
      <c r="AN15" s="1199">
        <f t="shared" si="1"/>
        <v>0</v>
      </c>
      <c r="AO15" s="1199">
        <f t="shared" si="1"/>
        <v>666.04050000000007</v>
      </c>
      <c r="AP15" s="1199">
        <f t="shared" si="1"/>
        <v>376.60139999999996</v>
      </c>
      <c r="AQ15" s="1199">
        <f t="shared" si="1"/>
        <v>43.38000000000001</v>
      </c>
      <c r="AR15" s="1199">
        <f t="shared" si="1"/>
        <v>0</v>
      </c>
      <c r="AS15" s="1199">
        <f t="shared" si="1"/>
        <v>0</v>
      </c>
      <c r="AT15" s="1199">
        <f t="shared" si="1"/>
        <v>65.932199999999995</v>
      </c>
      <c r="AU15" s="1199">
        <f t="shared" si="1"/>
        <v>533.41199999999992</v>
      </c>
      <c r="AV15" s="1199">
        <f t="shared" si="1"/>
        <v>1.08</v>
      </c>
      <c r="AW15" s="1199">
        <f t="shared" si="1"/>
        <v>266.04217619999997</v>
      </c>
      <c r="AX15" s="1199">
        <f t="shared" si="1"/>
        <v>567.29866979000008</v>
      </c>
      <c r="AY15" s="1201">
        <f>+AY16+AY35+AY59+AY80+AY130+AY174</f>
        <v>39527907.314399995</v>
      </c>
      <c r="AZ15" s="1202"/>
      <c r="BB15" s="1203"/>
    </row>
    <row r="16" spans="1:54" s="1183" customFormat="1" ht="15.75">
      <c r="A16" s="1196">
        <v>1</v>
      </c>
      <c r="B16" s="1197" t="s">
        <v>163</v>
      </c>
      <c r="C16" s="1198"/>
      <c r="D16" s="1198"/>
      <c r="E16" s="1199">
        <f>SUM(E17:E33)</f>
        <v>118.73339400000002</v>
      </c>
      <c r="F16" s="1200">
        <f t="shared" ref="F16:AY16" si="2">SUM(F17:F33)</f>
        <v>44.17</v>
      </c>
      <c r="G16" s="1199">
        <f t="shared" si="2"/>
        <v>63.000399999999992</v>
      </c>
      <c r="H16" s="1199">
        <f t="shared" si="2"/>
        <v>11.899999999999997</v>
      </c>
      <c r="I16" s="1199">
        <f t="shared" si="2"/>
        <v>1.7999999999999998</v>
      </c>
      <c r="J16" s="1199">
        <f t="shared" si="2"/>
        <v>0</v>
      </c>
      <c r="K16" s="1199">
        <f t="shared" si="2"/>
        <v>22.985000000000007</v>
      </c>
      <c r="L16" s="1199">
        <f t="shared" si="2"/>
        <v>0</v>
      </c>
      <c r="M16" s="1199">
        <f t="shared" si="2"/>
        <v>0</v>
      </c>
      <c r="N16" s="1199">
        <f t="shared" si="2"/>
        <v>0</v>
      </c>
      <c r="O16" s="1199">
        <f t="shared" si="2"/>
        <v>0</v>
      </c>
      <c r="P16" s="1199">
        <f t="shared" si="2"/>
        <v>3.3304</v>
      </c>
      <c r="Q16" s="1199">
        <f t="shared" si="2"/>
        <v>22.985000000000007</v>
      </c>
      <c r="R16" s="1199">
        <f t="shared" si="2"/>
        <v>0</v>
      </c>
      <c r="S16" s="1199">
        <f t="shared" si="2"/>
        <v>11.562993999999998</v>
      </c>
      <c r="T16" s="1199">
        <f t="shared" si="2"/>
        <v>176.91275705999999</v>
      </c>
      <c r="U16" s="1199">
        <f t="shared" si="2"/>
        <v>65.813299999999984</v>
      </c>
      <c r="V16" s="1199">
        <f t="shared" si="2"/>
        <v>93.870595999999978</v>
      </c>
      <c r="W16" s="1199">
        <f t="shared" si="2"/>
        <v>17.730999999999995</v>
      </c>
      <c r="X16" s="1199">
        <f t="shared" si="2"/>
        <v>2.6819999999999999</v>
      </c>
      <c r="Y16" s="1199">
        <f t="shared" si="2"/>
        <v>0</v>
      </c>
      <c r="Z16" s="1199">
        <f t="shared" si="2"/>
        <v>34.247649999999993</v>
      </c>
      <c r="AA16" s="1199">
        <f t="shared" si="2"/>
        <v>0</v>
      </c>
      <c r="AB16" s="1199">
        <f t="shared" si="2"/>
        <v>0</v>
      </c>
      <c r="AC16" s="1199">
        <f t="shared" si="2"/>
        <v>0</v>
      </c>
      <c r="AD16" s="1199">
        <f t="shared" si="2"/>
        <v>0</v>
      </c>
      <c r="AE16" s="1199">
        <f t="shared" si="2"/>
        <v>4.9622959999999994</v>
      </c>
      <c r="AF16" s="1199">
        <f t="shared" si="2"/>
        <v>34.247649999999993</v>
      </c>
      <c r="AG16" s="1199">
        <f t="shared" si="2"/>
        <v>0</v>
      </c>
      <c r="AH16" s="1199">
        <f t="shared" si="2"/>
        <v>17.22886106</v>
      </c>
      <c r="AI16" s="1199">
        <f t="shared" si="2"/>
        <v>213.72010920000002</v>
      </c>
      <c r="AJ16" s="1199">
        <f t="shared" si="2"/>
        <v>79.506000000000014</v>
      </c>
      <c r="AK16" s="1199">
        <f t="shared" si="2"/>
        <v>113.40072000000002</v>
      </c>
      <c r="AL16" s="1199">
        <f t="shared" si="2"/>
        <v>21.420000000000005</v>
      </c>
      <c r="AM16" s="1199">
        <f t="shared" si="2"/>
        <v>3.2399999999999998</v>
      </c>
      <c r="AN16" s="1199">
        <f t="shared" si="2"/>
        <v>0</v>
      </c>
      <c r="AO16" s="1199">
        <f t="shared" si="2"/>
        <v>41.373000000000005</v>
      </c>
      <c r="AP16" s="1199">
        <f t="shared" si="2"/>
        <v>0</v>
      </c>
      <c r="AQ16" s="1199">
        <f t="shared" si="2"/>
        <v>0</v>
      </c>
      <c r="AR16" s="1199">
        <f t="shared" si="2"/>
        <v>0</v>
      </c>
      <c r="AS16" s="1199">
        <f t="shared" si="2"/>
        <v>0</v>
      </c>
      <c r="AT16" s="1199">
        <f t="shared" si="2"/>
        <v>5.99472</v>
      </c>
      <c r="AU16" s="1199">
        <f t="shared" si="2"/>
        <v>41.373000000000005</v>
      </c>
      <c r="AV16" s="1199">
        <f t="shared" si="2"/>
        <v>0</v>
      </c>
      <c r="AW16" s="1199">
        <f t="shared" si="2"/>
        <v>20.813389199999996</v>
      </c>
      <c r="AX16" s="1199">
        <f t="shared" si="2"/>
        <v>36.807352140000006</v>
      </c>
      <c r="AY16" s="1199">
        <f t="shared" si="2"/>
        <v>2564641.3103999998</v>
      </c>
      <c r="AZ16" s="1202"/>
      <c r="BB16" s="1203"/>
    </row>
    <row r="17" spans="1:52" ht="15.75">
      <c r="A17" s="1204">
        <v>1</v>
      </c>
      <c r="B17" s="1205" t="s">
        <v>154</v>
      </c>
      <c r="C17" s="1206"/>
      <c r="D17" s="1206"/>
      <c r="E17" s="1206">
        <f>F17+G17+S17</f>
        <v>14.842784000000002</v>
      </c>
      <c r="F17" s="1207">
        <v>4.9800000000000004</v>
      </c>
      <c r="G17" s="1206">
        <f>SUM(H17:R17)</f>
        <v>8.2144000000000013</v>
      </c>
      <c r="H17" s="1206">
        <v>0.7</v>
      </c>
      <c r="I17" s="1208">
        <v>0.5</v>
      </c>
      <c r="J17" s="1206"/>
      <c r="K17" s="1206">
        <f>(F17+I17)*0.5</f>
        <v>2.74</v>
      </c>
      <c r="L17" s="1206"/>
      <c r="M17" s="1206"/>
      <c r="N17" s="1206"/>
      <c r="O17" s="1206"/>
      <c r="P17" s="1206">
        <f>(F17+I17)*0.28</f>
        <v>1.5344000000000002</v>
      </c>
      <c r="Q17" s="1206">
        <f>(F17+I17)*0.5</f>
        <v>2.74</v>
      </c>
      <c r="R17" s="1206"/>
      <c r="S17" s="1206">
        <f>(F17+I17+P17)*23.5%</f>
        <v>1.6483839999999998</v>
      </c>
      <c r="T17" s="1209">
        <f t="shared" ref="T17:T34" si="3">U17+V17+AH17</f>
        <v>22.115748160000003</v>
      </c>
      <c r="U17" s="1210">
        <f t="shared" ref="U17:U84" si="4">+F17*1.49</f>
        <v>7.4202000000000004</v>
      </c>
      <c r="V17" s="1209">
        <f t="shared" ref="V17:V23" si="5">SUM(W17:AG17)</f>
        <v>12.239456000000001</v>
      </c>
      <c r="W17" s="1211">
        <f t="shared" ref="W17:AH32" si="6">+H17*1.49</f>
        <v>1.0429999999999999</v>
      </c>
      <c r="X17" s="1211">
        <f t="shared" si="6"/>
        <v>0.745</v>
      </c>
      <c r="Y17" s="1211">
        <f t="shared" si="6"/>
        <v>0</v>
      </c>
      <c r="Z17" s="1211">
        <f t="shared" si="6"/>
        <v>4.0826000000000002</v>
      </c>
      <c r="AA17" s="1211">
        <f t="shared" si="6"/>
        <v>0</v>
      </c>
      <c r="AB17" s="1211">
        <f t="shared" si="6"/>
        <v>0</v>
      </c>
      <c r="AC17" s="1211">
        <f t="shared" si="6"/>
        <v>0</v>
      </c>
      <c r="AD17" s="1211">
        <f t="shared" si="6"/>
        <v>0</v>
      </c>
      <c r="AE17" s="1211">
        <f t="shared" si="6"/>
        <v>2.2862560000000003</v>
      </c>
      <c r="AF17" s="1211">
        <f t="shared" si="6"/>
        <v>4.0826000000000002</v>
      </c>
      <c r="AG17" s="1211">
        <f t="shared" si="6"/>
        <v>0</v>
      </c>
      <c r="AH17" s="1211">
        <f t="shared" si="6"/>
        <v>2.4560921599999999</v>
      </c>
      <c r="AI17" s="1209">
        <f t="shared" ref="AI17:AI34" si="7">AJ17+AK17+AW17</f>
        <v>26.717011200000002</v>
      </c>
      <c r="AJ17" s="1210">
        <f t="shared" ref="AJ17:AJ84" si="8">+F17*1.8</f>
        <v>8.9640000000000004</v>
      </c>
      <c r="AK17" s="1209">
        <f t="shared" ref="AK17:AK23" si="9">SUM(AL17:AV17)</f>
        <v>14.785920000000001</v>
      </c>
      <c r="AL17" s="1211">
        <f t="shared" ref="AL17:AW32" si="10">+H17*1.8</f>
        <v>1.26</v>
      </c>
      <c r="AM17" s="1211">
        <f t="shared" si="10"/>
        <v>0.9</v>
      </c>
      <c r="AN17" s="1211">
        <f t="shared" si="10"/>
        <v>0</v>
      </c>
      <c r="AO17" s="1211">
        <f t="shared" si="10"/>
        <v>4.9320000000000004</v>
      </c>
      <c r="AP17" s="1211">
        <f t="shared" si="10"/>
        <v>0</v>
      </c>
      <c r="AQ17" s="1211">
        <f t="shared" si="10"/>
        <v>0</v>
      </c>
      <c r="AR17" s="1211">
        <f t="shared" si="10"/>
        <v>0</v>
      </c>
      <c r="AS17" s="1211">
        <f t="shared" si="10"/>
        <v>0</v>
      </c>
      <c r="AT17" s="1211">
        <f t="shared" si="10"/>
        <v>2.7619200000000004</v>
      </c>
      <c r="AU17" s="1211">
        <f t="shared" si="10"/>
        <v>4.9320000000000004</v>
      </c>
      <c r="AV17" s="1211">
        <f t="shared" si="10"/>
        <v>0</v>
      </c>
      <c r="AW17" s="1211">
        <f t="shared" si="10"/>
        <v>2.9670911999999996</v>
      </c>
      <c r="AX17" s="1209">
        <f>AI17-T17</f>
        <v>4.6012630399999992</v>
      </c>
      <c r="AY17" s="1212">
        <f>+E17*1800*12</f>
        <v>320604.13440000004</v>
      </c>
      <c r="AZ17" s="1213"/>
    </row>
    <row r="18" spans="1:52" ht="15.75">
      <c r="A18" s="1204">
        <v>2</v>
      </c>
      <c r="B18" s="1214" t="s">
        <v>144</v>
      </c>
      <c r="C18" s="1206"/>
      <c r="D18" s="1206"/>
      <c r="E18" s="1206">
        <f t="shared" ref="E18:E32" si="11">F18+G18+S18</f>
        <v>8.7134729999999987</v>
      </c>
      <c r="F18" s="1215">
        <v>3.03</v>
      </c>
      <c r="G18" s="1206">
        <f t="shared" ref="G18:G23" si="12">SUM(H18:R18)</f>
        <v>4.8018000000000001</v>
      </c>
      <c r="H18" s="1206">
        <v>0.7</v>
      </c>
      <c r="I18" s="1208">
        <v>0.35</v>
      </c>
      <c r="J18" s="1206"/>
      <c r="K18" s="1206">
        <f t="shared" ref="K18:K32" si="13">(F18+I18)*0.5</f>
        <v>1.69</v>
      </c>
      <c r="L18" s="1206"/>
      <c r="M18" s="1206"/>
      <c r="N18" s="1206"/>
      <c r="O18" s="1206"/>
      <c r="P18" s="1206">
        <f>(F18+I18)*0.11</f>
        <v>0.37179999999999996</v>
      </c>
      <c r="Q18" s="1206">
        <f t="shared" ref="Q18:Q32" si="14">(F18+I18)*0.5</f>
        <v>1.69</v>
      </c>
      <c r="R18" s="1206"/>
      <c r="S18" s="1206">
        <f t="shared" ref="S18:S26" si="15">(F18+I18+P18)*23.5%</f>
        <v>0.88167299999999993</v>
      </c>
      <c r="T18" s="1209">
        <f t="shared" si="3"/>
        <v>12.983074769999998</v>
      </c>
      <c r="U18" s="1210">
        <f t="shared" si="4"/>
        <v>4.5146999999999995</v>
      </c>
      <c r="V18" s="1209">
        <f t="shared" si="5"/>
        <v>7.1546819999999993</v>
      </c>
      <c r="W18" s="1211">
        <f t="shared" si="6"/>
        <v>1.0429999999999999</v>
      </c>
      <c r="X18" s="1211">
        <f t="shared" si="6"/>
        <v>0.52149999999999996</v>
      </c>
      <c r="Y18" s="1211">
        <f t="shared" si="6"/>
        <v>0</v>
      </c>
      <c r="Z18" s="1211">
        <f t="shared" si="6"/>
        <v>2.5181</v>
      </c>
      <c r="AA18" s="1211">
        <f t="shared" si="6"/>
        <v>0</v>
      </c>
      <c r="AB18" s="1211">
        <f t="shared" si="6"/>
        <v>0</v>
      </c>
      <c r="AC18" s="1211">
        <f t="shared" si="6"/>
        <v>0</v>
      </c>
      <c r="AD18" s="1211">
        <f t="shared" si="6"/>
        <v>0</v>
      </c>
      <c r="AE18" s="1211">
        <f t="shared" si="6"/>
        <v>0.55398199999999997</v>
      </c>
      <c r="AF18" s="1211">
        <f t="shared" si="6"/>
        <v>2.5181</v>
      </c>
      <c r="AG18" s="1211">
        <f t="shared" si="6"/>
        <v>0</v>
      </c>
      <c r="AH18" s="1211">
        <f t="shared" si="6"/>
        <v>1.3136927699999998</v>
      </c>
      <c r="AI18" s="1209">
        <f t="shared" si="7"/>
        <v>15.684251399999999</v>
      </c>
      <c r="AJ18" s="1210">
        <f t="shared" si="8"/>
        <v>5.4539999999999997</v>
      </c>
      <c r="AK18" s="1209">
        <f t="shared" si="9"/>
        <v>8.6432400000000005</v>
      </c>
      <c r="AL18" s="1211">
        <f t="shared" si="10"/>
        <v>1.26</v>
      </c>
      <c r="AM18" s="1211">
        <f t="shared" si="10"/>
        <v>0.63</v>
      </c>
      <c r="AN18" s="1211">
        <f t="shared" si="10"/>
        <v>0</v>
      </c>
      <c r="AO18" s="1211">
        <f t="shared" si="10"/>
        <v>3.0419999999999998</v>
      </c>
      <c r="AP18" s="1211">
        <f t="shared" si="10"/>
        <v>0</v>
      </c>
      <c r="AQ18" s="1211">
        <f t="shared" si="10"/>
        <v>0</v>
      </c>
      <c r="AR18" s="1211">
        <f t="shared" si="10"/>
        <v>0</v>
      </c>
      <c r="AS18" s="1211">
        <f t="shared" si="10"/>
        <v>0</v>
      </c>
      <c r="AT18" s="1211">
        <f t="shared" si="10"/>
        <v>0.66923999999999995</v>
      </c>
      <c r="AU18" s="1211">
        <f t="shared" si="10"/>
        <v>3.0419999999999998</v>
      </c>
      <c r="AV18" s="1211">
        <f t="shared" si="10"/>
        <v>0</v>
      </c>
      <c r="AW18" s="1211">
        <f t="shared" si="10"/>
        <v>1.5870114</v>
      </c>
      <c r="AX18" s="1209">
        <f t="shared" ref="AX18:AX84" si="16">AI18-T18</f>
        <v>2.7011766300000009</v>
      </c>
      <c r="AY18" s="1212">
        <f t="shared" ref="AY18:AY85" si="17">+E18*1800*12</f>
        <v>188211.01679999998</v>
      </c>
      <c r="AZ18" s="1213"/>
    </row>
    <row r="19" spans="1:52" ht="15.75">
      <c r="A19" s="1204">
        <v>3</v>
      </c>
      <c r="B19" s="1214" t="s">
        <v>169</v>
      </c>
      <c r="C19" s="1206"/>
      <c r="D19" s="1206"/>
      <c r="E19" s="1206">
        <f t="shared" si="11"/>
        <v>7.8647660000000013</v>
      </c>
      <c r="F19" s="1215">
        <v>2.72</v>
      </c>
      <c r="G19" s="1206">
        <f t="shared" si="12"/>
        <v>4.3656000000000006</v>
      </c>
      <c r="H19" s="1206">
        <v>0.7</v>
      </c>
      <c r="I19" s="1208">
        <v>0.35</v>
      </c>
      <c r="J19" s="1206"/>
      <c r="K19" s="1206">
        <f t="shared" si="13"/>
        <v>1.5350000000000001</v>
      </c>
      <c r="L19" s="1206"/>
      <c r="M19" s="1206"/>
      <c r="N19" s="1206"/>
      <c r="O19" s="1206"/>
      <c r="P19" s="1206">
        <f>(F19+I19)*0.08</f>
        <v>0.24560000000000004</v>
      </c>
      <c r="Q19" s="1206">
        <f t="shared" si="14"/>
        <v>1.5350000000000001</v>
      </c>
      <c r="R19" s="1206"/>
      <c r="S19" s="1206">
        <f t="shared" si="15"/>
        <v>0.77916600000000003</v>
      </c>
      <c r="T19" s="1209">
        <f t="shared" si="3"/>
        <v>11.71850134</v>
      </c>
      <c r="U19" s="1210">
        <f t="shared" si="4"/>
        <v>4.0528000000000004</v>
      </c>
      <c r="V19" s="1209">
        <f t="shared" si="5"/>
        <v>6.5047440000000005</v>
      </c>
      <c r="W19" s="1211">
        <f t="shared" si="6"/>
        <v>1.0429999999999999</v>
      </c>
      <c r="X19" s="1211">
        <f t="shared" si="6"/>
        <v>0.52149999999999996</v>
      </c>
      <c r="Y19" s="1211">
        <f t="shared" si="6"/>
        <v>0</v>
      </c>
      <c r="Z19" s="1211">
        <f t="shared" si="6"/>
        <v>2.28715</v>
      </c>
      <c r="AA19" s="1211">
        <f t="shared" si="6"/>
        <v>0</v>
      </c>
      <c r="AB19" s="1211">
        <f t="shared" si="6"/>
        <v>0</v>
      </c>
      <c r="AC19" s="1211">
        <f t="shared" si="6"/>
        <v>0</v>
      </c>
      <c r="AD19" s="1211">
        <f t="shared" si="6"/>
        <v>0</v>
      </c>
      <c r="AE19" s="1211">
        <f t="shared" si="6"/>
        <v>0.36594400000000005</v>
      </c>
      <c r="AF19" s="1211">
        <f t="shared" si="6"/>
        <v>2.28715</v>
      </c>
      <c r="AG19" s="1211">
        <f t="shared" si="6"/>
        <v>0</v>
      </c>
      <c r="AH19" s="1211">
        <f t="shared" si="6"/>
        <v>1.1609573399999999</v>
      </c>
      <c r="AI19" s="1209">
        <f t="shared" si="7"/>
        <v>14.156578800000002</v>
      </c>
      <c r="AJ19" s="1210">
        <f t="shared" si="8"/>
        <v>4.8960000000000008</v>
      </c>
      <c r="AK19" s="1209">
        <f t="shared" si="9"/>
        <v>7.8580800000000011</v>
      </c>
      <c r="AL19" s="1211">
        <f t="shared" si="10"/>
        <v>1.26</v>
      </c>
      <c r="AM19" s="1211">
        <f t="shared" si="10"/>
        <v>0.63</v>
      </c>
      <c r="AN19" s="1211">
        <f t="shared" si="10"/>
        <v>0</v>
      </c>
      <c r="AO19" s="1211">
        <f t="shared" si="10"/>
        <v>2.7630000000000003</v>
      </c>
      <c r="AP19" s="1211">
        <f t="shared" si="10"/>
        <v>0</v>
      </c>
      <c r="AQ19" s="1211">
        <f t="shared" si="10"/>
        <v>0</v>
      </c>
      <c r="AR19" s="1211">
        <f t="shared" si="10"/>
        <v>0</v>
      </c>
      <c r="AS19" s="1211">
        <f t="shared" si="10"/>
        <v>0</v>
      </c>
      <c r="AT19" s="1211">
        <f t="shared" si="10"/>
        <v>0.44208000000000008</v>
      </c>
      <c r="AU19" s="1211">
        <f t="shared" si="10"/>
        <v>2.7630000000000003</v>
      </c>
      <c r="AV19" s="1211">
        <f t="shared" si="10"/>
        <v>0</v>
      </c>
      <c r="AW19" s="1211">
        <f t="shared" si="10"/>
        <v>1.4024988</v>
      </c>
      <c r="AX19" s="1209">
        <f t="shared" si="16"/>
        <v>2.4380774600000024</v>
      </c>
      <c r="AY19" s="1212">
        <f t="shared" si="17"/>
        <v>169878.94560000004</v>
      </c>
      <c r="AZ19" s="1213"/>
    </row>
    <row r="20" spans="1:52" ht="15.75">
      <c r="A20" s="1204">
        <v>4</v>
      </c>
      <c r="B20" s="1214" t="s">
        <v>166</v>
      </c>
      <c r="C20" s="1206"/>
      <c r="D20" s="1206"/>
      <c r="E20" s="1206">
        <f t="shared" si="11"/>
        <v>7.115120000000001</v>
      </c>
      <c r="F20" s="1215">
        <v>2.72</v>
      </c>
      <c r="G20" s="1206">
        <f t="shared" si="12"/>
        <v>3.6920000000000002</v>
      </c>
      <c r="H20" s="1206">
        <v>0.7</v>
      </c>
      <c r="I20" s="1208"/>
      <c r="J20" s="1206"/>
      <c r="K20" s="1206">
        <f t="shared" si="13"/>
        <v>1.36</v>
      </c>
      <c r="L20" s="1206"/>
      <c r="M20" s="1206"/>
      <c r="N20" s="1206"/>
      <c r="O20" s="1206"/>
      <c r="P20" s="1206">
        <f>(F20+I20)*0.1</f>
        <v>0.27200000000000002</v>
      </c>
      <c r="Q20" s="1206">
        <f t="shared" si="14"/>
        <v>1.36</v>
      </c>
      <c r="R20" s="1206"/>
      <c r="S20" s="1206">
        <f t="shared" si="15"/>
        <v>0.70311999999999997</v>
      </c>
      <c r="T20" s="1209">
        <f t="shared" si="3"/>
        <v>10.601528799999999</v>
      </c>
      <c r="U20" s="1210">
        <f t="shared" si="4"/>
        <v>4.0528000000000004</v>
      </c>
      <c r="V20" s="1209">
        <f t="shared" si="5"/>
        <v>5.50108</v>
      </c>
      <c r="W20" s="1211">
        <f t="shared" si="6"/>
        <v>1.0429999999999999</v>
      </c>
      <c r="X20" s="1211">
        <f t="shared" si="6"/>
        <v>0</v>
      </c>
      <c r="Y20" s="1211">
        <f t="shared" si="6"/>
        <v>0</v>
      </c>
      <c r="Z20" s="1211">
        <f t="shared" si="6"/>
        <v>2.0264000000000002</v>
      </c>
      <c r="AA20" s="1211">
        <f t="shared" si="6"/>
        <v>0</v>
      </c>
      <c r="AB20" s="1211">
        <f t="shared" si="6"/>
        <v>0</v>
      </c>
      <c r="AC20" s="1211">
        <f t="shared" si="6"/>
        <v>0</v>
      </c>
      <c r="AD20" s="1211">
        <f t="shared" si="6"/>
        <v>0</v>
      </c>
      <c r="AE20" s="1211">
        <f t="shared" si="6"/>
        <v>0.40528000000000003</v>
      </c>
      <c r="AF20" s="1211">
        <f t="shared" si="6"/>
        <v>2.0264000000000002</v>
      </c>
      <c r="AG20" s="1211">
        <f t="shared" si="6"/>
        <v>0</v>
      </c>
      <c r="AH20" s="1211">
        <f t="shared" si="6"/>
        <v>1.0476487999999999</v>
      </c>
      <c r="AI20" s="1209">
        <f t="shared" si="7"/>
        <v>12.807216000000002</v>
      </c>
      <c r="AJ20" s="1210">
        <f t="shared" si="8"/>
        <v>4.8960000000000008</v>
      </c>
      <c r="AK20" s="1209">
        <f t="shared" si="9"/>
        <v>6.6456000000000008</v>
      </c>
      <c r="AL20" s="1211">
        <f t="shared" si="10"/>
        <v>1.26</v>
      </c>
      <c r="AM20" s="1211">
        <f t="shared" si="10"/>
        <v>0</v>
      </c>
      <c r="AN20" s="1211">
        <f t="shared" si="10"/>
        <v>0</v>
      </c>
      <c r="AO20" s="1211">
        <f t="shared" si="10"/>
        <v>2.4480000000000004</v>
      </c>
      <c r="AP20" s="1211">
        <f t="shared" si="10"/>
        <v>0</v>
      </c>
      <c r="AQ20" s="1211">
        <f t="shared" si="10"/>
        <v>0</v>
      </c>
      <c r="AR20" s="1211">
        <f t="shared" si="10"/>
        <v>0</v>
      </c>
      <c r="AS20" s="1211">
        <f t="shared" si="10"/>
        <v>0</v>
      </c>
      <c r="AT20" s="1211">
        <f t="shared" si="10"/>
        <v>0.48960000000000004</v>
      </c>
      <c r="AU20" s="1211">
        <f t="shared" si="10"/>
        <v>2.4480000000000004</v>
      </c>
      <c r="AV20" s="1211">
        <f t="shared" si="10"/>
        <v>0</v>
      </c>
      <c r="AW20" s="1211">
        <f t="shared" si="10"/>
        <v>1.2656160000000001</v>
      </c>
      <c r="AX20" s="1209">
        <f t="shared" si="16"/>
        <v>2.2056872000000034</v>
      </c>
      <c r="AY20" s="1212">
        <f t="shared" si="17"/>
        <v>153686.59200000003</v>
      </c>
      <c r="AZ20" s="1213"/>
    </row>
    <row r="21" spans="1:52" ht="15.75">
      <c r="A21" s="1204">
        <v>5</v>
      </c>
      <c r="B21" s="1214" t="s">
        <v>168</v>
      </c>
      <c r="C21" s="1206"/>
      <c r="D21" s="1206"/>
      <c r="E21" s="1206">
        <f t="shared" si="11"/>
        <v>7.5146959999999998</v>
      </c>
      <c r="F21" s="1215">
        <v>2.72</v>
      </c>
      <c r="G21" s="1206">
        <f t="shared" si="12"/>
        <v>4.0536000000000003</v>
      </c>
      <c r="H21" s="1206">
        <v>0.7</v>
      </c>
      <c r="I21" s="1208">
        <v>0.2</v>
      </c>
      <c r="J21" s="1206"/>
      <c r="K21" s="1206">
        <f t="shared" si="13"/>
        <v>1.4600000000000002</v>
      </c>
      <c r="L21" s="1206"/>
      <c r="M21" s="1206"/>
      <c r="N21" s="1206"/>
      <c r="O21" s="1206"/>
      <c r="P21" s="1206">
        <f>(F21+I21)*0.08</f>
        <v>0.23360000000000003</v>
      </c>
      <c r="Q21" s="1206">
        <f t="shared" si="14"/>
        <v>1.4600000000000002</v>
      </c>
      <c r="R21" s="1206"/>
      <c r="S21" s="1206">
        <f t="shared" si="15"/>
        <v>0.74109600000000009</v>
      </c>
      <c r="T21" s="1209">
        <f t="shared" si="3"/>
        <v>11.19689704</v>
      </c>
      <c r="U21" s="1210">
        <f t="shared" si="4"/>
        <v>4.0528000000000004</v>
      </c>
      <c r="V21" s="1209">
        <f t="shared" si="5"/>
        <v>6.0398639999999997</v>
      </c>
      <c r="W21" s="1211">
        <f t="shared" si="6"/>
        <v>1.0429999999999999</v>
      </c>
      <c r="X21" s="1211">
        <f t="shared" si="6"/>
        <v>0.29799999999999999</v>
      </c>
      <c r="Y21" s="1211">
        <f t="shared" si="6"/>
        <v>0</v>
      </c>
      <c r="Z21" s="1211">
        <f t="shared" si="6"/>
        <v>2.1754000000000002</v>
      </c>
      <c r="AA21" s="1211">
        <f t="shared" si="6"/>
        <v>0</v>
      </c>
      <c r="AB21" s="1211">
        <f t="shared" si="6"/>
        <v>0</v>
      </c>
      <c r="AC21" s="1211">
        <f t="shared" si="6"/>
        <v>0</v>
      </c>
      <c r="AD21" s="1211">
        <f t="shared" si="6"/>
        <v>0</v>
      </c>
      <c r="AE21" s="1211">
        <f t="shared" si="6"/>
        <v>0.34806400000000004</v>
      </c>
      <c r="AF21" s="1211">
        <f t="shared" si="6"/>
        <v>2.1754000000000002</v>
      </c>
      <c r="AG21" s="1211">
        <f t="shared" si="6"/>
        <v>0</v>
      </c>
      <c r="AH21" s="1211">
        <f t="shared" si="6"/>
        <v>1.1042330400000002</v>
      </c>
      <c r="AI21" s="1209">
        <f t="shared" si="7"/>
        <v>13.526452800000003</v>
      </c>
      <c r="AJ21" s="1210">
        <f t="shared" si="8"/>
        <v>4.8960000000000008</v>
      </c>
      <c r="AK21" s="1209">
        <f t="shared" si="9"/>
        <v>7.2964800000000025</v>
      </c>
      <c r="AL21" s="1211">
        <f t="shared" si="10"/>
        <v>1.26</v>
      </c>
      <c r="AM21" s="1211">
        <f t="shared" si="10"/>
        <v>0.36000000000000004</v>
      </c>
      <c r="AN21" s="1211">
        <f t="shared" si="10"/>
        <v>0</v>
      </c>
      <c r="AO21" s="1211">
        <f t="shared" si="10"/>
        <v>2.6280000000000006</v>
      </c>
      <c r="AP21" s="1211">
        <f t="shared" si="10"/>
        <v>0</v>
      </c>
      <c r="AQ21" s="1211">
        <f t="shared" si="10"/>
        <v>0</v>
      </c>
      <c r="AR21" s="1211">
        <f t="shared" si="10"/>
        <v>0</v>
      </c>
      <c r="AS21" s="1211">
        <f t="shared" si="10"/>
        <v>0</v>
      </c>
      <c r="AT21" s="1211">
        <f t="shared" si="10"/>
        <v>0.42048000000000008</v>
      </c>
      <c r="AU21" s="1211">
        <f t="shared" si="10"/>
        <v>2.6280000000000006</v>
      </c>
      <c r="AV21" s="1211">
        <f t="shared" si="10"/>
        <v>0</v>
      </c>
      <c r="AW21" s="1211">
        <f t="shared" si="10"/>
        <v>1.3339728000000002</v>
      </c>
      <c r="AX21" s="1209">
        <f t="shared" si="16"/>
        <v>2.3295557600000034</v>
      </c>
      <c r="AY21" s="1212">
        <f t="shared" si="17"/>
        <v>162317.43359999999</v>
      </c>
      <c r="AZ21" s="1213"/>
    </row>
    <row r="22" spans="1:52" ht="15.75">
      <c r="A22" s="1204">
        <v>6</v>
      </c>
      <c r="B22" s="1214" t="s">
        <v>1274</v>
      </c>
      <c r="C22" s="1206"/>
      <c r="D22" s="1206"/>
      <c r="E22" s="1206">
        <f t="shared" si="11"/>
        <v>7.047936</v>
      </c>
      <c r="F22" s="1215">
        <v>2.72</v>
      </c>
      <c r="G22" s="1206">
        <f t="shared" si="12"/>
        <v>3.6375999999999999</v>
      </c>
      <c r="H22" s="1206">
        <v>0.7</v>
      </c>
      <c r="I22" s="1208"/>
      <c r="J22" s="1206"/>
      <c r="K22" s="1206">
        <f t="shared" si="13"/>
        <v>1.36</v>
      </c>
      <c r="L22" s="1206"/>
      <c r="M22" s="1206"/>
      <c r="N22" s="1206"/>
      <c r="O22" s="1206"/>
      <c r="P22" s="1206">
        <f>0.08*(F22+I22)</f>
        <v>0.21760000000000002</v>
      </c>
      <c r="Q22" s="1206">
        <f t="shared" si="14"/>
        <v>1.36</v>
      </c>
      <c r="R22" s="1206"/>
      <c r="S22" s="1206">
        <f t="shared" si="15"/>
        <v>0.69033600000000006</v>
      </c>
      <c r="T22" s="1209">
        <f t="shared" si="3"/>
        <v>10.50142464</v>
      </c>
      <c r="U22" s="1210">
        <f t="shared" si="4"/>
        <v>4.0528000000000004</v>
      </c>
      <c r="V22" s="1209">
        <f t="shared" si="5"/>
        <v>5.4200239999999997</v>
      </c>
      <c r="W22" s="1211">
        <f t="shared" si="6"/>
        <v>1.0429999999999999</v>
      </c>
      <c r="X22" s="1211">
        <f t="shared" si="6"/>
        <v>0</v>
      </c>
      <c r="Y22" s="1211">
        <f t="shared" si="6"/>
        <v>0</v>
      </c>
      <c r="Z22" s="1211">
        <f t="shared" si="6"/>
        <v>2.0264000000000002</v>
      </c>
      <c r="AA22" s="1211">
        <f t="shared" si="6"/>
        <v>0</v>
      </c>
      <c r="AB22" s="1211">
        <f t="shared" si="6"/>
        <v>0</v>
      </c>
      <c r="AC22" s="1211">
        <f t="shared" si="6"/>
        <v>0</v>
      </c>
      <c r="AD22" s="1211">
        <f t="shared" si="6"/>
        <v>0</v>
      </c>
      <c r="AE22" s="1211">
        <f t="shared" si="6"/>
        <v>0.32422400000000001</v>
      </c>
      <c r="AF22" s="1211">
        <f t="shared" si="6"/>
        <v>2.0264000000000002</v>
      </c>
      <c r="AG22" s="1211">
        <f t="shared" si="6"/>
        <v>0</v>
      </c>
      <c r="AH22" s="1211">
        <f t="shared" si="6"/>
        <v>1.0286006400000001</v>
      </c>
      <c r="AI22" s="1209">
        <f t="shared" si="7"/>
        <v>12.686284800000001</v>
      </c>
      <c r="AJ22" s="1210">
        <f t="shared" si="8"/>
        <v>4.8960000000000008</v>
      </c>
      <c r="AK22" s="1209">
        <f t="shared" si="9"/>
        <v>6.5476800000000006</v>
      </c>
      <c r="AL22" s="1211">
        <f t="shared" si="10"/>
        <v>1.26</v>
      </c>
      <c r="AM22" s="1211">
        <f t="shared" si="10"/>
        <v>0</v>
      </c>
      <c r="AN22" s="1211">
        <f t="shared" si="10"/>
        <v>0</v>
      </c>
      <c r="AO22" s="1211">
        <f t="shared" si="10"/>
        <v>2.4480000000000004</v>
      </c>
      <c r="AP22" s="1211">
        <f t="shared" si="10"/>
        <v>0</v>
      </c>
      <c r="AQ22" s="1211">
        <f t="shared" si="10"/>
        <v>0</v>
      </c>
      <c r="AR22" s="1211">
        <f t="shared" si="10"/>
        <v>0</v>
      </c>
      <c r="AS22" s="1211">
        <f t="shared" si="10"/>
        <v>0</v>
      </c>
      <c r="AT22" s="1211">
        <f t="shared" si="10"/>
        <v>0.39168000000000003</v>
      </c>
      <c r="AU22" s="1211">
        <f t="shared" si="10"/>
        <v>2.4480000000000004</v>
      </c>
      <c r="AV22" s="1211">
        <f t="shared" si="10"/>
        <v>0</v>
      </c>
      <c r="AW22" s="1211">
        <f t="shared" si="10"/>
        <v>1.2426048000000001</v>
      </c>
      <c r="AX22" s="1209">
        <f t="shared" si="16"/>
        <v>2.1848601600000013</v>
      </c>
      <c r="AY22" s="1212">
        <f t="shared" si="17"/>
        <v>152235.41759999999</v>
      </c>
      <c r="AZ22" s="1213"/>
    </row>
    <row r="23" spans="1:52" ht="15.75">
      <c r="A23" s="1204">
        <v>7</v>
      </c>
      <c r="B23" s="1214" t="s">
        <v>1275</v>
      </c>
      <c r="C23" s="1206"/>
      <c r="D23" s="1206"/>
      <c r="E23" s="1206">
        <f t="shared" si="11"/>
        <v>7.4786340000000004</v>
      </c>
      <c r="F23" s="1215">
        <v>2.72</v>
      </c>
      <c r="G23" s="1206">
        <f t="shared" si="12"/>
        <v>4.0244000000000009</v>
      </c>
      <c r="H23" s="1206">
        <v>0.7</v>
      </c>
      <c r="I23" s="1208">
        <v>0.2</v>
      </c>
      <c r="J23" s="1206"/>
      <c r="K23" s="1206">
        <f t="shared" si="13"/>
        <v>1.4600000000000002</v>
      </c>
      <c r="L23" s="1206"/>
      <c r="M23" s="1206"/>
      <c r="N23" s="1206"/>
      <c r="O23" s="1206"/>
      <c r="P23" s="1206">
        <f>0.07*(F23+I23)</f>
        <v>0.20440000000000005</v>
      </c>
      <c r="Q23" s="1206">
        <f t="shared" si="14"/>
        <v>1.4600000000000002</v>
      </c>
      <c r="R23" s="1206"/>
      <c r="S23" s="1206">
        <f t="shared" si="15"/>
        <v>0.73423400000000005</v>
      </c>
      <c r="T23" s="1209">
        <f t="shared" si="3"/>
        <v>11.14316466</v>
      </c>
      <c r="U23" s="1210">
        <f t="shared" si="4"/>
        <v>4.0528000000000004</v>
      </c>
      <c r="V23" s="1209">
        <f t="shared" si="5"/>
        <v>5.9963560000000005</v>
      </c>
      <c r="W23" s="1211">
        <f t="shared" si="6"/>
        <v>1.0429999999999999</v>
      </c>
      <c r="X23" s="1211">
        <f t="shared" si="6"/>
        <v>0.29799999999999999</v>
      </c>
      <c r="Y23" s="1211">
        <f t="shared" si="6"/>
        <v>0</v>
      </c>
      <c r="Z23" s="1211">
        <f t="shared" si="6"/>
        <v>2.1754000000000002</v>
      </c>
      <c r="AA23" s="1211">
        <f t="shared" si="6"/>
        <v>0</v>
      </c>
      <c r="AB23" s="1211">
        <f t="shared" si="6"/>
        <v>0</v>
      </c>
      <c r="AC23" s="1211">
        <f t="shared" si="6"/>
        <v>0</v>
      </c>
      <c r="AD23" s="1211">
        <f t="shared" si="6"/>
        <v>0</v>
      </c>
      <c r="AE23" s="1211">
        <f t="shared" si="6"/>
        <v>0.3045560000000001</v>
      </c>
      <c r="AF23" s="1211">
        <f t="shared" si="6"/>
        <v>2.1754000000000002</v>
      </c>
      <c r="AG23" s="1211">
        <f t="shared" si="6"/>
        <v>0</v>
      </c>
      <c r="AH23" s="1211">
        <f t="shared" si="6"/>
        <v>1.0940086600000001</v>
      </c>
      <c r="AI23" s="1209">
        <f t="shared" si="7"/>
        <v>13.461541200000003</v>
      </c>
      <c r="AJ23" s="1210">
        <f t="shared" si="8"/>
        <v>4.8960000000000008</v>
      </c>
      <c r="AK23" s="1209">
        <f t="shared" si="9"/>
        <v>7.243920000000001</v>
      </c>
      <c r="AL23" s="1211">
        <f t="shared" si="10"/>
        <v>1.26</v>
      </c>
      <c r="AM23" s="1211">
        <f t="shared" si="10"/>
        <v>0.36000000000000004</v>
      </c>
      <c r="AN23" s="1211">
        <f t="shared" si="10"/>
        <v>0</v>
      </c>
      <c r="AO23" s="1211">
        <f t="shared" si="10"/>
        <v>2.6280000000000006</v>
      </c>
      <c r="AP23" s="1211">
        <f t="shared" si="10"/>
        <v>0</v>
      </c>
      <c r="AQ23" s="1211">
        <f t="shared" si="10"/>
        <v>0</v>
      </c>
      <c r="AR23" s="1211">
        <f t="shared" si="10"/>
        <v>0</v>
      </c>
      <c r="AS23" s="1211">
        <f t="shared" si="10"/>
        <v>0</v>
      </c>
      <c r="AT23" s="1211">
        <f t="shared" si="10"/>
        <v>0.36792000000000008</v>
      </c>
      <c r="AU23" s="1211">
        <f t="shared" si="10"/>
        <v>2.6280000000000006</v>
      </c>
      <c r="AV23" s="1211">
        <f t="shared" si="10"/>
        <v>0</v>
      </c>
      <c r="AW23" s="1211">
        <f t="shared" si="10"/>
        <v>1.3216212000000001</v>
      </c>
      <c r="AX23" s="1209">
        <f t="shared" si="16"/>
        <v>2.3183765400000027</v>
      </c>
      <c r="AY23" s="1212">
        <f t="shared" si="17"/>
        <v>161538.49440000003</v>
      </c>
      <c r="AZ23" s="1213"/>
    </row>
    <row r="24" spans="1:52" ht="15.75">
      <c r="A24" s="1204">
        <v>8</v>
      </c>
      <c r="B24" s="1214" t="s">
        <v>167</v>
      </c>
      <c r="C24" s="1206"/>
      <c r="D24" s="1206"/>
      <c r="E24" s="1206">
        <f t="shared" si="11"/>
        <v>6.2351675000000002</v>
      </c>
      <c r="F24" s="1215">
        <v>2.41</v>
      </c>
      <c r="G24" s="1206">
        <f t="shared" ref="G24:G29" si="18">SUM(H24:R24)</f>
        <v>3.2305000000000001</v>
      </c>
      <c r="H24" s="1206">
        <v>0.7</v>
      </c>
      <c r="I24" s="1208"/>
      <c r="J24" s="1206"/>
      <c r="K24" s="1206">
        <f t="shared" si="13"/>
        <v>1.2050000000000001</v>
      </c>
      <c r="L24" s="1206"/>
      <c r="M24" s="1206"/>
      <c r="N24" s="1206"/>
      <c r="O24" s="1206"/>
      <c r="P24" s="1206">
        <f>0.05*(F24+I24)</f>
        <v>0.12050000000000001</v>
      </c>
      <c r="Q24" s="1206">
        <f t="shared" si="14"/>
        <v>1.2050000000000001</v>
      </c>
      <c r="R24" s="1206"/>
      <c r="S24" s="1206">
        <f t="shared" si="15"/>
        <v>0.5946674999999999</v>
      </c>
      <c r="T24" s="1209">
        <f t="shared" si="3"/>
        <v>9.2903995749999986</v>
      </c>
      <c r="U24" s="1210">
        <f t="shared" si="4"/>
        <v>3.5909</v>
      </c>
      <c r="V24" s="1209">
        <f t="shared" ref="V24:V34" si="19">SUM(W24:AG24)</f>
        <v>4.8134449999999998</v>
      </c>
      <c r="W24" s="1211">
        <f t="shared" si="6"/>
        <v>1.0429999999999999</v>
      </c>
      <c r="X24" s="1211">
        <f t="shared" si="6"/>
        <v>0</v>
      </c>
      <c r="Y24" s="1211">
        <f t="shared" si="6"/>
        <v>0</v>
      </c>
      <c r="Z24" s="1211">
        <f t="shared" si="6"/>
        <v>1.79545</v>
      </c>
      <c r="AA24" s="1211">
        <f t="shared" si="6"/>
        <v>0</v>
      </c>
      <c r="AB24" s="1211">
        <f t="shared" si="6"/>
        <v>0</v>
      </c>
      <c r="AC24" s="1211">
        <f t="shared" si="6"/>
        <v>0</v>
      </c>
      <c r="AD24" s="1211">
        <f t="shared" si="6"/>
        <v>0</v>
      </c>
      <c r="AE24" s="1211">
        <f t="shared" si="6"/>
        <v>0.17954500000000001</v>
      </c>
      <c r="AF24" s="1211">
        <f t="shared" si="6"/>
        <v>1.79545</v>
      </c>
      <c r="AG24" s="1211">
        <f t="shared" si="6"/>
        <v>0</v>
      </c>
      <c r="AH24" s="1211">
        <f t="shared" si="6"/>
        <v>0.88605457499999984</v>
      </c>
      <c r="AI24" s="1209">
        <f t="shared" si="7"/>
        <v>11.223301499999998</v>
      </c>
      <c r="AJ24" s="1210">
        <f t="shared" si="8"/>
        <v>4.3380000000000001</v>
      </c>
      <c r="AK24" s="1209">
        <f t="shared" ref="AK24:AK34" si="20">SUM(AL24:AV24)</f>
        <v>5.8148999999999997</v>
      </c>
      <c r="AL24" s="1211">
        <f t="shared" si="10"/>
        <v>1.26</v>
      </c>
      <c r="AM24" s="1211">
        <f t="shared" si="10"/>
        <v>0</v>
      </c>
      <c r="AN24" s="1211">
        <f t="shared" si="10"/>
        <v>0</v>
      </c>
      <c r="AO24" s="1211">
        <f t="shared" si="10"/>
        <v>2.169</v>
      </c>
      <c r="AP24" s="1211">
        <f t="shared" si="10"/>
        <v>0</v>
      </c>
      <c r="AQ24" s="1211">
        <f t="shared" si="10"/>
        <v>0</v>
      </c>
      <c r="AR24" s="1211">
        <f t="shared" si="10"/>
        <v>0</v>
      </c>
      <c r="AS24" s="1211">
        <f t="shared" si="10"/>
        <v>0</v>
      </c>
      <c r="AT24" s="1211">
        <f t="shared" si="10"/>
        <v>0.21690000000000001</v>
      </c>
      <c r="AU24" s="1211">
        <f t="shared" si="10"/>
        <v>2.169</v>
      </c>
      <c r="AV24" s="1211">
        <f t="shared" si="10"/>
        <v>0</v>
      </c>
      <c r="AW24" s="1211">
        <f t="shared" si="10"/>
        <v>1.0704014999999998</v>
      </c>
      <c r="AX24" s="1209">
        <f t="shared" si="16"/>
        <v>1.9329019249999995</v>
      </c>
      <c r="AY24" s="1212">
        <f t="shared" si="17"/>
        <v>134679.61799999999</v>
      </c>
      <c r="AZ24" s="1213"/>
    </row>
    <row r="25" spans="1:52" ht="15.75">
      <c r="A25" s="1204">
        <v>9</v>
      </c>
      <c r="B25" s="1214" t="s">
        <v>170</v>
      </c>
      <c r="C25" s="1206"/>
      <c r="D25" s="1206"/>
      <c r="E25" s="1206">
        <f t="shared" si="11"/>
        <v>6.6945175000000008</v>
      </c>
      <c r="F25" s="1215">
        <v>2.41</v>
      </c>
      <c r="G25" s="1206">
        <f t="shared" si="18"/>
        <v>3.6405000000000003</v>
      </c>
      <c r="H25" s="1206">
        <v>0.7</v>
      </c>
      <c r="I25" s="1208">
        <v>0.2</v>
      </c>
      <c r="J25" s="1206"/>
      <c r="K25" s="1206">
        <f t="shared" si="13"/>
        <v>1.3050000000000002</v>
      </c>
      <c r="L25" s="1206"/>
      <c r="M25" s="1206"/>
      <c r="N25" s="1206"/>
      <c r="O25" s="1206"/>
      <c r="P25" s="1206">
        <f>0.05*(F25+I25)</f>
        <v>0.13050000000000003</v>
      </c>
      <c r="Q25" s="1206">
        <f t="shared" si="14"/>
        <v>1.3050000000000002</v>
      </c>
      <c r="R25" s="1206"/>
      <c r="S25" s="1206">
        <f t="shared" si="15"/>
        <v>0.64401750000000002</v>
      </c>
      <c r="T25" s="1209">
        <f t="shared" si="3"/>
        <v>9.9748310750000009</v>
      </c>
      <c r="U25" s="1210">
        <f t="shared" si="4"/>
        <v>3.5909</v>
      </c>
      <c r="V25" s="1209">
        <f t="shared" si="19"/>
        <v>5.4243450000000006</v>
      </c>
      <c r="W25" s="1211">
        <f t="shared" si="6"/>
        <v>1.0429999999999999</v>
      </c>
      <c r="X25" s="1211">
        <f t="shared" si="6"/>
        <v>0.29799999999999999</v>
      </c>
      <c r="Y25" s="1211">
        <f t="shared" si="6"/>
        <v>0</v>
      </c>
      <c r="Z25" s="1211">
        <f t="shared" si="6"/>
        <v>1.9444500000000002</v>
      </c>
      <c r="AA25" s="1211">
        <f t="shared" si="6"/>
        <v>0</v>
      </c>
      <c r="AB25" s="1211">
        <f t="shared" si="6"/>
        <v>0</v>
      </c>
      <c r="AC25" s="1211">
        <f t="shared" si="6"/>
        <v>0</v>
      </c>
      <c r="AD25" s="1211">
        <f t="shared" si="6"/>
        <v>0</v>
      </c>
      <c r="AE25" s="1211">
        <f t="shared" si="6"/>
        <v>0.19444500000000003</v>
      </c>
      <c r="AF25" s="1211">
        <f t="shared" si="6"/>
        <v>1.9444500000000002</v>
      </c>
      <c r="AG25" s="1211">
        <f t="shared" si="6"/>
        <v>0</v>
      </c>
      <c r="AH25" s="1211">
        <f t="shared" si="6"/>
        <v>0.95958607500000004</v>
      </c>
      <c r="AI25" s="1209">
        <f t="shared" si="7"/>
        <v>12.050131500000001</v>
      </c>
      <c r="AJ25" s="1210">
        <f t="shared" si="8"/>
        <v>4.3380000000000001</v>
      </c>
      <c r="AK25" s="1209">
        <f t="shared" si="20"/>
        <v>6.5529000000000002</v>
      </c>
      <c r="AL25" s="1211">
        <f t="shared" si="10"/>
        <v>1.26</v>
      </c>
      <c r="AM25" s="1211">
        <f t="shared" si="10"/>
        <v>0.36000000000000004</v>
      </c>
      <c r="AN25" s="1211">
        <f t="shared" si="10"/>
        <v>0</v>
      </c>
      <c r="AO25" s="1211">
        <f t="shared" si="10"/>
        <v>2.3490000000000002</v>
      </c>
      <c r="AP25" s="1211">
        <f t="shared" si="10"/>
        <v>0</v>
      </c>
      <c r="AQ25" s="1211">
        <f t="shared" si="10"/>
        <v>0</v>
      </c>
      <c r="AR25" s="1211">
        <f t="shared" si="10"/>
        <v>0</v>
      </c>
      <c r="AS25" s="1211">
        <f t="shared" si="10"/>
        <v>0</v>
      </c>
      <c r="AT25" s="1211">
        <f t="shared" si="10"/>
        <v>0.23490000000000005</v>
      </c>
      <c r="AU25" s="1211">
        <f t="shared" si="10"/>
        <v>2.3490000000000002</v>
      </c>
      <c r="AV25" s="1211">
        <f t="shared" si="10"/>
        <v>0</v>
      </c>
      <c r="AW25" s="1211">
        <f t="shared" si="10"/>
        <v>1.1592315</v>
      </c>
      <c r="AX25" s="1209">
        <f t="shared" si="16"/>
        <v>2.075300425</v>
      </c>
      <c r="AY25" s="1212">
        <f t="shared" si="17"/>
        <v>144601.57800000001</v>
      </c>
      <c r="AZ25" s="1213"/>
    </row>
    <row r="26" spans="1:52" ht="15.75">
      <c r="A26" s="1204">
        <v>10</v>
      </c>
      <c r="B26" s="1214" t="s">
        <v>171</v>
      </c>
      <c r="C26" s="1206"/>
      <c r="D26" s="1206"/>
      <c r="E26" s="1206">
        <f t="shared" si="11"/>
        <v>5.3935000000000004</v>
      </c>
      <c r="F26" s="1215">
        <v>2.1</v>
      </c>
      <c r="G26" s="1206">
        <f t="shared" si="18"/>
        <v>2.8</v>
      </c>
      <c r="H26" s="1206">
        <v>0.7</v>
      </c>
      <c r="I26" s="1208"/>
      <c r="J26" s="1206"/>
      <c r="K26" s="1206">
        <f t="shared" si="13"/>
        <v>1.05</v>
      </c>
      <c r="L26" s="1206"/>
      <c r="M26" s="1206"/>
      <c r="N26" s="1206"/>
      <c r="O26" s="1206"/>
      <c r="P26" s="1206"/>
      <c r="Q26" s="1206">
        <f t="shared" si="14"/>
        <v>1.05</v>
      </c>
      <c r="R26" s="1206"/>
      <c r="S26" s="1206">
        <f t="shared" si="15"/>
        <v>0.49349999999999999</v>
      </c>
      <c r="T26" s="1209">
        <f t="shared" si="3"/>
        <v>8.0363150000000001</v>
      </c>
      <c r="U26" s="1210">
        <f t="shared" si="4"/>
        <v>3.129</v>
      </c>
      <c r="V26" s="1209">
        <f t="shared" si="19"/>
        <v>4.1719999999999997</v>
      </c>
      <c r="W26" s="1211">
        <f t="shared" si="6"/>
        <v>1.0429999999999999</v>
      </c>
      <c r="X26" s="1211">
        <f t="shared" si="6"/>
        <v>0</v>
      </c>
      <c r="Y26" s="1211">
        <f t="shared" si="6"/>
        <v>0</v>
      </c>
      <c r="Z26" s="1211">
        <f t="shared" si="6"/>
        <v>1.5645</v>
      </c>
      <c r="AA26" s="1211">
        <f t="shared" si="6"/>
        <v>0</v>
      </c>
      <c r="AB26" s="1211">
        <f t="shared" si="6"/>
        <v>0</v>
      </c>
      <c r="AC26" s="1211">
        <f t="shared" si="6"/>
        <v>0</v>
      </c>
      <c r="AD26" s="1211">
        <f t="shared" si="6"/>
        <v>0</v>
      </c>
      <c r="AE26" s="1211">
        <f t="shared" si="6"/>
        <v>0</v>
      </c>
      <c r="AF26" s="1211">
        <f t="shared" si="6"/>
        <v>1.5645</v>
      </c>
      <c r="AG26" s="1211">
        <f t="shared" si="6"/>
        <v>0</v>
      </c>
      <c r="AH26" s="1211">
        <f t="shared" si="6"/>
        <v>0.73531499999999994</v>
      </c>
      <c r="AI26" s="1209">
        <f t="shared" si="7"/>
        <v>9.7082999999999995</v>
      </c>
      <c r="AJ26" s="1210">
        <f t="shared" si="8"/>
        <v>3.7800000000000002</v>
      </c>
      <c r="AK26" s="1209">
        <f t="shared" si="20"/>
        <v>5.0400000000000009</v>
      </c>
      <c r="AL26" s="1211">
        <f t="shared" si="10"/>
        <v>1.26</v>
      </c>
      <c r="AM26" s="1211">
        <f t="shared" si="10"/>
        <v>0</v>
      </c>
      <c r="AN26" s="1211">
        <f t="shared" si="10"/>
        <v>0</v>
      </c>
      <c r="AO26" s="1211">
        <f t="shared" si="10"/>
        <v>1.8900000000000001</v>
      </c>
      <c r="AP26" s="1211">
        <f t="shared" si="10"/>
        <v>0</v>
      </c>
      <c r="AQ26" s="1211">
        <f t="shared" si="10"/>
        <v>0</v>
      </c>
      <c r="AR26" s="1211">
        <f t="shared" si="10"/>
        <v>0</v>
      </c>
      <c r="AS26" s="1211">
        <f t="shared" si="10"/>
        <v>0</v>
      </c>
      <c r="AT26" s="1211">
        <f t="shared" si="10"/>
        <v>0</v>
      </c>
      <c r="AU26" s="1211">
        <f t="shared" si="10"/>
        <v>1.8900000000000001</v>
      </c>
      <c r="AV26" s="1211">
        <f t="shared" si="10"/>
        <v>0</v>
      </c>
      <c r="AW26" s="1211">
        <f t="shared" si="10"/>
        <v>0.88829999999999998</v>
      </c>
      <c r="AX26" s="1209">
        <f t="shared" si="16"/>
        <v>1.6719849999999994</v>
      </c>
      <c r="AY26" s="1212">
        <f t="shared" si="17"/>
        <v>116499.6</v>
      </c>
      <c r="AZ26" s="1213"/>
    </row>
    <row r="27" spans="1:52" ht="15.75">
      <c r="A27" s="1204">
        <v>11</v>
      </c>
      <c r="B27" s="1214" t="s">
        <v>1277</v>
      </c>
      <c r="C27" s="1206"/>
      <c r="D27" s="1206"/>
      <c r="E27" s="1206">
        <f t="shared" si="11"/>
        <v>6.0863500000000004</v>
      </c>
      <c r="F27" s="1215">
        <v>2.41</v>
      </c>
      <c r="G27" s="1206">
        <f t="shared" si="18"/>
        <v>3.1100000000000003</v>
      </c>
      <c r="H27" s="1206">
        <v>0.7</v>
      </c>
      <c r="I27" s="1208"/>
      <c r="J27" s="1206"/>
      <c r="K27" s="1206">
        <f t="shared" si="13"/>
        <v>1.2050000000000001</v>
      </c>
      <c r="L27" s="1206"/>
      <c r="M27" s="1206"/>
      <c r="N27" s="1206"/>
      <c r="O27" s="1206"/>
      <c r="P27" s="1206"/>
      <c r="Q27" s="1206">
        <f t="shared" si="14"/>
        <v>1.2050000000000001</v>
      </c>
      <c r="R27" s="1206"/>
      <c r="S27" s="1206">
        <f>(F27+I27+J27+P27)*23.5%</f>
        <v>0.56635000000000002</v>
      </c>
      <c r="T27" s="1209">
        <f>U27+V27+AH27</f>
        <v>9.068661500000001</v>
      </c>
      <c r="U27" s="1210">
        <f>+F27*1.49</f>
        <v>3.5909</v>
      </c>
      <c r="V27" s="1209">
        <f>SUM(W27:AG27)</f>
        <v>4.6338999999999997</v>
      </c>
      <c r="W27" s="1211">
        <f t="shared" si="6"/>
        <v>1.0429999999999999</v>
      </c>
      <c r="X27" s="1211">
        <f t="shared" si="6"/>
        <v>0</v>
      </c>
      <c r="Y27" s="1211">
        <f t="shared" si="6"/>
        <v>0</v>
      </c>
      <c r="Z27" s="1211">
        <f t="shared" si="6"/>
        <v>1.79545</v>
      </c>
      <c r="AA27" s="1211">
        <f t="shared" si="6"/>
        <v>0</v>
      </c>
      <c r="AB27" s="1211">
        <f t="shared" si="6"/>
        <v>0</v>
      </c>
      <c r="AC27" s="1211">
        <f t="shared" si="6"/>
        <v>0</v>
      </c>
      <c r="AD27" s="1211">
        <f t="shared" si="6"/>
        <v>0</v>
      </c>
      <c r="AE27" s="1211">
        <f t="shared" si="6"/>
        <v>0</v>
      </c>
      <c r="AF27" s="1211">
        <f t="shared" si="6"/>
        <v>1.79545</v>
      </c>
      <c r="AG27" s="1211">
        <f t="shared" si="6"/>
        <v>0</v>
      </c>
      <c r="AH27" s="1211">
        <f t="shared" si="6"/>
        <v>0.84386150000000004</v>
      </c>
      <c r="AI27" s="1209">
        <f>AJ27+AK27+AW27</f>
        <v>10.95543</v>
      </c>
      <c r="AJ27" s="1210">
        <f>+F27*1.8</f>
        <v>4.3380000000000001</v>
      </c>
      <c r="AK27" s="1209">
        <f>SUM(AL27:AV27)</f>
        <v>5.5980000000000008</v>
      </c>
      <c r="AL27" s="1211">
        <f t="shared" si="10"/>
        <v>1.26</v>
      </c>
      <c r="AM27" s="1211">
        <f t="shared" si="10"/>
        <v>0</v>
      </c>
      <c r="AN27" s="1211">
        <f t="shared" si="10"/>
        <v>0</v>
      </c>
      <c r="AO27" s="1211">
        <f t="shared" si="10"/>
        <v>2.169</v>
      </c>
      <c r="AP27" s="1211">
        <f t="shared" si="10"/>
        <v>0</v>
      </c>
      <c r="AQ27" s="1211">
        <f t="shared" si="10"/>
        <v>0</v>
      </c>
      <c r="AR27" s="1211">
        <f t="shared" si="10"/>
        <v>0</v>
      </c>
      <c r="AS27" s="1211">
        <f t="shared" si="10"/>
        <v>0</v>
      </c>
      <c r="AT27" s="1211">
        <f t="shared" si="10"/>
        <v>0</v>
      </c>
      <c r="AU27" s="1211">
        <f t="shared" si="10"/>
        <v>2.169</v>
      </c>
      <c r="AV27" s="1211">
        <f t="shared" si="10"/>
        <v>0</v>
      </c>
      <c r="AW27" s="1211">
        <f t="shared" si="10"/>
        <v>1.0194300000000001</v>
      </c>
      <c r="AX27" s="1209">
        <f>AI27-T27</f>
        <v>1.8867684999999987</v>
      </c>
      <c r="AY27" s="1212">
        <f t="shared" si="17"/>
        <v>131465.16</v>
      </c>
      <c r="AZ27" s="1213"/>
    </row>
    <row r="28" spans="1:52" ht="15.75">
      <c r="A28" s="1204">
        <v>12</v>
      </c>
      <c r="B28" s="1214" t="s">
        <v>1278</v>
      </c>
      <c r="C28" s="1206"/>
      <c r="D28" s="1206"/>
      <c r="E28" s="1206">
        <f t="shared" si="11"/>
        <v>6.0863500000000004</v>
      </c>
      <c r="F28" s="1215">
        <v>2.41</v>
      </c>
      <c r="G28" s="1206">
        <f t="shared" si="18"/>
        <v>3.1100000000000003</v>
      </c>
      <c r="H28" s="1206">
        <v>0.7</v>
      </c>
      <c r="I28" s="1208"/>
      <c r="J28" s="1206"/>
      <c r="K28" s="1206">
        <f t="shared" si="13"/>
        <v>1.2050000000000001</v>
      </c>
      <c r="L28" s="1206"/>
      <c r="M28" s="1206"/>
      <c r="N28" s="1206"/>
      <c r="O28" s="1206"/>
      <c r="P28" s="1206"/>
      <c r="Q28" s="1206">
        <f t="shared" si="14"/>
        <v>1.2050000000000001</v>
      </c>
      <c r="R28" s="1206"/>
      <c r="S28" s="1206">
        <f>(F28+I28+J28+P28)*23.5%</f>
        <v>0.56635000000000002</v>
      </c>
      <c r="T28" s="1209">
        <f>U28+V28+AH28</f>
        <v>9.068661500000001</v>
      </c>
      <c r="U28" s="1210">
        <f>+F28*1.49</f>
        <v>3.5909</v>
      </c>
      <c r="V28" s="1209">
        <f>SUM(W28:AG28)</f>
        <v>4.6338999999999997</v>
      </c>
      <c r="W28" s="1211">
        <f t="shared" si="6"/>
        <v>1.0429999999999999</v>
      </c>
      <c r="X28" s="1211">
        <f t="shared" si="6"/>
        <v>0</v>
      </c>
      <c r="Y28" s="1211">
        <f t="shared" si="6"/>
        <v>0</v>
      </c>
      <c r="Z28" s="1211">
        <f t="shared" si="6"/>
        <v>1.79545</v>
      </c>
      <c r="AA28" s="1211">
        <f t="shared" si="6"/>
        <v>0</v>
      </c>
      <c r="AB28" s="1211">
        <f t="shared" si="6"/>
        <v>0</v>
      </c>
      <c r="AC28" s="1211">
        <f t="shared" si="6"/>
        <v>0</v>
      </c>
      <c r="AD28" s="1211">
        <f t="shared" si="6"/>
        <v>0</v>
      </c>
      <c r="AE28" s="1211">
        <f t="shared" si="6"/>
        <v>0</v>
      </c>
      <c r="AF28" s="1211">
        <f t="shared" si="6"/>
        <v>1.79545</v>
      </c>
      <c r="AG28" s="1211">
        <f t="shared" si="6"/>
        <v>0</v>
      </c>
      <c r="AH28" s="1211">
        <f t="shared" si="6"/>
        <v>0.84386150000000004</v>
      </c>
      <c r="AI28" s="1209">
        <f>AJ28+AK28+AW28</f>
        <v>10.95543</v>
      </c>
      <c r="AJ28" s="1210">
        <f>+F28*1.8</f>
        <v>4.3380000000000001</v>
      </c>
      <c r="AK28" s="1209">
        <f>SUM(AL28:AV28)</f>
        <v>5.5980000000000008</v>
      </c>
      <c r="AL28" s="1211">
        <f t="shared" si="10"/>
        <v>1.26</v>
      </c>
      <c r="AM28" s="1211">
        <f t="shared" si="10"/>
        <v>0</v>
      </c>
      <c r="AN28" s="1211">
        <f t="shared" si="10"/>
        <v>0</v>
      </c>
      <c r="AO28" s="1211">
        <f t="shared" si="10"/>
        <v>2.169</v>
      </c>
      <c r="AP28" s="1211">
        <f t="shared" si="10"/>
        <v>0</v>
      </c>
      <c r="AQ28" s="1211">
        <f t="shared" si="10"/>
        <v>0</v>
      </c>
      <c r="AR28" s="1211">
        <f t="shared" si="10"/>
        <v>0</v>
      </c>
      <c r="AS28" s="1211">
        <f t="shared" si="10"/>
        <v>0</v>
      </c>
      <c r="AT28" s="1211">
        <f t="shared" si="10"/>
        <v>0</v>
      </c>
      <c r="AU28" s="1211">
        <f t="shared" si="10"/>
        <v>2.169</v>
      </c>
      <c r="AV28" s="1211">
        <f t="shared" si="10"/>
        <v>0</v>
      </c>
      <c r="AW28" s="1211">
        <f t="shared" si="10"/>
        <v>1.0194300000000001</v>
      </c>
      <c r="AX28" s="1209">
        <f>AI28-T28</f>
        <v>1.8867684999999987</v>
      </c>
      <c r="AY28" s="1212">
        <f t="shared" si="17"/>
        <v>131465.16</v>
      </c>
      <c r="AZ28" s="1213"/>
    </row>
    <row r="29" spans="1:52" ht="15.75">
      <c r="A29" s="1204">
        <v>13</v>
      </c>
      <c r="B29" s="1214" t="s">
        <v>1279</v>
      </c>
      <c r="C29" s="1206"/>
      <c r="D29" s="1206"/>
      <c r="E29" s="1206">
        <f t="shared" si="11"/>
        <v>5.3935000000000004</v>
      </c>
      <c r="F29" s="1215">
        <v>2.1</v>
      </c>
      <c r="G29" s="1206">
        <f t="shared" si="18"/>
        <v>2.8</v>
      </c>
      <c r="H29" s="1206">
        <v>0.7</v>
      </c>
      <c r="I29" s="1208"/>
      <c r="J29" s="1206">
        <f>SUM(J30:J39)</f>
        <v>0</v>
      </c>
      <c r="K29" s="1206">
        <f t="shared" si="13"/>
        <v>1.05</v>
      </c>
      <c r="L29" s="1206"/>
      <c r="M29" s="1206"/>
      <c r="N29" s="1206"/>
      <c r="O29" s="1206"/>
      <c r="P29" s="1206"/>
      <c r="Q29" s="1206">
        <f>(F29+I29)*0.5</f>
        <v>1.05</v>
      </c>
      <c r="R29" s="1206">
        <f>SUM(R30:R39)</f>
        <v>0</v>
      </c>
      <c r="S29" s="1206">
        <f>(F29+I29+J29+P29)*23.5%</f>
        <v>0.49349999999999999</v>
      </c>
      <c r="T29" s="1209">
        <f>U29+V29+AH29</f>
        <v>8.0363150000000001</v>
      </c>
      <c r="U29" s="1210">
        <f>+F29*1.49</f>
        <v>3.129</v>
      </c>
      <c r="V29" s="1209">
        <f>SUM(W29:AG29)</f>
        <v>4.1719999999999997</v>
      </c>
      <c r="W29" s="1211">
        <f t="shared" si="6"/>
        <v>1.0429999999999999</v>
      </c>
      <c r="X29" s="1211">
        <f t="shared" si="6"/>
        <v>0</v>
      </c>
      <c r="Y29" s="1211">
        <f t="shared" si="6"/>
        <v>0</v>
      </c>
      <c r="Z29" s="1211">
        <f t="shared" si="6"/>
        <v>1.5645</v>
      </c>
      <c r="AA29" s="1211">
        <f t="shared" si="6"/>
        <v>0</v>
      </c>
      <c r="AB29" s="1211">
        <f t="shared" si="6"/>
        <v>0</v>
      </c>
      <c r="AC29" s="1211">
        <f t="shared" si="6"/>
        <v>0</v>
      </c>
      <c r="AD29" s="1211">
        <f t="shared" si="6"/>
        <v>0</v>
      </c>
      <c r="AE29" s="1211">
        <f t="shared" si="6"/>
        <v>0</v>
      </c>
      <c r="AF29" s="1211">
        <f t="shared" si="6"/>
        <v>1.5645</v>
      </c>
      <c r="AG29" s="1211">
        <f t="shared" si="6"/>
        <v>0</v>
      </c>
      <c r="AH29" s="1211">
        <f t="shared" si="6"/>
        <v>0.73531499999999994</v>
      </c>
      <c r="AI29" s="1209">
        <f>AJ29+AK29+AW29</f>
        <v>9.7082999999999995</v>
      </c>
      <c r="AJ29" s="1210">
        <f>+F29*1.8</f>
        <v>3.7800000000000002</v>
      </c>
      <c r="AK29" s="1209">
        <f>SUM(AL29:AV29)</f>
        <v>5.0400000000000009</v>
      </c>
      <c r="AL29" s="1211">
        <f t="shared" si="10"/>
        <v>1.26</v>
      </c>
      <c r="AM29" s="1211">
        <f t="shared" si="10"/>
        <v>0</v>
      </c>
      <c r="AN29" s="1211">
        <f t="shared" si="10"/>
        <v>0</v>
      </c>
      <c r="AO29" s="1211">
        <f t="shared" si="10"/>
        <v>1.8900000000000001</v>
      </c>
      <c r="AP29" s="1211">
        <f t="shared" si="10"/>
        <v>0</v>
      </c>
      <c r="AQ29" s="1211">
        <f t="shared" si="10"/>
        <v>0</v>
      </c>
      <c r="AR29" s="1211">
        <f t="shared" si="10"/>
        <v>0</v>
      </c>
      <c r="AS29" s="1211">
        <f t="shared" si="10"/>
        <v>0</v>
      </c>
      <c r="AT29" s="1211">
        <f t="shared" si="10"/>
        <v>0</v>
      </c>
      <c r="AU29" s="1211">
        <f t="shared" si="10"/>
        <v>1.8900000000000001</v>
      </c>
      <c r="AV29" s="1211">
        <f t="shared" si="10"/>
        <v>0</v>
      </c>
      <c r="AW29" s="1211">
        <f t="shared" si="10"/>
        <v>0.88829999999999998</v>
      </c>
      <c r="AX29" s="1209">
        <f>AI29-T29</f>
        <v>1.6719849999999994</v>
      </c>
      <c r="AY29" s="1212">
        <f t="shared" si="17"/>
        <v>116499.6</v>
      </c>
      <c r="AZ29" s="1213"/>
    </row>
    <row r="30" spans="1:52" ht="15.75">
      <c r="A30" s="1204">
        <v>14</v>
      </c>
      <c r="B30" s="1214" t="s">
        <v>1280</v>
      </c>
      <c r="C30" s="1206"/>
      <c r="D30" s="1206"/>
      <c r="E30" s="1206">
        <f t="shared" si="11"/>
        <v>5.3041</v>
      </c>
      <c r="F30" s="1215">
        <v>2.06</v>
      </c>
      <c r="G30" s="1206">
        <f>SUM(H30:R30)</f>
        <v>2.76</v>
      </c>
      <c r="H30" s="1206">
        <v>0.7</v>
      </c>
      <c r="I30" s="1208"/>
      <c r="J30" s="1206"/>
      <c r="K30" s="1206">
        <f t="shared" si="13"/>
        <v>1.03</v>
      </c>
      <c r="L30" s="1206"/>
      <c r="M30" s="1206"/>
      <c r="N30" s="1206"/>
      <c r="O30" s="1206"/>
      <c r="P30" s="1206"/>
      <c r="Q30" s="1206">
        <f t="shared" si="14"/>
        <v>1.03</v>
      </c>
      <c r="R30" s="1206"/>
      <c r="S30" s="1206">
        <f>(F30+I30+J30+P30)*23.5%</f>
        <v>0.48409999999999997</v>
      </c>
      <c r="T30" s="1209">
        <f>U30+V30+AH30</f>
        <v>7.9031089999999997</v>
      </c>
      <c r="U30" s="1210">
        <f>+F30*1.49</f>
        <v>3.0693999999999999</v>
      </c>
      <c r="V30" s="1209">
        <f>SUM(W30:AG30)</f>
        <v>4.1124000000000001</v>
      </c>
      <c r="W30" s="1211">
        <f t="shared" si="6"/>
        <v>1.0429999999999999</v>
      </c>
      <c r="X30" s="1211">
        <f t="shared" si="6"/>
        <v>0</v>
      </c>
      <c r="Y30" s="1211">
        <f t="shared" si="6"/>
        <v>0</v>
      </c>
      <c r="Z30" s="1211">
        <f t="shared" si="6"/>
        <v>1.5347</v>
      </c>
      <c r="AA30" s="1211">
        <f t="shared" si="6"/>
        <v>0</v>
      </c>
      <c r="AB30" s="1211">
        <f t="shared" si="6"/>
        <v>0</v>
      </c>
      <c r="AC30" s="1211">
        <f t="shared" si="6"/>
        <v>0</v>
      </c>
      <c r="AD30" s="1211">
        <f t="shared" si="6"/>
        <v>0</v>
      </c>
      <c r="AE30" s="1211">
        <f t="shared" si="6"/>
        <v>0</v>
      </c>
      <c r="AF30" s="1211">
        <f t="shared" si="6"/>
        <v>1.5347</v>
      </c>
      <c r="AG30" s="1211">
        <f t="shared" si="6"/>
        <v>0</v>
      </c>
      <c r="AH30" s="1211">
        <f t="shared" si="6"/>
        <v>0.72130899999999998</v>
      </c>
      <c r="AI30" s="1209">
        <f>AJ30+AK30+AW30</f>
        <v>9.5473800000000004</v>
      </c>
      <c r="AJ30" s="1210">
        <f>+F30*1.8</f>
        <v>3.7080000000000002</v>
      </c>
      <c r="AK30" s="1209">
        <f>SUM(AL30:AV30)</f>
        <v>4.968</v>
      </c>
      <c r="AL30" s="1211">
        <f t="shared" si="10"/>
        <v>1.26</v>
      </c>
      <c r="AM30" s="1211">
        <f t="shared" si="10"/>
        <v>0</v>
      </c>
      <c r="AN30" s="1211">
        <f t="shared" si="10"/>
        <v>0</v>
      </c>
      <c r="AO30" s="1211">
        <f t="shared" si="10"/>
        <v>1.8540000000000001</v>
      </c>
      <c r="AP30" s="1211">
        <f t="shared" si="10"/>
        <v>0</v>
      </c>
      <c r="AQ30" s="1211">
        <f t="shared" si="10"/>
        <v>0</v>
      </c>
      <c r="AR30" s="1211">
        <f t="shared" si="10"/>
        <v>0</v>
      </c>
      <c r="AS30" s="1211">
        <f t="shared" si="10"/>
        <v>0</v>
      </c>
      <c r="AT30" s="1211">
        <f t="shared" si="10"/>
        <v>0</v>
      </c>
      <c r="AU30" s="1211">
        <f t="shared" si="10"/>
        <v>1.8540000000000001</v>
      </c>
      <c r="AV30" s="1211">
        <f t="shared" si="10"/>
        <v>0</v>
      </c>
      <c r="AW30" s="1211">
        <f t="shared" si="10"/>
        <v>0.87137999999999993</v>
      </c>
      <c r="AX30" s="1209">
        <f>AI30-T30</f>
        <v>1.6442710000000007</v>
      </c>
      <c r="AY30" s="1212">
        <f t="shared" si="17"/>
        <v>114568.56</v>
      </c>
      <c r="AZ30" s="1213"/>
    </row>
    <row r="31" spans="1:52" ht="15.75">
      <c r="A31" s="1204">
        <v>15</v>
      </c>
      <c r="B31" s="1214" t="s">
        <v>2110</v>
      </c>
      <c r="C31" s="1206"/>
      <c r="D31" s="1206"/>
      <c r="E31" s="1206">
        <f t="shared" si="11"/>
        <v>5.7284999999999995</v>
      </c>
      <c r="F31" s="1215">
        <v>2.2599999999999998</v>
      </c>
      <c r="G31" s="1206">
        <f>SUM(H31:R31)</f>
        <v>2.96</v>
      </c>
      <c r="H31" s="1206">
        <v>0.7</v>
      </c>
      <c r="I31" s="1208"/>
      <c r="J31" s="1206"/>
      <c r="K31" s="1206">
        <f t="shared" si="13"/>
        <v>1.1299999999999999</v>
      </c>
      <c r="L31" s="1206"/>
      <c r="M31" s="1206"/>
      <c r="N31" s="1206"/>
      <c r="O31" s="1206"/>
      <c r="P31" s="1206"/>
      <c r="Q31" s="1206">
        <f t="shared" si="14"/>
        <v>1.1299999999999999</v>
      </c>
      <c r="R31" s="1206"/>
      <c r="S31" s="1206">
        <f>(F31+I31+J31+P31)*22.5%</f>
        <v>0.50849999999999995</v>
      </c>
      <c r="T31" s="1209">
        <f t="shared" si="3"/>
        <v>8.5354649999999985</v>
      </c>
      <c r="U31" s="1210">
        <f t="shared" si="4"/>
        <v>3.3673999999999995</v>
      </c>
      <c r="V31" s="1209">
        <f t="shared" si="19"/>
        <v>4.4103999999999992</v>
      </c>
      <c r="W31" s="1211">
        <f t="shared" si="6"/>
        <v>1.0429999999999999</v>
      </c>
      <c r="X31" s="1211">
        <f t="shared" si="6"/>
        <v>0</v>
      </c>
      <c r="Y31" s="1211">
        <f t="shared" si="6"/>
        <v>0</v>
      </c>
      <c r="Z31" s="1211">
        <f t="shared" si="6"/>
        <v>1.6836999999999998</v>
      </c>
      <c r="AA31" s="1211">
        <f t="shared" si="6"/>
        <v>0</v>
      </c>
      <c r="AB31" s="1211">
        <f t="shared" si="6"/>
        <v>0</v>
      </c>
      <c r="AC31" s="1211">
        <f t="shared" si="6"/>
        <v>0</v>
      </c>
      <c r="AD31" s="1211">
        <f t="shared" si="6"/>
        <v>0</v>
      </c>
      <c r="AE31" s="1211">
        <f t="shared" si="6"/>
        <v>0</v>
      </c>
      <c r="AF31" s="1211">
        <f t="shared" si="6"/>
        <v>1.6836999999999998</v>
      </c>
      <c r="AG31" s="1211">
        <f t="shared" si="6"/>
        <v>0</v>
      </c>
      <c r="AH31" s="1211">
        <f t="shared" si="6"/>
        <v>0.75766499999999992</v>
      </c>
      <c r="AI31" s="1209">
        <f t="shared" si="7"/>
        <v>10.311299999999999</v>
      </c>
      <c r="AJ31" s="1210">
        <f t="shared" si="8"/>
        <v>4.0679999999999996</v>
      </c>
      <c r="AK31" s="1209">
        <f t="shared" si="20"/>
        <v>5.3279999999999994</v>
      </c>
      <c r="AL31" s="1211">
        <f t="shared" si="10"/>
        <v>1.26</v>
      </c>
      <c r="AM31" s="1211">
        <f t="shared" si="10"/>
        <v>0</v>
      </c>
      <c r="AN31" s="1211">
        <f t="shared" si="10"/>
        <v>0</v>
      </c>
      <c r="AO31" s="1211">
        <f t="shared" si="10"/>
        <v>2.0339999999999998</v>
      </c>
      <c r="AP31" s="1211">
        <f t="shared" si="10"/>
        <v>0</v>
      </c>
      <c r="AQ31" s="1211">
        <f t="shared" si="10"/>
        <v>0</v>
      </c>
      <c r="AR31" s="1211">
        <f t="shared" si="10"/>
        <v>0</v>
      </c>
      <c r="AS31" s="1211">
        <f t="shared" si="10"/>
        <v>0</v>
      </c>
      <c r="AT31" s="1211">
        <f t="shared" si="10"/>
        <v>0</v>
      </c>
      <c r="AU31" s="1211">
        <f t="shared" si="10"/>
        <v>2.0339999999999998</v>
      </c>
      <c r="AV31" s="1211">
        <f t="shared" si="10"/>
        <v>0</v>
      </c>
      <c r="AW31" s="1211">
        <f t="shared" si="10"/>
        <v>0.91529999999999989</v>
      </c>
      <c r="AX31" s="1209">
        <f t="shared" si="16"/>
        <v>1.7758350000000007</v>
      </c>
      <c r="AY31" s="1212">
        <f t="shared" si="17"/>
        <v>123735.59999999999</v>
      </c>
      <c r="AZ31" s="1213"/>
    </row>
    <row r="32" spans="1:52" ht="15.75">
      <c r="A32" s="1204">
        <v>16</v>
      </c>
      <c r="B32" s="1214" t="s">
        <v>1282</v>
      </c>
      <c r="C32" s="1206"/>
      <c r="D32" s="1206"/>
      <c r="E32" s="1206">
        <f t="shared" si="11"/>
        <v>5.3041</v>
      </c>
      <c r="F32" s="1215">
        <v>2.06</v>
      </c>
      <c r="G32" s="1206">
        <f>SUM(H32:R32)</f>
        <v>2.76</v>
      </c>
      <c r="H32" s="1206">
        <v>0.7</v>
      </c>
      <c r="I32" s="1208"/>
      <c r="J32" s="1206"/>
      <c r="K32" s="1206">
        <f t="shared" si="13"/>
        <v>1.03</v>
      </c>
      <c r="L32" s="1206"/>
      <c r="M32" s="1206"/>
      <c r="N32" s="1206"/>
      <c r="O32" s="1206"/>
      <c r="P32" s="1206"/>
      <c r="Q32" s="1206">
        <f t="shared" si="14"/>
        <v>1.03</v>
      </c>
      <c r="R32" s="1206"/>
      <c r="S32" s="1206">
        <f>(F32+I32+J32+P32)*23.5%</f>
        <v>0.48409999999999997</v>
      </c>
      <c r="T32" s="1209">
        <f t="shared" si="3"/>
        <v>7.9031089999999997</v>
      </c>
      <c r="U32" s="1210">
        <f t="shared" si="4"/>
        <v>3.0693999999999999</v>
      </c>
      <c r="V32" s="1209">
        <f t="shared" si="19"/>
        <v>4.1124000000000001</v>
      </c>
      <c r="W32" s="1211">
        <f t="shared" si="6"/>
        <v>1.0429999999999999</v>
      </c>
      <c r="X32" s="1211">
        <f t="shared" si="6"/>
        <v>0</v>
      </c>
      <c r="Y32" s="1211">
        <f t="shared" si="6"/>
        <v>0</v>
      </c>
      <c r="Z32" s="1211">
        <f t="shared" si="6"/>
        <v>1.5347</v>
      </c>
      <c r="AA32" s="1211">
        <f t="shared" si="6"/>
        <v>0</v>
      </c>
      <c r="AB32" s="1211">
        <f t="shared" si="6"/>
        <v>0</v>
      </c>
      <c r="AC32" s="1211">
        <f t="shared" si="6"/>
        <v>0</v>
      </c>
      <c r="AD32" s="1211">
        <f t="shared" si="6"/>
        <v>0</v>
      </c>
      <c r="AE32" s="1211">
        <f t="shared" si="6"/>
        <v>0</v>
      </c>
      <c r="AF32" s="1211">
        <f t="shared" si="6"/>
        <v>1.5347</v>
      </c>
      <c r="AG32" s="1211">
        <f t="shared" si="6"/>
        <v>0</v>
      </c>
      <c r="AH32" s="1211">
        <f t="shared" si="6"/>
        <v>0.72130899999999998</v>
      </c>
      <c r="AI32" s="1209">
        <f t="shared" si="7"/>
        <v>9.5473800000000004</v>
      </c>
      <c r="AJ32" s="1210">
        <f t="shared" si="8"/>
        <v>3.7080000000000002</v>
      </c>
      <c r="AK32" s="1209">
        <f t="shared" si="20"/>
        <v>4.968</v>
      </c>
      <c r="AL32" s="1211">
        <f t="shared" si="10"/>
        <v>1.26</v>
      </c>
      <c r="AM32" s="1211">
        <f t="shared" si="10"/>
        <v>0</v>
      </c>
      <c r="AN32" s="1211">
        <f t="shared" si="10"/>
        <v>0</v>
      </c>
      <c r="AO32" s="1211">
        <f t="shared" si="10"/>
        <v>1.8540000000000001</v>
      </c>
      <c r="AP32" s="1211">
        <f t="shared" si="10"/>
        <v>0</v>
      </c>
      <c r="AQ32" s="1211">
        <f t="shared" si="10"/>
        <v>0</v>
      </c>
      <c r="AR32" s="1211">
        <f t="shared" si="10"/>
        <v>0</v>
      </c>
      <c r="AS32" s="1211">
        <f t="shared" si="10"/>
        <v>0</v>
      </c>
      <c r="AT32" s="1211">
        <f t="shared" si="10"/>
        <v>0</v>
      </c>
      <c r="AU32" s="1211">
        <f t="shared" si="10"/>
        <v>1.8540000000000001</v>
      </c>
      <c r="AV32" s="1211">
        <f t="shared" si="10"/>
        <v>0</v>
      </c>
      <c r="AW32" s="1211">
        <f t="shared" si="10"/>
        <v>0.87137999999999993</v>
      </c>
      <c r="AX32" s="1209">
        <f t="shared" si="16"/>
        <v>1.6442710000000007</v>
      </c>
      <c r="AY32" s="1212">
        <f t="shared" si="17"/>
        <v>114568.56</v>
      </c>
      <c r="AZ32" s="1213"/>
    </row>
    <row r="33" spans="1:54" ht="15.75">
      <c r="A33" s="1204">
        <v>17</v>
      </c>
      <c r="B33" s="1214" t="s">
        <v>1913</v>
      </c>
      <c r="C33" s="1206"/>
      <c r="D33" s="1206"/>
      <c r="E33" s="1206">
        <f>F33+G33+S33</f>
        <v>5.9298999999999999</v>
      </c>
      <c r="F33" s="1215">
        <v>2.34</v>
      </c>
      <c r="G33" s="1206">
        <f>SUM(H33:R33)</f>
        <v>3.04</v>
      </c>
      <c r="H33" s="1206">
        <v>0.7</v>
      </c>
      <c r="I33" s="1208"/>
      <c r="J33" s="1206"/>
      <c r="K33" s="1206">
        <f>(F33+I33)*0.5</f>
        <v>1.17</v>
      </c>
      <c r="L33" s="1206"/>
      <c r="M33" s="1206"/>
      <c r="N33" s="1206"/>
      <c r="O33" s="1206"/>
      <c r="P33" s="1206"/>
      <c r="Q33" s="1206">
        <f>(F33+I33)*0.5</f>
        <v>1.17</v>
      </c>
      <c r="R33" s="1206"/>
      <c r="S33" s="1206">
        <f>(F33+I33+J33+P33)*23.5%</f>
        <v>0.54989999999999994</v>
      </c>
      <c r="T33" s="1209">
        <f>U33+V33+AH33</f>
        <v>8.8355509999999988</v>
      </c>
      <c r="U33" s="1210">
        <f>+F33*1.49</f>
        <v>3.4865999999999997</v>
      </c>
      <c r="V33" s="1209">
        <f>SUM(W33:AG33)</f>
        <v>4.5295999999999994</v>
      </c>
      <c r="W33" s="1211">
        <f t="shared" ref="W33:AH33" si="21">+H33*1.49</f>
        <v>1.0429999999999999</v>
      </c>
      <c r="X33" s="1211">
        <f t="shared" si="21"/>
        <v>0</v>
      </c>
      <c r="Y33" s="1211">
        <f t="shared" si="21"/>
        <v>0</v>
      </c>
      <c r="Z33" s="1211">
        <f t="shared" si="21"/>
        <v>1.7432999999999998</v>
      </c>
      <c r="AA33" s="1211">
        <f t="shared" si="21"/>
        <v>0</v>
      </c>
      <c r="AB33" s="1211">
        <f t="shared" si="21"/>
        <v>0</v>
      </c>
      <c r="AC33" s="1211">
        <f t="shared" si="21"/>
        <v>0</v>
      </c>
      <c r="AD33" s="1211">
        <f t="shared" si="21"/>
        <v>0</v>
      </c>
      <c r="AE33" s="1211">
        <f t="shared" si="21"/>
        <v>0</v>
      </c>
      <c r="AF33" s="1211">
        <f t="shared" si="21"/>
        <v>1.7432999999999998</v>
      </c>
      <c r="AG33" s="1211">
        <f t="shared" si="21"/>
        <v>0</v>
      </c>
      <c r="AH33" s="1211">
        <f t="shared" si="21"/>
        <v>0.81935099999999994</v>
      </c>
      <c r="AI33" s="1209">
        <f>AJ33+AK33+AW33</f>
        <v>10.673819999999999</v>
      </c>
      <c r="AJ33" s="1210">
        <f>+F33*1.8</f>
        <v>4.2119999999999997</v>
      </c>
      <c r="AK33" s="1209">
        <f>SUM(AL33:AV33)</f>
        <v>5.4719999999999995</v>
      </c>
      <c r="AL33" s="1211">
        <f t="shared" ref="AL33:AW33" si="22">+H33*1.8</f>
        <v>1.26</v>
      </c>
      <c r="AM33" s="1211">
        <f t="shared" si="22"/>
        <v>0</v>
      </c>
      <c r="AN33" s="1211">
        <f t="shared" si="22"/>
        <v>0</v>
      </c>
      <c r="AO33" s="1211">
        <f t="shared" si="22"/>
        <v>2.1059999999999999</v>
      </c>
      <c r="AP33" s="1211">
        <f t="shared" si="22"/>
        <v>0</v>
      </c>
      <c r="AQ33" s="1211">
        <f t="shared" si="22"/>
        <v>0</v>
      </c>
      <c r="AR33" s="1211">
        <f t="shared" si="22"/>
        <v>0</v>
      </c>
      <c r="AS33" s="1211">
        <f t="shared" si="22"/>
        <v>0</v>
      </c>
      <c r="AT33" s="1211">
        <f t="shared" si="22"/>
        <v>0</v>
      </c>
      <c r="AU33" s="1211">
        <f t="shared" si="22"/>
        <v>2.1059999999999999</v>
      </c>
      <c r="AV33" s="1211">
        <f t="shared" si="22"/>
        <v>0</v>
      </c>
      <c r="AW33" s="1211">
        <f t="shared" si="22"/>
        <v>0.98981999999999992</v>
      </c>
      <c r="AX33" s="1209">
        <f>AI33-T33</f>
        <v>1.8382690000000004</v>
      </c>
      <c r="AY33" s="1212">
        <f>+E33*1800*12</f>
        <v>128085.84</v>
      </c>
      <c r="AZ33" s="1213"/>
    </row>
    <row r="34" spans="1:54" ht="15.75">
      <c r="A34" s="1204"/>
      <c r="B34" s="1214"/>
      <c r="C34" s="1206"/>
      <c r="D34" s="1206"/>
      <c r="E34" s="1206"/>
      <c r="F34" s="1215"/>
      <c r="G34" s="1206"/>
      <c r="H34" s="1206"/>
      <c r="I34" s="1208"/>
      <c r="J34" s="1206"/>
      <c r="K34" s="1206"/>
      <c r="L34" s="1206"/>
      <c r="M34" s="1206"/>
      <c r="N34" s="1206"/>
      <c r="O34" s="1206"/>
      <c r="P34" s="1206"/>
      <c r="Q34" s="1206"/>
      <c r="R34" s="1206"/>
      <c r="S34" s="1206">
        <f>(F34+I34+J34+P34)*23.5%</f>
        <v>0</v>
      </c>
      <c r="T34" s="1209">
        <f t="shared" si="3"/>
        <v>0</v>
      </c>
      <c r="U34" s="1210">
        <f t="shared" si="4"/>
        <v>0</v>
      </c>
      <c r="V34" s="1209">
        <f t="shared" si="19"/>
        <v>0</v>
      </c>
      <c r="W34" s="1211">
        <f t="shared" ref="W34:AH34" si="23">+H34*1.49</f>
        <v>0</v>
      </c>
      <c r="X34" s="1211">
        <f t="shared" si="23"/>
        <v>0</v>
      </c>
      <c r="Y34" s="1211">
        <f t="shared" si="23"/>
        <v>0</v>
      </c>
      <c r="Z34" s="1211">
        <f t="shared" si="23"/>
        <v>0</v>
      </c>
      <c r="AA34" s="1211">
        <f t="shared" si="23"/>
        <v>0</v>
      </c>
      <c r="AB34" s="1211">
        <f t="shared" si="23"/>
        <v>0</v>
      </c>
      <c r="AC34" s="1211">
        <f t="shared" si="23"/>
        <v>0</v>
      </c>
      <c r="AD34" s="1211">
        <f t="shared" si="23"/>
        <v>0</v>
      </c>
      <c r="AE34" s="1211">
        <f t="shared" si="23"/>
        <v>0</v>
      </c>
      <c r="AF34" s="1211">
        <f t="shared" si="23"/>
        <v>0</v>
      </c>
      <c r="AG34" s="1211">
        <f t="shared" si="23"/>
        <v>0</v>
      </c>
      <c r="AH34" s="1211">
        <f t="shared" si="23"/>
        <v>0</v>
      </c>
      <c r="AI34" s="1209">
        <f t="shared" si="7"/>
        <v>0</v>
      </c>
      <c r="AJ34" s="1210">
        <f t="shared" si="8"/>
        <v>0</v>
      </c>
      <c r="AK34" s="1209">
        <f t="shared" si="20"/>
        <v>0</v>
      </c>
      <c r="AL34" s="1211">
        <f t="shared" ref="AL34:AW34" si="24">+H34*1.8</f>
        <v>0</v>
      </c>
      <c r="AM34" s="1211">
        <f t="shared" si="24"/>
        <v>0</v>
      </c>
      <c r="AN34" s="1211">
        <f t="shared" si="24"/>
        <v>0</v>
      </c>
      <c r="AO34" s="1211">
        <f t="shared" si="24"/>
        <v>0</v>
      </c>
      <c r="AP34" s="1211">
        <f t="shared" si="24"/>
        <v>0</v>
      </c>
      <c r="AQ34" s="1211">
        <f t="shared" si="24"/>
        <v>0</v>
      </c>
      <c r="AR34" s="1211">
        <f t="shared" si="24"/>
        <v>0</v>
      </c>
      <c r="AS34" s="1211">
        <f t="shared" si="24"/>
        <v>0</v>
      </c>
      <c r="AT34" s="1211">
        <f t="shared" si="24"/>
        <v>0</v>
      </c>
      <c r="AU34" s="1211">
        <f t="shared" si="24"/>
        <v>0</v>
      </c>
      <c r="AV34" s="1211">
        <f t="shared" si="24"/>
        <v>0</v>
      </c>
      <c r="AW34" s="1211">
        <f t="shared" si="24"/>
        <v>0</v>
      </c>
      <c r="AX34" s="1209">
        <f t="shared" si="16"/>
        <v>0</v>
      </c>
      <c r="AY34" s="1212">
        <f t="shared" si="17"/>
        <v>0</v>
      </c>
      <c r="AZ34" s="1213"/>
    </row>
    <row r="35" spans="1:54" s="1183" customFormat="1" ht="15.75">
      <c r="A35" s="1196">
        <v>2</v>
      </c>
      <c r="B35" s="1197" t="s">
        <v>142</v>
      </c>
      <c r="C35" s="1198">
        <v>26</v>
      </c>
      <c r="D35" s="1198">
        <v>22</v>
      </c>
      <c r="E35" s="1199">
        <f>SUM(E36:E58)</f>
        <v>233.77451449999995</v>
      </c>
      <c r="F35" s="1200">
        <f t="shared" ref="F35:AY35" si="25">SUM(F36:F58)</f>
        <v>68.78</v>
      </c>
      <c r="G35" s="1199">
        <f t="shared" si="25"/>
        <v>147.13669999999999</v>
      </c>
      <c r="H35" s="1199">
        <f t="shared" si="25"/>
        <v>18.199999999999992</v>
      </c>
      <c r="I35" s="1199">
        <f t="shared" si="25"/>
        <v>1.7999999999999998</v>
      </c>
      <c r="J35" s="1199">
        <f t="shared" si="25"/>
        <v>0</v>
      </c>
      <c r="K35" s="1199">
        <f t="shared" si="25"/>
        <v>49.405999999999992</v>
      </c>
      <c r="L35" s="1199">
        <f t="shared" si="25"/>
        <v>32.83</v>
      </c>
      <c r="M35" s="1199">
        <f t="shared" si="25"/>
        <v>4.2</v>
      </c>
      <c r="N35" s="1199">
        <f t="shared" si="25"/>
        <v>0</v>
      </c>
      <c r="O35" s="1199">
        <f t="shared" si="25"/>
        <v>0</v>
      </c>
      <c r="P35" s="1199">
        <f t="shared" si="25"/>
        <v>5.4106999999999985</v>
      </c>
      <c r="Q35" s="1199">
        <f t="shared" si="25"/>
        <v>35.289999999999992</v>
      </c>
      <c r="R35" s="1199">
        <f t="shared" si="25"/>
        <v>0</v>
      </c>
      <c r="S35" s="1199">
        <f t="shared" si="25"/>
        <v>17.8578145</v>
      </c>
      <c r="T35" s="1199">
        <f t="shared" si="25"/>
        <v>348.32402660500003</v>
      </c>
      <c r="U35" s="1199">
        <f t="shared" si="25"/>
        <v>102.48220000000002</v>
      </c>
      <c r="V35" s="1199">
        <f t="shared" si="25"/>
        <v>219.23368300000004</v>
      </c>
      <c r="W35" s="1199">
        <f t="shared" si="25"/>
        <v>27.117999999999991</v>
      </c>
      <c r="X35" s="1199">
        <f t="shared" si="25"/>
        <v>2.6819999999999999</v>
      </c>
      <c r="Y35" s="1199">
        <f t="shared" si="25"/>
        <v>0</v>
      </c>
      <c r="Z35" s="1199">
        <f t="shared" si="25"/>
        <v>73.61493999999999</v>
      </c>
      <c r="AA35" s="1199">
        <f t="shared" si="25"/>
        <v>48.916700000000006</v>
      </c>
      <c r="AB35" s="1199">
        <f t="shared" si="25"/>
        <v>6.258</v>
      </c>
      <c r="AC35" s="1199">
        <f t="shared" si="25"/>
        <v>0</v>
      </c>
      <c r="AD35" s="1199">
        <f t="shared" si="25"/>
        <v>0</v>
      </c>
      <c r="AE35" s="1199">
        <f t="shared" si="25"/>
        <v>8.0619429999999994</v>
      </c>
      <c r="AF35" s="1199">
        <f t="shared" si="25"/>
        <v>52.582100000000011</v>
      </c>
      <c r="AG35" s="1199">
        <f t="shared" si="25"/>
        <v>0</v>
      </c>
      <c r="AH35" s="1199">
        <f t="shared" si="25"/>
        <v>26.608143605000002</v>
      </c>
      <c r="AI35" s="1199">
        <f t="shared" si="25"/>
        <v>420.79412609999997</v>
      </c>
      <c r="AJ35" s="1199">
        <f t="shared" si="25"/>
        <v>123.80399999999999</v>
      </c>
      <c r="AK35" s="1199">
        <f t="shared" si="25"/>
        <v>264.84606000000008</v>
      </c>
      <c r="AL35" s="1199">
        <f t="shared" si="25"/>
        <v>32.760000000000012</v>
      </c>
      <c r="AM35" s="1199">
        <f t="shared" si="25"/>
        <v>3.2399999999999998</v>
      </c>
      <c r="AN35" s="1199">
        <f t="shared" si="25"/>
        <v>0</v>
      </c>
      <c r="AO35" s="1199">
        <f t="shared" si="25"/>
        <v>88.930799999999991</v>
      </c>
      <c r="AP35" s="1199">
        <f t="shared" si="25"/>
        <v>59.093999999999994</v>
      </c>
      <c r="AQ35" s="1199">
        <f t="shared" si="25"/>
        <v>7.5600000000000014</v>
      </c>
      <c r="AR35" s="1199">
        <f t="shared" si="25"/>
        <v>0</v>
      </c>
      <c r="AS35" s="1199">
        <f t="shared" si="25"/>
        <v>0</v>
      </c>
      <c r="AT35" s="1199">
        <f t="shared" si="25"/>
        <v>9.7392599999999998</v>
      </c>
      <c r="AU35" s="1199">
        <f t="shared" si="25"/>
        <v>63.521999999999991</v>
      </c>
      <c r="AV35" s="1199">
        <f t="shared" si="25"/>
        <v>0</v>
      </c>
      <c r="AW35" s="1199">
        <f t="shared" si="25"/>
        <v>32.144066100000003</v>
      </c>
      <c r="AX35" s="1199">
        <f t="shared" si="25"/>
        <v>72.470099495000028</v>
      </c>
      <c r="AY35" s="1199">
        <f t="shared" si="25"/>
        <v>5049529.5131999999</v>
      </c>
      <c r="AZ35" s="1202"/>
      <c r="BB35" s="1203">
        <f>+E35*1800-E35*1490</f>
        <v>72470.099495000031</v>
      </c>
    </row>
    <row r="36" spans="1:54" ht="15.75">
      <c r="A36" s="1204">
        <v>1</v>
      </c>
      <c r="B36" s="1214" t="s">
        <v>2111</v>
      </c>
      <c r="C36" s="1206"/>
      <c r="D36" s="1206"/>
      <c r="E36" s="1206">
        <f>F36+G36+S36</f>
        <v>13.663986000000001</v>
      </c>
      <c r="F36" s="1215">
        <v>3.99</v>
      </c>
      <c r="G36" s="1206">
        <f>SUM(H36:R36)</f>
        <v>8.3656000000000006</v>
      </c>
      <c r="H36" s="1206">
        <v>0.7</v>
      </c>
      <c r="I36" s="1208">
        <v>0.5</v>
      </c>
      <c r="J36" s="1206"/>
      <c r="K36" s="1206">
        <f>(F36+I36)*0.7</f>
        <v>3.1429999999999998</v>
      </c>
      <c r="L36" s="1206"/>
      <c r="M36" s="1206">
        <v>0.7</v>
      </c>
      <c r="N36" s="1206"/>
      <c r="O36" s="1206"/>
      <c r="P36" s="1206">
        <v>1.0775999999999999</v>
      </c>
      <c r="Q36" s="1206">
        <f>0.5*(F36+I36)</f>
        <v>2.2450000000000001</v>
      </c>
      <c r="R36" s="1206"/>
      <c r="S36" s="1206">
        <f t="shared" ref="S36:S57" si="26">(F36+I36+J36+P36)*23.5%</f>
        <v>1.308386</v>
      </c>
      <c r="T36" s="1209">
        <f>U36+V36+AH36</f>
        <v>20.359339139999999</v>
      </c>
      <c r="U36" s="1210">
        <f t="shared" si="4"/>
        <v>5.9451000000000001</v>
      </c>
      <c r="V36" s="1209">
        <f>SUM(W36:AG36)</f>
        <v>12.464744</v>
      </c>
      <c r="W36" s="1211">
        <f t="shared" ref="W36:AH57" si="27">+H36*1.49</f>
        <v>1.0429999999999999</v>
      </c>
      <c r="X36" s="1211">
        <f t="shared" si="27"/>
        <v>0.745</v>
      </c>
      <c r="Y36" s="1211">
        <f t="shared" si="27"/>
        <v>0</v>
      </c>
      <c r="Z36" s="1211">
        <f t="shared" si="27"/>
        <v>4.6830699999999998</v>
      </c>
      <c r="AA36" s="1211">
        <f t="shared" si="27"/>
        <v>0</v>
      </c>
      <c r="AB36" s="1211">
        <f t="shared" si="27"/>
        <v>1.0429999999999999</v>
      </c>
      <c r="AC36" s="1211">
        <f t="shared" si="27"/>
        <v>0</v>
      </c>
      <c r="AD36" s="1211">
        <f t="shared" si="27"/>
        <v>0</v>
      </c>
      <c r="AE36" s="1211">
        <f t="shared" si="27"/>
        <v>1.6056239999999997</v>
      </c>
      <c r="AF36" s="1211">
        <f t="shared" si="27"/>
        <v>3.3450500000000001</v>
      </c>
      <c r="AG36" s="1211">
        <f t="shared" si="27"/>
        <v>0</v>
      </c>
      <c r="AH36" s="1211">
        <f t="shared" si="27"/>
        <v>1.94949514</v>
      </c>
      <c r="AI36" s="1209">
        <f>AJ36+AK36+AW36</f>
        <v>24.595174799999999</v>
      </c>
      <c r="AJ36" s="1210">
        <f t="shared" si="8"/>
        <v>7.1820000000000004</v>
      </c>
      <c r="AK36" s="1209">
        <f>SUM(AL36:AV36)</f>
        <v>15.05808</v>
      </c>
      <c r="AL36" s="1211">
        <f t="shared" ref="AL36:AW57" si="28">+H36*1.8</f>
        <v>1.26</v>
      </c>
      <c r="AM36" s="1211">
        <f t="shared" si="28"/>
        <v>0.9</v>
      </c>
      <c r="AN36" s="1211">
        <f t="shared" si="28"/>
        <v>0</v>
      </c>
      <c r="AO36" s="1211">
        <f t="shared" si="28"/>
        <v>5.6574</v>
      </c>
      <c r="AP36" s="1211">
        <f t="shared" si="28"/>
        <v>0</v>
      </c>
      <c r="AQ36" s="1211">
        <f t="shared" si="28"/>
        <v>1.26</v>
      </c>
      <c r="AR36" s="1211">
        <f t="shared" si="28"/>
        <v>0</v>
      </c>
      <c r="AS36" s="1211">
        <f t="shared" si="28"/>
        <v>0</v>
      </c>
      <c r="AT36" s="1211">
        <f t="shared" si="28"/>
        <v>1.9396799999999998</v>
      </c>
      <c r="AU36" s="1211">
        <f t="shared" si="28"/>
        <v>4.0410000000000004</v>
      </c>
      <c r="AV36" s="1211">
        <f t="shared" si="28"/>
        <v>0</v>
      </c>
      <c r="AW36" s="1211">
        <f t="shared" si="28"/>
        <v>2.3550948000000003</v>
      </c>
      <c r="AX36" s="1209">
        <f>AI36-T36</f>
        <v>4.2358356599999993</v>
      </c>
      <c r="AY36" s="1212">
        <f t="shared" si="17"/>
        <v>295142.09759999998</v>
      </c>
      <c r="AZ36" s="1213"/>
      <c r="BB36" s="1173">
        <f>+BB35*6</f>
        <v>434820.59697000019</v>
      </c>
    </row>
    <row r="37" spans="1:54" ht="15.75">
      <c r="A37" s="1204">
        <v>2</v>
      </c>
      <c r="B37" s="1214" t="s">
        <v>165</v>
      </c>
      <c r="C37" s="1206"/>
      <c r="D37" s="1206"/>
      <c r="E37" s="1206">
        <f t="shared" ref="E37:E57" si="29">F37+G37+S37</f>
        <v>13.232681999999999</v>
      </c>
      <c r="F37" s="1215">
        <v>3.99</v>
      </c>
      <c r="G37" s="1206">
        <f t="shared" ref="G37:G57" si="30">SUM(H37:R37)</f>
        <v>8.0391999999999992</v>
      </c>
      <c r="H37" s="1206">
        <v>0.7</v>
      </c>
      <c r="I37" s="1208">
        <v>0.35</v>
      </c>
      <c r="J37" s="1206"/>
      <c r="K37" s="1206">
        <f t="shared" ref="K37:K57" si="31">(F37+I37)*0.7</f>
        <v>3.0379999999999998</v>
      </c>
      <c r="L37" s="1206"/>
      <c r="M37" s="1206">
        <v>1</v>
      </c>
      <c r="N37" s="1206"/>
      <c r="O37" s="1206"/>
      <c r="P37" s="1206">
        <f>0.18*(F37+I37)</f>
        <v>0.78119999999999989</v>
      </c>
      <c r="Q37" s="1206">
        <f t="shared" ref="Q37:Q57" si="32">0.5*(F37+I37)</f>
        <v>2.17</v>
      </c>
      <c r="R37" s="1206"/>
      <c r="S37" s="1206">
        <f t="shared" si="26"/>
        <v>1.2034819999999999</v>
      </c>
      <c r="T37" s="1209">
        <f>U37+V37+AH37</f>
        <v>19.71669618</v>
      </c>
      <c r="U37" s="1210">
        <f t="shared" si="4"/>
        <v>5.9451000000000001</v>
      </c>
      <c r="V37" s="1209">
        <f>SUM(W37:AG37)</f>
        <v>11.978407999999998</v>
      </c>
      <c r="W37" s="1211">
        <f t="shared" si="27"/>
        <v>1.0429999999999999</v>
      </c>
      <c r="X37" s="1211">
        <f t="shared" si="27"/>
        <v>0.52149999999999996</v>
      </c>
      <c r="Y37" s="1211">
        <f t="shared" si="27"/>
        <v>0</v>
      </c>
      <c r="Z37" s="1211">
        <f t="shared" si="27"/>
        <v>4.5266199999999994</v>
      </c>
      <c r="AA37" s="1211">
        <f t="shared" si="27"/>
        <v>0</v>
      </c>
      <c r="AB37" s="1211">
        <f t="shared" si="27"/>
        <v>1.49</v>
      </c>
      <c r="AC37" s="1211">
        <f t="shared" si="27"/>
        <v>0</v>
      </c>
      <c r="AD37" s="1211">
        <f t="shared" si="27"/>
        <v>0</v>
      </c>
      <c r="AE37" s="1211">
        <f t="shared" si="27"/>
        <v>1.1639879999999998</v>
      </c>
      <c r="AF37" s="1211">
        <f t="shared" si="27"/>
        <v>3.2332999999999998</v>
      </c>
      <c r="AG37" s="1211">
        <f t="shared" si="27"/>
        <v>0</v>
      </c>
      <c r="AH37" s="1211">
        <f t="shared" si="27"/>
        <v>1.7931881799999998</v>
      </c>
      <c r="AI37" s="1209">
        <f>AJ37+AK37+AW37</f>
        <v>23.818827600000002</v>
      </c>
      <c r="AJ37" s="1210">
        <f t="shared" si="8"/>
        <v>7.1820000000000004</v>
      </c>
      <c r="AK37" s="1209">
        <f>SUM(AL37:AV37)</f>
        <v>14.470560000000001</v>
      </c>
      <c r="AL37" s="1211">
        <f t="shared" si="28"/>
        <v>1.26</v>
      </c>
      <c r="AM37" s="1211">
        <f t="shared" si="28"/>
        <v>0.63</v>
      </c>
      <c r="AN37" s="1211">
        <f t="shared" si="28"/>
        <v>0</v>
      </c>
      <c r="AO37" s="1211">
        <f t="shared" si="28"/>
        <v>5.4683999999999999</v>
      </c>
      <c r="AP37" s="1211">
        <f t="shared" si="28"/>
        <v>0</v>
      </c>
      <c r="AQ37" s="1211">
        <f t="shared" si="28"/>
        <v>1.8</v>
      </c>
      <c r="AR37" s="1211">
        <f t="shared" si="28"/>
        <v>0</v>
      </c>
      <c r="AS37" s="1211">
        <f t="shared" si="28"/>
        <v>0</v>
      </c>
      <c r="AT37" s="1211">
        <f t="shared" si="28"/>
        <v>1.4061599999999999</v>
      </c>
      <c r="AU37" s="1211">
        <f t="shared" si="28"/>
        <v>3.9060000000000001</v>
      </c>
      <c r="AV37" s="1211">
        <f t="shared" si="28"/>
        <v>0</v>
      </c>
      <c r="AW37" s="1211">
        <f t="shared" si="28"/>
        <v>2.1662675999999998</v>
      </c>
      <c r="AX37" s="1209">
        <f t="shared" si="16"/>
        <v>4.1021314200000027</v>
      </c>
      <c r="AY37" s="1212">
        <f t="shared" si="17"/>
        <v>285825.93119999999</v>
      </c>
      <c r="AZ37" s="1213"/>
    </row>
    <row r="38" spans="1:54" ht="15.75">
      <c r="A38" s="1204">
        <v>3</v>
      </c>
      <c r="B38" s="1214" t="s">
        <v>146</v>
      </c>
      <c r="C38" s="1206"/>
      <c r="D38" s="1206"/>
      <c r="E38" s="1206">
        <f t="shared" si="29"/>
        <v>10.627766000000001</v>
      </c>
      <c r="F38" s="1215">
        <v>2.72</v>
      </c>
      <c r="G38" s="1206">
        <f t="shared" si="30"/>
        <v>7.1286000000000005</v>
      </c>
      <c r="H38" s="1206">
        <v>0.7</v>
      </c>
      <c r="I38" s="1208">
        <v>0.35</v>
      </c>
      <c r="J38" s="1206"/>
      <c r="K38" s="1206">
        <f t="shared" si="31"/>
        <v>2.149</v>
      </c>
      <c r="L38" s="1206">
        <f>(F38+I38)*70%</f>
        <v>2.149</v>
      </c>
      <c r="M38" s="1206"/>
      <c r="N38" s="1206"/>
      <c r="O38" s="1206"/>
      <c r="P38" s="1206">
        <v>0.24560000000000004</v>
      </c>
      <c r="Q38" s="1206">
        <f t="shared" si="32"/>
        <v>1.5350000000000001</v>
      </c>
      <c r="R38" s="1206"/>
      <c r="S38" s="1206">
        <f t="shared" si="26"/>
        <v>0.77916600000000003</v>
      </c>
      <c r="T38" s="1209">
        <f t="shared" ref="T38:T57" si="33">U38+V38+AH38</f>
        <v>15.835371340000002</v>
      </c>
      <c r="U38" s="1210">
        <f t="shared" si="4"/>
        <v>4.0528000000000004</v>
      </c>
      <c r="V38" s="1209">
        <f t="shared" ref="V38:V44" si="34">SUM(W38:AG38)</f>
        <v>10.621614000000001</v>
      </c>
      <c r="W38" s="1211">
        <f t="shared" si="27"/>
        <v>1.0429999999999999</v>
      </c>
      <c r="X38" s="1211">
        <f t="shared" si="27"/>
        <v>0.52149999999999996</v>
      </c>
      <c r="Y38" s="1211">
        <f t="shared" si="27"/>
        <v>0</v>
      </c>
      <c r="Z38" s="1211">
        <f t="shared" si="27"/>
        <v>3.20201</v>
      </c>
      <c r="AA38" s="1211">
        <f t="shared" si="27"/>
        <v>3.20201</v>
      </c>
      <c r="AB38" s="1211">
        <f t="shared" si="27"/>
        <v>0</v>
      </c>
      <c r="AC38" s="1211">
        <f t="shared" si="27"/>
        <v>0</v>
      </c>
      <c r="AD38" s="1211">
        <f t="shared" si="27"/>
        <v>0</v>
      </c>
      <c r="AE38" s="1211">
        <f t="shared" si="27"/>
        <v>0.36594400000000005</v>
      </c>
      <c r="AF38" s="1211">
        <f t="shared" si="27"/>
        <v>2.28715</v>
      </c>
      <c r="AG38" s="1211">
        <f t="shared" si="27"/>
        <v>0</v>
      </c>
      <c r="AH38" s="1211">
        <f t="shared" si="27"/>
        <v>1.1609573399999999</v>
      </c>
      <c r="AI38" s="1209">
        <f t="shared" ref="AI38:AI57" si="35">AJ38+AK38+AW38</f>
        <v>19.1299788</v>
      </c>
      <c r="AJ38" s="1210">
        <f t="shared" si="8"/>
        <v>4.8960000000000008</v>
      </c>
      <c r="AK38" s="1209">
        <f t="shared" ref="AK38:AK44" si="36">SUM(AL38:AV38)</f>
        <v>12.831480000000001</v>
      </c>
      <c r="AL38" s="1211">
        <f t="shared" si="28"/>
        <v>1.26</v>
      </c>
      <c r="AM38" s="1211">
        <f t="shared" si="28"/>
        <v>0.63</v>
      </c>
      <c r="AN38" s="1211">
        <f t="shared" si="28"/>
        <v>0</v>
      </c>
      <c r="AO38" s="1211">
        <f t="shared" si="28"/>
        <v>3.8682000000000003</v>
      </c>
      <c r="AP38" s="1211">
        <f t="shared" si="28"/>
        <v>3.8682000000000003</v>
      </c>
      <c r="AQ38" s="1211">
        <f t="shared" si="28"/>
        <v>0</v>
      </c>
      <c r="AR38" s="1211">
        <f t="shared" si="28"/>
        <v>0</v>
      </c>
      <c r="AS38" s="1211">
        <f t="shared" si="28"/>
        <v>0</v>
      </c>
      <c r="AT38" s="1211">
        <f t="shared" si="28"/>
        <v>0.44208000000000008</v>
      </c>
      <c r="AU38" s="1211">
        <f t="shared" si="28"/>
        <v>2.7630000000000003</v>
      </c>
      <c r="AV38" s="1211">
        <f t="shared" si="28"/>
        <v>0</v>
      </c>
      <c r="AW38" s="1211">
        <f t="shared" si="28"/>
        <v>1.4024988</v>
      </c>
      <c r="AX38" s="1209">
        <f t="shared" si="16"/>
        <v>3.2946074599999982</v>
      </c>
      <c r="AY38" s="1212">
        <f t="shared" si="17"/>
        <v>229559.74560000002</v>
      </c>
      <c r="AZ38" s="1213"/>
    </row>
    <row r="39" spans="1:54" ht="15.75">
      <c r="A39" s="1204">
        <v>4</v>
      </c>
      <c r="B39" s="1214" t="s">
        <v>2112</v>
      </c>
      <c r="C39" s="1206"/>
      <c r="D39" s="1206"/>
      <c r="E39" s="1206">
        <f t="shared" si="29"/>
        <v>9.5038454999999988</v>
      </c>
      <c r="F39" s="1215">
        <v>3.03</v>
      </c>
      <c r="G39" s="1206">
        <f t="shared" si="30"/>
        <v>5.6312999999999995</v>
      </c>
      <c r="H39" s="1206">
        <v>0.7</v>
      </c>
      <c r="I39" s="1208">
        <v>0.2</v>
      </c>
      <c r="J39" s="1206"/>
      <c r="K39" s="1206">
        <f t="shared" si="31"/>
        <v>2.2609999999999997</v>
      </c>
      <c r="L39" s="1206"/>
      <c r="M39" s="1206">
        <v>0.5</v>
      </c>
      <c r="N39" s="1206"/>
      <c r="O39" s="1206"/>
      <c r="P39" s="1206">
        <f>(F39+I39)*11/100</f>
        <v>0.3553</v>
      </c>
      <c r="Q39" s="1206">
        <f t="shared" si="32"/>
        <v>1.615</v>
      </c>
      <c r="R39" s="1206"/>
      <c r="S39" s="1206">
        <f t="shared" si="26"/>
        <v>0.84254549999999995</v>
      </c>
      <c r="T39" s="1209">
        <f t="shared" si="33"/>
        <v>14.160729795</v>
      </c>
      <c r="U39" s="1210">
        <f t="shared" si="4"/>
        <v>4.5146999999999995</v>
      </c>
      <c r="V39" s="1209">
        <f t="shared" si="34"/>
        <v>8.3906369999999999</v>
      </c>
      <c r="W39" s="1211">
        <f t="shared" si="27"/>
        <v>1.0429999999999999</v>
      </c>
      <c r="X39" s="1211">
        <f t="shared" si="27"/>
        <v>0.29799999999999999</v>
      </c>
      <c r="Y39" s="1211">
        <f t="shared" si="27"/>
        <v>0</v>
      </c>
      <c r="Z39" s="1211">
        <f t="shared" si="27"/>
        <v>3.3688899999999995</v>
      </c>
      <c r="AA39" s="1211">
        <f t="shared" si="27"/>
        <v>0</v>
      </c>
      <c r="AB39" s="1211">
        <f t="shared" si="27"/>
        <v>0.745</v>
      </c>
      <c r="AC39" s="1211">
        <f t="shared" si="27"/>
        <v>0</v>
      </c>
      <c r="AD39" s="1211">
        <f t="shared" si="27"/>
        <v>0</v>
      </c>
      <c r="AE39" s="1211">
        <f t="shared" si="27"/>
        <v>0.52939700000000001</v>
      </c>
      <c r="AF39" s="1211">
        <f t="shared" si="27"/>
        <v>2.4063499999999998</v>
      </c>
      <c r="AG39" s="1211">
        <f t="shared" si="27"/>
        <v>0</v>
      </c>
      <c r="AH39" s="1211">
        <f t="shared" si="27"/>
        <v>1.2553927949999999</v>
      </c>
      <c r="AI39" s="1209">
        <f t="shared" si="35"/>
        <v>17.1069219</v>
      </c>
      <c r="AJ39" s="1210">
        <f t="shared" si="8"/>
        <v>5.4539999999999997</v>
      </c>
      <c r="AK39" s="1209">
        <f t="shared" si="36"/>
        <v>10.136340000000001</v>
      </c>
      <c r="AL39" s="1211">
        <f t="shared" si="28"/>
        <v>1.26</v>
      </c>
      <c r="AM39" s="1211">
        <f t="shared" si="28"/>
        <v>0.36000000000000004</v>
      </c>
      <c r="AN39" s="1211">
        <f t="shared" si="28"/>
        <v>0</v>
      </c>
      <c r="AO39" s="1211">
        <f t="shared" si="28"/>
        <v>4.0697999999999999</v>
      </c>
      <c r="AP39" s="1211">
        <f t="shared" si="28"/>
        <v>0</v>
      </c>
      <c r="AQ39" s="1211">
        <f t="shared" si="28"/>
        <v>0.9</v>
      </c>
      <c r="AR39" s="1211">
        <f t="shared" si="28"/>
        <v>0</v>
      </c>
      <c r="AS39" s="1211">
        <f t="shared" si="28"/>
        <v>0</v>
      </c>
      <c r="AT39" s="1211">
        <f t="shared" si="28"/>
        <v>0.63954</v>
      </c>
      <c r="AU39" s="1211">
        <f t="shared" si="28"/>
        <v>2.907</v>
      </c>
      <c r="AV39" s="1211">
        <f t="shared" si="28"/>
        <v>0</v>
      </c>
      <c r="AW39" s="1211">
        <f t="shared" si="28"/>
        <v>1.5165819</v>
      </c>
      <c r="AX39" s="1209">
        <f t="shared" si="16"/>
        <v>2.9461921049999997</v>
      </c>
      <c r="AY39" s="1212">
        <f t="shared" si="17"/>
        <v>205283.06279999996</v>
      </c>
      <c r="AZ39" s="1213"/>
    </row>
    <row r="40" spans="1:54" ht="15.75">
      <c r="A40" s="1204">
        <v>5</v>
      </c>
      <c r="B40" s="1214" t="s">
        <v>1309</v>
      </c>
      <c r="C40" s="1206"/>
      <c r="D40" s="1206"/>
      <c r="E40" s="1206">
        <f t="shared" si="29"/>
        <v>9.8627979999999997</v>
      </c>
      <c r="F40" s="1215">
        <v>3.26</v>
      </c>
      <c r="G40" s="1206">
        <f t="shared" si="30"/>
        <v>5.6987999999999994</v>
      </c>
      <c r="H40" s="1206">
        <v>0.7</v>
      </c>
      <c r="I40" s="1208"/>
      <c r="J40" s="1206"/>
      <c r="K40" s="1206">
        <f t="shared" si="31"/>
        <v>2.2819999999999996</v>
      </c>
      <c r="L40" s="1206"/>
      <c r="M40" s="1206">
        <v>0.5</v>
      </c>
      <c r="N40" s="1206"/>
      <c r="O40" s="1206"/>
      <c r="P40" s="1206">
        <v>0.58679999999999999</v>
      </c>
      <c r="Q40" s="1206">
        <f t="shared" si="32"/>
        <v>1.63</v>
      </c>
      <c r="R40" s="1206"/>
      <c r="S40" s="1206">
        <f t="shared" si="26"/>
        <v>0.90399799999999997</v>
      </c>
      <c r="T40" s="1209">
        <f t="shared" si="33"/>
        <v>14.695569019999999</v>
      </c>
      <c r="U40" s="1210">
        <f t="shared" si="4"/>
        <v>4.8573999999999993</v>
      </c>
      <c r="V40" s="1209">
        <f t="shared" si="34"/>
        <v>8.4912119999999991</v>
      </c>
      <c r="W40" s="1211">
        <f t="shared" si="27"/>
        <v>1.0429999999999999</v>
      </c>
      <c r="X40" s="1211">
        <f t="shared" si="27"/>
        <v>0</v>
      </c>
      <c r="Y40" s="1211">
        <f t="shared" si="27"/>
        <v>0</v>
      </c>
      <c r="Z40" s="1211">
        <f t="shared" si="27"/>
        <v>3.4001799999999993</v>
      </c>
      <c r="AA40" s="1211">
        <f t="shared" si="27"/>
        <v>0</v>
      </c>
      <c r="AB40" s="1211">
        <f t="shared" si="27"/>
        <v>0.745</v>
      </c>
      <c r="AC40" s="1211">
        <f t="shared" si="27"/>
        <v>0</v>
      </c>
      <c r="AD40" s="1211">
        <f t="shared" si="27"/>
        <v>0</v>
      </c>
      <c r="AE40" s="1211">
        <f t="shared" si="27"/>
        <v>0.874332</v>
      </c>
      <c r="AF40" s="1211">
        <f t="shared" si="27"/>
        <v>2.4286999999999996</v>
      </c>
      <c r="AG40" s="1211">
        <f t="shared" si="27"/>
        <v>0</v>
      </c>
      <c r="AH40" s="1211">
        <f t="shared" si="27"/>
        <v>1.3469570199999998</v>
      </c>
      <c r="AI40" s="1209">
        <f t="shared" si="35"/>
        <v>17.753036399999999</v>
      </c>
      <c r="AJ40" s="1210">
        <f t="shared" si="8"/>
        <v>5.8679999999999994</v>
      </c>
      <c r="AK40" s="1209">
        <f t="shared" si="36"/>
        <v>10.25784</v>
      </c>
      <c r="AL40" s="1211">
        <f t="shared" si="28"/>
        <v>1.26</v>
      </c>
      <c r="AM40" s="1211">
        <f t="shared" si="28"/>
        <v>0</v>
      </c>
      <c r="AN40" s="1211">
        <f t="shared" si="28"/>
        <v>0</v>
      </c>
      <c r="AO40" s="1211">
        <f t="shared" si="28"/>
        <v>4.1075999999999997</v>
      </c>
      <c r="AP40" s="1211">
        <f t="shared" si="28"/>
        <v>0</v>
      </c>
      <c r="AQ40" s="1211">
        <f t="shared" si="28"/>
        <v>0.9</v>
      </c>
      <c r="AR40" s="1211">
        <f t="shared" si="28"/>
        <v>0</v>
      </c>
      <c r="AS40" s="1211">
        <f t="shared" si="28"/>
        <v>0</v>
      </c>
      <c r="AT40" s="1211">
        <f t="shared" si="28"/>
        <v>1.0562400000000001</v>
      </c>
      <c r="AU40" s="1211">
        <f t="shared" si="28"/>
        <v>2.9339999999999997</v>
      </c>
      <c r="AV40" s="1211">
        <f t="shared" si="28"/>
        <v>0</v>
      </c>
      <c r="AW40" s="1211">
        <f t="shared" si="28"/>
        <v>1.6271963999999999</v>
      </c>
      <c r="AX40" s="1209">
        <f t="shared" si="16"/>
        <v>3.0574673800000003</v>
      </c>
      <c r="AY40" s="1212">
        <f t="shared" si="17"/>
        <v>213036.43680000002</v>
      </c>
      <c r="AZ40" s="1213"/>
    </row>
    <row r="41" spans="1:54" ht="15.75">
      <c r="A41" s="1204">
        <v>6</v>
      </c>
      <c r="B41" s="1214" t="s">
        <v>156</v>
      </c>
      <c r="C41" s="1206"/>
      <c r="D41" s="1206"/>
      <c r="E41" s="1206">
        <f t="shared" si="29"/>
        <v>8.125528000000001</v>
      </c>
      <c r="F41" s="1215">
        <v>2.72</v>
      </c>
      <c r="G41" s="1206">
        <f t="shared" si="30"/>
        <v>4.7088000000000001</v>
      </c>
      <c r="H41" s="1206">
        <v>0.7</v>
      </c>
      <c r="I41" s="1208"/>
      <c r="J41" s="1206"/>
      <c r="K41" s="1206">
        <f t="shared" si="31"/>
        <v>1.9039999999999999</v>
      </c>
      <c r="L41" s="1206"/>
      <c r="M41" s="1206">
        <v>0.5</v>
      </c>
      <c r="N41" s="1206"/>
      <c r="O41" s="1206"/>
      <c r="P41" s="1206">
        <v>0.24480000000000002</v>
      </c>
      <c r="Q41" s="1206">
        <f t="shared" si="32"/>
        <v>1.36</v>
      </c>
      <c r="R41" s="1206"/>
      <c r="S41" s="1206">
        <f t="shared" si="26"/>
        <v>0.69672800000000001</v>
      </c>
      <c r="T41" s="1209">
        <f t="shared" si="33"/>
        <v>12.107036720000002</v>
      </c>
      <c r="U41" s="1210">
        <f t="shared" si="4"/>
        <v>4.0528000000000004</v>
      </c>
      <c r="V41" s="1209">
        <f t="shared" si="34"/>
        <v>7.0161119999999997</v>
      </c>
      <c r="W41" s="1211">
        <f t="shared" si="27"/>
        <v>1.0429999999999999</v>
      </c>
      <c r="X41" s="1211">
        <f t="shared" si="27"/>
        <v>0</v>
      </c>
      <c r="Y41" s="1211">
        <f t="shared" si="27"/>
        <v>0</v>
      </c>
      <c r="Z41" s="1211">
        <f t="shared" si="27"/>
        <v>2.8369599999999999</v>
      </c>
      <c r="AA41" s="1211">
        <f t="shared" si="27"/>
        <v>0</v>
      </c>
      <c r="AB41" s="1211">
        <f t="shared" si="27"/>
        <v>0.745</v>
      </c>
      <c r="AC41" s="1211">
        <f t="shared" si="27"/>
        <v>0</v>
      </c>
      <c r="AD41" s="1211">
        <f t="shared" si="27"/>
        <v>0</v>
      </c>
      <c r="AE41" s="1211">
        <f t="shared" si="27"/>
        <v>0.36475200000000002</v>
      </c>
      <c r="AF41" s="1211">
        <f t="shared" si="27"/>
        <v>2.0264000000000002</v>
      </c>
      <c r="AG41" s="1211">
        <f t="shared" si="27"/>
        <v>0</v>
      </c>
      <c r="AH41" s="1211">
        <f t="shared" si="27"/>
        <v>1.0381247200000001</v>
      </c>
      <c r="AI41" s="1209">
        <f t="shared" si="35"/>
        <v>14.625950400000002</v>
      </c>
      <c r="AJ41" s="1210">
        <f t="shared" si="8"/>
        <v>4.8960000000000008</v>
      </c>
      <c r="AK41" s="1209">
        <f t="shared" si="36"/>
        <v>8.4758400000000016</v>
      </c>
      <c r="AL41" s="1211">
        <f t="shared" si="28"/>
        <v>1.26</v>
      </c>
      <c r="AM41" s="1211">
        <f t="shared" si="28"/>
        <v>0</v>
      </c>
      <c r="AN41" s="1211">
        <f t="shared" si="28"/>
        <v>0</v>
      </c>
      <c r="AO41" s="1211">
        <f t="shared" si="28"/>
        <v>3.4272</v>
      </c>
      <c r="AP41" s="1211">
        <f t="shared" si="28"/>
        <v>0</v>
      </c>
      <c r="AQ41" s="1211">
        <f t="shared" si="28"/>
        <v>0.9</v>
      </c>
      <c r="AR41" s="1211">
        <f t="shared" si="28"/>
        <v>0</v>
      </c>
      <c r="AS41" s="1211">
        <f t="shared" si="28"/>
        <v>0</v>
      </c>
      <c r="AT41" s="1211">
        <f t="shared" si="28"/>
        <v>0.44064000000000003</v>
      </c>
      <c r="AU41" s="1211">
        <f t="shared" si="28"/>
        <v>2.4480000000000004</v>
      </c>
      <c r="AV41" s="1211">
        <f t="shared" si="28"/>
        <v>0</v>
      </c>
      <c r="AW41" s="1211">
        <f t="shared" si="28"/>
        <v>1.2541104000000001</v>
      </c>
      <c r="AX41" s="1209">
        <f t="shared" si="16"/>
        <v>2.5189136800000007</v>
      </c>
      <c r="AY41" s="1212">
        <f t="shared" si="17"/>
        <v>175511.40480000002</v>
      </c>
      <c r="AZ41" s="1213"/>
    </row>
    <row r="42" spans="1:54" ht="15.75">
      <c r="A42" s="1204">
        <v>7</v>
      </c>
      <c r="B42" s="1214" t="s">
        <v>148</v>
      </c>
      <c r="C42" s="1206"/>
      <c r="D42" s="1206"/>
      <c r="E42" s="1206">
        <f t="shared" si="29"/>
        <v>9.0270960000000002</v>
      </c>
      <c r="F42" s="1215">
        <v>3.03</v>
      </c>
      <c r="G42" s="1206">
        <f t="shared" si="30"/>
        <v>5.1995999999999993</v>
      </c>
      <c r="H42" s="1206">
        <v>0.7</v>
      </c>
      <c r="I42" s="1208"/>
      <c r="J42" s="1206"/>
      <c r="K42" s="1206">
        <f t="shared" si="31"/>
        <v>2.1209999999999996</v>
      </c>
      <c r="L42" s="1206"/>
      <c r="M42" s="1206">
        <v>0.5</v>
      </c>
      <c r="N42" s="1206"/>
      <c r="O42" s="1206"/>
      <c r="P42" s="1206">
        <v>0.36359999999999998</v>
      </c>
      <c r="Q42" s="1206">
        <f t="shared" si="32"/>
        <v>1.5149999999999999</v>
      </c>
      <c r="R42" s="1206"/>
      <c r="S42" s="1206">
        <f t="shared" si="26"/>
        <v>0.79749599999999987</v>
      </c>
      <c r="T42" s="1209">
        <f t="shared" si="33"/>
        <v>13.450373039999997</v>
      </c>
      <c r="U42" s="1210">
        <f t="shared" si="4"/>
        <v>4.5146999999999995</v>
      </c>
      <c r="V42" s="1209">
        <f t="shared" si="34"/>
        <v>7.7474039999999986</v>
      </c>
      <c r="W42" s="1211">
        <f t="shared" si="27"/>
        <v>1.0429999999999999</v>
      </c>
      <c r="X42" s="1211">
        <f t="shared" si="27"/>
        <v>0</v>
      </c>
      <c r="Y42" s="1211">
        <f t="shared" si="27"/>
        <v>0</v>
      </c>
      <c r="Z42" s="1211">
        <f t="shared" si="27"/>
        <v>3.1602899999999994</v>
      </c>
      <c r="AA42" s="1211">
        <f t="shared" si="27"/>
        <v>0</v>
      </c>
      <c r="AB42" s="1211">
        <f t="shared" si="27"/>
        <v>0.745</v>
      </c>
      <c r="AC42" s="1211">
        <f t="shared" si="27"/>
        <v>0</v>
      </c>
      <c r="AD42" s="1211">
        <f t="shared" si="27"/>
        <v>0</v>
      </c>
      <c r="AE42" s="1211">
        <f t="shared" si="27"/>
        <v>0.54176399999999991</v>
      </c>
      <c r="AF42" s="1211">
        <f t="shared" si="27"/>
        <v>2.2573499999999997</v>
      </c>
      <c r="AG42" s="1211">
        <f t="shared" si="27"/>
        <v>0</v>
      </c>
      <c r="AH42" s="1211">
        <f t="shared" si="27"/>
        <v>1.1882690399999998</v>
      </c>
      <c r="AI42" s="1209">
        <f t="shared" si="35"/>
        <v>16.248772799999998</v>
      </c>
      <c r="AJ42" s="1210">
        <f t="shared" si="8"/>
        <v>5.4539999999999997</v>
      </c>
      <c r="AK42" s="1209">
        <f t="shared" si="36"/>
        <v>9.35928</v>
      </c>
      <c r="AL42" s="1211">
        <f t="shared" si="28"/>
        <v>1.26</v>
      </c>
      <c r="AM42" s="1211">
        <f t="shared" si="28"/>
        <v>0</v>
      </c>
      <c r="AN42" s="1211">
        <f t="shared" si="28"/>
        <v>0</v>
      </c>
      <c r="AO42" s="1211">
        <f t="shared" si="28"/>
        <v>3.8177999999999992</v>
      </c>
      <c r="AP42" s="1211">
        <f t="shared" si="28"/>
        <v>0</v>
      </c>
      <c r="AQ42" s="1211">
        <f t="shared" si="28"/>
        <v>0.9</v>
      </c>
      <c r="AR42" s="1211">
        <f t="shared" si="28"/>
        <v>0</v>
      </c>
      <c r="AS42" s="1211">
        <f t="shared" si="28"/>
        <v>0</v>
      </c>
      <c r="AT42" s="1211">
        <f t="shared" si="28"/>
        <v>0.65447999999999995</v>
      </c>
      <c r="AU42" s="1211">
        <f t="shared" si="28"/>
        <v>2.7269999999999999</v>
      </c>
      <c r="AV42" s="1211">
        <f t="shared" si="28"/>
        <v>0</v>
      </c>
      <c r="AW42" s="1211">
        <f t="shared" si="28"/>
        <v>1.4354927999999998</v>
      </c>
      <c r="AX42" s="1209">
        <f t="shared" si="16"/>
        <v>2.7983997600000006</v>
      </c>
      <c r="AY42" s="1212">
        <f t="shared" si="17"/>
        <v>194985.27360000001</v>
      </c>
      <c r="AZ42" s="1213"/>
    </row>
    <row r="43" spans="1:54" ht="15.75">
      <c r="A43" s="1204">
        <v>8</v>
      </c>
      <c r="B43" s="1214" t="s">
        <v>147</v>
      </c>
      <c r="C43" s="1206"/>
      <c r="D43" s="1206"/>
      <c r="E43" s="1206">
        <f t="shared" si="29"/>
        <v>7.716517500000001</v>
      </c>
      <c r="F43" s="1215">
        <v>2.41</v>
      </c>
      <c r="G43" s="1206">
        <f t="shared" si="30"/>
        <v>4.6625000000000005</v>
      </c>
      <c r="H43" s="1206">
        <v>0.7</v>
      </c>
      <c r="I43" s="1208">
        <v>0.2</v>
      </c>
      <c r="J43" s="1206"/>
      <c r="K43" s="1206">
        <f t="shared" si="31"/>
        <v>1.8270000000000002</v>
      </c>
      <c r="L43" s="1206"/>
      <c r="M43" s="1206">
        <v>0.5</v>
      </c>
      <c r="N43" s="1206"/>
      <c r="O43" s="1206"/>
      <c r="P43" s="1206">
        <f>(F43+I43)*5/100</f>
        <v>0.1305</v>
      </c>
      <c r="Q43" s="1206">
        <f t="shared" si="32"/>
        <v>1.3050000000000002</v>
      </c>
      <c r="R43" s="1206"/>
      <c r="S43" s="1206">
        <f t="shared" si="26"/>
        <v>0.64401750000000002</v>
      </c>
      <c r="T43" s="1209">
        <f t="shared" si="33"/>
        <v>11.497611075</v>
      </c>
      <c r="U43" s="1210">
        <f t="shared" si="4"/>
        <v>3.5909</v>
      </c>
      <c r="V43" s="1209">
        <f t="shared" si="34"/>
        <v>6.9471249999999998</v>
      </c>
      <c r="W43" s="1211">
        <f t="shared" si="27"/>
        <v>1.0429999999999999</v>
      </c>
      <c r="X43" s="1211">
        <f t="shared" si="27"/>
        <v>0.29799999999999999</v>
      </c>
      <c r="Y43" s="1211">
        <f t="shared" si="27"/>
        <v>0</v>
      </c>
      <c r="Z43" s="1211">
        <f t="shared" si="27"/>
        <v>2.7222300000000001</v>
      </c>
      <c r="AA43" s="1211">
        <f t="shared" si="27"/>
        <v>0</v>
      </c>
      <c r="AB43" s="1211">
        <f t="shared" si="27"/>
        <v>0.745</v>
      </c>
      <c r="AC43" s="1211">
        <f t="shared" si="27"/>
        <v>0</v>
      </c>
      <c r="AD43" s="1211">
        <f t="shared" si="27"/>
        <v>0</v>
      </c>
      <c r="AE43" s="1211">
        <f t="shared" si="27"/>
        <v>0.19444500000000001</v>
      </c>
      <c r="AF43" s="1211">
        <f t="shared" si="27"/>
        <v>1.9444500000000002</v>
      </c>
      <c r="AG43" s="1211">
        <f t="shared" si="27"/>
        <v>0</v>
      </c>
      <c r="AH43" s="1211">
        <f t="shared" si="27"/>
        <v>0.95958607500000004</v>
      </c>
      <c r="AI43" s="1209">
        <f t="shared" si="35"/>
        <v>13.8897315</v>
      </c>
      <c r="AJ43" s="1210">
        <f t="shared" si="8"/>
        <v>4.3380000000000001</v>
      </c>
      <c r="AK43" s="1209">
        <f t="shared" si="36"/>
        <v>8.3925000000000001</v>
      </c>
      <c r="AL43" s="1211">
        <f t="shared" si="28"/>
        <v>1.26</v>
      </c>
      <c r="AM43" s="1211">
        <f t="shared" si="28"/>
        <v>0.36000000000000004</v>
      </c>
      <c r="AN43" s="1211">
        <f t="shared" si="28"/>
        <v>0</v>
      </c>
      <c r="AO43" s="1211">
        <f t="shared" si="28"/>
        <v>3.2886000000000002</v>
      </c>
      <c r="AP43" s="1211">
        <f t="shared" si="28"/>
        <v>0</v>
      </c>
      <c r="AQ43" s="1211">
        <f t="shared" si="28"/>
        <v>0.9</v>
      </c>
      <c r="AR43" s="1211">
        <f t="shared" si="28"/>
        <v>0</v>
      </c>
      <c r="AS43" s="1211">
        <f t="shared" si="28"/>
        <v>0</v>
      </c>
      <c r="AT43" s="1211">
        <f t="shared" si="28"/>
        <v>0.23490000000000003</v>
      </c>
      <c r="AU43" s="1211">
        <f t="shared" si="28"/>
        <v>2.3490000000000002</v>
      </c>
      <c r="AV43" s="1211">
        <f t="shared" si="28"/>
        <v>0</v>
      </c>
      <c r="AW43" s="1211">
        <f t="shared" si="28"/>
        <v>1.1592315</v>
      </c>
      <c r="AX43" s="1209">
        <f t="shared" si="16"/>
        <v>2.3921204249999999</v>
      </c>
      <c r="AY43" s="1212">
        <f t="shared" si="17"/>
        <v>166676.77800000002</v>
      </c>
      <c r="AZ43" s="1213"/>
    </row>
    <row r="44" spans="1:54" ht="15.75">
      <c r="A44" s="1204">
        <v>9</v>
      </c>
      <c r="B44" s="1214" t="s">
        <v>1253</v>
      </c>
      <c r="C44" s="1206"/>
      <c r="D44" s="1206"/>
      <c r="E44" s="1206">
        <f t="shared" si="29"/>
        <v>9.4959360000000004</v>
      </c>
      <c r="F44" s="1215">
        <v>2.72</v>
      </c>
      <c r="G44" s="1206">
        <f t="shared" si="30"/>
        <v>6.0856000000000003</v>
      </c>
      <c r="H44" s="1206">
        <v>0.7</v>
      </c>
      <c r="I44" s="1208"/>
      <c r="J44" s="1206"/>
      <c r="K44" s="1206">
        <f t="shared" si="31"/>
        <v>1.9039999999999999</v>
      </c>
      <c r="L44" s="1206">
        <f>(F44+I44)*70%</f>
        <v>1.9039999999999999</v>
      </c>
      <c r="M44" s="1206"/>
      <c r="N44" s="1206"/>
      <c r="O44" s="1206"/>
      <c r="P44" s="1206">
        <v>0.21760000000000002</v>
      </c>
      <c r="Q44" s="1206">
        <f t="shared" si="32"/>
        <v>1.36</v>
      </c>
      <c r="R44" s="1206"/>
      <c r="S44" s="1206">
        <f t="shared" si="26"/>
        <v>0.69033600000000006</v>
      </c>
      <c r="T44" s="1209">
        <f t="shared" si="33"/>
        <v>14.14894464</v>
      </c>
      <c r="U44" s="1210">
        <f t="shared" si="4"/>
        <v>4.0528000000000004</v>
      </c>
      <c r="V44" s="1209">
        <f t="shared" si="34"/>
        <v>9.0675439999999998</v>
      </c>
      <c r="W44" s="1211">
        <f t="shared" si="27"/>
        <v>1.0429999999999999</v>
      </c>
      <c r="X44" s="1211">
        <f t="shared" si="27"/>
        <v>0</v>
      </c>
      <c r="Y44" s="1211">
        <f t="shared" si="27"/>
        <v>0</v>
      </c>
      <c r="Z44" s="1211">
        <f t="shared" si="27"/>
        <v>2.8369599999999999</v>
      </c>
      <c r="AA44" s="1211">
        <f t="shared" si="27"/>
        <v>2.8369599999999999</v>
      </c>
      <c r="AB44" s="1211">
        <f t="shared" si="27"/>
        <v>0</v>
      </c>
      <c r="AC44" s="1211">
        <f t="shared" si="27"/>
        <v>0</v>
      </c>
      <c r="AD44" s="1211">
        <f t="shared" si="27"/>
        <v>0</v>
      </c>
      <c r="AE44" s="1211">
        <f t="shared" si="27"/>
        <v>0.32422400000000001</v>
      </c>
      <c r="AF44" s="1211">
        <f t="shared" si="27"/>
        <v>2.0264000000000002</v>
      </c>
      <c r="AG44" s="1211">
        <f t="shared" si="27"/>
        <v>0</v>
      </c>
      <c r="AH44" s="1211">
        <f t="shared" si="27"/>
        <v>1.0286006400000001</v>
      </c>
      <c r="AI44" s="1209">
        <f t="shared" si="35"/>
        <v>17.092684800000001</v>
      </c>
      <c r="AJ44" s="1210">
        <f t="shared" si="8"/>
        <v>4.8960000000000008</v>
      </c>
      <c r="AK44" s="1209">
        <f t="shared" si="36"/>
        <v>10.954080000000001</v>
      </c>
      <c r="AL44" s="1211">
        <f t="shared" si="28"/>
        <v>1.26</v>
      </c>
      <c r="AM44" s="1211">
        <f t="shared" si="28"/>
        <v>0</v>
      </c>
      <c r="AN44" s="1211">
        <f t="shared" si="28"/>
        <v>0</v>
      </c>
      <c r="AO44" s="1211">
        <f t="shared" si="28"/>
        <v>3.4272</v>
      </c>
      <c r="AP44" s="1211">
        <f t="shared" si="28"/>
        <v>3.4272</v>
      </c>
      <c r="AQ44" s="1211">
        <f t="shared" si="28"/>
        <v>0</v>
      </c>
      <c r="AR44" s="1211">
        <f t="shared" si="28"/>
        <v>0</v>
      </c>
      <c r="AS44" s="1211">
        <f t="shared" si="28"/>
        <v>0</v>
      </c>
      <c r="AT44" s="1211">
        <f t="shared" si="28"/>
        <v>0.39168000000000003</v>
      </c>
      <c r="AU44" s="1211">
        <f t="shared" si="28"/>
        <v>2.4480000000000004</v>
      </c>
      <c r="AV44" s="1211">
        <f t="shared" si="28"/>
        <v>0</v>
      </c>
      <c r="AW44" s="1211">
        <f t="shared" si="28"/>
        <v>1.2426048000000001</v>
      </c>
      <c r="AX44" s="1209">
        <f t="shared" si="16"/>
        <v>2.9437401600000008</v>
      </c>
      <c r="AY44" s="1212">
        <f t="shared" si="17"/>
        <v>205112.21759999997</v>
      </c>
      <c r="AZ44" s="1213"/>
    </row>
    <row r="45" spans="1:54" ht="15.75">
      <c r="A45" s="1204">
        <v>10</v>
      </c>
      <c r="B45" s="1214" t="s">
        <v>2113</v>
      </c>
      <c r="C45" s="1206"/>
      <c r="D45" s="1206"/>
      <c r="E45" s="1206">
        <f t="shared" si="29"/>
        <v>9.4959360000000004</v>
      </c>
      <c r="F45" s="1215">
        <v>2.72</v>
      </c>
      <c r="G45" s="1206">
        <f t="shared" si="30"/>
        <v>6.0856000000000003</v>
      </c>
      <c r="H45" s="1206">
        <v>0.7</v>
      </c>
      <c r="I45" s="1208"/>
      <c r="J45" s="1206"/>
      <c r="K45" s="1206">
        <f t="shared" si="31"/>
        <v>1.9039999999999999</v>
      </c>
      <c r="L45" s="1206">
        <f t="shared" ref="L45:L57" si="37">(F45+I45)*70%</f>
        <v>1.9039999999999999</v>
      </c>
      <c r="M45" s="1206"/>
      <c r="N45" s="1206"/>
      <c r="O45" s="1206"/>
      <c r="P45" s="1206">
        <v>0.21760000000000002</v>
      </c>
      <c r="Q45" s="1206">
        <f t="shared" si="32"/>
        <v>1.36</v>
      </c>
      <c r="R45" s="1206"/>
      <c r="S45" s="1206">
        <f t="shared" si="26"/>
        <v>0.69033600000000006</v>
      </c>
      <c r="T45" s="1209">
        <f t="shared" si="33"/>
        <v>14.14894464</v>
      </c>
      <c r="U45" s="1210">
        <f t="shared" si="4"/>
        <v>4.0528000000000004</v>
      </c>
      <c r="V45" s="1209">
        <f t="shared" ref="V45:V57" si="38">SUM(W45:AG45)</f>
        <v>9.0675439999999998</v>
      </c>
      <c r="W45" s="1211">
        <f t="shared" si="27"/>
        <v>1.0429999999999999</v>
      </c>
      <c r="X45" s="1211">
        <f t="shared" si="27"/>
        <v>0</v>
      </c>
      <c r="Y45" s="1211">
        <f t="shared" si="27"/>
        <v>0</v>
      </c>
      <c r="Z45" s="1211">
        <f t="shared" si="27"/>
        <v>2.8369599999999999</v>
      </c>
      <c r="AA45" s="1211">
        <f t="shared" si="27"/>
        <v>2.8369599999999999</v>
      </c>
      <c r="AB45" s="1211">
        <f t="shared" si="27"/>
        <v>0</v>
      </c>
      <c r="AC45" s="1211">
        <f t="shared" si="27"/>
        <v>0</v>
      </c>
      <c r="AD45" s="1211">
        <f t="shared" si="27"/>
        <v>0</v>
      </c>
      <c r="AE45" s="1211">
        <f t="shared" si="27"/>
        <v>0.32422400000000001</v>
      </c>
      <c r="AF45" s="1211">
        <f t="shared" si="27"/>
        <v>2.0264000000000002</v>
      </c>
      <c r="AG45" s="1211">
        <f t="shared" si="27"/>
        <v>0</v>
      </c>
      <c r="AH45" s="1211">
        <f t="shared" si="27"/>
        <v>1.0286006400000001</v>
      </c>
      <c r="AI45" s="1209">
        <f t="shared" si="35"/>
        <v>17.092684800000001</v>
      </c>
      <c r="AJ45" s="1210">
        <f t="shared" si="8"/>
        <v>4.8960000000000008</v>
      </c>
      <c r="AK45" s="1209">
        <f>SUM(AL45:AV45)</f>
        <v>10.954080000000001</v>
      </c>
      <c r="AL45" s="1211">
        <f t="shared" si="28"/>
        <v>1.26</v>
      </c>
      <c r="AM45" s="1211">
        <f t="shared" si="28"/>
        <v>0</v>
      </c>
      <c r="AN45" s="1211">
        <f t="shared" si="28"/>
        <v>0</v>
      </c>
      <c r="AO45" s="1211">
        <f t="shared" si="28"/>
        <v>3.4272</v>
      </c>
      <c r="AP45" s="1211">
        <f t="shared" si="28"/>
        <v>3.4272</v>
      </c>
      <c r="AQ45" s="1211">
        <f t="shared" si="28"/>
        <v>0</v>
      </c>
      <c r="AR45" s="1211">
        <f t="shared" si="28"/>
        <v>0</v>
      </c>
      <c r="AS45" s="1211">
        <f t="shared" si="28"/>
        <v>0</v>
      </c>
      <c r="AT45" s="1211">
        <f t="shared" si="28"/>
        <v>0.39168000000000003</v>
      </c>
      <c r="AU45" s="1211">
        <f t="shared" si="28"/>
        <v>2.4480000000000004</v>
      </c>
      <c r="AV45" s="1211">
        <f t="shared" si="28"/>
        <v>0</v>
      </c>
      <c r="AW45" s="1211">
        <f t="shared" si="28"/>
        <v>1.2426048000000001</v>
      </c>
      <c r="AX45" s="1209">
        <f t="shared" si="16"/>
        <v>2.9437401600000008</v>
      </c>
      <c r="AY45" s="1212">
        <f t="shared" si="17"/>
        <v>205112.21759999997</v>
      </c>
      <c r="AZ45" s="1213"/>
    </row>
    <row r="46" spans="1:54" ht="15.75">
      <c r="A46" s="1204">
        <v>11</v>
      </c>
      <c r="B46" s="1214" t="s">
        <v>720</v>
      </c>
      <c r="C46" s="1206"/>
      <c r="D46" s="1206"/>
      <c r="E46" s="1206">
        <f t="shared" si="29"/>
        <v>9.5295280000000009</v>
      </c>
      <c r="F46" s="1215">
        <v>2.72</v>
      </c>
      <c r="G46" s="1206">
        <f t="shared" si="30"/>
        <v>6.1128</v>
      </c>
      <c r="H46" s="1206">
        <v>0.7</v>
      </c>
      <c r="I46" s="1208"/>
      <c r="J46" s="1206"/>
      <c r="K46" s="1206">
        <f t="shared" si="31"/>
        <v>1.9039999999999999</v>
      </c>
      <c r="L46" s="1206">
        <f t="shared" si="37"/>
        <v>1.9039999999999999</v>
      </c>
      <c r="M46" s="1206"/>
      <c r="N46" s="1206"/>
      <c r="O46" s="1206"/>
      <c r="P46" s="1206">
        <v>0.24480000000000002</v>
      </c>
      <c r="Q46" s="1206">
        <f t="shared" si="32"/>
        <v>1.36</v>
      </c>
      <c r="R46" s="1206"/>
      <c r="S46" s="1206">
        <f t="shared" si="26"/>
        <v>0.69672800000000001</v>
      </c>
      <c r="T46" s="1209">
        <f t="shared" si="33"/>
        <v>14.198996720000002</v>
      </c>
      <c r="U46" s="1210">
        <f t="shared" si="4"/>
        <v>4.0528000000000004</v>
      </c>
      <c r="V46" s="1209">
        <f t="shared" si="38"/>
        <v>9.1080719999999999</v>
      </c>
      <c r="W46" s="1211">
        <f t="shared" si="27"/>
        <v>1.0429999999999999</v>
      </c>
      <c r="X46" s="1211">
        <f t="shared" si="27"/>
        <v>0</v>
      </c>
      <c r="Y46" s="1211">
        <f t="shared" si="27"/>
        <v>0</v>
      </c>
      <c r="Z46" s="1211">
        <f t="shared" si="27"/>
        <v>2.8369599999999999</v>
      </c>
      <c r="AA46" s="1211">
        <f t="shared" si="27"/>
        <v>2.8369599999999999</v>
      </c>
      <c r="AB46" s="1211">
        <f t="shared" si="27"/>
        <v>0</v>
      </c>
      <c r="AC46" s="1211">
        <f t="shared" si="27"/>
        <v>0</v>
      </c>
      <c r="AD46" s="1211">
        <f t="shared" si="27"/>
        <v>0</v>
      </c>
      <c r="AE46" s="1211">
        <f t="shared" si="27"/>
        <v>0.36475200000000002</v>
      </c>
      <c r="AF46" s="1211">
        <f t="shared" si="27"/>
        <v>2.0264000000000002</v>
      </c>
      <c r="AG46" s="1211">
        <f t="shared" si="27"/>
        <v>0</v>
      </c>
      <c r="AH46" s="1211">
        <f t="shared" si="27"/>
        <v>1.0381247200000001</v>
      </c>
      <c r="AI46" s="1209">
        <f t="shared" si="35"/>
        <v>17.153150400000001</v>
      </c>
      <c r="AJ46" s="1210">
        <f t="shared" si="8"/>
        <v>4.8960000000000008</v>
      </c>
      <c r="AK46" s="1209">
        <f>SUM(AL46:AV46)</f>
        <v>11.00304</v>
      </c>
      <c r="AL46" s="1211">
        <f t="shared" si="28"/>
        <v>1.26</v>
      </c>
      <c r="AM46" s="1211">
        <f t="shared" si="28"/>
        <v>0</v>
      </c>
      <c r="AN46" s="1211">
        <f t="shared" si="28"/>
        <v>0</v>
      </c>
      <c r="AO46" s="1211">
        <f t="shared" si="28"/>
        <v>3.4272</v>
      </c>
      <c r="AP46" s="1211">
        <f t="shared" si="28"/>
        <v>3.4272</v>
      </c>
      <c r="AQ46" s="1211">
        <f t="shared" si="28"/>
        <v>0</v>
      </c>
      <c r="AR46" s="1211">
        <f t="shared" si="28"/>
        <v>0</v>
      </c>
      <c r="AS46" s="1211">
        <f t="shared" si="28"/>
        <v>0</v>
      </c>
      <c r="AT46" s="1211">
        <f t="shared" si="28"/>
        <v>0.44064000000000003</v>
      </c>
      <c r="AU46" s="1211">
        <f t="shared" si="28"/>
        <v>2.4480000000000004</v>
      </c>
      <c r="AV46" s="1211">
        <f t="shared" si="28"/>
        <v>0</v>
      </c>
      <c r="AW46" s="1211">
        <f t="shared" si="28"/>
        <v>1.2541104000000001</v>
      </c>
      <c r="AX46" s="1209">
        <f t="shared" si="16"/>
        <v>2.9541536799999992</v>
      </c>
      <c r="AY46" s="1212">
        <f t="shared" si="17"/>
        <v>205837.80480000004</v>
      </c>
      <c r="AZ46" s="1213"/>
    </row>
    <row r="47" spans="1:54" ht="15.75">
      <c r="A47" s="1204">
        <v>12</v>
      </c>
      <c r="B47" s="1214" t="s">
        <v>1266</v>
      </c>
      <c r="C47" s="1206"/>
      <c r="D47" s="1206"/>
      <c r="E47" s="1206">
        <f t="shared" si="29"/>
        <v>9.3019079999999992</v>
      </c>
      <c r="F47" s="1215">
        <v>2.66</v>
      </c>
      <c r="G47" s="1206">
        <f t="shared" si="30"/>
        <v>5.9667999999999992</v>
      </c>
      <c r="H47" s="1206">
        <v>0.7</v>
      </c>
      <c r="I47" s="1208"/>
      <c r="J47" s="1206"/>
      <c r="K47" s="1206">
        <f t="shared" si="31"/>
        <v>1.8619999999999999</v>
      </c>
      <c r="L47" s="1206">
        <f t="shared" si="37"/>
        <v>1.8619999999999999</v>
      </c>
      <c r="M47" s="1206"/>
      <c r="N47" s="1206"/>
      <c r="O47" s="1206"/>
      <c r="P47" s="1206">
        <v>0.21280000000000002</v>
      </c>
      <c r="Q47" s="1206">
        <f t="shared" si="32"/>
        <v>1.33</v>
      </c>
      <c r="R47" s="1206"/>
      <c r="S47" s="1206">
        <f t="shared" si="26"/>
        <v>0.67510800000000004</v>
      </c>
      <c r="T47" s="1209">
        <f t="shared" si="33"/>
        <v>13.85984292</v>
      </c>
      <c r="U47" s="1210">
        <f t="shared" si="4"/>
        <v>3.9634</v>
      </c>
      <c r="V47" s="1209">
        <f t="shared" si="38"/>
        <v>8.8905320000000003</v>
      </c>
      <c r="W47" s="1211">
        <f t="shared" si="27"/>
        <v>1.0429999999999999</v>
      </c>
      <c r="X47" s="1211">
        <f t="shared" si="27"/>
        <v>0</v>
      </c>
      <c r="Y47" s="1211">
        <f t="shared" si="27"/>
        <v>0</v>
      </c>
      <c r="Z47" s="1211">
        <f t="shared" si="27"/>
        <v>2.7743799999999998</v>
      </c>
      <c r="AA47" s="1211">
        <f t="shared" si="27"/>
        <v>2.7743799999999998</v>
      </c>
      <c r="AB47" s="1211">
        <f t="shared" si="27"/>
        <v>0</v>
      </c>
      <c r="AC47" s="1211">
        <f t="shared" si="27"/>
        <v>0</v>
      </c>
      <c r="AD47" s="1211">
        <f t="shared" si="27"/>
        <v>0</v>
      </c>
      <c r="AE47" s="1211">
        <f t="shared" si="27"/>
        <v>0.31707200000000002</v>
      </c>
      <c r="AF47" s="1211">
        <f t="shared" si="27"/>
        <v>1.9817</v>
      </c>
      <c r="AG47" s="1211">
        <f t="shared" si="27"/>
        <v>0</v>
      </c>
      <c r="AH47" s="1211">
        <f t="shared" si="27"/>
        <v>1.00591092</v>
      </c>
      <c r="AI47" s="1209">
        <f t="shared" si="35"/>
        <v>16.743434400000002</v>
      </c>
      <c r="AJ47" s="1210">
        <f t="shared" si="8"/>
        <v>4.7880000000000003</v>
      </c>
      <c r="AK47" s="1209">
        <f t="shared" ref="AK47:AK57" si="39">SUM(AL47:AV47)</f>
        <v>10.74024</v>
      </c>
      <c r="AL47" s="1211">
        <f t="shared" si="28"/>
        <v>1.26</v>
      </c>
      <c r="AM47" s="1211">
        <f t="shared" si="28"/>
        <v>0</v>
      </c>
      <c r="AN47" s="1211">
        <f t="shared" si="28"/>
        <v>0</v>
      </c>
      <c r="AO47" s="1211">
        <f t="shared" si="28"/>
        <v>3.3515999999999999</v>
      </c>
      <c r="AP47" s="1211">
        <f t="shared" si="28"/>
        <v>3.3515999999999999</v>
      </c>
      <c r="AQ47" s="1211">
        <f t="shared" si="28"/>
        <v>0</v>
      </c>
      <c r="AR47" s="1211">
        <f t="shared" si="28"/>
        <v>0</v>
      </c>
      <c r="AS47" s="1211">
        <f t="shared" si="28"/>
        <v>0</v>
      </c>
      <c r="AT47" s="1211">
        <f t="shared" si="28"/>
        <v>0.38304000000000005</v>
      </c>
      <c r="AU47" s="1211">
        <f t="shared" si="28"/>
        <v>2.3940000000000001</v>
      </c>
      <c r="AV47" s="1211">
        <f t="shared" si="28"/>
        <v>0</v>
      </c>
      <c r="AW47" s="1211">
        <f t="shared" si="28"/>
        <v>1.2151944000000001</v>
      </c>
      <c r="AX47" s="1209">
        <f t="shared" si="16"/>
        <v>2.8835914800000015</v>
      </c>
      <c r="AY47" s="1212">
        <f t="shared" si="17"/>
        <v>200921.21279999998</v>
      </c>
      <c r="AZ47" s="1213"/>
    </row>
    <row r="48" spans="1:54" ht="15.75">
      <c r="A48" s="1204">
        <v>13</v>
      </c>
      <c r="B48" s="1214" t="s">
        <v>1255</v>
      </c>
      <c r="C48" s="1206"/>
      <c r="D48" s="1206"/>
      <c r="E48" s="1206">
        <f t="shared" si="29"/>
        <v>8.5943860000000001</v>
      </c>
      <c r="F48" s="1215">
        <v>2.46</v>
      </c>
      <c r="G48" s="1206">
        <f t="shared" si="30"/>
        <v>5.5215999999999994</v>
      </c>
      <c r="H48" s="1206">
        <v>0.7</v>
      </c>
      <c r="I48" s="1208"/>
      <c r="J48" s="1206"/>
      <c r="K48" s="1206">
        <f t="shared" si="31"/>
        <v>1.722</v>
      </c>
      <c r="L48" s="1206">
        <f t="shared" si="37"/>
        <v>1.722</v>
      </c>
      <c r="M48" s="1206"/>
      <c r="N48" s="1206"/>
      <c r="O48" s="1206"/>
      <c r="P48" s="1206">
        <v>0.14759999999999998</v>
      </c>
      <c r="Q48" s="1206">
        <f t="shared" si="32"/>
        <v>1.23</v>
      </c>
      <c r="R48" s="1206"/>
      <c r="S48" s="1206">
        <f t="shared" si="26"/>
        <v>0.61278600000000005</v>
      </c>
      <c r="T48" s="1209">
        <f t="shared" si="33"/>
        <v>12.80563514</v>
      </c>
      <c r="U48" s="1210">
        <f t="shared" si="4"/>
        <v>3.6654</v>
      </c>
      <c r="V48" s="1209">
        <f t="shared" si="38"/>
        <v>8.2271839999999994</v>
      </c>
      <c r="W48" s="1211">
        <f t="shared" si="27"/>
        <v>1.0429999999999999</v>
      </c>
      <c r="X48" s="1211">
        <f t="shared" si="27"/>
        <v>0</v>
      </c>
      <c r="Y48" s="1211">
        <f t="shared" si="27"/>
        <v>0</v>
      </c>
      <c r="Z48" s="1211">
        <f t="shared" si="27"/>
        <v>2.5657799999999997</v>
      </c>
      <c r="AA48" s="1211">
        <f t="shared" si="27"/>
        <v>2.5657799999999997</v>
      </c>
      <c r="AB48" s="1211">
        <f t="shared" si="27"/>
        <v>0</v>
      </c>
      <c r="AC48" s="1211">
        <f t="shared" si="27"/>
        <v>0</v>
      </c>
      <c r="AD48" s="1211">
        <f t="shared" si="27"/>
        <v>0</v>
      </c>
      <c r="AE48" s="1211">
        <f t="shared" si="27"/>
        <v>0.21992399999999998</v>
      </c>
      <c r="AF48" s="1211">
        <f t="shared" si="27"/>
        <v>1.8327</v>
      </c>
      <c r="AG48" s="1211">
        <f t="shared" si="27"/>
        <v>0</v>
      </c>
      <c r="AH48" s="1211">
        <f t="shared" si="27"/>
        <v>0.91305114000000009</v>
      </c>
      <c r="AI48" s="1209">
        <f t="shared" si="35"/>
        <v>15.469894800000002</v>
      </c>
      <c r="AJ48" s="1210">
        <f t="shared" si="8"/>
        <v>4.4279999999999999</v>
      </c>
      <c r="AK48" s="1209">
        <f t="shared" si="39"/>
        <v>9.938880000000001</v>
      </c>
      <c r="AL48" s="1211">
        <f t="shared" si="28"/>
        <v>1.26</v>
      </c>
      <c r="AM48" s="1211">
        <f t="shared" si="28"/>
        <v>0</v>
      </c>
      <c r="AN48" s="1211">
        <f t="shared" si="28"/>
        <v>0</v>
      </c>
      <c r="AO48" s="1211">
        <f t="shared" si="28"/>
        <v>3.0996000000000001</v>
      </c>
      <c r="AP48" s="1211">
        <f t="shared" si="28"/>
        <v>3.0996000000000001</v>
      </c>
      <c r="AQ48" s="1211">
        <f t="shared" si="28"/>
        <v>0</v>
      </c>
      <c r="AR48" s="1211">
        <f t="shared" si="28"/>
        <v>0</v>
      </c>
      <c r="AS48" s="1211">
        <f t="shared" si="28"/>
        <v>0</v>
      </c>
      <c r="AT48" s="1211">
        <f t="shared" si="28"/>
        <v>0.26567999999999997</v>
      </c>
      <c r="AU48" s="1211">
        <f t="shared" si="28"/>
        <v>2.214</v>
      </c>
      <c r="AV48" s="1211">
        <f t="shared" si="28"/>
        <v>0</v>
      </c>
      <c r="AW48" s="1211">
        <f t="shared" si="28"/>
        <v>1.1030148000000002</v>
      </c>
      <c r="AX48" s="1209">
        <f t="shared" si="16"/>
        <v>2.6642596600000026</v>
      </c>
      <c r="AY48" s="1212">
        <f t="shared" si="17"/>
        <v>185638.73759999999</v>
      </c>
      <c r="AZ48" s="1213"/>
    </row>
    <row r="49" spans="1:54" ht="15.75">
      <c r="A49" s="1204">
        <v>14</v>
      </c>
      <c r="B49" s="1214" t="s">
        <v>2114</v>
      </c>
      <c r="C49" s="1206"/>
      <c r="D49" s="1206"/>
      <c r="E49" s="1206">
        <f t="shared" si="29"/>
        <v>9.3760175000000014</v>
      </c>
      <c r="F49" s="1215">
        <v>2.72</v>
      </c>
      <c r="G49" s="1206">
        <f>SUM(H49:R49)</f>
        <v>5.9885000000000002</v>
      </c>
      <c r="H49" s="1206">
        <v>0.7</v>
      </c>
      <c r="I49" s="1208"/>
      <c r="J49" s="1206"/>
      <c r="K49" s="1206">
        <f t="shared" si="31"/>
        <v>1.9039999999999999</v>
      </c>
      <c r="L49" s="1206">
        <f t="shared" si="37"/>
        <v>1.9039999999999999</v>
      </c>
      <c r="M49" s="1206"/>
      <c r="N49" s="1206"/>
      <c r="O49" s="1206"/>
      <c r="P49" s="1206">
        <v>0.12050000000000001</v>
      </c>
      <c r="Q49" s="1206">
        <f>0.5*(F49+I49)</f>
        <v>1.36</v>
      </c>
      <c r="R49" s="1206"/>
      <c r="S49" s="1206">
        <f t="shared" si="26"/>
        <v>0.66751749999999999</v>
      </c>
      <c r="T49" s="1209">
        <f t="shared" si="33"/>
        <v>13.970266075</v>
      </c>
      <c r="U49" s="1210">
        <f t="shared" si="4"/>
        <v>4.0528000000000004</v>
      </c>
      <c r="V49" s="1209">
        <f t="shared" si="38"/>
        <v>8.9228649999999998</v>
      </c>
      <c r="W49" s="1211">
        <f t="shared" si="27"/>
        <v>1.0429999999999999</v>
      </c>
      <c r="X49" s="1211">
        <f t="shared" si="27"/>
        <v>0</v>
      </c>
      <c r="Y49" s="1211">
        <f t="shared" si="27"/>
        <v>0</v>
      </c>
      <c r="Z49" s="1211">
        <f t="shared" si="27"/>
        <v>2.8369599999999999</v>
      </c>
      <c r="AA49" s="1211">
        <f t="shared" si="27"/>
        <v>2.8369599999999999</v>
      </c>
      <c r="AB49" s="1211">
        <f t="shared" si="27"/>
        <v>0</v>
      </c>
      <c r="AC49" s="1211">
        <f t="shared" si="27"/>
        <v>0</v>
      </c>
      <c r="AD49" s="1211">
        <f t="shared" si="27"/>
        <v>0</v>
      </c>
      <c r="AE49" s="1211">
        <f t="shared" si="27"/>
        <v>0.17954500000000001</v>
      </c>
      <c r="AF49" s="1211">
        <f t="shared" si="27"/>
        <v>2.0264000000000002</v>
      </c>
      <c r="AG49" s="1211">
        <f t="shared" si="27"/>
        <v>0</v>
      </c>
      <c r="AH49" s="1211">
        <f t="shared" si="27"/>
        <v>0.99460107499999995</v>
      </c>
      <c r="AI49" s="1209">
        <f t="shared" si="35"/>
        <v>16.876831500000002</v>
      </c>
      <c r="AJ49" s="1210">
        <f t="shared" si="8"/>
        <v>4.8960000000000008</v>
      </c>
      <c r="AK49" s="1209">
        <f t="shared" si="39"/>
        <v>10.779300000000001</v>
      </c>
      <c r="AL49" s="1211">
        <f t="shared" si="28"/>
        <v>1.26</v>
      </c>
      <c r="AM49" s="1211">
        <f t="shared" si="28"/>
        <v>0</v>
      </c>
      <c r="AN49" s="1211">
        <f t="shared" si="28"/>
        <v>0</v>
      </c>
      <c r="AO49" s="1211">
        <f t="shared" si="28"/>
        <v>3.4272</v>
      </c>
      <c r="AP49" s="1211">
        <f t="shared" si="28"/>
        <v>3.4272</v>
      </c>
      <c r="AQ49" s="1211">
        <f t="shared" si="28"/>
        <v>0</v>
      </c>
      <c r="AR49" s="1211">
        <f t="shared" si="28"/>
        <v>0</v>
      </c>
      <c r="AS49" s="1211">
        <f t="shared" si="28"/>
        <v>0</v>
      </c>
      <c r="AT49" s="1211">
        <f t="shared" si="28"/>
        <v>0.21690000000000001</v>
      </c>
      <c r="AU49" s="1211">
        <f t="shared" si="28"/>
        <v>2.4480000000000004</v>
      </c>
      <c r="AV49" s="1211">
        <f t="shared" si="28"/>
        <v>0</v>
      </c>
      <c r="AW49" s="1211">
        <f t="shared" si="28"/>
        <v>1.2015315</v>
      </c>
      <c r="AX49" s="1209">
        <f t="shared" si="16"/>
        <v>2.9065654250000019</v>
      </c>
      <c r="AY49" s="1212">
        <f t="shared" si="17"/>
        <v>202521.97800000006</v>
      </c>
      <c r="AZ49" s="1213"/>
    </row>
    <row r="50" spans="1:54" ht="15.75">
      <c r="A50" s="1204">
        <v>15</v>
      </c>
      <c r="B50" s="1214" t="s">
        <v>2115</v>
      </c>
      <c r="C50" s="1206"/>
      <c r="D50" s="1206"/>
      <c r="E50" s="1206">
        <f t="shared" si="29"/>
        <v>10.070572</v>
      </c>
      <c r="F50" s="1215">
        <v>2.72</v>
      </c>
      <c r="G50" s="1206">
        <f t="shared" si="30"/>
        <v>6.6231999999999998</v>
      </c>
      <c r="H50" s="1206">
        <v>0.7</v>
      </c>
      <c r="I50" s="1208">
        <v>0.2</v>
      </c>
      <c r="J50" s="1206"/>
      <c r="K50" s="1206">
        <f t="shared" si="31"/>
        <v>2.044</v>
      </c>
      <c r="L50" s="1206">
        <f t="shared" si="37"/>
        <v>2.044</v>
      </c>
      <c r="M50" s="1206"/>
      <c r="N50" s="1206"/>
      <c r="O50" s="1206"/>
      <c r="P50" s="1206">
        <f>(F50+I50)*6/100</f>
        <v>0.17520000000000002</v>
      </c>
      <c r="Q50" s="1206">
        <f t="shared" si="32"/>
        <v>1.4600000000000002</v>
      </c>
      <c r="R50" s="1206"/>
      <c r="S50" s="1206">
        <f t="shared" si="26"/>
        <v>0.72737200000000002</v>
      </c>
      <c r="T50" s="1209">
        <f t="shared" si="33"/>
        <v>15.005152280000001</v>
      </c>
      <c r="U50" s="1210">
        <f t="shared" si="4"/>
        <v>4.0528000000000004</v>
      </c>
      <c r="V50" s="1209">
        <f t="shared" si="38"/>
        <v>9.8685679999999998</v>
      </c>
      <c r="W50" s="1211">
        <f t="shared" si="27"/>
        <v>1.0429999999999999</v>
      </c>
      <c r="X50" s="1211">
        <f t="shared" si="27"/>
        <v>0.29799999999999999</v>
      </c>
      <c r="Y50" s="1211">
        <f t="shared" si="27"/>
        <v>0</v>
      </c>
      <c r="Z50" s="1211">
        <f t="shared" si="27"/>
        <v>3.04556</v>
      </c>
      <c r="AA50" s="1211">
        <f t="shared" si="27"/>
        <v>3.04556</v>
      </c>
      <c r="AB50" s="1211">
        <f t="shared" si="27"/>
        <v>0</v>
      </c>
      <c r="AC50" s="1211">
        <f t="shared" si="27"/>
        <v>0</v>
      </c>
      <c r="AD50" s="1211">
        <f t="shared" si="27"/>
        <v>0</v>
      </c>
      <c r="AE50" s="1211">
        <f t="shared" si="27"/>
        <v>0.26104800000000006</v>
      </c>
      <c r="AF50" s="1211">
        <f t="shared" si="27"/>
        <v>2.1754000000000002</v>
      </c>
      <c r="AG50" s="1211">
        <f t="shared" si="27"/>
        <v>0</v>
      </c>
      <c r="AH50" s="1211">
        <f t="shared" si="27"/>
        <v>1.0837842799999999</v>
      </c>
      <c r="AI50" s="1209">
        <f t="shared" si="35"/>
        <v>18.1270296</v>
      </c>
      <c r="AJ50" s="1210">
        <f t="shared" si="8"/>
        <v>4.8960000000000008</v>
      </c>
      <c r="AK50" s="1209">
        <f t="shared" si="39"/>
        <v>11.921760000000001</v>
      </c>
      <c r="AL50" s="1211">
        <f t="shared" si="28"/>
        <v>1.26</v>
      </c>
      <c r="AM50" s="1211">
        <f t="shared" si="28"/>
        <v>0.36000000000000004</v>
      </c>
      <c r="AN50" s="1211">
        <f t="shared" si="28"/>
        <v>0</v>
      </c>
      <c r="AO50" s="1211">
        <f t="shared" si="28"/>
        <v>3.6792000000000002</v>
      </c>
      <c r="AP50" s="1211">
        <f t="shared" si="28"/>
        <v>3.6792000000000002</v>
      </c>
      <c r="AQ50" s="1211">
        <f t="shared" si="28"/>
        <v>0</v>
      </c>
      <c r="AR50" s="1211">
        <f t="shared" si="28"/>
        <v>0</v>
      </c>
      <c r="AS50" s="1211">
        <f t="shared" si="28"/>
        <v>0</v>
      </c>
      <c r="AT50" s="1211">
        <f t="shared" si="28"/>
        <v>0.31536000000000003</v>
      </c>
      <c r="AU50" s="1211">
        <f t="shared" si="28"/>
        <v>2.6280000000000006</v>
      </c>
      <c r="AV50" s="1211">
        <f t="shared" si="28"/>
        <v>0</v>
      </c>
      <c r="AW50" s="1211">
        <f t="shared" si="28"/>
        <v>1.3092696000000001</v>
      </c>
      <c r="AX50" s="1209">
        <f t="shared" si="16"/>
        <v>3.1218773199999994</v>
      </c>
      <c r="AY50" s="1212">
        <f t="shared" si="17"/>
        <v>217524.35520000002</v>
      </c>
      <c r="AZ50" s="1213"/>
    </row>
    <row r="51" spans="1:54" ht="15.75">
      <c r="A51" s="1204">
        <v>16</v>
      </c>
      <c r="B51" s="1214" t="s">
        <v>2116</v>
      </c>
      <c r="C51" s="1206"/>
      <c r="D51" s="1206"/>
      <c r="E51" s="1206">
        <f t="shared" si="29"/>
        <v>7.2834999999999992</v>
      </c>
      <c r="F51" s="1215">
        <v>2.1</v>
      </c>
      <c r="G51" s="1206">
        <f t="shared" si="30"/>
        <v>4.6899999999999995</v>
      </c>
      <c r="H51" s="1206">
        <v>0.7</v>
      </c>
      <c r="I51" s="1208"/>
      <c r="J51" s="1206"/>
      <c r="K51" s="1206">
        <f t="shared" si="31"/>
        <v>1.47</v>
      </c>
      <c r="L51" s="1206">
        <f t="shared" si="37"/>
        <v>1.47</v>
      </c>
      <c r="M51" s="1206"/>
      <c r="N51" s="1206"/>
      <c r="O51" s="1206"/>
      <c r="P51" s="1206"/>
      <c r="Q51" s="1206">
        <f t="shared" si="32"/>
        <v>1.05</v>
      </c>
      <c r="R51" s="1206"/>
      <c r="S51" s="1206">
        <f t="shared" si="26"/>
        <v>0.49349999999999999</v>
      </c>
      <c r="T51" s="1209">
        <f t="shared" si="33"/>
        <v>10.852415000000001</v>
      </c>
      <c r="U51" s="1210">
        <f t="shared" si="4"/>
        <v>3.129</v>
      </c>
      <c r="V51" s="1209">
        <f t="shared" si="38"/>
        <v>6.9881000000000002</v>
      </c>
      <c r="W51" s="1211">
        <f t="shared" si="27"/>
        <v>1.0429999999999999</v>
      </c>
      <c r="X51" s="1211">
        <f t="shared" si="27"/>
        <v>0</v>
      </c>
      <c r="Y51" s="1211">
        <f t="shared" si="27"/>
        <v>0</v>
      </c>
      <c r="Z51" s="1211">
        <f t="shared" si="27"/>
        <v>2.1903000000000001</v>
      </c>
      <c r="AA51" s="1211">
        <f t="shared" si="27"/>
        <v>2.1903000000000001</v>
      </c>
      <c r="AB51" s="1211">
        <f t="shared" si="27"/>
        <v>0</v>
      </c>
      <c r="AC51" s="1211">
        <f t="shared" si="27"/>
        <v>0</v>
      </c>
      <c r="AD51" s="1211">
        <f t="shared" si="27"/>
        <v>0</v>
      </c>
      <c r="AE51" s="1211">
        <f t="shared" si="27"/>
        <v>0</v>
      </c>
      <c r="AF51" s="1211">
        <f t="shared" si="27"/>
        <v>1.5645</v>
      </c>
      <c r="AG51" s="1211">
        <f t="shared" si="27"/>
        <v>0</v>
      </c>
      <c r="AH51" s="1211">
        <f t="shared" si="27"/>
        <v>0.73531499999999994</v>
      </c>
      <c r="AI51" s="1209">
        <f t="shared" si="35"/>
        <v>13.110300000000001</v>
      </c>
      <c r="AJ51" s="1210">
        <f t="shared" si="8"/>
        <v>3.7800000000000002</v>
      </c>
      <c r="AK51" s="1209">
        <f t="shared" si="39"/>
        <v>8.4420000000000002</v>
      </c>
      <c r="AL51" s="1211">
        <f t="shared" si="28"/>
        <v>1.26</v>
      </c>
      <c r="AM51" s="1211">
        <f t="shared" si="28"/>
        <v>0</v>
      </c>
      <c r="AN51" s="1211">
        <f t="shared" si="28"/>
        <v>0</v>
      </c>
      <c r="AO51" s="1211">
        <f t="shared" si="28"/>
        <v>2.6459999999999999</v>
      </c>
      <c r="AP51" s="1211">
        <f t="shared" si="28"/>
        <v>2.6459999999999999</v>
      </c>
      <c r="AQ51" s="1211">
        <f t="shared" si="28"/>
        <v>0</v>
      </c>
      <c r="AR51" s="1211">
        <f t="shared" si="28"/>
        <v>0</v>
      </c>
      <c r="AS51" s="1211">
        <f t="shared" si="28"/>
        <v>0</v>
      </c>
      <c r="AT51" s="1211">
        <f t="shared" si="28"/>
        <v>0</v>
      </c>
      <c r="AU51" s="1211">
        <f t="shared" si="28"/>
        <v>1.8900000000000001</v>
      </c>
      <c r="AV51" s="1211">
        <f t="shared" si="28"/>
        <v>0</v>
      </c>
      <c r="AW51" s="1211">
        <f t="shared" si="28"/>
        <v>0.88829999999999998</v>
      </c>
      <c r="AX51" s="1209">
        <f t="shared" si="16"/>
        <v>2.2578849999999999</v>
      </c>
      <c r="AY51" s="1212">
        <f t="shared" si="17"/>
        <v>157323.59999999998</v>
      </c>
      <c r="AZ51" s="1213"/>
    </row>
    <row r="52" spans="1:54" ht="15.75">
      <c r="A52" s="1204">
        <v>17</v>
      </c>
      <c r="B52" s="1214" t="s">
        <v>2117</v>
      </c>
      <c r="C52" s="1206"/>
      <c r="D52" s="1206"/>
      <c r="E52" s="1206">
        <f t="shared" si="29"/>
        <v>8.4339309999999994</v>
      </c>
      <c r="F52" s="1215">
        <v>2.41</v>
      </c>
      <c r="G52" s="1206">
        <f t="shared" si="30"/>
        <v>5.4235999999999995</v>
      </c>
      <c r="H52" s="1206">
        <v>0.7</v>
      </c>
      <c r="I52" s="1208"/>
      <c r="J52" s="1206"/>
      <c r="K52" s="1206">
        <f t="shared" si="31"/>
        <v>1.6870000000000001</v>
      </c>
      <c r="L52" s="1206">
        <f t="shared" si="37"/>
        <v>1.6870000000000001</v>
      </c>
      <c r="M52" s="1206"/>
      <c r="N52" s="1206"/>
      <c r="O52" s="1206"/>
      <c r="P52" s="1206">
        <f>(F52+I52)*6/100</f>
        <v>0.14460000000000001</v>
      </c>
      <c r="Q52" s="1206">
        <f t="shared" si="32"/>
        <v>1.2050000000000001</v>
      </c>
      <c r="R52" s="1206"/>
      <c r="S52" s="1206">
        <f t="shared" si="26"/>
        <v>0.60033100000000006</v>
      </c>
      <c r="T52" s="1209">
        <f t="shared" si="33"/>
        <v>12.566557190000001</v>
      </c>
      <c r="U52" s="1210">
        <f t="shared" si="4"/>
        <v>3.5909</v>
      </c>
      <c r="V52" s="1209">
        <f t="shared" si="38"/>
        <v>8.0811640000000011</v>
      </c>
      <c r="W52" s="1211">
        <f t="shared" si="27"/>
        <v>1.0429999999999999</v>
      </c>
      <c r="X52" s="1211">
        <f t="shared" si="27"/>
        <v>0</v>
      </c>
      <c r="Y52" s="1211">
        <f t="shared" si="27"/>
        <v>0</v>
      </c>
      <c r="Z52" s="1211">
        <f t="shared" si="27"/>
        <v>2.51363</v>
      </c>
      <c r="AA52" s="1211">
        <f t="shared" si="27"/>
        <v>2.51363</v>
      </c>
      <c r="AB52" s="1211">
        <f t="shared" si="27"/>
        <v>0</v>
      </c>
      <c r="AC52" s="1211">
        <f t="shared" si="27"/>
        <v>0</v>
      </c>
      <c r="AD52" s="1211">
        <f t="shared" si="27"/>
        <v>0</v>
      </c>
      <c r="AE52" s="1211">
        <f t="shared" si="27"/>
        <v>0.21545400000000001</v>
      </c>
      <c r="AF52" s="1211">
        <f t="shared" si="27"/>
        <v>1.79545</v>
      </c>
      <c r="AG52" s="1211">
        <f t="shared" si="27"/>
        <v>0</v>
      </c>
      <c r="AH52" s="1211">
        <f t="shared" si="27"/>
        <v>0.89449319000000005</v>
      </c>
      <c r="AI52" s="1209">
        <f t="shared" si="35"/>
        <v>15.181075800000002</v>
      </c>
      <c r="AJ52" s="1210">
        <f t="shared" si="8"/>
        <v>4.3380000000000001</v>
      </c>
      <c r="AK52" s="1209">
        <f t="shared" si="39"/>
        <v>9.76248</v>
      </c>
      <c r="AL52" s="1211">
        <f t="shared" si="28"/>
        <v>1.26</v>
      </c>
      <c r="AM52" s="1211">
        <f t="shared" si="28"/>
        <v>0</v>
      </c>
      <c r="AN52" s="1211">
        <f t="shared" si="28"/>
        <v>0</v>
      </c>
      <c r="AO52" s="1211">
        <f t="shared" si="28"/>
        <v>3.0366</v>
      </c>
      <c r="AP52" s="1211">
        <f t="shared" si="28"/>
        <v>3.0366</v>
      </c>
      <c r="AQ52" s="1211">
        <f t="shared" si="28"/>
        <v>0</v>
      </c>
      <c r="AR52" s="1211">
        <f t="shared" si="28"/>
        <v>0</v>
      </c>
      <c r="AS52" s="1211">
        <f t="shared" si="28"/>
        <v>0</v>
      </c>
      <c r="AT52" s="1211">
        <f t="shared" si="28"/>
        <v>0.26028000000000001</v>
      </c>
      <c r="AU52" s="1211">
        <f t="shared" si="28"/>
        <v>2.169</v>
      </c>
      <c r="AV52" s="1211">
        <f t="shared" si="28"/>
        <v>0</v>
      </c>
      <c r="AW52" s="1211">
        <f t="shared" si="28"/>
        <v>1.0805958000000002</v>
      </c>
      <c r="AX52" s="1209">
        <f t="shared" si="16"/>
        <v>2.6145186100000011</v>
      </c>
      <c r="AY52" s="1212">
        <f t="shared" si="17"/>
        <v>182172.90959999998</v>
      </c>
      <c r="AZ52" s="1213"/>
    </row>
    <row r="53" spans="1:54" ht="15.75">
      <c r="A53" s="1204">
        <v>18</v>
      </c>
      <c r="B53" s="1214" t="s">
        <v>150</v>
      </c>
      <c r="C53" s="1206"/>
      <c r="D53" s="1206"/>
      <c r="E53" s="1206">
        <f t="shared" si="29"/>
        <v>8.4339309999999994</v>
      </c>
      <c r="F53" s="1215">
        <v>2.41</v>
      </c>
      <c r="G53" s="1206">
        <f t="shared" si="30"/>
        <v>5.4235999999999995</v>
      </c>
      <c r="H53" s="1206">
        <v>0.7</v>
      </c>
      <c r="I53" s="1208"/>
      <c r="J53" s="1206"/>
      <c r="K53" s="1206">
        <f t="shared" si="31"/>
        <v>1.6870000000000001</v>
      </c>
      <c r="L53" s="1206">
        <f t="shared" si="37"/>
        <v>1.6870000000000001</v>
      </c>
      <c r="M53" s="1206"/>
      <c r="N53" s="1206"/>
      <c r="O53" s="1206"/>
      <c r="P53" s="1206">
        <f>(F53+I53)*6/100</f>
        <v>0.14460000000000001</v>
      </c>
      <c r="Q53" s="1206">
        <f t="shared" si="32"/>
        <v>1.2050000000000001</v>
      </c>
      <c r="R53" s="1206"/>
      <c r="S53" s="1206">
        <f t="shared" si="26"/>
        <v>0.60033100000000006</v>
      </c>
      <c r="T53" s="1209">
        <f t="shared" si="33"/>
        <v>12.566557190000001</v>
      </c>
      <c r="U53" s="1210">
        <f t="shared" si="4"/>
        <v>3.5909</v>
      </c>
      <c r="V53" s="1209">
        <f t="shared" si="38"/>
        <v>8.0811640000000011</v>
      </c>
      <c r="W53" s="1211">
        <f t="shared" si="27"/>
        <v>1.0429999999999999</v>
      </c>
      <c r="X53" s="1211">
        <f t="shared" si="27"/>
        <v>0</v>
      </c>
      <c r="Y53" s="1211">
        <f t="shared" si="27"/>
        <v>0</v>
      </c>
      <c r="Z53" s="1211">
        <f t="shared" si="27"/>
        <v>2.51363</v>
      </c>
      <c r="AA53" s="1211">
        <f t="shared" si="27"/>
        <v>2.51363</v>
      </c>
      <c r="AB53" s="1211">
        <f t="shared" si="27"/>
        <v>0</v>
      </c>
      <c r="AC53" s="1211">
        <f t="shared" si="27"/>
        <v>0</v>
      </c>
      <c r="AD53" s="1211">
        <f t="shared" si="27"/>
        <v>0</v>
      </c>
      <c r="AE53" s="1211">
        <f t="shared" si="27"/>
        <v>0.21545400000000001</v>
      </c>
      <c r="AF53" s="1211">
        <f t="shared" si="27"/>
        <v>1.79545</v>
      </c>
      <c r="AG53" s="1211">
        <f t="shared" si="27"/>
        <v>0</v>
      </c>
      <c r="AH53" s="1211">
        <f t="shared" si="27"/>
        <v>0.89449319000000005</v>
      </c>
      <c r="AI53" s="1209">
        <f t="shared" si="35"/>
        <v>15.181075800000002</v>
      </c>
      <c r="AJ53" s="1210">
        <f t="shared" si="8"/>
        <v>4.3380000000000001</v>
      </c>
      <c r="AK53" s="1209">
        <f t="shared" si="39"/>
        <v>9.76248</v>
      </c>
      <c r="AL53" s="1211">
        <f t="shared" si="28"/>
        <v>1.26</v>
      </c>
      <c r="AM53" s="1211">
        <f t="shared" si="28"/>
        <v>0</v>
      </c>
      <c r="AN53" s="1211">
        <f t="shared" si="28"/>
        <v>0</v>
      </c>
      <c r="AO53" s="1211">
        <f t="shared" si="28"/>
        <v>3.0366</v>
      </c>
      <c r="AP53" s="1211">
        <f t="shared" si="28"/>
        <v>3.0366</v>
      </c>
      <c r="AQ53" s="1211">
        <f t="shared" si="28"/>
        <v>0</v>
      </c>
      <c r="AR53" s="1211">
        <f t="shared" si="28"/>
        <v>0</v>
      </c>
      <c r="AS53" s="1211">
        <f t="shared" si="28"/>
        <v>0</v>
      </c>
      <c r="AT53" s="1211">
        <f t="shared" si="28"/>
        <v>0.26028000000000001</v>
      </c>
      <c r="AU53" s="1211">
        <f t="shared" si="28"/>
        <v>2.169</v>
      </c>
      <c r="AV53" s="1211">
        <f t="shared" si="28"/>
        <v>0</v>
      </c>
      <c r="AW53" s="1211">
        <f t="shared" si="28"/>
        <v>1.0805958000000002</v>
      </c>
      <c r="AX53" s="1209">
        <f t="shared" si="16"/>
        <v>2.6145186100000011</v>
      </c>
      <c r="AY53" s="1212">
        <f t="shared" si="17"/>
        <v>182172.90959999998</v>
      </c>
      <c r="AZ53" s="1213"/>
    </row>
    <row r="54" spans="1:54" ht="15.75">
      <c r="A54" s="1204">
        <v>19</v>
      </c>
      <c r="B54" s="1214" t="s">
        <v>152</v>
      </c>
      <c r="C54" s="1206"/>
      <c r="D54" s="1206"/>
      <c r="E54" s="1206">
        <f t="shared" si="29"/>
        <v>8.25535</v>
      </c>
      <c r="F54" s="1215">
        <v>2.41</v>
      </c>
      <c r="G54" s="1206">
        <f t="shared" si="30"/>
        <v>5.2789999999999999</v>
      </c>
      <c r="H54" s="1206">
        <v>0.7</v>
      </c>
      <c r="I54" s="1208"/>
      <c r="J54" s="1206"/>
      <c r="K54" s="1206">
        <f t="shared" si="31"/>
        <v>1.6870000000000001</v>
      </c>
      <c r="L54" s="1206">
        <f t="shared" si="37"/>
        <v>1.6870000000000001</v>
      </c>
      <c r="M54" s="1206"/>
      <c r="N54" s="1206"/>
      <c r="O54" s="1206"/>
      <c r="P54" s="1206"/>
      <c r="Q54" s="1206">
        <f t="shared" si="32"/>
        <v>1.2050000000000001</v>
      </c>
      <c r="R54" s="1206"/>
      <c r="S54" s="1206">
        <f t="shared" si="26"/>
        <v>0.56635000000000002</v>
      </c>
      <c r="T54" s="1209">
        <f t="shared" si="33"/>
        <v>12.3004715</v>
      </c>
      <c r="U54" s="1210">
        <f t="shared" si="4"/>
        <v>3.5909</v>
      </c>
      <c r="V54" s="1209">
        <f t="shared" si="38"/>
        <v>7.86571</v>
      </c>
      <c r="W54" s="1211">
        <f t="shared" si="27"/>
        <v>1.0429999999999999</v>
      </c>
      <c r="X54" s="1211">
        <f t="shared" si="27"/>
        <v>0</v>
      </c>
      <c r="Y54" s="1211">
        <f t="shared" si="27"/>
        <v>0</v>
      </c>
      <c r="Z54" s="1211">
        <f t="shared" si="27"/>
        <v>2.51363</v>
      </c>
      <c r="AA54" s="1211">
        <f t="shared" si="27"/>
        <v>2.51363</v>
      </c>
      <c r="AB54" s="1211">
        <f t="shared" si="27"/>
        <v>0</v>
      </c>
      <c r="AC54" s="1211">
        <f t="shared" si="27"/>
        <v>0</v>
      </c>
      <c r="AD54" s="1211">
        <f t="shared" si="27"/>
        <v>0</v>
      </c>
      <c r="AE54" s="1211">
        <f t="shared" si="27"/>
        <v>0</v>
      </c>
      <c r="AF54" s="1211">
        <f t="shared" si="27"/>
        <v>1.79545</v>
      </c>
      <c r="AG54" s="1211">
        <f t="shared" si="27"/>
        <v>0</v>
      </c>
      <c r="AH54" s="1211">
        <f t="shared" si="27"/>
        <v>0.84386150000000004</v>
      </c>
      <c r="AI54" s="1209">
        <f t="shared" si="35"/>
        <v>14.859629999999999</v>
      </c>
      <c r="AJ54" s="1210">
        <f t="shared" si="8"/>
        <v>4.3380000000000001</v>
      </c>
      <c r="AK54" s="1209">
        <f t="shared" si="39"/>
        <v>9.5022000000000002</v>
      </c>
      <c r="AL54" s="1211">
        <f t="shared" si="28"/>
        <v>1.26</v>
      </c>
      <c r="AM54" s="1211">
        <f t="shared" si="28"/>
        <v>0</v>
      </c>
      <c r="AN54" s="1211">
        <f t="shared" si="28"/>
        <v>0</v>
      </c>
      <c r="AO54" s="1211">
        <f t="shared" si="28"/>
        <v>3.0366</v>
      </c>
      <c r="AP54" s="1211">
        <f t="shared" si="28"/>
        <v>3.0366</v>
      </c>
      <c r="AQ54" s="1211">
        <f t="shared" si="28"/>
        <v>0</v>
      </c>
      <c r="AR54" s="1211">
        <f t="shared" si="28"/>
        <v>0</v>
      </c>
      <c r="AS54" s="1211">
        <f t="shared" si="28"/>
        <v>0</v>
      </c>
      <c r="AT54" s="1211">
        <f t="shared" si="28"/>
        <v>0</v>
      </c>
      <c r="AU54" s="1211">
        <f t="shared" si="28"/>
        <v>2.169</v>
      </c>
      <c r="AV54" s="1211">
        <f t="shared" si="28"/>
        <v>0</v>
      </c>
      <c r="AW54" s="1211">
        <f t="shared" si="28"/>
        <v>1.0194300000000001</v>
      </c>
      <c r="AX54" s="1209">
        <f t="shared" si="16"/>
        <v>2.5591584999999988</v>
      </c>
      <c r="AY54" s="1212">
        <f t="shared" si="17"/>
        <v>178315.56</v>
      </c>
      <c r="AZ54" s="1213"/>
    </row>
    <row r="55" spans="1:54" ht="15.75">
      <c r="A55" s="1204">
        <v>20</v>
      </c>
      <c r="B55" s="1214" t="s">
        <v>1259</v>
      </c>
      <c r="C55" s="1206"/>
      <c r="D55" s="1206"/>
      <c r="E55" s="1206">
        <f t="shared" si="29"/>
        <v>7.1580999999999992</v>
      </c>
      <c r="F55" s="1215">
        <v>2.06</v>
      </c>
      <c r="G55" s="1206">
        <f t="shared" si="30"/>
        <v>4.6139999999999999</v>
      </c>
      <c r="H55" s="1206">
        <v>0.7</v>
      </c>
      <c r="I55" s="1208"/>
      <c r="J55" s="1206"/>
      <c r="K55" s="1206">
        <f t="shared" si="31"/>
        <v>1.4419999999999999</v>
      </c>
      <c r="L55" s="1206">
        <f t="shared" si="37"/>
        <v>1.4419999999999999</v>
      </c>
      <c r="M55" s="1206"/>
      <c r="N55" s="1206"/>
      <c r="O55" s="1206"/>
      <c r="P55" s="1206"/>
      <c r="Q55" s="1206">
        <f t="shared" si="32"/>
        <v>1.03</v>
      </c>
      <c r="R55" s="1206"/>
      <c r="S55" s="1206">
        <f t="shared" si="26"/>
        <v>0.48409999999999997</v>
      </c>
      <c r="T55" s="1209">
        <f t="shared" si="33"/>
        <v>10.665569</v>
      </c>
      <c r="U55" s="1210">
        <f t="shared" si="4"/>
        <v>3.0693999999999999</v>
      </c>
      <c r="V55" s="1209">
        <f t="shared" si="38"/>
        <v>6.87486</v>
      </c>
      <c r="W55" s="1211">
        <f t="shared" si="27"/>
        <v>1.0429999999999999</v>
      </c>
      <c r="X55" s="1211">
        <f t="shared" si="27"/>
        <v>0</v>
      </c>
      <c r="Y55" s="1211">
        <f t="shared" si="27"/>
        <v>0</v>
      </c>
      <c r="Z55" s="1211">
        <f t="shared" si="27"/>
        <v>2.1485799999999999</v>
      </c>
      <c r="AA55" s="1211">
        <f t="shared" si="27"/>
        <v>2.1485799999999999</v>
      </c>
      <c r="AB55" s="1211">
        <f t="shared" si="27"/>
        <v>0</v>
      </c>
      <c r="AC55" s="1211">
        <f t="shared" si="27"/>
        <v>0</v>
      </c>
      <c r="AD55" s="1211">
        <f t="shared" si="27"/>
        <v>0</v>
      </c>
      <c r="AE55" s="1211">
        <f t="shared" si="27"/>
        <v>0</v>
      </c>
      <c r="AF55" s="1211">
        <f t="shared" si="27"/>
        <v>1.5347</v>
      </c>
      <c r="AG55" s="1211">
        <f t="shared" si="27"/>
        <v>0</v>
      </c>
      <c r="AH55" s="1211">
        <f t="shared" si="27"/>
        <v>0.72130899999999998</v>
      </c>
      <c r="AI55" s="1209">
        <f t="shared" si="35"/>
        <v>12.88458</v>
      </c>
      <c r="AJ55" s="1210">
        <f t="shared" si="8"/>
        <v>3.7080000000000002</v>
      </c>
      <c r="AK55" s="1209">
        <f t="shared" si="39"/>
        <v>8.3051999999999992</v>
      </c>
      <c r="AL55" s="1211">
        <f t="shared" si="28"/>
        <v>1.26</v>
      </c>
      <c r="AM55" s="1211">
        <f t="shared" si="28"/>
        <v>0</v>
      </c>
      <c r="AN55" s="1211">
        <f t="shared" si="28"/>
        <v>0</v>
      </c>
      <c r="AO55" s="1211">
        <f t="shared" si="28"/>
        <v>2.5956000000000001</v>
      </c>
      <c r="AP55" s="1211">
        <f t="shared" si="28"/>
        <v>2.5956000000000001</v>
      </c>
      <c r="AQ55" s="1211">
        <f t="shared" si="28"/>
        <v>0</v>
      </c>
      <c r="AR55" s="1211">
        <f t="shared" si="28"/>
        <v>0</v>
      </c>
      <c r="AS55" s="1211">
        <f t="shared" si="28"/>
        <v>0</v>
      </c>
      <c r="AT55" s="1211">
        <f t="shared" si="28"/>
        <v>0</v>
      </c>
      <c r="AU55" s="1211">
        <f t="shared" si="28"/>
        <v>1.8540000000000001</v>
      </c>
      <c r="AV55" s="1211">
        <f t="shared" si="28"/>
        <v>0</v>
      </c>
      <c r="AW55" s="1211">
        <f t="shared" si="28"/>
        <v>0.87137999999999993</v>
      </c>
      <c r="AX55" s="1209">
        <f t="shared" si="16"/>
        <v>2.2190110000000001</v>
      </c>
      <c r="AY55" s="1212">
        <f t="shared" si="17"/>
        <v>154614.95999999996</v>
      </c>
      <c r="AZ55" s="1213"/>
    </row>
    <row r="56" spans="1:54" ht="15.75">
      <c r="A56" s="1204">
        <v>21</v>
      </c>
      <c r="B56" s="1214" t="s">
        <v>1260</v>
      </c>
      <c r="C56" s="1206"/>
      <c r="D56" s="1206"/>
      <c r="E56" s="1206">
        <f t="shared" si="29"/>
        <v>7.2834999999999992</v>
      </c>
      <c r="F56" s="1215">
        <v>2.1</v>
      </c>
      <c r="G56" s="1206">
        <f t="shared" si="30"/>
        <v>4.6899999999999995</v>
      </c>
      <c r="H56" s="1206">
        <v>0.7</v>
      </c>
      <c r="I56" s="1208"/>
      <c r="J56" s="1206"/>
      <c r="K56" s="1206">
        <f t="shared" si="31"/>
        <v>1.47</v>
      </c>
      <c r="L56" s="1206">
        <f t="shared" si="37"/>
        <v>1.47</v>
      </c>
      <c r="M56" s="1206"/>
      <c r="N56" s="1206"/>
      <c r="O56" s="1206"/>
      <c r="P56" s="1206"/>
      <c r="Q56" s="1206">
        <f t="shared" si="32"/>
        <v>1.05</v>
      </c>
      <c r="R56" s="1206"/>
      <c r="S56" s="1206">
        <f t="shared" si="26"/>
        <v>0.49349999999999999</v>
      </c>
      <c r="T56" s="1209">
        <f t="shared" si="33"/>
        <v>10.852415000000001</v>
      </c>
      <c r="U56" s="1210">
        <f t="shared" si="4"/>
        <v>3.129</v>
      </c>
      <c r="V56" s="1209">
        <f t="shared" si="38"/>
        <v>6.9881000000000002</v>
      </c>
      <c r="W56" s="1211">
        <f t="shared" si="27"/>
        <v>1.0429999999999999</v>
      </c>
      <c r="X56" s="1211">
        <f t="shared" si="27"/>
        <v>0</v>
      </c>
      <c r="Y56" s="1211">
        <f t="shared" si="27"/>
        <v>0</v>
      </c>
      <c r="Z56" s="1211">
        <f t="shared" si="27"/>
        <v>2.1903000000000001</v>
      </c>
      <c r="AA56" s="1211">
        <f t="shared" si="27"/>
        <v>2.1903000000000001</v>
      </c>
      <c r="AB56" s="1211">
        <f t="shared" si="27"/>
        <v>0</v>
      </c>
      <c r="AC56" s="1211">
        <f t="shared" si="27"/>
        <v>0</v>
      </c>
      <c r="AD56" s="1211">
        <f t="shared" si="27"/>
        <v>0</v>
      </c>
      <c r="AE56" s="1211">
        <f t="shared" si="27"/>
        <v>0</v>
      </c>
      <c r="AF56" s="1211">
        <f t="shared" si="27"/>
        <v>1.5645</v>
      </c>
      <c r="AG56" s="1211">
        <f t="shared" si="27"/>
        <v>0</v>
      </c>
      <c r="AH56" s="1211">
        <f t="shared" si="27"/>
        <v>0.73531499999999994</v>
      </c>
      <c r="AI56" s="1209">
        <f t="shared" si="35"/>
        <v>13.110300000000001</v>
      </c>
      <c r="AJ56" s="1210">
        <f t="shared" si="8"/>
        <v>3.7800000000000002</v>
      </c>
      <c r="AK56" s="1209">
        <f t="shared" si="39"/>
        <v>8.4420000000000002</v>
      </c>
      <c r="AL56" s="1211">
        <f t="shared" si="28"/>
        <v>1.26</v>
      </c>
      <c r="AM56" s="1211">
        <f t="shared" si="28"/>
        <v>0</v>
      </c>
      <c r="AN56" s="1211">
        <f t="shared" si="28"/>
        <v>0</v>
      </c>
      <c r="AO56" s="1211">
        <f t="shared" si="28"/>
        <v>2.6459999999999999</v>
      </c>
      <c r="AP56" s="1211">
        <f t="shared" si="28"/>
        <v>2.6459999999999999</v>
      </c>
      <c r="AQ56" s="1211">
        <f t="shared" si="28"/>
        <v>0</v>
      </c>
      <c r="AR56" s="1211">
        <f t="shared" si="28"/>
        <v>0</v>
      </c>
      <c r="AS56" s="1211">
        <f t="shared" si="28"/>
        <v>0</v>
      </c>
      <c r="AT56" s="1211">
        <f t="shared" si="28"/>
        <v>0</v>
      </c>
      <c r="AU56" s="1211">
        <f t="shared" si="28"/>
        <v>1.8900000000000001</v>
      </c>
      <c r="AV56" s="1211">
        <f t="shared" si="28"/>
        <v>0</v>
      </c>
      <c r="AW56" s="1211">
        <f t="shared" si="28"/>
        <v>0.88829999999999998</v>
      </c>
      <c r="AX56" s="1209">
        <f>AI56-T56</f>
        <v>2.2578849999999999</v>
      </c>
      <c r="AY56" s="1212">
        <f t="shared" si="17"/>
        <v>157323.59999999998</v>
      </c>
      <c r="AZ56" s="1213"/>
    </row>
    <row r="57" spans="1:54" ht="15.75">
      <c r="A57" s="1204">
        <v>22</v>
      </c>
      <c r="B57" s="1214" t="s">
        <v>2118</v>
      </c>
      <c r="C57" s="1206"/>
      <c r="D57" s="1206"/>
      <c r="E57" s="1206">
        <f t="shared" si="29"/>
        <v>7.1580999999999992</v>
      </c>
      <c r="F57" s="1215">
        <v>2.06</v>
      </c>
      <c r="G57" s="1206">
        <f t="shared" si="30"/>
        <v>4.6139999999999999</v>
      </c>
      <c r="H57" s="1206">
        <v>0.7</v>
      </c>
      <c r="I57" s="1208"/>
      <c r="J57" s="1206"/>
      <c r="K57" s="1206">
        <f t="shared" si="31"/>
        <v>1.4419999999999999</v>
      </c>
      <c r="L57" s="1206">
        <f t="shared" si="37"/>
        <v>1.4419999999999999</v>
      </c>
      <c r="M57" s="1206"/>
      <c r="N57" s="1206"/>
      <c r="O57" s="1206"/>
      <c r="P57" s="1206"/>
      <c r="Q57" s="1206">
        <f t="shared" si="32"/>
        <v>1.03</v>
      </c>
      <c r="R57" s="1206"/>
      <c r="S57" s="1206">
        <f t="shared" si="26"/>
        <v>0.48409999999999997</v>
      </c>
      <c r="T57" s="1209">
        <f t="shared" si="33"/>
        <v>10.665569</v>
      </c>
      <c r="U57" s="1210">
        <f t="shared" si="4"/>
        <v>3.0693999999999999</v>
      </c>
      <c r="V57" s="1209">
        <f t="shared" si="38"/>
        <v>6.87486</v>
      </c>
      <c r="W57" s="1211">
        <f t="shared" si="27"/>
        <v>1.0429999999999999</v>
      </c>
      <c r="X57" s="1211">
        <f t="shared" si="27"/>
        <v>0</v>
      </c>
      <c r="Y57" s="1211">
        <f t="shared" si="27"/>
        <v>0</v>
      </c>
      <c r="Z57" s="1211">
        <f t="shared" ref="Z57:AH57" si="40">+K57*1.49</f>
        <v>2.1485799999999999</v>
      </c>
      <c r="AA57" s="1211">
        <f t="shared" si="40"/>
        <v>2.1485799999999999</v>
      </c>
      <c r="AB57" s="1211">
        <f t="shared" si="40"/>
        <v>0</v>
      </c>
      <c r="AC57" s="1211">
        <f t="shared" si="40"/>
        <v>0</v>
      </c>
      <c r="AD57" s="1211">
        <f t="shared" si="40"/>
        <v>0</v>
      </c>
      <c r="AE57" s="1211">
        <f t="shared" si="40"/>
        <v>0</v>
      </c>
      <c r="AF57" s="1211">
        <f t="shared" si="40"/>
        <v>1.5347</v>
      </c>
      <c r="AG57" s="1211">
        <f t="shared" si="40"/>
        <v>0</v>
      </c>
      <c r="AH57" s="1211">
        <f t="shared" si="40"/>
        <v>0.72130899999999998</v>
      </c>
      <c r="AI57" s="1209">
        <f t="shared" si="35"/>
        <v>12.88458</v>
      </c>
      <c r="AJ57" s="1210">
        <f t="shared" si="8"/>
        <v>3.7080000000000002</v>
      </c>
      <c r="AK57" s="1209">
        <f t="shared" si="39"/>
        <v>8.3051999999999992</v>
      </c>
      <c r="AL57" s="1211">
        <f t="shared" si="28"/>
        <v>1.26</v>
      </c>
      <c r="AM57" s="1211">
        <f t="shared" si="28"/>
        <v>0</v>
      </c>
      <c r="AN57" s="1211">
        <f t="shared" si="28"/>
        <v>0</v>
      </c>
      <c r="AO57" s="1211">
        <f t="shared" ref="AO57:AW57" si="41">+K57*1.8</f>
        <v>2.5956000000000001</v>
      </c>
      <c r="AP57" s="1211">
        <f t="shared" si="41"/>
        <v>2.5956000000000001</v>
      </c>
      <c r="AQ57" s="1211">
        <f t="shared" si="41"/>
        <v>0</v>
      </c>
      <c r="AR57" s="1211">
        <f t="shared" si="41"/>
        <v>0</v>
      </c>
      <c r="AS57" s="1211">
        <f t="shared" si="41"/>
        <v>0</v>
      </c>
      <c r="AT57" s="1211">
        <f t="shared" si="41"/>
        <v>0</v>
      </c>
      <c r="AU57" s="1211">
        <f t="shared" si="41"/>
        <v>1.8540000000000001</v>
      </c>
      <c r="AV57" s="1211">
        <f t="shared" si="41"/>
        <v>0</v>
      </c>
      <c r="AW57" s="1211">
        <f t="shared" si="41"/>
        <v>0.87137999999999993</v>
      </c>
      <c r="AX57" s="1209">
        <f>AI57-T57</f>
        <v>2.2190110000000001</v>
      </c>
      <c r="AY57" s="1212">
        <f t="shared" si="17"/>
        <v>154614.95999999996</v>
      </c>
      <c r="AZ57" s="1213"/>
    </row>
    <row r="58" spans="1:54" ht="15.75">
      <c r="A58" s="1204">
        <v>22</v>
      </c>
      <c r="B58" s="1214" t="s">
        <v>2195</v>
      </c>
      <c r="C58" s="1206"/>
      <c r="D58" s="1206"/>
      <c r="E58" s="1206">
        <f>F58+G58+S58</f>
        <v>32.143599999999999</v>
      </c>
      <c r="F58" s="1215">
        <f>4*2.34</f>
        <v>9.36</v>
      </c>
      <c r="G58" s="1206">
        <f>SUM(H58:R58)</f>
        <v>20.584</v>
      </c>
      <c r="H58" s="1206">
        <f>4*0.7</f>
        <v>2.8</v>
      </c>
      <c r="I58" s="1208"/>
      <c r="J58" s="1206"/>
      <c r="K58" s="1206">
        <f>(F58+I58)*0.7</f>
        <v>6.5519999999999996</v>
      </c>
      <c r="L58" s="1206">
        <f>(F58+I58)*70%</f>
        <v>6.5519999999999996</v>
      </c>
      <c r="M58" s="1206"/>
      <c r="N58" s="1206"/>
      <c r="O58" s="1206"/>
      <c r="P58" s="1206"/>
      <c r="Q58" s="1206">
        <f>0.5*(F58+I58)</f>
        <v>4.68</v>
      </c>
      <c r="R58" s="1206"/>
      <c r="S58" s="1206">
        <f>(F58+I58+J58+P58)*23.5%</f>
        <v>2.1995999999999998</v>
      </c>
      <c r="T58" s="1209">
        <f>U58+V58+AH58</f>
        <v>47.893963999999997</v>
      </c>
      <c r="U58" s="1210">
        <f>+F58*1.49</f>
        <v>13.946399999999999</v>
      </c>
      <c r="V58" s="1209">
        <f>SUM(W58:AG58)</f>
        <v>30.670159999999999</v>
      </c>
      <c r="W58" s="1211">
        <f t="shared" ref="W58:AH58" si="42">+H58*1.49</f>
        <v>4.1719999999999997</v>
      </c>
      <c r="X58" s="1211">
        <f t="shared" si="42"/>
        <v>0</v>
      </c>
      <c r="Y58" s="1211">
        <f t="shared" si="42"/>
        <v>0</v>
      </c>
      <c r="Z58" s="1211">
        <f t="shared" si="42"/>
        <v>9.76248</v>
      </c>
      <c r="AA58" s="1211">
        <f t="shared" si="42"/>
        <v>9.76248</v>
      </c>
      <c r="AB58" s="1211">
        <f t="shared" si="42"/>
        <v>0</v>
      </c>
      <c r="AC58" s="1211">
        <f t="shared" si="42"/>
        <v>0</v>
      </c>
      <c r="AD58" s="1211">
        <f t="shared" si="42"/>
        <v>0</v>
      </c>
      <c r="AE58" s="1211">
        <f t="shared" si="42"/>
        <v>0</v>
      </c>
      <c r="AF58" s="1211">
        <f t="shared" si="42"/>
        <v>6.9731999999999994</v>
      </c>
      <c r="AG58" s="1211">
        <f t="shared" si="42"/>
        <v>0</v>
      </c>
      <c r="AH58" s="1211">
        <f t="shared" si="42"/>
        <v>3.2774039999999998</v>
      </c>
      <c r="AI58" s="1209">
        <f>AJ58+AK58+AW58</f>
        <v>57.85848</v>
      </c>
      <c r="AJ58" s="1210">
        <f>+F58*1.8</f>
        <v>16.847999999999999</v>
      </c>
      <c r="AK58" s="1209">
        <f>SUM(AL58:AV58)</f>
        <v>37.051200000000001</v>
      </c>
      <c r="AL58" s="1211">
        <f t="shared" ref="AL58:AW58" si="43">+H58*1.8</f>
        <v>5.04</v>
      </c>
      <c r="AM58" s="1211">
        <f t="shared" si="43"/>
        <v>0</v>
      </c>
      <c r="AN58" s="1211">
        <f t="shared" si="43"/>
        <v>0</v>
      </c>
      <c r="AO58" s="1211">
        <f t="shared" si="43"/>
        <v>11.7936</v>
      </c>
      <c r="AP58" s="1211">
        <f t="shared" si="43"/>
        <v>11.7936</v>
      </c>
      <c r="AQ58" s="1211">
        <f t="shared" si="43"/>
        <v>0</v>
      </c>
      <c r="AR58" s="1211">
        <f t="shared" si="43"/>
        <v>0</v>
      </c>
      <c r="AS58" s="1211">
        <f t="shared" si="43"/>
        <v>0</v>
      </c>
      <c r="AT58" s="1211">
        <f t="shared" si="43"/>
        <v>0</v>
      </c>
      <c r="AU58" s="1211">
        <f t="shared" si="43"/>
        <v>8.4239999999999995</v>
      </c>
      <c r="AV58" s="1211">
        <f t="shared" si="43"/>
        <v>0</v>
      </c>
      <c r="AW58" s="1211">
        <f t="shared" si="43"/>
        <v>3.9592799999999997</v>
      </c>
      <c r="AX58" s="1209">
        <f>AI58-T58</f>
        <v>9.9645160000000033</v>
      </c>
      <c r="AY58" s="1212">
        <f>+E58*1800*12</f>
        <v>694301.76</v>
      </c>
      <c r="AZ58" s="1213"/>
    </row>
    <row r="59" spans="1:54" s="1183" customFormat="1" ht="15.75">
      <c r="A59" s="1196">
        <v>3</v>
      </c>
      <c r="B59" s="1197" t="s">
        <v>153</v>
      </c>
      <c r="C59" s="1198">
        <v>29</v>
      </c>
      <c r="D59" s="1198">
        <v>18</v>
      </c>
      <c r="E59" s="1199">
        <f>SUM(E60:E78)</f>
        <v>244.81147000000004</v>
      </c>
      <c r="F59" s="1200">
        <f t="shared" ref="F59:AZ59" si="44">SUM(F60:F78)</f>
        <v>70.45</v>
      </c>
      <c r="G59" s="1199">
        <f t="shared" si="44"/>
        <v>156.64199999999997</v>
      </c>
      <c r="H59" s="1199">
        <f t="shared" si="44"/>
        <v>20.299999999999997</v>
      </c>
      <c r="I59" s="1199">
        <f t="shared" si="44"/>
        <v>1.7999999999999998</v>
      </c>
      <c r="J59" s="1199">
        <f t="shared" si="44"/>
        <v>0</v>
      </c>
      <c r="K59" s="1199">
        <f t="shared" si="44"/>
        <v>50.574999999999989</v>
      </c>
      <c r="L59" s="1199">
        <f t="shared" si="44"/>
        <v>42.489999999999995</v>
      </c>
      <c r="M59" s="1199">
        <f t="shared" si="44"/>
        <v>2.2000000000000002</v>
      </c>
      <c r="N59" s="1199">
        <f t="shared" si="44"/>
        <v>0</v>
      </c>
      <c r="O59" s="1199">
        <f t="shared" si="44"/>
        <v>0</v>
      </c>
      <c r="P59" s="1199">
        <f t="shared" si="44"/>
        <v>3.1519999999999997</v>
      </c>
      <c r="Q59" s="1199">
        <f t="shared" si="44"/>
        <v>36.125</v>
      </c>
      <c r="R59" s="1199">
        <f t="shared" si="44"/>
        <v>0</v>
      </c>
      <c r="S59" s="1199">
        <f t="shared" si="44"/>
        <v>17.719469999999994</v>
      </c>
      <c r="T59" s="1199">
        <f t="shared" si="44"/>
        <v>364.76909030000002</v>
      </c>
      <c r="U59" s="1199">
        <f t="shared" si="44"/>
        <v>104.97049999999999</v>
      </c>
      <c r="V59" s="1199">
        <f t="shared" si="44"/>
        <v>233.39657999999997</v>
      </c>
      <c r="W59" s="1199">
        <f t="shared" si="44"/>
        <v>30.246999999999993</v>
      </c>
      <c r="X59" s="1199">
        <f t="shared" si="44"/>
        <v>2.6819999999999999</v>
      </c>
      <c r="Y59" s="1199">
        <f t="shared" si="44"/>
        <v>0</v>
      </c>
      <c r="Z59" s="1199">
        <f t="shared" si="44"/>
        <v>75.356749999999991</v>
      </c>
      <c r="AA59" s="1199">
        <f t="shared" si="44"/>
        <v>63.310099999999998</v>
      </c>
      <c r="AB59" s="1199">
        <f t="shared" si="44"/>
        <v>3.278</v>
      </c>
      <c r="AC59" s="1199">
        <f t="shared" si="44"/>
        <v>0</v>
      </c>
      <c r="AD59" s="1199">
        <f t="shared" si="44"/>
        <v>0</v>
      </c>
      <c r="AE59" s="1199">
        <f t="shared" si="44"/>
        <v>4.6964800000000011</v>
      </c>
      <c r="AF59" s="1199">
        <f t="shared" si="44"/>
        <v>53.826249999999995</v>
      </c>
      <c r="AG59" s="1199">
        <f t="shared" si="44"/>
        <v>0</v>
      </c>
      <c r="AH59" s="1199">
        <f t="shared" si="44"/>
        <v>26.402010300000001</v>
      </c>
      <c r="AI59" s="1199">
        <f t="shared" si="44"/>
        <v>440.66064599999999</v>
      </c>
      <c r="AJ59" s="1199">
        <f t="shared" si="44"/>
        <v>126.81</v>
      </c>
      <c r="AK59" s="1199">
        <f t="shared" si="44"/>
        <v>281.9556</v>
      </c>
      <c r="AL59" s="1199">
        <f t="shared" si="44"/>
        <v>36.540000000000006</v>
      </c>
      <c r="AM59" s="1199">
        <f t="shared" si="44"/>
        <v>3.2399999999999998</v>
      </c>
      <c r="AN59" s="1199">
        <f t="shared" si="44"/>
        <v>0</v>
      </c>
      <c r="AO59" s="1199">
        <f t="shared" si="44"/>
        <v>91.034999999999997</v>
      </c>
      <c r="AP59" s="1199">
        <f t="shared" si="44"/>
        <v>76.481999999999999</v>
      </c>
      <c r="AQ59" s="1199">
        <f t="shared" si="44"/>
        <v>3.96</v>
      </c>
      <c r="AR59" s="1199">
        <f t="shared" si="44"/>
        <v>0</v>
      </c>
      <c r="AS59" s="1199">
        <f t="shared" si="44"/>
        <v>0</v>
      </c>
      <c r="AT59" s="1199">
        <f t="shared" si="44"/>
        <v>5.6735999999999995</v>
      </c>
      <c r="AU59" s="1199">
        <f t="shared" si="44"/>
        <v>65.025000000000006</v>
      </c>
      <c r="AV59" s="1199">
        <f t="shared" si="44"/>
        <v>0</v>
      </c>
      <c r="AW59" s="1199">
        <f t="shared" si="44"/>
        <v>31.895045999999994</v>
      </c>
      <c r="AX59" s="1199">
        <f t="shared" si="44"/>
        <v>75.891555700000026</v>
      </c>
      <c r="AY59" s="1199">
        <f>SUM(AY60:AY78)</f>
        <v>5287927.7520000003</v>
      </c>
      <c r="AZ59" s="1199">
        <f t="shared" si="44"/>
        <v>0</v>
      </c>
      <c r="BB59" s="1203"/>
    </row>
    <row r="60" spans="1:54" ht="15.75">
      <c r="A60" s="1204">
        <v>1</v>
      </c>
      <c r="B60" s="1214" t="s">
        <v>145</v>
      </c>
      <c r="C60" s="1206"/>
      <c r="D60" s="1206"/>
      <c r="E60" s="1206">
        <f t="shared" ref="E60:E77" si="45">F60+G60+S60</f>
        <v>15.043928999999999</v>
      </c>
      <c r="F60" s="1215">
        <v>4.32</v>
      </c>
      <c r="G60" s="1206">
        <f t="shared" ref="G60:G77" si="46">SUM(H60:R60)</f>
        <v>9.2853999999999992</v>
      </c>
      <c r="H60" s="1206">
        <v>0.7</v>
      </c>
      <c r="I60" s="1208">
        <v>0.5</v>
      </c>
      <c r="J60" s="1206"/>
      <c r="K60" s="1206">
        <f t="shared" ref="K60:K72" si="47">(F60+I60)*0.7</f>
        <v>3.3740000000000001</v>
      </c>
      <c r="L60" s="1206"/>
      <c r="M60" s="1206">
        <v>1</v>
      </c>
      <c r="N60" s="1206"/>
      <c r="O60" s="1206"/>
      <c r="P60" s="1206">
        <f>0.27*(F60+I60)</f>
        <v>1.3014000000000001</v>
      </c>
      <c r="Q60" s="1206">
        <f t="shared" ref="Q60:Q77" si="48">0.5*(F60+I60)</f>
        <v>2.41</v>
      </c>
      <c r="R60" s="1206"/>
      <c r="S60" s="1206">
        <f t="shared" ref="S60:S77" si="49">(F60+I60+J60+P60)*23.5%</f>
        <v>1.4385289999999999</v>
      </c>
      <c r="T60" s="1209">
        <f t="shared" ref="T60:T77" si="50">U60+V60+AH60</f>
        <v>22.41545421</v>
      </c>
      <c r="U60" s="1210">
        <f t="shared" ref="U60:U77" si="51">+F60*1.49</f>
        <v>6.4368000000000007</v>
      </c>
      <c r="V60" s="1209">
        <f t="shared" ref="V60:V77" si="52">SUM(W60:AG60)</f>
        <v>13.835246</v>
      </c>
      <c r="W60" s="1211">
        <f t="shared" ref="W60:AH77" si="53">+H60*1.49</f>
        <v>1.0429999999999999</v>
      </c>
      <c r="X60" s="1211">
        <f t="shared" si="53"/>
        <v>0.745</v>
      </c>
      <c r="Y60" s="1211">
        <f t="shared" si="53"/>
        <v>0</v>
      </c>
      <c r="Z60" s="1211">
        <f t="shared" si="53"/>
        <v>5.0272600000000001</v>
      </c>
      <c r="AA60" s="1211">
        <f t="shared" si="53"/>
        <v>0</v>
      </c>
      <c r="AB60" s="1211">
        <f t="shared" si="53"/>
        <v>1.49</v>
      </c>
      <c r="AC60" s="1211">
        <f t="shared" si="53"/>
        <v>0</v>
      </c>
      <c r="AD60" s="1211">
        <f t="shared" si="53"/>
        <v>0</v>
      </c>
      <c r="AE60" s="1211">
        <f t="shared" si="53"/>
        <v>1.9390860000000001</v>
      </c>
      <c r="AF60" s="1211">
        <f t="shared" si="53"/>
        <v>3.5909</v>
      </c>
      <c r="AG60" s="1211">
        <f t="shared" si="53"/>
        <v>0</v>
      </c>
      <c r="AH60" s="1211">
        <f t="shared" si="53"/>
        <v>2.14340821</v>
      </c>
      <c r="AI60" s="1209">
        <f t="shared" ref="AI60:AI77" si="54">AJ60+AK60+AW60</f>
        <v>27.079072200000002</v>
      </c>
      <c r="AJ60" s="1210">
        <f t="shared" ref="AJ60:AJ77" si="55">+F60*1.8</f>
        <v>7.7760000000000007</v>
      </c>
      <c r="AK60" s="1209">
        <f t="shared" ref="AK60:AK77" si="56">SUM(AL60:AV60)</f>
        <v>16.713720000000002</v>
      </c>
      <c r="AL60" s="1211">
        <f t="shared" ref="AL60:AW77" si="57">+H60*1.8</f>
        <v>1.26</v>
      </c>
      <c r="AM60" s="1211">
        <f t="shared" si="57"/>
        <v>0.9</v>
      </c>
      <c r="AN60" s="1211">
        <f t="shared" si="57"/>
        <v>0</v>
      </c>
      <c r="AO60" s="1211">
        <f t="shared" si="57"/>
        <v>6.0731999999999999</v>
      </c>
      <c r="AP60" s="1211">
        <f t="shared" si="57"/>
        <v>0</v>
      </c>
      <c r="AQ60" s="1211">
        <f t="shared" si="57"/>
        <v>1.8</v>
      </c>
      <c r="AR60" s="1211">
        <f t="shared" si="57"/>
        <v>0</v>
      </c>
      <c r="AS60" s="1211">
        <f t="shared" si="57"/>
        <v>0</v>
      </c>
      <c r="AT60" s="1211">
        <f t="shared" si="57"/>
        <v>2.3425200000000004</v>
      </c>
      <c r="AU60" s="1211">
        <f t="shared" si="57"/>
        <v>4.3380000000000001</v>
      </c>
      <c r="AV60" s="1211">
        <f t="shared" si="57"/>
        <v>0</v>
      </c>
      <c r="AW60" s="1211">
        <f t="shared" si="57"/>
        <v>2.5893522</v>
      </c>
      <c r="AX60" s="1209">
        <f t="shared" ref="AX60:AX77" si="58">AI60-T60</f>
        <v>4.6636179900000023</v>
      </c>
      <c r="AY60" s="1212">
        <f t="shared" si="17"/>
        <v>324948.8664</v>
      </c>
      <c r="AZ60" s="1213"/>
    </row>
    <row r="61" spans="1:54" ht="15.75">
      <c r="A61" s="1204">
        <v>2</v>
      </c>
      <c r="B61" s="1214" t="s">
        <v>155</v>
      </c>
      <c r="C61" s="1206"/>
      <c r="D61" s="1206"/>
      <c r="E61" s="1206">
        <f t="shared" si="45"/>
        <v>12.006249500000001</v>
      </c>
      <c r="F61" s="1215">
        <v>3.66</v>
      </c>
      <c r="G61" s="1206">
        <f t="shared" si="46"/>
        <v>7.2436999999999996</v>
      </c>
      <c r="H61" s="1206">
        <v>0.7</v>
      </c>
      <c r="I61" s="1208">
        <v>0.35</v>
      </c>
      <c r="J61" s="1206"/>
      <c r="K61" s="1206">
        <f t="shared" si="47"/>
        <v>2.8069999999999995</v>
      </c>
      <c r="L61" s="1206"/>
      <c r="M61" s="1206">
        <v>0.7</v>
      </c>
      <c r="N61" s="1206"/>
      <c r="O61" s="1206"/>
      <c r="P61" s="1206">
        <f>0.17*(F61+I61)</f>
        <v>0.68169999999999997</v>
      </c>
      <c r="Q61" s="1206">
        <f t="shared" si="48"/>
        <v>2.0049999999999999</v>
      </c>
      <c r="R61" s="1206"/>
      <c r="S61" s="1206">
        <f t="shared" si="49"/>
        <v>1.1025494999999998</v>
      </c>
      <c r="T61" s="1209">
        <f t="shared" si="50"/>
        <v>17.889311755000001</v>
      </c>
      <c r="U61" s="1210">
        <f t="shared" si="51"/>
        <v>5.4534000000000002</v>
      </c>
      <c r="V61" s="1209">
        <f t="shared" si="52"/>
        <v>10.793112999999998</v>
      </c>
      <c r="W61" s="1211">
        <f t="shared" si="53"/>
        <v>1.0429999999999999</v>
      </c>
      <c r="X61" s="1211">
        <f t="shared" si="53"/>
        <v>0.52149999999999996</v>
      </c>
      <c r="Y61" s="1211">
        <f t="shared" si="53"/>
        <v>0</v>
      </c>
      <c r="Z61" s="1211">
        <f t="shared" si="53"/>
        <v>4.1824299999999992</v>
      </c>
      <c r="AA61" s="1211">
        <f t="shared" si="53"/>
        <v>0</v>
      </c>
      <c r="AB61" s="1211">
        <f t="shared" si="53"/>
        <v>1.0429999999999999</v>
      </c>
      <c r="AC61" s="1211">
        <f t="shared" si="53"/>
        <v>0</v>
      </c>
      <c r="AD61" s="1211">
        <f t="shared" si="53"/>
        <v>0</v>
      </c>
      <c r="AE61" s="1211">
        <f t="shared" si="53"/>
        <v>1.015733</v>
      </c>
      <c r="AF61" s="1211">
        <f t="shared" si="53"/>
        <v>2.9874499999999999</v>
      </c>
      <c r="AG61" s="1211">
        <f t="shared" si="53"/>
        <v>0</v>
      </c>
      <c r="AH61" s="1211">
        <f t="shared" si="53"/>
        <v>1.6427987549999998</v>
      </c>
      <c r="AI61" s="1209">
        <f t="shared" si="54"/>
        <v>21.611249099999998</v>
      </c>
      <c r="AJ61" s="1210">
        <f t="shared" si="55"/>
        <v>6.5880000000000001</v>
      </c>
      <c r="AK61" s="1209">
        <f t="shared" si="56"/>
        <v>13.038659999999998</v>
      </c>
      <c r="AL61" s="1211">
        <f t="shared" si="57"/>
        <v>1.26</v>
      </c>
      <c r="AM61" s="1211">
        <f t="shared" si="57"/>
        <v>0.63</v>
      </c>
      <c r="AN61" s="1211">
        <f t="shared" si="57"/>
        <v>0</v>
      </c>
      <c r="AO61" s="1211">
        <f t="shared" si="57"/>
        <v>5.0525999999999991</v>
      </c>
      <c r="AP61" s="1211">
        <f t="shared" si="57"/>
        <v>0</v>
      </c>
      <c r="AQ61" s="1211">
        <f t="shared" si="57"/>
        <v>1.26</v>
      </c>
      <c r="AR61" s="1211">
        <f t="shared" si="57"/>
        <v>0</v>
      </c>
      <c r="AS61" s="1211">
        <f t="shared" si="57"/>
        <v>0</v>
      </c>
      <c r="AT61" s="1211">
        <f t="shared" si="57"/>
        <v>1.22706</v>
      </c>
      <c r="AU61" s="1211">
        <f t="shared" si="57"/>
        <v>3.609</v>
      </c>
      <c r="AV61" s="1211">
        <f t="shared" si="57"/>
        <v>0</v>
      </c>
      <c r="AW61" s="1211">
        <f t="shared" si="57"/>
        <v>1.9845890999999998</v>
      </c>
      <c r="AX61" s="1209">
        <f t="shared" si="58"/>
        <v>3.7219373449999971</v>
      </c>
      <c r="AY61" s="1212">
        <f t="shared" si="17"/>
        <v>259334.98920000001</v>
      </c>
      <c r="AZ61" s="1213"/>
    </row>
    <row r="62" spans="1:54" ht="15.75">
      <c r="A62" s="1204">
        <v>3</v>
      </c>
      <c r="B62" s="1214" t="s">
        <v>2119</v>
      </c>
      <c r="C62" s="1206"/>
      <c r="D62" s="1206"/>
      <c r="E62" s="1206">
        <f t="shared" si="45"/>
        <v>10.627766000000001</v>
      </c>
      <c r="F62" s="1215">
        <v>2.72</v>
      </c>
      <c r="G62" s="1206">
        <f t="shared" si="46"/>
        <v>7.1286000000000005</v>
      </c>
      <c r="H62" s="1206">
        <v>0.7</v>
      </c>
      <c r="I62" s="1208">
        <v>0.35</v>
      </c>
      <c r="J62" s="1206"/>
      <c r="K62" s="1206">
        <f t="shared" si="47"/>
        <v>2.149</v>
      </c>
      <c r="L62" s="1206">
        <f>0.7*(F62+I62)</f>
        <v>2.149</v>
      </c>
      <c r="M62" s="1206"/>
      <c r="N62" s="1206"/>
      <c r="O62" s="1206"/>
      <c r="P62" s="1206">
        <f>0.08*(F62+I62)</f>
        <v>0.24560000000000004</v>
      </c>
      <c r="Q62" s="1206">
        <f t="shared" si="48"/>
        <v>1.5350000000000001</v>
      </c>
      <c r="R62" s="1206"/>
      <c r="S62" s="1206">
        <f t="shared" si="49"/>
        <v>0.77916600000000003</v>
      </c>
      <c r="T62" s="1209">
        <f t="shared" si="50"/>
        <v>15.835371340000002</v>
      </c>
      <c r="U62" s="1210">
        <f t="shared" si="51"/>
        <v>4.0528000000000004</v>
      </c>
      <c r="V62" s="1209">
        <f t="shared" si="52"/>
        <v>10.621614000000001</v>
      </c>
      <c r="W62" s="1211">
        <f t="shared" si="53"/>
        <v>1.0429999999999999</v>
      </c>
      <c r="X62" s="1211">
        <f t="shared" si="53"/>
        <v>0.52149999999999996</v>
      </c>
      <c r="Y62" s="1211">
        <f t="shared" si="53"/>
        <v>0</v>
      </c>
      <c r="Z62" s="1211">
        <f t="shared" si="53"/>
        <v>3.20201</v>
      </c>
      <c r="AA62" s="1211">
        <f t="shared" si="53"/>
        <v>3.20201</v>
      </c>
      <c r="AB62" s="1211">
        <f t="shared" si="53"/>
        <v>0</v>
      </c>
      <c r="AC62" s="1211">
        <f t="shared" si="53"/>
        <v>0</v>
      </c>
      <c r="AD62" s="1211">
        <f t="shared" si="53"/>
        <v>0</v>
      </c>
      <c r="AE62" s="1211">
        <f t="shared" si="53"/>
        <v>0.36594400000000005</v>
      </c>
      <c r="AF62" s="1211">
        <f t="shared" si="53"/>
        <v>2.28715</v>
      </c>
      <c r="AG62" s="1211">
        <f t="shared" si="53"/>
        <v>0</v>
      </c>
      <c r="AH62" s="1211">
        <f t="shared" si="53"/>
        <v>1.1609573399999999</v>
      </c>
      <c r="AI62" s="1209">
        <f t="shared" si="54"/>
        <v>19.1299788</v>
      </c>
      <c r="AJ62" s="1210">
        <f t="shared" si="55"/>
        <v>4.8960000000000008</v>
      </c>
      <c r="AK62" s="1209">
        <f t="shared" si="56"/>
        <v>12.831480000000001</v>
      </c>
      <c r="AL62" s="1211">
        <f t="shared" si="57"/>
        <v>1.26</v>
      </c>
      <c r="AM62" s="1211">
        <f t="shared" si="57"/>
        <v>0.63</v>
      </c>
      <c r="AN62" s="1211">
        <f t="shared" si="57"/>
        <v>0</v>
      </c>
      <c r="AO62" s="1211">
        <f t="shared" si="57"/>
        <v>3.8682000000000003</v>
      </c>
      <c r="AP62" s="1211">
        <f t="shared" si="57"/>
        <v>3.8682000000000003</v>
      </c>
      <c r="AQ62" s="1211">
        <f t="shared" si="57"/>
        <v>0</v>
      </c>
      <c r="AR62" s="1211">
        <f t="shared" si="57"/>
        <v>0</v>
      </c>
      <c r="AS62" s="1211">
        <f t="shared" si="57"/>
        <v>0</v>
      </c>
      <c r="AT62" s="1211">
        <f t="shared" si="57"/>
        <v>0.44208000000000008</v>
      </c>
      <c r="AU62" s="1211">
        <f t="shared" si="57"/>
        <v>2.7630000000000003</v>
      </c>
      <c r="AV62" s="1211">
        <f t="shared" si="57"/>
        <v>0</v>
      </c>
      <c r="AW62" s="1211">
        <f t="shared" si="57"/>
        <v>1.4024988</v>
      </c>
      <c r="AX62" s="1209">
        <f t="shared" si="58"/>
        <v>3.2946074599999982</v>
      </c>
      <c r="AY62" s="1212">
        <f t="shared" si="17"/>
        <v>229559.74560000002</v>
      </c>
      <c r="AZ62" s="1213"/>
    </row>
    <row r="63" spans="1:54" ht="15.75">
      <c r="A63" s="1204">
        <v>4</v>
      </c>
      <c r="B63" s="1214" t="s">
        <v>151</v>
      </c>
      <c r="C63" s="1206"/>
      <c r="D63" s="1206"/>
      <c r="E63" s="1206">
        <f t="shared" si="45"/>
        <v>8.0247520000000012</v>
      </c>
      <c r="F63" s="1215">
        <v>2.72</v>
      </c>
      <c r="G63" s="1206">
        <f t="shared" si="46"/>
        <v>4.6272000000000002</v>
      </c>
      <c r="H63" s="1206">
        <v>0.7</v>
      </c>
      <c r="I63" s="1208"/>
      <c r="J63" s="1206"/>
      <c r="K63" s="1206">
        <f t="shared" si="47"/>
        <v>1.9039999999999999</v>
      </c>
      <c r="L63" s="1206"/>
      <c r="M63" s="1206">
        <v>0.5</v>
      </c>
      <c r="N63" s="1206"/>
      <c r="O63" s="1206"/>
      <c r="P63" s="1206">
        <f>0.06*(F63+I63)</f>
        <v>0.16320000000000001</v>
      </c>
      <c r="Q63" s="1206">
        <f t="shared" si="48"/>
        <v>1.36</v>
      </c>
      <c r="R63" s="1206"/>
      <c r="S63" s="1206">
        <f t="shared" si="49"/>
        <v>0.67755200000000004</v>
      </c>
      <c r="T63" s="1209">
        <f t="shared" si="50"/>
        <v>11.956880479999999</v>
      </c>
      <c r="U63" s="1210">
        <f t="shared" si="51"/>
        <v>4.0528000000000004</v>
      </c>
      <c r="V63" s="1209">
        <f t="shared" si="52"/>
        <v>6.8945279999999993</v>
      </c>
      <c r="W63" s="1211">
        <f t="shared" si="53"/>
        <v>1.0429999999999999</v>
      </c>
      <c r="X63" s="1211">
        <f t="shared" si="53"/>
        <v>0</v>
      </c>
      <c r="Y63" s="1211">
        <f t="shared" si="53"/>
        <v>0</v>
      </c>
      <c r="Z63" s="1211">
        <f t="shared" si="53"/>
        <v>2.8369599999999999</v>
      </c>
      <c r="AA63" s="1211">
        <f t="shared" si="53"/>
        <v>0</v>
      </c>
      <c r="AB63" s="1211">
        <f t="shared" si="53"/>
        <v>0.745</v>
      </c>
      <c r="AC63" s="1211">
        <f t="shared" si="53"/>
        <v>0</v>
      </c>
      <c r="AD63" s="1211">
        <f t="shared" si="53"/>
        <v>0</v>
      </c>
      <c r="AE63" s="1211">
        <f t="shared" si="53"/>
        <v>0.24316800000000002</v>
      </c>
      <c r="AF63" s="1211">
        <f t="shared" si="53"/>
        <v>2.0264000000000002</v>
      </c>
      <c r="AG63" s="1211">
        <f t="shared" si="53"/>
        <v>0</v>
      </c>
      <c r="AH63" s="1211">
        <f t="shared" si="53"/>
        <v>1.00955248</v>
      </c>
      <c r="AI63" s="1209">
        <f t="shared" si="54"/>
        <v>14.444553600000001</v>
      </c>
      <c r="AJ63" s="1210">
        <f t="shared" si="55"/>
        <v>4.8960000000000008</v>
      </c>
      <c r="AK63" s="1209">
        <f t="shared" si="56"/>
        <v>8.3289600000000004</v>
      </c>
      <c r="AL63" s="1211">
        <f t="shared" si="57"/>
        <v>1.26</v>
      </c>
      <c r="AM63" s="1211">
        <f t="shared" si="57"/>
        <v>0</v>
      </c>
      <c r="AN63" s="1211">
        <f t="shared" si="57"/>
        <v>0</v>
      </c>
      <c r="AO63" s="1211">
        <f t="shared" si="57"/>
        <v>3.4272</v>
      </c>
      <c r="AP63" s="1211">
        <f t="shared" si="57"/>
        <v>0</v>
      </c>
      <c r="AQ63" s="1211">
        <f t="shared" si="57"/>
        <v>0.9</v>
      </c>
      <c r="AR63" s="1211">
        <f t="shared" si="57"/>
        <v>0</v>
      </c>
      <c r="AS63" s="1211">
        <f t="shared" si="57"/>
        <v>0</v>
      </c>
      <c r="AT63" s="1211">
        <f t="shared" si="57"/>
        <v>0.29376000000000002</v>
      </c>
      <c r="AU63" s="1211">
        <f t="shared" si="57"/>
        <v>2.4480000000000004</v>
      </c>
      <c r="AV63" s="1211">
        <f t="shared" si="57"/>
        <v>0</v>
      </c>
      <c r="AW63" s="1211">
        <f t="shared" si="57"/>
        <v>1.2195936000000001</v>
      </c>
      <c r="AX63" s="1209">
        <f t="shared" si="58"/>
        <v>2.487673120000002</v>
      </c>
      <c r="AY63" s="1212">
        <f t="shared" si="17"/>
        <v>173334.64320000005</v>
      </c>
      <c r="AZ63" s="1213"/>
    </row>
    <row r="64" spans="1:54" ht="15.75">
      <c r="A64" s="1204">
        <v>5</v>
      </c>
      <c r="B64" s="1214" t="s">
        <v>159</v>
      </c>
      <c r="C64" s="1206"/>
      <c r="D64" s="1206"/>
      <c r="E64" s="1206">
        <f t="shared" si="45"/>
        <v>9.4623440000000016</v>
      </c>
      <c r="F64" s="1215">
        <v>2.72</v>
      </c>
      <c r="G64" s="1206">
        <f t="shared" si="46"/>
        <v>6.0584000000000007</v>
      </c>
      <c r="H64" s="1206">
        <v>0.7</v>
      </c>
      <c r="I64" s="1208"/>
      <c r="J64" s="1206"/>
      <c r="K64" s="1206">
        <f t="shared" si="47"/>
        <v>1.9039999999999999</v>
      </c>
      <c r="L64" s="1206">
        <f t="shared" ref="L64:L77" si="59">0.7*(F64+I64)</f>
        <v>1.9039999999999999</v>
      </c>
      <c r="M64" s="1206"/>
      <c r="N64" s="1206"/>
      <c r="O64" s="1206"/>
      <c r="P64" s="1206">
        <f>0.07*(F64+I64)</f>
        <v>0.19040000000000004</v>
      </c>
      <c r="Q64" s="1206">
        <f t="shared" si="48"/>
        <v>1.36</v>
      </c>
      <c r="R64" s="1206"/>
      <c r="S64" s="1206">
        <f t="shared" si="49"/>
        <v>0.683944</v>
      </c>
      <c r="T64" s="1209">
        <f t="shared" si="50"/>
        <v>14.098892560000001</v>
      </c>
      <c r="U64" s="1210">
        <f t="shared" si="51"/>
        <v>4.0528000000000004</v>
      </c>
      <c r="V64" s="1209">
        <f t="shared" si="52"/>
        <v>9.0270159999999997</v>
      </c>
      <c r="W64" s="1211">
        <f t="shared" si="53"/>
        <v>1.0429999999999999</v>
      </c>
      <c r="X64" s="1211">
        <f t="shared" si="53"/>
        <v>0</v>
      </c>
      <c r="Y64" s="1211">
        <f t="shared" si="53"/>
        <v>0</v>
      </c>
      <c r="Z64" s="1211">
        <f t="shared" si="53"/>
        <v>2.8369599999999999</v>
      </c>
      <c r="AA64" s="1211">
        <f t="shared" si="53"/>
        <v>2.8369599999999999</v>
      </c>
      <c r="AB64" s="1211">
        <f t="shared" si="53"/>
        <v>0</v>
      </c>
      <c r="AC64" s="1211">
        <f t="shared" si="53"/>
        <v>0</v>
      </c>
      <c r="AD64" s="1211">
        <f t="shared" si="53"/>
        <v>0</v>
      </c>
      <c r="AE64" s="1211">
        <f t="shared" si="53"/>
        <v>0.28369600000000006</v>
      </c>
      <c r="AF64" s="1211">
        <f t="shared" si="53"/>
        <v>2.0264000000000002</v>
      </c>
      <c r="AG64" s="1211">
        <f t="shared" si="53"/>
        <v>0</v>
      </c>
      <c r="AH64" s="1211">
        <f t="shared" si="53"/>
        <v>1.01907656</v>
      </c>
      <c r="AI64" s="1209">
        <f t="shared" si="54"/>
        <v>17.0322192</v>
      </c>
      <c r="AJ64" s="1210">
        <f t="shared" si="55"/>
        <v>4.8960000000000008</v>
      </c>
      <c r="AK64" s="1209">
        <f t="shared" si="56"/>
        <v>10.90512</v>
      </c>
      <c r="AL64" s="1211">
        <f t="shared" si="57"/>
        <v>1.26</v>
      </c>
      <c r="AM64" s="1211">
        <f t="shared" si="57"/>
        <v>0</v>
      </c>
      <c r="AN64" s="1211">
        <f t="shared" si="57"/>
        <v>0</v>
      </c>
      <c r="AO64" s="1211">
        <f t="shared" si="57"/>
        <v>3.4272</v>
      </c>
      <c r="AP64" s="1211">
        <f t="shared" si="57"/>
        <v>3.4272</v>
      </c>
      <c r="AQ64" s="1211">
        <f t="shared" si="57"/>
        <v>0</v>
      </c>
      <c r="AR64" s="1211">
        <f t="shared" si="57"/>
        <v>0</v>
      </c>
      <c r="AS64" s="1211">
        <f t="shared" si="57"/>
        <v>0</v>
      </c>
      <c r="AT64" s="1211">
        <f t="shared" si="57"/>
        <v>0.34272000000000008</v>
      </c>
      <c r="AU64" s="1211">
        <f t="shared" si="57"/>
        <v>2.4480000000000004</v>
      </c>
      <c r="AV64" s="1211">
        <f t="shared" si="57"/>
        <v>0</v>
      </c>
      <c r="AW64" s="1211">
        <f t="shared" si="57"/>
        <v>1.2310992000000001</v>
      </c>
      <c r="AX64" s="1209">
        <f t="shared" si="58"/>
        <v>2.9333266399999989</v>
      </c>
      <c r="AY64" s="1212">
        <f t="shared" si="17"/>
        <v>204386.63040000002</v>
      </c>
      <c r="AZ64" s="1213"/>
    </row>
    <row r="65" spans="1:54" ht="15.75">
      <c r="A65" s="1204">
        <v>6</v>
      </c>
      <c r="B65" s="1214" t="s">
        <v>160</v>
      </c>
      <c r="C65" s="1206"/>
      <c r="D65" s="1206"/>
      <c r="E65" s="1206">
        <f t="shared" si="45"/>
        <v>8.4636945000000008</v>
      </c>
      <c r="F65" s="1215">
        <v>2.41</v>
      </c>
      <c r="G65" s="1206">
        <f t="shared" si="46"/>
        <v>5.4477000000000002</v>
      </c>
      <c r="H65" s="1206">
        <v>0.7</v>
      </c>
      <c r="I65" s="1208"/>
      <c r="J65" s="1206"/>
      <c r="K65" s="1206">
        <f t="shared" si="47"/>
        <v>1.6870000000000001</v>
      </c>
      <c r="L65" s="1206">
        <f t="shared" si="59"/>
        <v>1.6870000000000001</v>
      </c>
      <c r="M65" s="1206"/>
      <c r="N65" s="1206"/>
      <c r="O65" s="1206"/>
      <c r="P65" s="1206">
        <f>0.07*(F65+I65)</f>
        <v>0.16870000000000002</v>
      </c>
      <c r="Q65" s="1206">
        <f t="shared" si="48"/>
        <v>1.2050000000000001</v>
      </c>
      <c r="R65" s="1206"/>
      <c r="S65" s="1206">
        <f t="shared" si="49"/>
        <v>0.60599449999999999</v>
      </c>
      <c r="T65" s="1209">
        <f t="shared" si="50"/>
        <v>12.610904805000001</v>
      </c>
      <c r="U65" s="1210">
        <f t="shared" si="51"/>
        <v>3.5909</v>
      </c>
      <c r="V65" s="1209">
        <f t="shared" si="52"/>
        <v>8.1170730000000013</v>
      </c>
      <c r="W65" s="1211">
        <f t="shared" si="53"/>
        <v>1.0429999999999999</v>
      </c>
      <c r="X65" s="1211">
        <f t="shared" si="53"/>
        <v>0</v>
      </c>
      <c r="Y65" s="1211">
        <f t="shared" si="53"/>
        <v>0</v>
      </c>
      <c r="Z65" s="1211">
        <f t="shared" si="53"/>
        <v>2.51363</v>
      </c>
      <c r="AA65" s="1211">
        <f t="shared" si="53"/>
        <v>2.51363</v>
      </c>
      <c r="AB65" s="1211">
        <f t="shared" si="53"/>
        <v>0</v>
      </c>
      <c r="AC65" s="1211">
        <f t="shared" si="53"/>
        <v>0</v>
      </c>
      <c r="AD65" s="1211">
        <f t="shared" si="53"/>
        <v>0</v>
      </c>
      <c r="AE65" s="1211">
        <f t="shared" si="53"/>
        <v>0.251363</v>
      </c>
      <c r="AF65" s="1211">
        <f t="shared" si="53"/>
        <v>1.79545</v>
      </c>
      <c r="AG65" s="1211">
        <f t="shared" si="53"/>
        <v>0</v>
      </c>
      <c r="AH65" s="1211">
        <f t="shared" si="53"/>
        <v>0.90293180500000003</v>
      </c>
      <c r="AI65" s="1209">
        <f t="shared" si="54"/>
        <v>15.2346501</v>
      </c>
      <c r="AJ65" s="1210">
        <f t="shared" si="55"/>
        <v>4.3380000000000001</v>
      </c>
      <c r="AK65" s="1209">
        <f t="shared" si="56"/>
        <v>9.8058599999999991</v>
      </c>
      <c r="AL65" s="1211">
        <f t="shared" si="57"/>
        <v>1.26</v>
      </c>
      <c r="AM65" s="1211">
        <f t="shared" si="57"/>
        <v>0</v>
      </c>
      <c r="AN65" s="1211">
        <f t="shared" si="57"/>
        <v>0</v>
      </c>
      <c r="AO65" s="1211">
        <f t="shared" si="57"/>
        <v>3.0366</v>
      </c>
      <c r="AP65" s="1211">
        <f t="shared" si="57"/>
        <v>3.0366</v>
      </c>
      <c r="AQ65" s="1211">
        <f t="shared" si="57"/>
        <v>0</v>
      </c>
      <c r="AR65" s="1211">
        <f t="shared" si="57"/>
        <v>0</v>
      </c>
      <c r="AS65" s="1211">
        <f t="shared" si="57"/>
        <v>0</v>
      </c>
      <c r="AT65" s="1211">
        <f t="shared" si="57"/>
        <v>0.30366000000000004</v>
      </c>
      <c r="AU65" s="1211">
        <f t="shared" si="57"/>
        <v>2.169</v>
      </c>
      <c r="AV65" s="1211">
        <f t="shared" si="57"/>
        <v>0</v>
      </c>
      <c r="AW65" s="1211">
        <f t="shared" si="57"/>
        <v>1.0907901</v>
      </c>
      <c r="AX65" s="1209">
        <f t="shared" si="58"/>
        <v>2.6237452949999991</v>
      </c>
      <c r="AY65" s="1212">
        <f t="shared" si="17"/>
        <v>182815.80120000002</v>
      </c>
      <c r="AZ65" s="1213"/>
    </row>
    <row r="66" spans="1:54" ht="15.75">
      <c r="A66" s="1204">
        <v>7</v>
      </c>
      <c r="B66" s="1214" t="s">
        <v>161</v>
      </c>
      <c r="C66" s="1206"/>
      <c r="D66" s="1206"/>
      <c r="E66" s="1206">
        <f t="shared" si="45"/>
        <v>7.2834999999999992</v>
      </c>
      <c r="F66" s="1215">
        <v>2.1</v>
      </c>
      <c r="G66" s="1206">
        <f t="shared" si="46"/>
        <v>4.6899999999999995</v>
      </c>
      <c r="H66" s="1206">
        <v>0.7</v>
      </c>
      <c r="I66" s="1208"/>
      <c r="J66" s="1206"/>
      <c r="K66" s="1206">
        <f t="shared" si="47"/>
        <v>1.47</v>
      </c>
      <c r="L66" s="1206">
        <f t="shared" si="59"/>
        <v>1.47</v>
      </c>
      <c r="M66" s="1206"/>
      <c r="N66" s="1206"/>
      <c r="O66" s="1206"/>
      <c r="P66" s="1206"/>
      <c r="Q66" s="1206">
        <f t="shared" si="48"/>
        <v>1.05</v>
      </c>
      <c r="R66" s="1206"/>
      <c r="S66" s="1206">
        <f t="shared" si="49"/>
        <v>0.49349999999999999</v>
      </c>
      <c r="T66" s="1209">
        <f t="shared" si="50"/>
        <v>10.852415000000001</v>
      </c>
      <c r="U66" s="1210">
        <f t="shared" si="51"/>
        <v>3.129</v>
      </c>
      <c r="V66" s="1209">
        <f t="shared" si="52"/>
        <v>6.9881000000000002</v>
      </c>
      <c r="W66" s="1211">
        <f t="shared" si="53"/>
        <v>1.0429999999999999</v>
      </c>
      <c r="X66" s="1211">
        <f t="shared" si="53"/>
        <v>0</v>
      </c>
      <c r="Y66" s="1211">
        <f t="shared" si="53"/>
        <v>0</v>
      </c>
      <c r="Z66" s="1211">
        <f t="shared" si="53"/>
        <v>2.1903000000000001</v>
      </c>
      <c r="AA66" s="1211">
        <f t="shared" si="53"/>
        <v>2.1903000000000001</v>
      </c>
      <c r="AB66" s="1211">
        <f t="shared" si="53"/>
        <v>0</v>
      </c>
      <c r="AC66" s="1211">
        <f t="shared" si="53"/>
        <v>0</v>
      </c>
      <c r="AD66" s="1211">
        <f t="shared" si="53"/>
        <v>0</v>
      </c>
      <c r="AE66" s="1211">
        <f t="shared" si="53"/>
        <v>0</v>
      </c>
      <c r="AF66" s="1211">
        <f t="shared" si="53"/>
        <v>1.5645</v>
      </c>
      <c r="AG66" s="1211">
        <f t="shared" si="53"/>
        <v>0</v>
      </c>
      <c r="AH66" s="1211">
        <f t="shared" si="53"/>
        <v>0.73531499999999994</v>
      </c>
      <c r="AI66" s="1209">
        <f t="shared" si="54"/>
        <v>13.110300000000001</v>
      </c>
      <c r="AJ66" s="1210">
        <f t="shared" si="55"/>
        <v>3.7800000000000002</v>
      </c>
      <c r="AK66" s="1209">
        <f t="shared" si="56"/>
        <v>8.4420000000000002</v>
      </c>
      <c r="AL66" s="1211">
        <f t="shared" si="57"/>
        <v>1.26</v>
      </c>
      <c r="AM66" s="1211">
        <f t="shared" si="57"/>
        <v>0</v>
      </c>
      <c r="AN66" s="1211">
        <f t="shared" si="57"/>
        <v>0</v>
      </c>
      <c r="AO66" s="1211">
        <f>+K66*1.8</f>
        <v>2.6459999999999999</v>
      </c>
      <c r="AP66" s="1211">
        <f>+L66*1.8</f>
        <v>2.6459999999999999</v>
      </c>
      <c r="AQ66" s="1211">
        <f t="shared" si="57"/>
        <v>0</v>
      </c>
      <c r="AR66" s="1211">
        <f t="shared" si="57"/>
        <v>0</v>
      </c>
      <c r="AS66" s="1211">
        <f t="shared" si="57"/>
        <v>0</v>
      </c>
      <c r="AT66" s="1211">
        <f t="shared" si="57"/>
        <v>0</v>
      </c>
      <c r="AU66" s="1211">
        <f t="shared" si="57"/>
        <v>1.8900000000000001</v>
      </c>
      <c r="AV66" s="1211">
        <f t="shared" si="57"/>
        <v>0</v>
      </c>
      <c r="AW66" s="1211">
        <f t="shared" si="57"/>
        <v>0.88829999999999998</v>
      </c>
      <c r="AX66" s="1209">
        <f t="shared" si="58"/>
        <v>2.2578849999999999</v>
      </c>
      <c r="AY66" s="1212">
        <f t="shared" si="17"/>
        <v>157323.59999999998</v>
      </c>
      <c r="AZ66" s="1213"/>
    </row>
    <row r="67" spans="1:54" ht="15.75">
      <c r="A67" s="1204">
        <v>8</v>
      </c>
      <c r="B67" s="1214" t="s">
        <v>1371</v>
      </c>
      <c r="C67" s="1206"/>
      <c r="D67" s="1206"/>
      <c r="E67" s="1206">
        <f t="shared" si="45"/>
        <v>7.2834999999999992</v>
      </c>
      <c r="F67" s="1215">
        <v>2.1</v>
      </c>
      <c r="G67" s="1206">
        <f t="shared" si="46"/>
        <v>4.6899999999999995</v>
      </c>
      <c r="H67" s="1206">
        <v>0.7</v>
      </c>
      <c r="I67" s="1208"/>
      <c r="J67" s="1206"/>
      <c r="K67" s="1206">
        <f t="shared" si="47"/>
        <v>1.47</v>
      </c>
      <c r="L67" s="1206">
        <f t="shared" si="59"/>
        <v>1.47</v>
      </c>
      <c r="M67" s="1206"/>
      <c r="N67" s="1206"/>
      <c r="O67" s="1206"/>
      <c r="P67" s="1206"/>
      <c r="Q67" s="1206">
        <f t="shared" si="48"/>
        <v>1.05</v>
      </c>
      <c r="R67" s="1206"/>
      <c r="S67" s="1206">
        <f t="shared" si="49"/>
        <v>0.49349999999999999</v>
      </c>
      <c r="T67" s="1209">
        <f t="shared" si="50"/>
        <v>10.852415000000001</v>
      </c>
      <c r="U67" s="1210">
        <f t="shared" si="51"/>
        <v>3.129</v>
      </c>
      <c r="V67" s="1209">
        <f t="shared" si="52"/>
        <v>6.9881000000000002</v>
      </c>
      <c r="W67" s="1211">
        <f t="shared" si="53"/>
        <v>1.0429999999999999</v>
      </c>
      <c r="X67" s="1211">
        <f t="shared" si="53"/>
        <v>0</v>
      </c>
      <c r="Y67" s="1211">
        <f t="shared" si="53"/>
        <v>0</v>
      </c>
      <c r="Z67" s="1211">
        <f t="shared" si="53"/>
        <v>2.1903000000000001</v>
      </c>
      <c r="AA67" s="1211">
        <f t="shared" si="53"/>
        <v>2.1903000000000001</v>
      </c>
      <c r="AB67" s="1211">
        <f t="shared" si="53"/>
        <v>0</v>
      </c>
      <c r="AC67" s="1211">
        <f t="shared" si="53"/>
        <v>0</v>
      </c>
      <c r="AD67" s="1211">
        <f t="shared" si="53"/>
        <v>0</v>
      </c>
      <c r="AE67" s="1211">
        <f t="shared" si="53"/>
        <v>0</v>
      </c>
      <c r="AF67" s="1211">
        <f t="shared" si="53"/>
        <v>1.5645</v>
      </c>
      <c r="AG67" s="1211">
        <f t="shared" si="53"/>
        <v>0</v>
      </c>
      <c r="AH67" s="1211">
        <f t="shared" si="53"/>
        <v>0.73531499999999994</v>
      </c>
      <c r="AI67" s="1209">
        <f t="shared" si="54"/>
        <v>13.110300000000001</v>
      </c>
      <c r="AJ67" s="1210">
        <f t="shared" si="55"/>
        <v>3.7800000000000002</v>
      </c>
      <c r="AK67" s="1209">
        <f t="shared" si="56"/>
        <v>8.4420000000000002</v>
      </c>
      <c r="AL67" s="1211">
        <f t="shared" si="57"/>
        <v>1.26</v>
      </c>
      <c r="AM67" s="1211">
        <f t="shared" si="57"/>
        <v>0</v>
      </c>
      <c r="AN67" s="1211">
        <f t="shared" si="57"/>
        <v>0</v>
      </c>
      <c r="AO67" s="1211">
        <f t="shared" si="57"/>
        <v>2.6459999999999999</v>
      </c>
      <c r="AP67" s="1211">
        <f t="shared" si="57"/>
        <v>2.6459999999999999</v>
      </c>
      <c r="AQ67" s="1211">
        <f t="shared" si="57"/>
        <v>0</v>
      </c>
      <c r="AR67" s="1211">
        <f t="shared" si="57"/>
        <v>0</v>
      </c>
      <c r="AS67" s="1211">
        <f t="shared" si="57"/>
        <v>0</v>
      </c>
      <c r="AT67" s="1211">
        <f t="shared" si="57"/>
        <v>0</v>
      </c>
      <c r="AU67" s="1211">
        <f t="shared" si="57"/>
        <v>1.8900000000000001</v>
      </c>
      <c r="AV67" s="1211">
        <f t="shared" si="57"/>
        <v>0</v>
      </c>
      <c r="AW67" s="1211">
        <f t="shared" si="57"/>
        <v>0.88829999999999998</v>
      </c>
      <c r="AX67" s="1209">
        <f t="shared" si="58"/>
        <v>2.2578849999999999</v>
      </c>
      <c r="AY67" s="1212">
        <f t="shared" si="17"/>
        <v>157323.59999999998</v>
      </c>
      <c r="AZ67" s="1213"/>
    </row>
    <row r="68" spans="1:54" ht="15.75">
      <c r="A68" s="1204">
        <v>9</v>
      </c>
      <c r="B68" s="1214" t="s">
        <v>2120</v>
      </c>
      <c r="C68" s="1206"/>
      <c r="D68" s="1206"/>
      <c r="E68" s="1206">
        <f t="shared" si="45"/>
        <v>10.019309999999999</v>
      </c>
      <c r="F68" s="1215">
        <v>2.86</v>
      </c>
      <c r="G68" s="1206">
        <f t="shared" si="46"/>
        <v>6.419999999999999</v>
      </c>
      <c r="H68" s="1206">
        <v>0.7</v>
      </c>
      <c r="I68" s="1208"/>
      <c r="J68" s="1206"/>
      <c r="K68" s="1206">
        <f t="shared" si="47"/>
        <v>2.0019999999999998</v>
      </c>
      <c r="L68" s="1206">
        <f t="shared" si="59"/>
        <v>2.0019999999999998</v>
      </c>
      <c r="M68" s="1206"/>
      <c r="N68" s="1206"/>
      <c r="O68" s="1206"/>
      <c r="P68" s="1206">
        <f>0.1*(F68+I68)</f>
        <v>0.28599999999999998</v>
      </c>
      <c r="Q68" s="1206">
        <f t="shared" si="48"/>
        <v>1.43</v>
      </c>
      <c r="R68" s="1206"/>
      <c r="S68" s="1206">
        <f t="shared" si="49"/>
        <v>0.73930999999999991</v>
      </c>
      <c r="T68" s="1209">
        <f t="shared" si="50"/>
        <v>14.928771899999999</v>
      </c>
      <c r="U68" s="1210">
        <f t="shared" si="51"/>
        <v>4.2614000000000001</v>
      </c>
      <c r="V68" s="1209">
        <f t="shared" si="52"/>
        <v>9.5657999999999994</v>
      </c>
      <c r="W68" s="1211">
        <f t="shared" si="53"/>
        <v>1.0429999999999999</v>
      </c>
      <c r="X68" s="1211">
        <f t="shared" si="53"/>
        <v>0</v>
      </c>
      <c r="Y68" s="1211">
        <f t="shared" si="53"/>
        <v>0</v>
      </c>
      <c r="Z68" s="1211">
        <f t="shared" si="53"/>
        <v>2.9829799999999995</v>
      </c>
      <c r="AA68" s="1211">
        <f t="shared" si="53"/>
        <v>2.9829799999999995</v>
      </c>
      <c r="AB68" s="1211">
        <f t="shared" si="53"/>
        <v>0</v>
      </c>
      <c r="AC68" s="1211">
        <f t="shared" si="53"/>
        <v>0</v>
      </c>
      <c r="AD68" s="1211">
        <f t="shared" si="53"/>
        <v>0</v>
      </c>
      <c r="AE68" s="1211">
        <f t="shared" si="53"/>
        <v>0.42613999999999996</v>
      </c>
      <c r="AF68" s="1211">
        <f t="shared" si="53"/>
        <v>2.1307</v>
      </c>
      <c r="AG68" s="1211">
        <f t="shared" si="53"/>
        <v>0</v>
      </c>
      <c r="AH68" s="1211">
        <f t="shared" si="53"/>
        <v>1.1015718999999999</v>
      </c>
      <c r="AI68" s="1209">
        <f t="shared" si="54"/>
        <v>18.034758</v>
      </c>
      <c r="AJ68" s="1210">
        <f t="shared" si="55"/>
        <v>5.1479999999999997</v>
      </c>
      <c r="AK68" s="1209">
        <f t="shared" si="56"/>
        <v>11.555999999999999</v>
      </c>
      <c r="AL68" s="1211">
        <f t="shared" si="57"/>
        <v>1.26</v>
      </c>
      <c r="AM68" s="1211">
        <f t="shared" si="57"/>
        <v>0</v>
      </c>
      <c r="AN68" s="1211">
        <f t="shared" si="57"/>
        <v>0</v>
      </c>
      <c r="AO68" s="1211">
        <f t="shared" si="57"/>
        <v>3.6035999999999997</v>
      </c>
      <c r="AP68" s="1211">
        <f t="shared" si="57"/>
        <v>3.6035999999999997</v>
      </c>
      <c r="AQ68" s="1211">
        <f t="shared" si="57"/>
        <v>0</v>
      </c>
      <c r="AR68" s="1211">
        <f t="shared" si="57"/>
        <v>0</v>
      </c>
      <c r="AS68" s="1211">
        <f t="shared" si="57"/>
        <v>0</v>
      </c>
      <c r="AT68" s="1211">
        <f t="shared" si="57"/>
        <v>0.51479999999999992</v>
      </c>
      <c r="AU68" s="1211">
        <f t="shared" si="57"/>
        <v>2.5739999999999998</v>
      </c>
      <c r="AV68" s="1211">
        <f t="shared" si="57"/>
        <v>0</v>
      </c>
      <c r="AW68" s="1211">
        <f t="shared" si="57"/>
        <v>1.3307579999999999</v>
      </c>
      <c r="AX68" s="1209">
        <f t="shared" si="58"/>
        <v>3.1059861000000009</v>
      </c>
      <c r="AY68" s="1212">
        <f t="shared" si="17"/>
        <v>216417.09599999996</v>
      </c>
      <c r="AZ68" s="1213"/>
    </row>
    <row r="69" spans="1:54" ht="15.75">
      <c r="A69" s="1204">
        <v>10</v>
      </c>
      <c r="B69" s="1214" t="s">
        <v>1265</v>
      </c>
      <c r="C69" s="1206"/>
      <c r="D69" s="1206"/>
      <c r="E69" s="1206">
        <f t="shared" si="45"/>
        <v>8.052525000000001</v>
      </c>
      <c r="F69" s="1215">
        <v>2.1</v>
      </c>
      <c r="G69" s="1206">
        <f t="shared" si="46"/>
        <v>5.3850000000000007</v>
      </c>
      <c r="H69" s="1206">
        <v>0.7</v>
      </c>
      <c r="I69" s="1208">
        <v>0.2</v>
      </c>
      <c r="J69" s="1206"/>
      <c r="K69" s="1206">
        <f t="shared" si="47"/>
        <v>1.61</v>
      </c>
      <c r="L69" s="1206">
        <f t="shared" si="59"/>
        <v>1.61</v>
      </c>
      <c r="M69" s="1206"/>
      <c r="N69" s="1206"/>
      <c r="O69" s="1206"/>
      <c r="P69" s="1206">
        <f>0.05*(F69+I69)</f>
        <v>0.11500000000000002</v>
      </c>
      <c r="Q69" s="1206">
        <f t="shared" si="48"/>
        <v>1.1500000000000001</v>
      </c>
      <c r="R69" s="1206"/>
      <c r="S69" s="1206">
        <f t="shared" si="49"/>
        <v>0.56752500000000006</v>
      </c>
      <c r="T69" s="1209">
        <f t="shared" si="50"/>
        <v>11.998262250000002</v>
      </c>
      <c r="U69" s="1210">
        <f t="shared" si="51"/>
        <v>3.129</v>
      </c>
      <c r="V69" s="1209">
        <f t="shared" si="52"/>
        <v>8.0236500000000017</v>
      </c>
      <c r="W69" s="1211">
        <f t="shared" si="53"/>
        <v>1.0429999999999999</v>
      </c>
      <c r="X69" s="1211">
        <f t="shared" si="53"/>
        <v>0.29799999999999999</v>
      </c>
      <c r="Y69" s="1211">
        <f t="shared" si="53"/>
        <v>0</v>
      </c>
      <c r="Z69" s="1211">
        <f t="shared" si="53"/>
        <v>2.3989000000000003</v>
      </c>
      <c r="AA69" s="1211">
        <f t="shared" si="53"/>
        <v>2.3989000000000003</v>
      </c>
      <c r="AB69" s="1211">
        <f t="shared" si="53"/>
        <v>0</v>
      </c>
      <c r="AC69" s="1211">
        <f t="shared" si="53"/>
        <v>0</v>
      </c>
      <c r="AD69" s="1211">
        <f t="shared" si="53"/>
        <v>0</v>
      </c>
      <c r="AE69" s="1211">
        <f t="shared" si="53"/>
        <v>0.17135000000000003</v>
      </c>
      <c r="AF69" s="1211">
        <f t="shared" si="53"/>
        <v>1.7135000000000002</v>
      </c>
      <c r="AG69" s="1211">
        <f t="shared" si="53"/>
        <v>0</v>
      </c>
      <c r="AH69" s="1211">
        <f t="shared" si="53"/>
        <v>0.84561225000000007</v>
      </c>
      <c r="AI69" s="1209">
        <f t="shared" si="54"/>
        <v>14.494545000000002</v>
      </c>
      <c r="AJ69" s="1210">
        <f t="shared" si="55"/>
        <v>3.7800000000000002</v>
      </c>
      <c r="AK69" s="1209">
        <f t="shared" si="56"/>
        <v>9.6930000000000014</v>
      </c>
      <c r="AL69" s="1211">
        <f t="shared" si="57"/>
        <v>1.26</v>
      </c>
      <c r="AM69" s="1211">
        <f t="shared" si="57"/>
        <v>0.36000000000000004</v>
      </c>
      <c r="AN69" s="1211">
        <f t="shared" si="57"/>
        <v>0</v>
      </c>
      <c r="AO69" s="1211">
        <f t="shared" si="57"/>
        <v>2.8980000000000001</v>
      </c>
      <c r="AP69" s="1211">
        <f t="shared" si="57"/>
        <v>2.8980000000000001</v>
      </c>
      <c r="AQ69" s="1211">
        <f t="shared" si="57"/>
        <v>0</v>
      </c>
      <c r="AR69" s="1211">
        <f t="shared" si="57"/>
        <v>0</v>
      </c>
      <c r="AS69" s="1211">
        <f t="shared" si="57"/>
        <v>0</v>
      </c>
      <c r="AT69" s="1211">
        <f t="shared" si="57"/>
        <v>0.20700000000000005</v>
      </c>
      <c r="AU69" s="1211">
        <f t="shared" si="57"/>
        <v>2.0700000000000003</v>
      </c>
      <c r="AV69" s="1211">
        <f t="shared" si="57"/>
        <v>0</v>
      </c>
      <c r="AW69" s="1211">
        <f t="shared" si="57"/>
        <v>1.0215450000000001</v>
      </c>
      <c r="AX69" s="1209">
        <f t="shared" si="58"/>
        <v>2.4962827500000007</v>
      </c>
      <c r="AY69" s="1212">
        <f t="shared" si="17"/>
        <v>173934.54000000004</v>
      </c>
      <c r="AZ69" s="1213"/>
    </row>
    <row r="70" spans="1:54" ht="15.75">
      <c r="A70" s="1204">
        <v>11</v>
      </c>
      <c r="B70" s="1214" t="s">
        <v>2121</v>
      </c>
      <c r="C70" s="1206"/>
      <c r="D70" s="1206"/>
      <c r="E70" s="1206">
        <f t="shared" si="45"/>
        <v>7.1580999999999992</v>
      </c>
      <c r="F70" s="1215">
        <v>2.06</v>
      </c>
      <c r="G70" s="1206">
        <f t="shared" si="46"/>
        <v>4.6139999999999999</v>
      </c>
      <c r="H70" s="1206">
        <v>0.7</v>
      </c>
      <c r="I70" s="1208"/>
      <c r="J70" s="1206"/>
      <c r="K70" s="1206">
        <f t="shared" si="47"/>
        <v>1.4419999999999999</v>
      </c>
      <c r="L70" s="1206">
        <f t="shared" si="59"/>
        <v>1.4419999999999999</v>
      </c>
      <c r="M70" s="1206"/>
      <c r="N70" s="1206"/>
      <c r="O70" s="1206"/>
      <c r="P70" s="1206"/>
      <c r="Q70" s="1206">
        <f t="shared" si="48"/>
        <v>1.03</v>
      </c>
      <c r="R70" s="1206"/>
      <c r="S70" s="1206">
        <f t="shared" si="49"/>
        <v>0.48409999999999997</v>
      </c>
      <c r="T70" s="1209">
        <f t="shared" si="50"/>
        <v>10.665569</v>
      </c>
      <c r="U70" s="1210">
        <f t="shared" si="51"/>
        <v>3.0693999999999999</v>
      </c>
      <c r="V70" s="1209">
        <f t="shared" si="52"/>
        <v>6.87486</v>
      </c>
      <c r="W70" s="1211">
        <f t="shared" si="53"/>
        <v>1.0429999999999999</v>
      </c>
      <c r="X70" s="1211">
        <f t="shared" si="53"/>
        <v>0</v>
      </c>
      <c r="Y70" s="1211">
        <f t="shared" si="53"/>
        <v>0</v>
      </c>
      <c r="Z70" s="1211">
        <f t="shared" si="53"/>
        <v>2.1485799999999999</v>
      </c>
      <c r="AA70" s="1211">
        <f t="shared" si="53"/>
        <v>2.1485799999999999</v>
      </c>
      <c r="AB70" s="1211">
        <f t="shared" si="53"/>
        <v>0</v>
      </c>
      <c r="AC70" s="1211">
        <f t="shared" si="53"/>
        <v>0</v>
      </c>
      <c r="AD70" s="1211">
        <f t="shared" si="53"/>
        <v>0</v>
      </c>
      <c r="AE70" s="1211">
        <f t="shared" si="53"/>
        <v>0</v>
      </c>
      <c r="AF70" s="1211">
        <f t="shared" si="53"/>
        <v>1.5347</v>
      </c>
      <c r="AG70" s="1211">
        <f t="shared" si="53"/>
        <v>0</v>
      </c>
      <c r="AH70" s="1211">
        <f t="shared" si="53"/>
        <v>0.72130899999999998</v>
      </c>
      <c r="AI70" s="1209">
        <f t="shared" si="54"/>
        <v>12.88458</v>
      </c>
      <c r="AJ70" s="1210">
        <f t="shared" si="55"/>
        <v>3.7080000000000002</v>
      </c>
      <c r="AK70" s="1209">
        <f t="shared" si="56"/>
        <v>8.3051999999999992</v>
      </c>
      <c r="AL70" s="1211">
        <f t="shared" si="57"/>
        <v>1.26</v>
      </c>
      <c r="AM70" s="1211">
        <f t="shared" si="57"/>
        <v>0</v>
      </c>
      <c r="AN70" s="1211">
        <f t="shared" si="57"/>
        <v>0</v>
      </c>
      <c r="AO70" s="1211">
        <f t="shared" si="57"/>
        <v>2.5956000000000001</v>
      </c>
      <c r="AP70" s="1211">
        <f t="shared" si="57"/>
        <v>2.5956000000000001</v>
      </c>
      <c r="AQ70" s="1211">
        <f t="shared" si="57"/>
        <v>0</v>
      </c>
      <c r="AR70" s="1211">
        <f t="shared" si="57"/>
        <v>0</v>
      </c>
      <c r="AS70" s="1211">
        <f t="shared" si="57"/>
        <v>0</v>
      </c>
      <c r="AT70" s="1211">
        <f t="shared" si="57"/>
        <v>0</v>
      </c>
      <c r="AU70" s="1211">
        <f t="shared" si="57"/>
        <v>1.8540000000000001</v>
      </c>
      <c r="AV70" s="1211">
        <f t="shared" si="57"/>
        <v>0</v>
      </c>
      <c r="AW70" s="1211">
        <f t="shared" si="57"/>
        <v>0.87137999999999993</v>
      </c>
      <c r="AX70" s="1209">
        <f t="shared" si="58"/>
        <v>2.2190110000000001</v>
      </c>
      <c r="AY70" s="1212">
        <f t="shared" si="17"/>
        <v>154614.95999999996</v>
      </c>
      <c r="AZ70" s="1213"/>
    </row>
    <row r="71" spans="1:54" ht="15.75">
      <c r="A71" s="1204">
        <v>12</v>
      </c>
      <c r="B71" s="1214" t="s">
        <v>1267</v>
      </c>
      <c r="C71" s="1206"/>
      <c r="D71" s="1206"/>
      <c r="E71" s="1206">
        <f t="shared" si="45"/>
        <v>7.2834999999999992</v>
      </c>
      <c r="F71" s="1215">
        <v>2.1</v>
      </c>
      <c r="G71" s="1206">
        <f t="shared" si="46"/>
        <v>4.6899999999999995</v>
      </c>
      <c r="H71" s="1206">
        <v>0.7</v>
      </c>
      <c r="I71" s="1208"/>
      <c r="J71" s="1206"/>
      <c r="K71" s="1206">
        <f t="shared" si="47"/>
        <v>1.47</v>
      </c>
      <c r="L71" s="1206">
        <f t="shared" si="59"/>
        <v>1.47</v>
      </c>
      <c r="M71" s="1206"/>
      <c r="N71" s="1206"/>
      <c r="O71" s="1206"/>
      <c r="P71" s="1206"/>
      <c r="Q71" s="1206">
        <f t="shared" si="48"/>
        <v>1.05</v>
      </c>
      <c r="R71" s="1206"/>
      <c r="S71" s="1206">
        <f t="shared" si="49"/>
        <v>0.49349999999999999</v>
      </c>
      <c r="T71" s="1209">
        <f t="shared" si="50"/>
        <v>10.852415000000001</v>
      </c>
      <c r="U71" s="1210">
        <f t="shared" si="51"/>
        <v>3.129</v>
      </c>
      <c r="V71" s="1209">
        <f t="shared" si="52"/>
        <v>6.9881000000000002</v>
      </c>
      <c r="W71" s="1211">
        <f t="shared" si="53"/>
        <v>1.0429999999999999</v>
      </c>
      <c r="X71" s="1211">
        <f t="shared" si="53"/>
        <v>0</v>
      </c>
      <c r="Y71" s="1211">
        <f t="shared" si="53"/>
        <v>0</v>
      </c>
      <c r="Z71" s="1211">
        <f t="shared" si="53"/>
        <v>2.1903000000000001</v>
      </c>
      <c r="AA71" s="1211">
        <f t="shared" si="53"/>
        <v>2.1903000000000001</v>
      </c>
      <c r="AB71" s="1211">
        <f t="shared" si="53"/>
        <v>0</v>
      </c>
      <c r="AC71" s="1211">
        <f t="shared" si="53"/>
        <v>0</v>
      </c>
      <c r="AD71" s="1211">
        <f t="shared" si="53"/>
        <v>0</v>
      </c>
      <c r="AE71" s="1211">
        <f t="shared" si="53"/>
        <v>0</v>
      </c>
      <c r="AF71" s="1211">
        <f t="shared" si="53"/>
        <v>1.5645</v>
      </c>
      <c r="AG71" s="1211">
        <f t="shared" si="53"/>
        <v>0</v>
      </c>
      <c r="AH71" s="1211">
        <f t="shared" si="53"/>
        <v>0.73531499999999994</v>
      </c>
      <c r="AI71" s="1209">
        <f t="shared" si="54"/>
        <v>13.110300000000001</v>
      </c>
      <c r="AJ71" s="1210">
        <f t="shared" si="55"/>
        <v>3.7800000000000002</v>
      </c>
      <c r="AK71" s="1209">
        <f t="shared" si="56"/>
        <v>8.4420000000000002</v>
      </c>
      <c r="AL71" s="1211">
        <f t="shared" si="57"/>
        <v>1.26</v>
      </c>
      <c r="AM71" s="1211">
        <f t="shared" si="57"/>
        <v>0</v>
      </c>
      <c r="AN71" s="1211">
        <f t="shared" si="57"/>
        <v>0</v>
      </c>
      <c r="AO71" s="1211">
        <f t="shared" si="57"/>
        <v>2.6459999999999999</v>
      </c>
      <c r="AP71" s="1211">
        <f t="shared" si="57"/>
        <v>2.6459999999999999</v>
      </c>
      <c r="AQ71" s="1211">
        <f t="shared" si="57"/>
        <v>0</v>
      </c>
      <c r="AR71" s="1211">
        <f t="shared" si="57"/>
        <v>0</v>
      </c>
      <c r="AS71" s="1211">
        <f t="shared" si="57"/>
        <v>0</v>
      </c>
      <c r="AT71" s="1211">
        <f t="shared" si="57"/>
        <v>0</v>
      </c>
      <c r="AU71" s="1211">
        <f t="shared" si="57"/>
        <v>1.8900000000000001</v>
      </c>
      <c r="AV71" s="1211">
        <f t="shared" si="57"/>
        <v>0</v>
      </c>
      <c r="AW71" s="1211">
        <f t="shared" si="57"/>
        <v>0.88829999999999998</v>
      </c>
      <c r="AX71" s="1209">
        <f t="shared" si="58"/>
        <v>2.2578849999999999</v>
      </c>
      <c r="AY71" s="1212">
        <f t="shared" si="17"/>
        <v>157323.59999999998</v>
      </c>
      <c r="AZ71" s="1213"/>
    </row>
    <row r="72" spans="1:54" ht="15.75">
      <c r="A72" s="1204">
        <v>13</v>
      </c>
      <c r="B72" s="1214" t="s">
        <v>1268</v>
      </c>
      <c r="C72" s="1206"/>
      <c r="D72" s="1206"/>
      <c r="E72" s="1206">
        <f t="shared" si="45"/>
        <v>8.4120999999999988</v>
      </c>
      <c r="F72" s="1215">
        <v>2.2599999999999998</v>
      </c>
      <c r="G72" s="1206">
        <f t="shared" si="46"/>
        <v>5.5739999999999998</v>
      </c>
      <c r="H72" s="1206">
        <v>0.7</v>
      </c>
      <c r="I72" s="1208">
        <v>0.2</v>
      </c>
      <c r="J72" s="1206"/>
      <c r="K72" s="1206">
        <f t="shared" si="47"/>
        <v>1.722</v>
      </c>
      <c r="L72" s="1206">
        <f t="shared" si="59"/>
        <v>1.722</v>
      </c>
      <c r="M72" s="1206"/>
      <c r="N72" s="1206"/>
      <c r="O72" s="1206"/>
      <c r="P72" s="1206"/>
      <c r="Q72" s="1206">
        <f t="shared" si="48"/>
        <v>1.23</v>
      </c>
      <c r="R72" s="1206"/>
      <c r="S72" s="1206">
        <f t="shared" si="49"/>
        <v>0.57809999999999995</v>
      </c>
      <c r="T72" s="1209">
        <f t="shared" si="50"/>
        <v>12.534029</v>
      </c>
      <c r="U72" s="1210">
        <f t="shared" si="51"/>
        <v>3.3673999999999995</v>
      </c>
      <c r="V72" s="1209">
        <f t="shared" si="52"/>
        <v>8.3052600000000005</v>
      </c>
      <c r="W72" s="1211">
        <f t="shared" si="53"/>
        <v>1.0429999999999999</v>
      </c>
      <c r="X72" s="1211">
        <f t="shared" si="53"/>
        <v>0.29799999999999999</v>
      </c>
      <c r="Y72" s="1211">
        <f t="shared" si="53"/>
        <v>0</v>
      </c>
      <c r="Z72" s="1211">
        <f t="shared" si="53"/>
        <v>2.5657799999999997</v>
      </c>
      <c r="AA72" s="1211">
        <f t="shared" si="53"/>
        <v>2.5657799999999997</v>
      </c>
      <c r="AB72" s="1211">
        <f t="shared" si="53"/>
        <v>0</v>
      </c>
      <c r="AC72" s="1211">
        <f t="shared" si="53"/>
        <v>0</v>
      </c>
      <c r="AD72" s="1211">
        <f t="shared" si="53"/>
        <v>0</v>
      </c>
      <c r="AE72" s="1211">
        <f t="shared" si="53"/>
        <v>0</v>
      </c>
      <c r="AF72" s="1211">
        <f t="shared" si="53"/>
        <v>1.8327</v>
      </c>
      <c r="AG72" s="1211">
        <f t="shared" si="53"/>
        <v>0</v>
      </c>
      <c r="AH72" s="1211">
        <f t="shared" si="53"/>
        <v>0.86136899999999994</v>
      </c>
      <c r="AI72" s="1209">
        <f t="shared" si="54"/>
        <v>15.141780000000001</v>
      </c>
      <c r="AJ72" s="1210">
        <f t="shared" si="55"/>
        <v>4.0679999999999996</v>
      </c>
      <c r="AK72" s="1209">
        <f t="shared" si="56"/>
        <v>10.033200000000001</v>
      </c>
      <c r="AL72" s="1211">
        <f t="shared" si="57"/>
        <v>1.26</v>
      </c>
      <c r="AM72" s="1211">
        <f t="shared" si="57"/>
        <v>0.36000000000000004</v>
      </c>
      <c r="AN72" s="1211">
        <f t="shared" si="57"/>
        <v>0</v>
      </c>
      <c r="AO72" s="1211">
        <f t="shared" si="57"/>
        <v>3.0996000000000001</v>
      </c>
      <c r="AP72" s="1211">
        <f t="shared" si="57"/>
        <v>3.0996000000000001</v>
      </c>
      <c r="AQ72" s="1211">
        <f t="shared" si="57"/>
        <v>0</v>
      </c>
      <c r="AR72" s="1211">
        <f t="shared" si="57"/>
        <v>0</v>
      </c>
      <c r="AS72" s="1211">
        <f t="shared" si="57"/>
        <v>0</v>
      </c>
      <c r="AT72" s="1211">
        <f t="shared" si="57"/>
        <v>0</v>
      </c>
      <c r="AU72" s="1211">
        <f t="shared" si="57"/>
        <v>2.214</v>
      </c>
      <c r="AV72" s="1211">
        <f t="shared" si="57"/>
        <v>0</v>
      </c>
      <c r="AW72" s="1211">
        <f t="shared" si="57"/>
        <v>1.0405799999999998</v>
      </c>
      <c r="AX72" s="1209">
        <f t="shared" si="58"/>
        <v>2.6077510000000004</v>
      </c>
      <c r="AY72" s="1212">
        <f t="shared" si="17"/>
        <v>181701.35999999996</v>
      </c>
      <c r="AZ72" s="1213"/>
    </row>
    <row r="73" spans="1:54" ht="15.75">
      <c r="A73" s="1204">
        <v>14</v>
      </c>
      <c r="B73" s="1214" t="s">
        <v>1269</v>
      </c>
      <c r="C73" s="1206"/>
      <c r="D73" s="1206"/>
      <c r="E73" s="1206">
        <f t="shared" si="45"/>
        <v>7.2834999999999992</v>
      </c>
      <c r="F73" s="1215">
        <v>2.1</v>
      </c>
      <c r="G73" s="1206">
        <f t="shared" si="46"/>
        <v>4.6899999999999995</v>
      </c>
      <c r="H73" s="1206">
        <v>0.7</v>
      </c>
      <c r="I73" s="1208"/>
      <c r="J73" s="1206"/>
      <c r="K73" s="1206">
        <f t="shared" ref="K73:K78" si="60">0.7*(F73+I73)</f>
        <v>1.47</v>
      </c>
      <c r="L73" s="1206">
        <f t="shared" si="59"/>
        <v>1.47</v>
      </c>
      <c r="M73" s="1206"/>
      <c r="N73" s="1206"/>
      <c r="O73" s="1206"/>
      <c r="P73" s="1206"/>
      <c r="Q73" s="1206">
        <f t="shared" si="48"/>
        <v>1.05</v>
      </c>
      <c r="R73" s="1206"/>
      <c r="S73" s="1206">
        <f t="shared" si="49"/>
        <v>0.49349999999999999</v>
      </c>
      <c r="T73" s="1209">
        <f t="shared" si="50"/>
        <v>10.852415000000001</v>
      </c>
      <c r="U73" s="1210">
        <f t="shared" si="51"/>
        <v>3.129</v>
      </c>
      <c r="V73" s="1209">
        <f t="shared" si="52"/>
        <v>6.9881000000000002</v>
      </c>
      <c r="W73" s="1211">
        <f t="shared" si="53"/>
        <v>1.0429999999999999</v>
      </c>
      <c r="X73" s="1211">
        <f t="shared" si="53"/>
        <v>0</v>
      </c>
      <c r="Y73" s="1211">
        <f t="shared" si="53"/>
        <v>0</v>
      </c>
      <c r="Z73" s="1211">
        <f t="shared" si="53"/>
        <v>2.1903000000000001</v>
      </c>
      <c r="AA73" s="1211">
        <f t="shared" si="53"/>
        <v>2.1903000000000001</v>
      </c>
      <c r="AB73" s="1211">
        <f t="shared" si="53"/>
        <v>0</v>
      </c>
      <c r="AC73" s="1211">
        <f t="shared" si="53"/>
        <v>0</v>
      </c>
      <c r="AD73" s="1211">
        <f t="shared" si="53"/>
        <v>0</v>
      </c>
      <c r="AE73" s="1211">
        <f t="shared" si="53"/>
        <v>0</v>
      </c>
      <c r="AF73" s="1211">
        <f t="shared" si="53"/>
        <v>1.5645</v>
      </c>
      <c r="AG73" s="1211">
        <f t="shared" si="53"/>
        <v>0</v>
      </c>
      <c r="AH73" s="1211">
        <f t="shared" si="53"/>
        <v>0.73531499999999994</v>
      </c>
      <c r="AI73" s="1209">
        <f t="shared" si="54"/>
        <v>13.110300000000001</v>
      </c>
      <c r="AJ73" s="1210">
        <f t="shared" si="55"/>
        <v>3.7800000000000002</v>
      </c>
      <c r="AK73" s="1209">
        <f t="shared" si="56"/>
        <v>8.4420000000000002</v>
      </c>
      <c r="AL73" s="1211">
        <f t="shared" si="57"/>
        <v>1.26</v>
      </c>
      <c r="AM73" s="1211">
        <f t="shared" si="57"/>
        <v>0</v>
      </c>
      <c r="AN73" s="1211">
        <f t="shared" si="57"/>
        <v>0</v>
      </c>
      <c r="AO73" s="1211">
        <f t="shared" si="57"/>
        <v>2.6459999999999999</v>
      </c>
      <c r="AP73" s="1211">
        <f t="shared" si="57"/>
        <v>2.6459999999999999</v>
      </c>
      <c r="AQ73" s="1211">
        <f t="shared" si="57"/>
        <v>0</v>
      </c>
      <c r="AR73" s="1211">
        <f t="shared" si="57"/>
        <v>0</v>
      </c>
      <c r="AS73" s="1211">
        <f t="shared" si="57"/>
        <v>0</v>
      </c>
      <c r="AT73" s="1211">
        <f t="shared" si="57"/>
        <v>0</v>
      </c>
      <c r="AU73" s="1211">
        <f t="shared" si="57"/>
        <v>1.8900000000000001</v>
      </c>
      <c r="AV73" s="1211">
        <f t="shared" si="57"/>
        <v>0</v>
      </c>
      <c r="AW73" s="1211">
        <f t="shared" si="57"/>
        <v>0.88829999999999998</v>
      </c>
      <c r="AX73" s="1209">
        <f t="shared" si="58"/>
        <v>2.2578849999999999</v>
      </c>
      <c r="AY73" s="1212">
        <f t="shared" si="17"/>
        <v>157323.59999999998</v>
      </c>
      <c r="AZ73" s="1213"/>
    </row>
    <row r="74" spans="1:54" ht="15.75">
      <c r="A74" s="1204">
        <v>15</v>
      </c>
      <c r="B74" s="1214" t="s">
        <v>1270</v>
      </c>
      <c r="C74" s="1206"/>
      <c r="D74" s="1206"/>
      <c r="E74" s="1206">
        <f t="shared" si="45"/>
        <v>7.7850999999999999</v>
      </c>
      <c r="F74" s="1215">
        <v>2.2599999999999998</v>
      </c>
      <c r="G74" s="1206">
        <f t="shared" si="46"/>
        <v>4.9939999999999998</v>
      </c>
      <c r="H74" s="1206">
        <v>0.7</v>
      </c>
      <c r="I74" s="1208"/>
      <c r="J74" s="1206"/>
      <c r="K74" s="1206">
        <f t="shared" si="60"/>
        <v>1.5819999999999999</v>
      </c>
      <c r="L74" s="1206">
        <f t="shared" si="59"/>
        <v>1.5819999999999999</v>
      </c>
      <c r="M74" s="1206"/>
      <c r="N74" s="1206"/>
      <c r="O74" s="1206"/>
      <c r="P74" s="1206"/>
      <c r="Q74" s="1206">
        <f t="shared" si="48"/>
        <v>1.1299999999999999</v>
      </c>
      <c r="R74" s="1206"/>
      <c r="S74" s="1206">
        <f t="shared" si="49"/>
        <v>0.53109999999999991</v>
      </c>
      <c r="T74" s="1209">
        <f t="shared" si="50"/>
        <v>11.599798999999999</v>
      </c>
      <c r="U74" s="1210">
        <f t="shared" si="51"/>
        <v>3.3673999999999995</v>
      </c>
      <c r="V74" s="1209">
        <f t="shared" si="52"/>
        <v>7.4410599999999993</v>
      </c>
      <c r="W74" s="1211">
        <f t="shared" si="53"/>
        <v>1.0429999999999999</v>
      </c>
      <c r="X74" s="1211">
        <f t="shared" si="53"/>
        <v>0</v>
      </c>
      <c r="Y74" s="1211">
        <f t="shared" si="53"/>
        <v>0</v>
      </c>
      <c r="Z74" s="1211">
        <f t="shared" si="53"/>
        <v>2.3571799999999996</v>
      </c>
      <c r="AA74" s="1211">
        <f t="shared" si="53"/>
        <v>2.3571799999999996</v>
      </c>
      <c r="AB74" s="1211">
        <f t="shared" si="53"/>
        <v>0</v>
      </c>
      <c r="AC74" s="1211">
        <f t="shared" si="53"/>
        <v>0</v>
      </c>
      <c r="AD74" s="1211">
        <f t="shared" si="53"/>
        <v>0</v>
      </c>
      <c r="AE74" s="1211">
        <f t="shared" si="53"/>
        <v>0</v>
      </c>
      <c r="AF74" s="1211">
        <f t="shared" si="53"/>
        <v>1.6836999999999998</v>
      </c>
      <c r="AG74" s="1211">
        <f t="shared" si="53"/>
        <v>0</v>
      </c>
      <c r="AH74" s="1211">
        <f t="shared" si="53"/>
        <v>0.7913389999999999</v>
      </c>
      <c r="AI74" s="1209">
        <f t="shared" si="54"/>
        <v>14.01318</v>
      </c>
      <c r="AJ74" s="1210">
        <f t="shared" si="55"/>
        <v>4.0679999999999996</v>
      </c>
      <c r="AK74" s="1209">
        <f t="shared" si="56"/>
        <v>8.9892000000000003</v>
      </c>
      <c r="AL74" s="1211">
        <f t="shared" si="57"/>
        <v>1.26</v>
      </c>
      <c r="AM74" s="1211">
        <f t="shared" si="57"/>
        <v>0</v>
      </c>
      <c r="AN74" s="1211">
        <f t="shared" si="57"/>
        <v>0</v>
      </c>
      <c r="AO74" s="1211">
        <f t="shared" si="57"/>
        <v>2.8475999999999999</v>
      </c>
      <c r="AP74" s="1211">
        <f t="shared" si="57"/>
        <v>2.8475999999999999</v>
      </c>
      <c r="AQ74" s="1211">
        <f t="shared" si="57"/>
        <v>0</v>
      </c>
      <c r="AR74" s="1211">
        <f t="shared" si="57"/>
        <v>0</v>
      </c>
      <c r="AS74" s="1211">
        <f t="shared" si="57"/>
        <v>0</v>
      </c>
      <c r="AT74" s="1211">
        <f t="shared" si="57"/>
        <v>0</v>
      </c>
      <c r="AU74" s="1211">
        <f t="shared" si="57"/>
        <v>2.0339999999999998</v>
      </c>
      <c r="AV74" s="1211">
        <f t="shared" si="57"/>
        <v>0</v>
      </c>
      <c r="AW74" s="1211">
        <f t="shared" si="57"/>
        <v>0.95597999999999983</v>
      </c>
      <c r="AX74" s="1209">
        <f t="shared" si="58"/>
        <v>2.4133810000000011</v>
      </c>
      <c r="AY74" s="1212">
        <f t="shared" si="17"/>
        <v>168158.16</v>
      </c>
      <c r="AZ74" s="1213"/>
    </row>
    <row r="75" spans="1:54" ht="15.75">
      <c r="A75" s="1204">
        <v>16</v>
      </c>
      <c r="B75" s="1214" t="s">
        <v>2122</v>
      </c>
      <c r="C75" s="1206"/>
      <c r="D75" s="1206"/>
      <c r="E75" s="1206">
        <f t="shared" si="45"/>
        <v>7.2834999999999992</v>
      </c>
      <c r="F75" s="1215">
        <v>2.1</v>
      </c>
      <c r="G75" s="1206">
        <f t="shared" si="46"/>
        <v>4.6899999999999995</v>
      </c>
      <c r="H75" s="1206">
        <v>0.7</v>
      </c>
      <c r="I75" s="1208"/>
      <c r="J75" s="1206"/>
      <c r="K75" s="1206">
        <f t="shared" si="60"/>
        <v>1.47</v>
      </c>
      <c r="L75" s="1206">
        <f t="shared" si="59"/>
        <v>1.47</v>
      </c>
      <c r="M75" s="1206"/>
      <c r="N75" s="1206"/>
      <c r="O75" s="1206"/>
      <c r="P75" s="1206"/>
      <c r="Q75" s="1206">
        <f t="shared" si="48"/>
        <v>1.05</v>
      </c>
      <c r="R75" s="1206"/>
      <c r="S75" s="1206">
        <f t="shared" si="49"/>
        <v>0.49349999999999999</v>
      </c>
      <c r="T75" s="1209">
        <f t="shared" si="50"/>
        <v>10.852415000000001</v>
      </c>
      <c r="U75" s="1210">
        <f t="shared" si="51"/>
        <v>3.129</v>
      </c>
      <c r="V75" s="1209">
        <f t="shared" si="52"/>
        <v>6.9881000000000002</v>
      </c>
      <c r="W75" s="1211">
        <f t="shared" si="53"/>
        <v>1.0429999999999999</v>
      </c>
      <c r="X75" s="1211">
        <f t="shared" si="53"/>
        <v>0</v>
      </c>
      <c r="Y75" s="1211">
        <f t="shared" si="53"/>
        <v>0</v>
      </c>
      <c r="Z75" s="1211">
        <f t="shared" si="53"/>
        <v>2.1903000000000001</v>
      </c>
      <c r="AA75" s="1211">
        <f t="shared" si="53"/>
        <v>2.1903000000000001</v>
      </c>
      <c r="AB75" s="1211">
        <f t="shared" si="53"/>
        <v>0</v>
      </c>
      <c r="AC75" s="1211">
        <f t="shared" si="53"/>
        <v>0</v>
      </c>
      <c r="AD75" s="1211">
        <f t="shared" si="53"/>
        <v>0</v>
      </c>
      <c r="AE75" s="1211">
        <f t="shared" si="53"/>
        <v>0</v>
      </c>
      <c r="AF75" s="1211">
        <f t="shared" si="53"/>
        <v>1.5645</v>
      </c>
      <c r="AG75" s="1211">
        <f t="shared" si="53"/>
        <v>0</v>
      </c>
      <c r="AH75" s="1211">
        <f t="shared" si="53"/>
        <v>0.73531499999999994</v>
      </c>
      <c r="AI75" s="1209">
        <f t="shared" si="54"/>
        <v>13.110300000000001</v>
      </c>
      <c r="AJ75" s="1210">
        <f t="shared" si="55"/>
        <v>3.7800000000000002</v>
      </c>
      <c r="AK75" s="1209">
        <f t="shared" si="56"/>
        <v>8.4420000000000002</v>
      </c>
      <c r="AL75" s="1211">
        <f t="shared" si="57"/>
        <v>1.26</v>
      </c>
      <c r="AM75" s="1211">
        <f t="shared" si="57"/>
        <v>0</v>
      </c>
      <c r="AN75" s="1211">
        <f t="shared" si="57"/>
        <v>0</v>
      </c>
      <c r="AO75" s="1211">
        <f t="shared" si="57"/>
        <v>2.6459999999999999</v>
      </c>
      <c r="AP75" s="1211">
        <f t="shared" si="57"/>
        <v>2.6459999999999999</v>
      </c>
      <c r="AQ75" s="1211">
        <f t="shared" si="57"/>
        <v>0</v>
      </c>
      <c r="AR75" s="1211">
        <f t="shared" si="57"/>
        <v>0</v>
      </c>
      <c r="AS75" s="1211">
        <f t="shared" si="57"/>
        <v>0</v>
      </c>
      <c r="AT75" s="1211">
        <f t="shared" si="57"/>
        <v>0</v>
      </c>
      <c r="AU75" s="1211">
        <f t="shared" si="57"/>
        <v>1.8900000000000001</v>
      </c>
      <c r="AV75" s="1211">
        <f t="shared" si="57"/>
        <v>0</v>
      </c>
      <c r="AW75" s="1211">
        <f t="shared" si="57"/>
        <v>0.88829999999999998</v>
      </c>
      <c r="AX75" s="1209">
        <f t="shared" si="58"/>
        <v>2.2578849999999999</v>
      </c>
      <c r="AY75" s="1212">
        <f t="shared" si="17"/>
        <v>157323.59999999998</v>
      </c>
      <c r="AZ75" s="1213"/>
    </row>
    <row r="76" spans="1:54" ht="15.75">
      <c r="A76" s="1204">
        <v>17</v>
      </c>
      <c r="B76" s="1214" t="s">
        <v>1272</v>
      </c>
      <c r="C76" s="1206"/>
      <c r="D76" s="1206"/>
      <c r="E76" s="1206">
        <f t="shared" si="45"/>
        <v>7.1580999999999992</v>
      </c>
      <c r="F76" s="1215">
        <v>2.06</v>
      </c>
      <c r="G76" s="1206">
        <f t="shared" si="46"/>
        <v>4.6139999999999999</v>
      </c>
      <c r="H76" s="1206">
        <v>0.7</v>
      </c>
      <c r="I76" s="1208"/>
      <c r="J76" s="1206"/>
      <c r="K76" s="1206">
        <f t="shared" si="60"/>
        <v>1.4419999999999999</v>
      </c>
      <c r="L76" s="1206">
        <f t="shared" si="59"/>
        <v>1.4419999999999999</v>
      </c>
      <c r="M76" s="1206"/>
      <c r="N76" s="1206"/>
      <c r="O76" s="1206"/>
      <c r="P76" s="1206"/>
      <c r="Q76" s="1206">
        <f t="shared" si="48"/>
        <v>1.03</v>
      </c>
      <c r="R76" s="1206"/>
      <c r="S76" s="1206">
        <f t="shared" si="49"/>
        <v>0.48409999999999997</v>
      </c>
      <c r="T76" s="1209">
        <f t="shared" si="50"/>
        <v>10.665569</v>
      </c>
      <c r="U76" s="1210">
        <f t="shared" si="51"/>
        <v>3.0693999999999999</v>
      </c>
      <c r="V76" s="1209">
        <f t="shared" si="52"/>
        <v>6.87486</v>
      </c>
      <c r="W76" s="1211">
        <f t="shared" si="53"/>
        <v>1.0429999999999999</v>
      </c>
      <c r="X76" s="1211">
        <f t="shared" si="53"/>
        <v>0</v>
      </c>
      <c r="Y76" s="1211">
        <f t="shared" si="53"/>
        <v>0</v>
      </c>
      <c r="Z76" s="1211">
        <f t="shared" si="53"/>
        <v>2.1485799999999999</v>
      </c>
      <c r="AA76" s="1211">
        <f t="shared" si="53"/>
        <v>2.1485799999999999</v>
      </c>
      <c r="AB76" s="1211">
        <f t="shared" si="53"/>
        <v>0</v>
      </c>
      <c r="AC76" s="1211">
        <f t="shared" si="53"/>
        <v>0</v>
      </c>
      <c r="AD76" s="1211">
        <f t="shared" si="53"/>
        <v>0</v>
      </c>
      <c r="AE76" s="1211">
        <f t="shared" si="53"/>
        <v>0</v>
      </c>
      <c r="AF76" s="1211">
        <f t="shared" si="53"/>
        <v>1.5347</v>
      </c>
      <c r="AG76" s="1211">
        <f t="shared" si="53"/>
        <v>0</v>
      </c>
      <c r="AH76" s="1211">
        <f t="shared" si="53"/>
        <v>0.72130899999999998</v>
      </c>
      <c r="AI76" s="1209">
        <f t="shared" si="54"/>
        <v>12.88458</v>
      </c>
      <c r="AJ76" s="1210">
        <f t="shared" si="55"/>
        <v>3.7080000000000002</v>
      </c>
      <c r="AK76" s="1209">
        <f t="shared" si="56"/>
        <v>8.3051999999999992</v>
      </c>
      <c r="AL76" s="1211">
        <f t="shared" si="57"/>
        <v>1.26</v>
      </c>
      <c r="AM76" s="1211">
        <f t="shared" si="57"/>
        <v>0</v>
      </c>
      <c r="AN76" s="1211">
        <f t="shared" si="57"/>
        <v>0</v>
      </c>
      <c r="AO76" s="1211">
        <f t="shared" si="57"/>
        <v>2.5956000000000001</v>
      </c>
      <c r="AP76" s="1211">
        <f t="shared" si="57"/>
        <v>2.5956000000000001</v>
      </c>
      <c r="AQ76" s="1211">
        <f t="shared" si="57"/>
        <v>0</v>
      </c>
      <c r="AR76" s="1211">
        <f t="shared" si="57"/>
        <v>0</v>
      </c>
      <c r="AS76" s="1211">
        <f t="shared" si="57"/>
        <v>0</v>
      </c>
      <c r="AT76" s="1211">
        <f t="shared" si="57"/>
        <v>0</v>
      </c>
      <c r="AU76" s="1211">
        <f t="shared" si="57"/>
        <v>1.8540000000000001</v>
      </c>
      <c r="AV76" s="1211">
        <f t="shared" si="57"/>
        <v>0</v>
      </c>
      <c r="AW76" s="1211">
        <f t="shared" si="57"/>
        <v>0.87137999999999993</v>
      </c>
      <c r="AX76" s="1209">
        <f t="shared" si="58"/>
        <v>2.2190110000000001</v>
      </c>
      <c r="AY76" s="1212">
        <f t="shared" si="17"/>
        <v>154614.95999999996</v>
      </c>
      <c r="AZ76" s="1213"/>
    </row>
    <row r="77" spans="1:54" ht="15.75">
      <c r="A77" s="1204">
        <v>18</v>
      </c>
      <c r="B77" s="1214" t="s">
        <v>2123</v>
      </c>
      <c r="C77" s="1206"/>
      <c r="D77" s="1206"/>
      <c r="E77" s="1206">
        <f t="shared" si="45"/>
        <v>7.7850999999999999</v>
      </c>
      <c r="F77" s="1215">
        <v>2.06</v>
      </c>
      <c r="G77" s="1206">
        <f t="shared" si="46"/>
        <v>5.194</v>
      </c>
      <c r="H77" s="1206">
        <v>0.7</v>
      </c>
      <c r="I77" s="1208">
        <v>0.2</v>
      </c>
      <c r="J77" s="1206"/>
      <c r="K77" s="1206">
        <f t="shared" si="60"/>
        <v>1.5820000000000001</v>
      </c>
      <c r="L77" s="1206">
        <f t="shared" si="59"/>
        <v>1.5820000000000001</v>
      </c>
      <c r="M77" s="1206"/>
      <c r="N77" s="1206"/>
      <c r="O77" s="1206"/>
      <c r="P77" s="1206"/>
      <c r="Q77" s="1206">
        <f t="shared" si="48"/>
        <v>1.1300000000000001</v>
      </c>
      <c r="R77" s="1206"/>
      <c r="S77" s="1206">
        <f t="shared" si="49"/>
        <v>0.53110000000000002</v>
      </c>
      <c r="T77" s="1209">
        <f t="shared" si="50"/>
        <v>11.599799000000001</v>
      </c>
      <c r="U77" s="1210">
        <f t="shared" si="51"/>
        <v>3.0693999999999999</v>
      </c>
      <c r="V77" s="1209">
        <f t="shared" si="52"/>
        <v>7.7390600000000003</v>
      </c>
      <c r="W77" s="1211">
        <f t="shared" si="53"/>
        <v>1.0429999999999999</v>
      </c>
      <c r="X77" s="1211">
        <f t="shared" si="53"/>
        <v>0.29799999999999999</v>
      </c>
      <c r="Y77" s="1211">
        <f t="shared" si="53"/>
        <v>0</v>
      </c>
      <c r="Z77" s="1211">
        <f t="shared" si="53"/>
        <v>2.3571800000000001</v>
      </c>
      <c r="AA77" s="1211">
        <f t="shared" si="53"/>
        <v>2.3571800000000001</v>
      </c>
      <c r="AB77" s="1211">
        <f t="shared" si="53"/>
        <v>0</v>
      </c>
      <c r="AC77" s="1211">
        <f t="shared" si="53"/>
        <v>0</v>
      </c>
      <c r="AD77" s="1211">
        <f t="shared" si="53"/>
        <v>0</v>
      </c>
      <c r="AE77" s="1211">
        <f t="shared" si="53"/>
        <v>0</v>
      </c>
      <c r="AF77" s="1211">
        <f t="shared" si="53"/>
        <v>1.6837000000000002</v>
      </c>
      <c r="AG77" s="1211">
        <f t="shared" si="53"/>
        <v>0</v>
      </c>
      <c r="AH77" s="1211">
        <f t="shared" si="53"/>
        <v>0.79133900000000001</v>
      </c>
      <c r="AI77" s="1209">
        <f t="shared" si="54"/>
        <v>14.013180000000002</v>
      </c>
      <c r="AJ77" s="1210">
        <f t="shared" si="55"/>
        <v>3.7080000000000002</v>
      </c>
      <c r="AK77" s="1209">
        <f t="shared" si="56"/>
        <v>9.3492000000000015</v>
      </c>
      <c r="AL77" s="1211">
        <f t="shared" si="57"/>
        <v>1.26</v>
      </c>
      <c r="AM77" s="1211">
        <f t="shared" si="57"/>
        <v>0.36000000000000004</v>
      </c>
      <c r="AN77" s="1211">
        <f t="shared" si="57"/>
        <v>0</v>
      </c>
      <c r="AO77" s="1211">
        <f t="shared" si="57"/>
        <v>2.8476000000000004</v>
      </c>
      <c r="AP77" s="1211">
        <f t="shared" si="57"/>
        <v>2.8476000000000004</v>
      </c>
      <c r="AQ77" s="1211">
        <f t="shared" si="57"/>
        <v>0</v>
      </c>
      <c r="AR77" s="1211">
        <f t="shared" si="57"/>
        <v>0</v>
      </c>
      <c r="AS77" s="1211">
        <f t="shared" si="57"/>
        <v>0</v>
      </c>
      <c r="AT77" s="1211">
        <f t="shared" si="57"/>
        <v>0</v>
      </c>
      <c r="AU77" s="1211">
        <f t="shared" si="57"/>
        <v>2.0340000000000003</v>
      </c>
      <c r="AV77" s="1211">
        <f t="shared" si="57"/>
        <v>0</v>
      </c>
      <c r="AW77" s="1211">
        <f t="shared" si="57"/>
        <v>0.95598000000000005</v>
      </c>
      <c r="AX77" s="1209">
        <f t="shared" si="58"/>
        <v>2.4133810000000011</v>
      </c>
      <c r="AY77" s="1212">
        <f t="shared" si="17"/>
        <v>168158.16</v>
      </c>
      <c r="AZ77" s="1213"/>
    </row>
    <row r="78" spans="1:54" ht="15.75">
      <c r="A78" s="1204">
        <v>19</v>
      </c>
      <c r="B78" s="1214" t="s">
        <v>2196</v>
      </c>
      <c r="C78" s="1206"/>
      <c r="D78" s="1206"/>
      <c r="E78" s="1206">
        <f>F78+G78+S78</f>
        <v>88.394899999999993</v>
      </c>
      <c r="F78" s="1215">
        <f>11*2.34</f>
        <v>25.74</v>
      </c>
      <c r="G78" s="1206">
        <f>SUM(H78:R78)</f>
        <v>56.605999999999987</v>
      </c>
      <c r="H78" s="1206">
        <f>11*0.7</f>
        <v>7.6999999999999993</v>
      </c>
      <c r="I78" s="1208"/>
      <c r="J78" s="1206"/>
      <c r="K78" s="1206">
        <f t="shared" si="60"/>
        <v>18.017999999999997</v>
      </c>
      <c r="L78" s="1206">
        <f>0.7*(F78+I78)</f>
        <v>18.017999999999997</v>
      </c>
      <c r="M78" s="1206"/>
      <c r="N78" s="1206"/>
      <c r="O78" s="1206"/>
      <c r="P78" s="1206"/>
      <c r="Q78" s="1206">
        <f>0.5*(F78+I78)</f>
        <v>12.87</v>
      </c>
      <c r="R78" s="1206"/>
      <c r="S78" s="1206">
        <f>(F78+I78+J78+P78)*23.5%</f>
        <v>6.0488999999999997</v>
      </c>
      <c r="T78" s="1209">
        <f>U78+V78+AH78</f>
        <v>131.70840099999998</v>
      </c>
      <c r="U78" s="1210">
        <f>+F78*1.49</f>
        <v>38.352599999999995</v>
      </c>
      <c r="V78" s="1209">
        <f>SUM(W78:AG78)</f>
        <v>84.342939999999984</v>
      </c>
      <c r="W78" s="1211">
        <f t="shared" ref="W78:AH78" si="61">+H78*1.49</f>
        <v>11.472999999999999</v>
      </c>
      <c r="X78" s="1211">
        <f t="shared" si="61"/>
        <v>0</v>
      </c>
      <c r="Y78" s="1211">
        <f t="shared" si="61"/>
        <v>0</v>
      </c>
      <c r="Z78" s="1211">
        <f t="shared" si="61"/>
        <v>26.846819999999994</v>
      </c>
      <c r="AA78" s="1211">
        <f t="shared" si="61"/>
        <v>26.846819999999994</v>
      </c>
      <c r="AB78" s="1211">
        <f t="shared" si="61"/>
        <v>0</v>
      </c>
      <c r="AC78" s="1211">
        <f t="shared" si="61"/>
        <v>0</v>
      </c>
      <c r="AD78" s="1211">
        <f t="shared" si="61"/>
        <v>0</v>
      </c>
      <c r="AE78" s="1211">
        <f t="shared" si="61"/>
        <v>0</v>
      </c>
      <c r="AF78" s="1211">
        <f t="shared" si="61"/>
        <v>19.176299999999998</v>
      </c>
      <c r="AG78" s="1211">
        <f t="shared" si="61"/>
        <v>0</v>
      </c>
      <c r="AH78" s="1211">
        <f t="shared" si="61"/>
        <v>9.0128609999999991</v>
      </c>
      <c r="AI78" s="1209">
        <f>AJ78+AK78+AW78</f>
        <v>159.11081999999999</v>
      </c>
      <c r="AJ78" s="1210">
        <f>+F78*1.8</f>
        <v>46.332000000000001</v>
      </c>
      <c r="AK78" s="1209">
        <f>SUM(AL78:AV78)</f>
        <v>101.89079999999998</v>
      </c>
      <c r="AL78" s="1211">
        <f t="shared" ref="AL78:AW78" si="62">+H78*1.8</f>
        <v>13.86</v>
      </c>
      <c r="AM78" s="1211">
        <f t="shared" si="62"/>
        <v>0</v>
      </c>
      <c r="AN78" s="1211">
        <f t="shared" si="62"/>
        <v>0</v>
      </c>
      <c r="AO78" s="1211">
        <f t="shared" si="62"/>
        <v>32.432399999999994</v>
      </c>
      <c r="AP78" s="1211">
        <f t="shared" si="62"/>
        <v>32.432399999999994</v>
      </c>
      <c r="AQ78" s="1211">
        <f t="shared" si="62"/>
        <v>0</v>
      </c>
      <c r="AR78" s="1211">
        <f t="shared" si="62"/>
        <v>0</v>
      </c>
      <c r="AS78" s="1211">
        <f t="shared" si="62"/>
        <v>0</v>
      </c>
      <c r="AT78" s="1211">
        <f t="shared" si="62"/>
        <v>0</v>
      </c>
      <c r="AU78" s="1211">
        <f t="shared" si="62"/>
        <v>23.166</v>
      </c>
      <c r="AV78" s="1211">
        <f t="shared" si="62"/>
        <v>0</v>
      </c>
      <c r="AW78" s="1211">
        <f t="shared" si="62"/>
        <v>10.888019999999999</v>
      </c>
      <c r="AX78" s="1209">
        <f>AI78-T78</f>
        <v>27.402419000000009</v>
      </c>
      <c r="AY78" s="1212">
        <f>+E78*1800*12</f>
        <v>1909329.8399999999</v>
      </c>
      <c r="AZ78" s="1213"/>
    </row>
    <row r="79" spans="1:54" ht="15.75">
      <c r="A79" s="1204"/>
      <c r="B79" s="1214"/>
      <c r="C79" s="1206"/>
      <c r="D79" s="1206"/>
      <c r="E79" s="1206"/>
      <c r="F79" s="1215"/>
      <c r="G79" s="1206"/>
      <c r="H79" s="1206"/>
      <c r="I79" s="1208"/>
      <c r="J79" s="1206"/>
      <c r="K79" s="1206"/>
      <c r="L79" s="1206"/>
      <c r="M79" s="1206"/>
      <c r="N79" s="1206"/>
      <c r="O79" s="1206"/>
      <c r="P79" s="1206"/>
      <c r="Q79" s="1206"/>
      <c r="R79" s="1206"/>
      <c r="S79" s="1206"/>
      <c r="T79" s="1209"/>
      <c r="U79" s="1210"/>
      <c r="V79" s="1209"/>
      <c r="W79" s="1211"/>
      <c r="X79" s="1211"/>
      <c r="Y79" s="1211"/>
      <c r="Z79" s="1211"/>
      <c r="AA79" s="1211"/>
      <c r="AB79" s="1211"/>
      <c r="AC79" s="1211"/>
      <c r="AD79" s="1211"/>
      <c r="AE79" s="1211"/>
      <c r="AF79" s="1211"/>
      <c r="AG79" s="1211"/>
      <c r="AH79" s="1211"/>
      <c r="AI79" s="1209"/>
      <c r="AJ79" s="1210"/>
      <c r="AK79" s="1209"/>
      <c r="AL79" s="1211"/>
      <c r="AM79" s="1211"/>
      <c r="AN79" s="1211"/>
      <c r="AO79" s="1211"/>
      <c r="AP79" s="1211"/>
      <c r="AQ79" s="1211"/>
      <c r="AR79" s="1211"/>
      <c r="AS79" s="1211"/>
      <c r="AT79" s="1211"/>
      <c r="AU79" s="1211"/>
      <c r="AV79" s="1211"/>
      <c r="AW79" s="1211"/>
      <c r="AX79" s="1209"/>
      <c r="AY79" s="1212"/>
      <c r="AZ79" s="1213"/>
    </row>
    <row r="80" spans="1:54" s="1183" customFormat="1" ht="15.75">
      <c r="A80" s="1196">
        <v>4</v>
      </c>
      <c r="B80" s="1197" t="s">
        <v>2124</v>
      </c>
      <c r="C80" s="1198">
        <f>C81+C111</f>
        <v>53</v>
      </c>
      <c r="D80" s="1198">
        <f>D81+D111</f>
        <v>45</v>
      </c>
      <c r="E80" s="1199">
        <f>E81+E111</f>
        <v>478.406519</v>
      </c>
      <c r="F80" s="1200">
        <f t="shared" ref="F80:AW80" si="63">F81+F111</f>
        <v>145.75000000000006</v>
      </c>
      <c r="G80" s="1199">
        <f t="shared" si="63"/>
        <v>295.42699999999991</v>
      </c>
      <c r="H80" s="1199">
        <f t="shared" si="63"/>
        <v>37.099999999999987</v>
      </c>
      <c r="I80" s="1199">
        <f t="shared" si="63"/>
        <v>2.8999999999999995</v>
      </c>
      <c r="J80" s="1199">
        <f t="shared" si="63"/>
        <v>0</v>
      </c>
      <c r="K80" s="1199">
        <f t="shared" si="63"/>
        <v>101.93399999999998</v>
      </c>
      <c r="L80" s="1199">
        <f t="shared" si="63"/>
        <v>56.622999999999998</v>
      </c>
      <c r="M80" s="1199">
        <f t="shared" si="63"/>
        <v>12.2</v>
      </c>
      <c r="N80" s="1199">
        <f t="shared" si="63"/>
        <v>0</v>
      </c>
      <c r="O80" s="1199">
        <f t="shared" si="63"/>
        <v>0</v>
      </c>
      <c r="P80" s="1199">
        <f t="shared" si="63"/>
        <v>10.044999999999998</v>
      </c>
      <c r="Q80" s="1199">
        <f t="shared" si="63"/>
        <v>74.325000000000017</v>
      </c>
      <c r="R80" s="1199">
        <f t="shared" si="63"/>
        <v>0.3</v>
      </c>
      <c r="S80" s="1199">
        <f t="shared" si="63"/>
        <v>37.229518999999996</v>
      </c>
      <c r="T80" s="1199">
        <f t="shared" si="63"/>
        <v>712.82571331000008</v>
      </c>
      <c r="U80" s="1199">
        <f t="shared" si="63"/>
        <v>217.16749999999996</v>
      </c>
      <c r="V80" s="1199">
        <f t="shared" si="63"/>
        <v>440.18622999999997</v>
      </c>
      <c r="W80" s="1199">
        <f t="shared" si="63"/>
        <v>55.278999999999982</v>
      </c>
      <c r="X80" s="1199">
        <f t="shared" si="63"/>
        <v>4.3209999999999997</v>
      </c>
      <c r="Y80" s="1199">
        <f t="shared" si="63"/>
        <v>0</v>
      </c>
      <c r="Z80" s="1199">
        <f t="shared" si="63"/>
        <v>151.88165999999995</v>
      </c>
      <c r="AA80" s="1199">
        <f t="shared" si="63"/>
        <v>84.368269999999995</v>
      </c>
      <c r="AB80" s="1199">
        <f t="shared" si="63"/>
        <v>18.177999999999997</v>
      </c>
      <c r="AC80" s="1199">
        <f t="shared" si="63"/>
        <v>0</v>
      </c>
      <c r="AD80" s="1199">
        <f t="shared" si="63"/>
        <v>0</v>
      </c>
      <c r="AE80" s="1199">
        <f t="shared" si="63"/>
        <v>14.96705</v>
      </c>
      <c r="AF80" s="1199">
        <f t="shared" si="63"/>
        <v>110.74424999999999</v>
      </c>
      <c r="AG80" s="1199">
        <f t="shared" si="63"/>
        <v>0.44700000000000001</v>
      </c>
      <c r="AH80" s="1199">
        <f t="shared" si="63"/>
        <v>55.471983310000013</v>
      </c>
      <c r="AI80" s="1199">
        <f t="shared" si="63"/>
        <v>861.1317342000001</v>
      </c>
      <c r="AJ80" s="1199">
        <f t="shared" si="63"/>
        <v>262.34999999999997</v>
      </c>
      <c r="AK80" s="1199">
        <f t="shared" si="63"/>
        <v>531.76860000000011</v>
      </c>
      <c r="AL80" s="1199">
        <f t="shared" si="63"/>
        <v>66.78000000000003</v>
      </c>
      <c r="AM80" s="1199">
        <f t="shared" si="63"/>
        <v>5.2200000000000006</v>
      </c>
      <c r="AN80" s="1199">
        <f t="shared" si="63"/>
        <v>0</v>
      </c>
      <c r="AO80" s="1199">
        <f t="shared" si="63"/>
        <v>183.4812</v>
      </c>
      <c r="AP80" s="1199">
        <f t="shared" si="63"/>
        <v>101.92139999999998</v>
      </c>
      <c r="AQ80" s="1199">
        <f t="shared" si="63"/>
        <v>21.960000000000004</v>
      </c>
      <c r="AR80" s="1199">
        <f t="shared" si="63"/>
        <v>0</v>
      </c>
      <c r="AS80" s="1199">
        <f t="shared" si="63"/>
        <v>0</v>
      </c>
      <c r="AT80" s="1199">
        <f t="shared" si="63"/>
        <v>18.081</v>
      </c>
      <c r="AU80" s="1199">
        <f t="shared" si="63"/>
        <v>133.78499999999997</v>
      </c>
      <c r="AV80" s="1199">
        <f t="shared" si="63"/>
        <v>0.54</v>
      </c>
      <c r="AW80" s="1199">
        <f t="shared" si="63"/>
        <v>67.013134199999996</v>
      </c>
      <c r="AX80" s="1199">
        <f>AX81+AX111</f>
        <v>148.30602089000001</v>
      </c>
      <c r="AY80" s="1199">
        <f>AY81+AY111</f>
        <v>10333580.810400002</v>
      </c>
      <c r="AZ80" s="1202"/>
      <c r="BB80" s="1203">
        <f>+E81*1.49</f>
        <v>450.81225812499997</v>
      </c>
    </row>
    <row r="81" spans="1:54" s="1183" customFormat="1" ht="13.5">
      <c r="A81" s="1216"/>
      <c r="B81" s="1217" t="s">
        <v>2125</v>
      </c>
      <c r="C81" s="1218">
        <v>34</v>
      </c>
      <c r="D81" s="1218">
        <v>28</v>
      </c>
      <c r="E81" s="1199">
        <f>SUM(E82:E110)</f>
        <v>302.55856249999999</v>
      </c>
      <c r="F81" s="1200">
        <f t="shared" ref="F81:AY81" si="64">SUM(F82:F110)</f>
        <v>90.810000000000031</v>
      </c>
      <c r="G81" s="1199">
        <f t="shared" si="64"/>
        <v>188.72149999999993</v>
      </c>
      <c r="H81" s="1199">
        <f t="shared" si="64"/>
        <v>23.79999999999999</v>
      </c>
      <c r="I81" s="1199">
        <f t="shared" si="64"/>
        <v>1.3499999999999999</v>
      </c>
      <c r="J81" s="1199">
        <f t="shared" si="64"/>
        <v>0</v>
      </c>
      <c r="K81" s="1199">
        <f t="shared" si="64"/>
        <v>62.390999999999991</v>
      </c>
      <c r="L81" s="1199">
        <f t="shared" si="64"/>
        <v>42.972999999999999</v>
      </c>
      <c r="M81" s="1199">
        <f t="shared" si="64"/>
        <v>6</v>
      </c>
      <c r="N81" s="1199">
        <f t="shared" si="64"/>
        <v>0</v>
      </c>
      <c r="O81" s="1199">
        <f t="shared" si="64"/>
        <v>0</v>
      </c>
      <c r="P81" s="1199">
        <f t="shared" si="64"/>
        <v>5.8274999999999979</v>
      </c>
      <c r="Q81" s="1199">
        <f t="shared" si="64"/>
        <v>46.080000000000013</v>
      </c>
      <c r="R81" s="1199">
        <f t="shared" si="64"/>
        <v>0.3</v>
      </c>
      <c r="S81" s="1199">
        <f t="shared" si="64"/>
        <v>23.027062500000003</v>
      </c>
      <c r="T81" s="1199">
        <f t="shared" si="64"/>
        <v>450.81225812500008</v>
      </c>
      <c r="U81" s="1199">
        <f t="shared" si="64"/>
        <v>135.30689999999998</v>
      </c>
      <c r="V81" s="1199">
        <f t="shared" si="64"/>
        <v>281.19503499999996</v>
      </c>
      <c r="W81" s="1199">
        <f t="shared" si="64"/>
        <v>35.461999999999989</v>
      </c>
      <c r="X81" s="1199">
        <f t="shared" si="64"/>
        <v>2.0114999999999998</v>
      </c>
      <c r="Y81" s="1199">
        <f t="shared" si="64"/>
        <v>0</v>
      </c>
      <c r="Z81" s="1199">
        <f t="shared" si="64"/>
        <v>92.962589999999963</v>
      </c>
      <c r="AA81" s="1199">
        <f t="shared" si="64"/>
        <v>64.029769999999999</v>
      </c>
      <c r="AB81" s="1199">
        <f t="shared" si="64"/>
        <v>8.94</v>
      </c>
      <c r="AC81" s="1199">
        <f t="shared" si="64"/>
        <v>0</v>
      </c>
      <c r="AD81" s="1199">
        <f t="shared" si="64"/>
        <v>0</v>
      </c>
      <c r="AE81" s="1199">
        <f t="shared" si="64"/>
        <v>8.682974999999999</v>
      </c>
      <c r="AF81" s="1199">
        <f t="shared" si="64"/>
        <v>68.659199999999998</v>
      </c>
      <c r="AG81" s="1199">
        <f t="shared" si="64"/>
        <v>0.44700000000000001</v>
      </c>
      <c r="AH81" s="1199">
        <f t="shared" si="64"/>
        <v>34.310323125000011</v>
      </c>
      <c r="AI81" s="1199">
        <f t="shared" si="64"/>
        <v>544.60541250000006</v>
      </c>
      <c r="AJ81" s="1199">
        <f t="shared" si="64"/>
        <v>163.45799999999997</v>
      </c>
      <c r="AK81" s="1199">
        <f t="shared" si="64"/>
        <v>339.69870000000003</v>
      </c>
      <c r="AL81" s="1199">
        <f t="shared" si="64"/>
        <v>42.840000000000018</v>
      </c>
      <c r="AM81" s="1199">
        <f t="shared" si="64"/>
        <v>2.4300000000000002</v>
      </c>
      <c r="AN81" s="1199">
        <f t="shared" si="64"/>
        <v>0</v>
      </c>
      <c r="AO81" s="1199">
        <f t="shared" si="64"/>
        <v>112.30380000000001</v>
      </c>
      <c r="AP81" s="1199">
        <f t="shared" si="64"/>
        <v>77.351399999999984</v>
      </c>
      <c r="AQ81" s="1199">
        <f t="shared" si="64"/>
        <v>10.800000000000002</v>
      </c>
      <c r="AR81" s="1199">
        <f t="shared" si="64"/>
        <v>0</v>
      </c>
      <c r="AS81" s="1199">
        <f t="shared" si="64"/>
        <v>0</v>
      </c>
      <c r="AT81" s="1199">
        <f t="shared" si="64"/>
        <v>10.4895</v>
      </c>
      <c r="AU81" s="1199">
        <f t="shared" si="64"/>
        <v>82.943999999999974</v>
      </c>
      <c r="AV81" s="1199">
        <f t="shared" si="64"/>
        <v>0.54</v>
      </c>
      <c r="AW81" s="1199">
        <f t="shared" si="64"/>
        <v>41.448712499999999</v>
      </c>
      <c r="AX81" s="1199">
        <f t="shared" si="64"/>
        <v>93.793154375</v>
      </c>
      <c r="AY81" s="1199">
        <f t="shared" si="64"/>
        <v>6535264.9500000011</v>
      </c>
      <c r="AZ81" s="1202"/>
      <c r="BB81" s="1203">
        <f>+E81*1.8</f>
        <v>544.60541250000006</v>
      </c>
    </row>
    <row r="82" spans="1:54" ht="15.75">
      <c r="A82" s="1204">
        <v>1</v>
      </c>
      <c r="B82" s="1214" t="s">
        <v>174</v>
      </c>
      <c r="C82" s="1206"/>
      <c r="D82" s="1206"/>
      <c r="E82" s="1206">
        <f t="shared" ref="E82:E128" si="65">F82+G82+S82</f>
        <v>10.824446999999999</v>
      </c>
      <c r="F82" s="1215">
        <v>3.33</v>
      </c>
      <c r="G82" s="1206">
        <f t="shared" ref="G82:G128" si="66">SUM(H82:R82)</f>
        <v>6.5261999999999993</v>
      </c>
      <c r="H82" s="1206">
        <v>0.7</v>
      </c>
      <c r="I82" s="1208">
        <v>0.45</v>
      </c>
      <c r="J82" s="1206"/>
      <c r="K82" s="1206">
        <f>0.7*(F82+I82)</f>
        <v>2.6459999999999999</v>
      </c>
      <c r="L82" s="1206"/>
      <c r="M82" s="1206">
        <v>0.5</v>
      </c>
      <c r="N82" s="1206"/>
      <c r="O82" s="1206"/>
      <c r="P82" s="1206">
        <f>(F82+I82)*0.09</f>
        <v>0.3402</v>
      </c>
      <c r="Q82" s="1206">
        <f t="shared" ref="Q82:Q109" si="67">0.5*(F82+I82)</f>
        <v>1.8900000000000001</v>
      </c>
      <c r="R82" s="1206"/>
      <c r="S82" s="1206">
        <f t="shared" ref="S82:S128" si="68">(F82+I82+J82+P82)*23.5%</f>
        <v>0.96824700000000008</v>
      </c>
      <c r="T82" s="1209">
        <f t="shared" ref="T82:T147" si="69">U82+V82+AH82</f>
        <v>16.12842603</v>
      </c>
      <c r="U82" s="1210">
        <f t="shared" si="4"/>
        <v>4.9617000000000004</v>
      </c>
      <c r="V82" s="1209">
        <f t="shared" ref="V82:V147" si="70">SUM(W82:AG82)</f>
        <v>9.7240379999999984</v>
      </c>
      <c r="W82" s="1211">
        <f t="shared" ref="W82:AH103" si="71">+H82*1.49</f>
        <v>1.0429999999999999</v>
      </c>
      <c r="X82" s="1211">
        <f t="shared" si="71"/>
        <v>0.67049999999999998</v>
      </c>
      <c r="Y82" s="1211">
        <f t="shared" si="71"/>
        <v>0</v>
      </c>
      <c r="Z82" s="1211">
        <f t="shared" si="71"/>
        <v>3.9425399999999997</v>
      </c>
      <c r="AA82" s="1211">
        <f t="shared" si="71"/>
        <v>0</v>
      </c>
      <c r="AB82" s="1211">
        <f t="shared" si="71"/>
        <v>0.745</v>
      </c>
      <c r="AC82" s="1211">
        <f t="shared" si="71"/>
        <v>0</v>
      </c>
      <c r="AD82" s="1211">
        <f t="shared" si="71"/>
        <v>0</v>
      </c>
      <c r="AE82" s="1211">
        <f t="shared" si="71"/>
        <v>0.50689799999999996</v>
      </c>
      <c r="AF82" s="1211">
        <f t="shared" si="71"/>
        <v>2.8161</v>
      </c>
      <c r="AG82" s="1211">
        <f t="shared" si="71"/>
        <v>0</v>
      </c>
      <c r="AH82" s="1211">
        <f t="shared" si="71"/>
        <v>1.44268803</v>
      </c>
      <c r="AI82" s="1209">
        <f t="shared" ref="AI82:AI127" si="72">AJ82+AK82+AW82</f>
        <v>19.484004600000002</v>
      </c>
      <c r="AJ82" s="1210">
        <f t="shared" si="8"/>
        <v>5.9940000000000007</v>
      </c>
      <c r="AK82" s="1209">
        <f t="shared" ref="AK82:AK101" si="73">SUM(AL82:AV82)</f>
        <v>11.747160000000001</v>
      </c>
      <c r="AL82" s="1211">
        <f t="shared" ref="AL82:AW103" si="74">+H82*1.8</f>
        <v>1.26</v>
      </c>
      <c r="AM82" s="1211">
        <f t="shared" si="74"/>
        <v>0.81</v>
      </c>
      <c r="AN82" s="1211">
        <f t="shared" si="74"/>
        <v>0</v>
      </c>
      <c r="AO82" s="1211">
        <f t="shared" si="74"/>
        <v>4.7628000000000004</v>
      </c>
      <c r="AP82" s="1211">
        <f t="shared" si="74"/>
        <v>0</v>
      </c>
      <c r="AQ82" s="1211">
        <f t="shared" si="74"/>
        <v>0.9</v>
      </c>
      <c r="AR82" s="1211">
        <f t="shared" si="74"/>
        <v>0</v>
      </c>
      <c r="AS82" s="1211">
        <f t="shared" si="74"/>
        <v>0</v>
      </c>
      <c r="AT82" s="1211">
        <f t="shared" si="74"/>
        <v>0.61236000000000002</v>
      </c>
      <c r="AU82" s="1211">
        <f t="shared" si="74"/>
        <v>3.4020000000000001</v>
      </c>
      <c r="AV82" s="1211">
        <f t="shared" si="74"/>
        <v>0</v>
      </c>
      <c r="AW82" s="1211">
        <f t="shared" si="74"/>
        <v>1.7428446000000002</v>
      </c>
      <c r="AX82" s="1209">
        <f t="shared" si="16"/>
        <v>3.3555785700000023</v>
      </c>
      <c r="AY82" s="1212">
        <f t="shared" si="17"/>
        <v>233808.0552</v>
      </c>
      <c r="AZ82" s="1213"/>
      <c r="BB82" s="1173">
        <f>+BB81*6</f>
        <v>3267.6324750000003</v>
      </c>
    </row>
    <row r="83" spans="1:54" ht="15.75">
      <c r="A83" s="1204">
        <v>2</v>
      </c>
      <c r="B83" s="1214" t="s">
        <v>1754</v>
      </c>
      <c r="C83" s="1206"/>
      <c r="D83" s="1206"/>
      <c r="E83" s="1206">
        <f t="shared" si="65"/>
        <v>12.40118</v>
      </c>
      <c r="F83" s="1215">
        <v>3.99</v>
      </c>
      <c r="G83" s="1206">
        <f t="shared" si="66"/>
        <v>7.2860000000000005</v>
      </c>
      <c r="H83" s="1206">
        <v>0.7</v>
      </c>
      <c r="I83" s="1208"/>
      <c r="J83" s="1206"/>
      <c r="K83" s="1206">
        <f t="shared" ref="K83:K110" si="75">0.7*(F83+I83)</f>
        <v>2.7930000000000001</v>
      </c>
      <c r="L83" s="1206"/>
      <c r="M83" s="1206">
        <v>1</v>
      </c>
      <c r="N83" s="1206"/>
      <c r="O83" s="1206"/>
      <c r="P83" s="1206">
        <v>0.79800000000000004</v>
      </c>
      <c r="Q83" s="1206">
        <f t="shared" si="67"/>
        <v>1.9950000000000001</v>
      </c>
      <c r="R83" s="1206"/>
      <c r="S83" s="1206">
        <f t="shared" si="68"/>
        <v>1.1251800000000001</v>
      </c>
      <c r="T83" s="1209">
        <f t="shared" si="69"/>
        <v>18.4777582</v>
      </c>
      <c r="U83" s="1210">
        <f t="shared" si="4"/>
        <v>5.9451000000000001</v>
      </c>
      <c r="V83" s="1209">
        <f t="shared" si="70"/>
        <v>10.85614</v>
      </c>
      <c r="W83" s="1211">
        <f t="shared" si="71"/>
        <v>1.0429999999999999</v>
      </c>
      <c r="X83" s="1211">
        <f t="shared" si="71"/>
        <v>0</v>
      </c>
      <c r="Y83" s="1211">
        <f t="shared" si="71"/>
        <v>0</v>
      </c>
      <c r="Z83" s="1211">
        <f t="shared" si="71"/>
        <v>4.1615700000000002</v>
      </c>
      <c r="AA83" s="1211">
        <f t="shared" si="71"/>
        <v>0</v>
      </c>
      <c r="AB83" s="1211">
        <f t="shared" si="71"/>
        <v>1.49</v>
      </c>
      <c r="AC83" s="1211">
        <f t="shared" si="71"/>
        <v>0</v>
      </c>
      <c r="AD83" s="1211">
        <f t="shared" si="71"/>
        <v>0</v>
      </c>
      <c r="AE83" s="1211">
        <f t="shared" si="71"/>
        <v>1.18902</v>
      </c>
      <c r="AF83" s="1211">
        <f t="shared" si="71"/>
        <v>2.97255</v>
      </c>
      <c r="AG83" s="1211">
        <f t="shared" si="71"/>
        <v>0</v>
      </c>
      <c r="AH83" s="1211">
        <f t="shared" si="71"/>
        <v>1.6765182000000001</v>
      </c>
      <c r="AI83" s="1209">
        <f t="shared" si="72"/>
        <v>22.322124000000006</v>
      </c>
      <c r="AJ83" s="1210">
        <f t="shared" si="8"/>
        <v>7.1820000000000004</v>
      </c>
      <c r="AK83" s="1209">
        <f t="shared" si="73"/>
        <v>13.114800000000002</v>
      </c>
      <c r="AL83" s="1211">
        <f t="shared" si="74"/>
        <v>1.26</v>
      </c>
      <c r="AM83" s="1211">
        <f t="shared" si="74"/>
        <v>0</v>
      </c>
      <c r="AN83" s="1211">
        <f t="shared" si="74"/>
        <v>0</v>
      </c>
      <c r="AO83" s="1211">
        <f t="shared" si="74"/>
        <v>5.0274000000000001</v>
      </c>
      <c r="AP83" s="1211">
        <f t="shared" si="74"/>
        <v>0</v>
      </c>
      <c r="AQ83" s="1211">
        <f t="shared" si="74"/>
        <v>1.8</v>
      </c>
      <c r="AR83" s="1211">
        <f t="shared" si="74"/>
        <v>0</v>
      </c>
      <c r="AS83" s="1211">
        <f t="shared" si="74"/>
        <v>0</v>
      </c>
      <c r="AT83" s="1211">
        <f t="shared" si="74"/>
        <v>1.4364000000000001</v>
      </c>
      <c r="AU83" s="1211">
        <f t="shared" si="74"/>
        <v>3.5910000000000002</v>
      </c>
      <c r="AV83" s="1211">
        <f t="shared" si="74"/>
        <v>0</v>
      </c>
      <c r="AW83" s="1211">
        <f t="shared" si="74"/>
        <v>2.0253240000000003</v>
      </c>
      <c r="AX83" s="1209">
        <f t="shared" si="16"/>
        <v>3.8443658000000056</v>
      </c>
      <c r="AY83" s="1212">
        <f t="shared" si="17"/>
        <v>267865.48800000001</v>
      </c>
      <c r="AZ83" s="1213"/>
      <c r="BB83" s="1173">
        <f>+BB81-BB80</f>
        <v>93.793154375000086</v>
      </c>
    </row>
    <row r="84" spans="1:54" ht="15.75">
      <c r="A84" s="1204">
        <v>3</v>
      </c>
      <c r="B84" s="1214" t="s">
        <v>2126</v>
      </c>
      <c r="C84" s="1206"/>
      <c r="D84" s="1206"/>
      <c r="E84" s="1206">
        <f t="shared" si="65"/>
        <v>12.450456500000001</v>
      </c>
      <c r="F84" s="1215">
        <v>3.99</v>
      </c>
      <c r="G84" s="1206">
        <f t="shared" si="66"/>
        <v>7.3259000000000007</v>
      </c>
      <c r="H84" s="1206">
        <v>0.7</v>
      </c>
      <c r="I84" s="1208"/>
      <c r="J84" s="1206"/>
      <c r="K84" s="1206">
        <f t="shared" si="75"/>
        <v>2.7930000000000001</v>
      </c>
      <c r="L84" s="1206"/>
      <c r="M84" s="1206">
        <v>1</v>
      </c>
      <c r="N84" s="1206"/>
      <c r="O84" s="1206"/>
      <c r="P84" s="1206">
        <v>0.83789999999999998</v>
      </c>
      <c r="Q84" s="1206">
        <f t="shared" si="67"/>
        <v>1.9950000000000001</v>
      </c>
      <c r="R84" s="1206"/>
      <c r="S84" s="1206">
        <f t="shared" si="68"/>
        <v>1.1345565</v>
      </c>
      <c r="T84" s="1209">
        <f t="shared" si="69"/>
        <v>18.551180185000003</v>
      </c>
      <c r="U84" s="1210">
        <f t="shared" si="4"/>
        <v>5.9451000000000001</v>
      </c>
      <c r="V84" s="1209">
        <f t="shared" si="70"/>
        <v>10.915591000000001</v>
      </c>
      <c r="W84" s="1211">
        <f t="shared" si="71"/>
        <v>1.0429999999999999</v>
      </c>
      <c r="X84" s="1211">
        <f t="shared" si="71"/>
        <v>0</v>
      </c>
      <c r="Y84" s="1211">
        <f t="shared" si="71"/>
        <v>0</v>
      </c>
      <c r="Z84" s="1211">
        <f t="shared" si="71"/>
        <v>4.1615700000000002</v>
      </c>
      <c r="AA84" s="1211">
        <f t="shared" si="71"/>
        <v>0</v>
      </c>
      <c r="AB84" s="1211">
        <f t="shared" si="71"/>
        <v>1.49</v>
      </c>
      <c r="AC84" s="1211">
        <f t="shared" si="71"/>
        <v>0</v>
      </c>
      <c r="AD84" s="1211">
        <f t="shared" si="71"/>
        <v>0</v>
      </c>
      <c r="AE84" s="1211">
        <f t="shared" si="71"/>
        <v>1.2484709999999999</v>
      </c>
      <c r="AF84" s="1211">
        <f t="shared" si="71"/>
        <v>2.97255</v>
      </c>
      <c r="AG84" s="1211">
        <f t="shared" si="71"/>
        <v>0</v>
      </c>
      <c r="AH84" s="1211">
        <f t="shared" si="71"/>
        <v>1.6904891849999999</v>
      </c>
      <c r="AI84" s="1209">
        <f t="shared" si="72"/>
        <v>22.4108217</v>
      </c>
      <c r="AJ84" s="1210">
        <f t="shared" si="8"/>
        <v>7.1820000000000004</v>
      </c>
      <c r="AK84" s="1209">
        <f t="shared" si="73"/>
        <v>13.186620000000001</v>
      </c>
      <c r="AL84" s="1211">
        <f t="shared" si="74"/>
        <v>1.26</v>
      </c>
      <c r="AM84" s="1211">
        <f t="shared" si="74"/>
        <v>0</v>
      </c>
      <c r="AN84" s="1211">
        <f t="shared" si="74"/>
        <v>0</v>
      </c>
      <c r="AO84" s="1211">
        <f t="shared" si="74"/>
        <v>5.0274000000000001</v>
      </c>
      <c r="AP84" s="1211">
        <f t="shared" si="74"/>
        <v>0</v>
      </c>
      <c r="AQ84" s="1211">
        <f t="shared" si="74"/>
        <v>1.8</v>
      </c>
      <c r="AR84" s="1211">
        <f t="shared" si="74"/>
        <v>0</v>
      </c>
      <c r="AS84" s="1211">
        <f t="shared" si="74"/>
        <v>0</v>
      </c>
      <c r="AT84" s="1211">
        <f t="shared" si="74"/>
        <v>1.5082199999999999</v>
      </c>
      <c r="AU84" s="1211">
        <f t="shared" si="74"/>
        <v>3.5910000000000002</v>
      </c>
      <c r="AV84" s="1211">
        <f t="shared" si="74"/>
        <v>0</v>
      </c>
      <c r="AW84" s="1211">
        <f t="shared" si="74"/>
        <v>2.0422017000000001</v>
      </c>
      <c r="AX84" s="1209">
        <f t="shared" si="16"/>
        <v>3.8596415149999963</v>
      </c>
      <c r="AY84" s="1212">
        <f t="shared" si="17"/>
        <v>268929.86040000006</v>
      </c>
      <c r="AZ84" s="1213"/>
      <c r="BB84" s="1173">
        <f>+BB83*6</f>
        <v>562.75892625000051</v>
      </c>
    </row>
    <row r="85" spans="1:54" ht="15.75">
      <c r="A85" s="1204">
        <v>4</v>
      </c>
      <c r="B85" s="1214" t="s">
        <v>2127</v>
      </c>
      <c r="C85" s="1206"/>
      <c r="D85" s="1206"/>
      <c r="E85" s="1206">
        <f t="shared" si="65"/>
        <v>8.3801430000000003</v>
      </c>
      <c r="F85" s="1215">
        <v>2.67</v>
      </c>
      <c r="G85" s="1206">
        <f t="shared" si="66"/>
        <v>4.9878</v>
      </c>
      <c r="H85" s="1206">
        <v>0.7</v>
      </c>
      <c r="I85" s="1208">
        <v>0.15</v>
      </c>
      <c r="J85" s="1206"/>
      <c r="K85" s="1206">
        <f t="shared" si="75"/>
        <v>1.9739999999999998</v>
      </c>
      <c r="L85" s="1206"/>
      <c r="M85" s="1206">
        <v>0.5</v>
      </c>
      <c r="N85" s="1206"/>
      <c r="O85" s="1206"/>
      <c r="P85" s="1206">
        <v>0.25379999999999997</v>
      </c>
      <c r="Q85" s="1206">
        <f t="shared" si="67"/>
        <v>1.41</v>
      </c>
      <c r="R85" s="1206"/>
      <c r="S85" s="1206">
        <f t="shared" si="68"/>
        <v>0.72234299999999996</v>
      </c>
      <c r="T85" s="1209">
        <f t="shared" si="69"/>
        <v>12.486413069999998</v>
      </c>
      <c r="U85" s="1210">
        <f t="shared" ref="U85:U109" si="76">+F85*1.49</f>
        <v>3.9782999999999999</v>
      </c>
      <c r="V85" s="1209">
        <f t="shared" si="70"/>
        <v>7.4318219999999986</v>
      </c>
      <c r="W85" s="1211">
        <f t="shared" si="71"/>
        <v>1.0429999999999999</v>
      </c>
      <c r="X85" s="1211">
        <f t="shared" si="71"/>
        <v>0.2235</v>
      </c>
      <c r="Y85" s="1211">
        <f t="shared" si="71"/>
        <v>0</v>
      </c>
      <c r="Z85" s="1211">
        <f t="shared" si="71"/>
        <v>2.9412599999999998</v>
      </c>
      <c r="AA85" s="1211">
        <f t="shared" si="71"/>
        <v>0</v>
      </c>
      <c r="AB85" s="1211">
        <f t="shared" si="71"/>
        <v>0.745</v>
      </c>
      <c r="AC85" s="1211">
        <f t="shared" si="71"/>
        <v>0</v>
      </c>
      <c r="AD85" s="1211">
        <f t="shared" si="71"/>
        <v>0</v>
      </c>
      <c r="AE85" s="1211">
        <f t="shared" si="71"/>
        <v>0.37816199999999994</v>
      </c>
      <c r="AF85" s="1211">
        <f t="shared" si="71"/>
        <v>2.1008999999999998</v>
      </c>
      <c r="AG85" s="1211">
        <f t="shared" si="71"/>
        <v>0</v>
      </c>
      <c r="AH85" s="1211">
        <f t="shared" si="71"/>
        <v>1.0762910699999999</v>
      </c>
      <c r="AI85" s="1209">
        <f t="shared" si="72"/>
        <v>15.0842574</v>
      </c>
      <c r="AJ85" s="1210">
        <f t="shared" ref="AJ85:AJ109" si="77">+F85*1.8</f>
        <v>4.806</v>
      </c>
      <c r="AK85" s="1209">
        <f t="shared" si="73"/>
        <v>8.97804</v>
      </c>
      <c r="AL85" s="1211">
        <f t="shared" si="74"/>
        <v>1.26</v>
      </c>
      <c r="AM85" s="1211">
        <f t="shared" si="74"/>
        <v>0.27</v>
      </c>
      <c r="AN85" s="1211">
        <f t="shared" si="74"/>
        <v>0</v>
      </c>
      <c r="AO85" s="1211">
        <f t="shared" si="74"/>
        <v>3.5531999999999995</v>
      </c>
      <c r="AP85" s="1211">
        <f t="shared" si="74"/>
        <v>0</v>
      </c>
      <c r="AQ85" s="1211">
        <f t="shared" si="74"/>
        <v>0.9</v>
      </c>
      <c r="AR85" s="1211">
        <f t="shared" si="74"/>
        <v>0</v>
      </c>
      <c r="AS85" s="1211">
        <f t="shared" si="74"/>
        <v>0</v>
      </c>
      <c r="AT85" s="1211">
        <f t="shared" si="74"/>
        <v>0.45683999999999997</v>
      </c>
      <c r="AU85" s="1211">
        <f t="shared" si="74"/>
        <v>2.5379999999999998</v>
      </c>
      <c r="AV85" s="1211">
        <f t="shared" si="74"/>
        <v>0</v>
      </c>
      <c r="AW85" s="1211">
        <f t="shared" si="74"/>
        <v>1.3002174</v>
      </c>
      <c r="AX85" s="1209">
        <f t="shared" ref="AX85:AX150" si="78">AI85-T85</f>
        <v>2.5978443300000027</v>
      </c>
      <c r="AY85" s="1212">
        <f t="shared" si="17"/>
        <v>181011.0888</v>
      </c>
      <c r="AZ85" s="1213"/>
    </row>
    <row r="86" spans="1:54" ht="15.75">
      <c r="A86" s="1204">
        <v>5</v>
      </c>
      <c r="B86" s="1214" t="s">
        <v>193</v>
      </c>
      <c r="C86" s="1206"/>
      <c r="D86" s="1206"/>
      <c r="E86" s="1206">
        <f t="shared" si="65"/>
        <v>8.9148344999999996</v>
      </c>
      <c r="F86" s="1215">
        <v>3.03</v>
      </c>
      <c r="G86" s="1206">
        <f t="shared" si="66"/>
        <v>5.1086999999999998</v>
      </c>
      <c r="H86" s="1206">
        <v>0.7</v>
      </c>
      <c r="I86" s="1208"/>
      <c r="J86" s="1206"/>
      <c r="K86" s="1206">
        <f t="shared" si="75"/>
        <v>2.1209999999999996</v>
      </c>
      <c r="L86" s="1206"/>
      <c r="M86" s="1206">
        <v>0.5</v>
      </c>
      <c r="N86" s="1206"/>
      <c r="O86" s="1206"/>
      <c r="P86" s="1206">
        <v>0.2727</v>
      </c>
      <c r="Q86" s="1206">
        <f t="shared" si="67"/>
        <v>1.5149999999999999</v>
      </c>
      <c r="R86" s="1206"/>
      <c r="S86" s="1206">
        <f t="shared" si="68"/>
        <v>0.77613449999999995</v>
      </c>
      <c r="T86" s="1209">
        <f t="shared" si="69"/>
        <v>13.283103404999997</v>
      </c>
      <c r="U86" s="1210">
        <f t="shared" si="76"/>
        <v>4.5146999999999995</v>
      </c>
      <c r="V86" s="1209">
        <f t="shared" si="70"/>
        <v>7.6119629999999985</v>
      </c>
      <c r="W86" s="1211">
        <f t="shared" si="71"/>
        <v>1.0429999999999999</v>
      </c>
      <c r="X86" s="1211">
        <f t="shared" si="71"/>
        <v>0</v>
      </c>
      <c r="Y86" s="1211">
        <f t="shared" si="71"/>
        <v>0</v>
      </c>
      <c r="Z86" s="1211">
        <f t="shared" si="71"/>
        <v>3.1602899999999994</v>
      </c>
      <c r="AA86" s="1211">
        <f t="shared" si="71"/>
        <v>0</v>
      </c>
      <c r="AB86" s="1211">
        <f t="shared" si="71"/>
        <v>0.745</v>
      </c>
      <c r="AC86" s="1211">
        <f t="shared" si="71"/>
        <v>0</v>
      </c>
      <c r="AD86" s="1211">
        <f t="shared" si="71"/>
        <v>0</v>
      </c>
      <c r="AE86" s="1211">
        <f t="shared" si="71"/>
        <v>0.40632299999999999</v>
      </c>
      <c r="AF86" s="1211">
        <f t="shared" si="71"/>
        <v>2.2573499999999997</v>
      </c>
      <c r="AG86" s="1211">
        <f t="shared" si="71"/>
        <v>0</v>
      </c>
      <c r="AH86" s="1211">
        <f t="shared" si="71"/>
        <v>1.1564404049999999</v>
      </c>
      <c r="AI86" s="1209">
        <f t="shared" si="72"/>
        <v>16.046702099999997</v>
      </c>
      <c r="AJ86" s="1210">
        <f t="shared" si="77"/>
        <v>5.4539999999999997</v>
      </c>
      <c r="AK86" s="1209">
        <f t="shared" si="73"/>
        <v>9.1956599999999984</v>
      </c>
      <c r="AL86" s="1211">
        <f t="shared" si="74"/>
        <v>1.26</v>
      </c>
      <c r="AM86" s="1211">
        <f t="shared" si="74"/>
        <v>0</v>
      </c>
      <c r="AN86" s="1211">
        <f t="shared" si="74"/>
        <v>0</v>
      </c>
      <c r="AO86" s="1211">
        <f t="shared" si="74"/>
        <v>3.8177999999999992</v>
      </c>
      <c r="AP86" s="1211">
        <f t="shared" si="74"/>
        <v>0</v>
      </c>
      <c r="AQ86" s="1211">
        <f t="shared" si="74"/>
        <v>0.9</v>
      </c>
      <c r="AR86" s="1211">
        <f t="shared" si="74"/>
        <v>0</v>
      </c>
      <c r="AS86" s="1211">
        <f t="shared" si="74"/>
        <v>0</v>
      </c>
      <c r="AT86" s="1211">
        <f t="shared" si="74"/>
        <v>0.49086000000000002</v>
      </c>
      <c r="AU86" s="1211">
        <f t="shared" si="74"/>
        <v>2.7269999999999999</v>
      </c>
      <c r="AV86" s="1211">
        <f t="shared" si="74"/>
        <v>0</v>
      </c>
      <c r="AW86" s="1211">
        <f t="shared" si="74"/>
        <v>1.3970421</v>
      </c>
      <c r="AX86" s="1209">
        <f t="shared" si="78"/>
        <v>2.7635986950000007</v>
      </c>
      <c r="AY86" s="1212">
        <f t="shared" ref="AY86:AY151" si="79">+E86*1800*12</f>
        <v>192560.4252</v>
      </c>
      <c r="AZ86" s="1213"/>
    </row>
    <row r="87" spans="1:54" ht="15.75">
      <c r="A87" s="1204">
        <v>6</v>
      </c>
      <c r="B87" s="1214" t="s">
        <v>175</v>
      </c>
      <c r="C87" s="1206"/>
      <c r="D87" s="1206"/>
      <c r="E87" s="1206">
        <f t="shared" si="65"/>
        <v>8.9148344999999996</v>
      </c>
      <c r="F87" s="1215">
        <v>3.03</v>
      </c>
      <c r="G87" s="1206">
        <f t="shared" si="66"/>
        <v>5.1086999999999998</v>
      </c>
      <c r="H87" s="1206">
        <v>0.7</v>
      </c>
      <c r="I87" s="1208"/>
      <c r="J87" s="1206"/>
      <c r="K87" s="1206">
        <f t="shared" si="75"/>
        <v>2.1209999999999996</v>
      </c>
      <c r="L87" s="1206"/>
      <c r="M87" s="1206">
        <v>0.5</v>
      </c>
      <c r="N87" s="1206"/>
      <c r="O87" s="1206"/>
      <c r="P87" s="1206">
        <v>0.2727</v>
      </c>
      <c r="Q87" s="1206">
        <f t="shared" si="67"/>
        <v>1.5149999999999999</v>
      </c>
      <c r="R87" s="1206"/>
      <c r="S87" s="1206">
        <f t="shared" si="68"/>
        <v>0.77613449999999995</v>
      </c>
      <c r="T87" s="1209">
        <f t="shared" si="69"/>
        <v>13.283103404999997</v>
      </c>
      <c r="U87" s="1210">
        <f t="shared" si="76"/>
        <v>4.5146999999999995</v>
      </c>
      <c r="V87" s="1209">
        <f t="shared" si="70"/>
        <v>7.6119629999999985</v>
      </c>
      <c r="W87" s="1211">
        <f t="shared" si="71"/>
        <v>1.0429999999999999</v>
      </c>
      <c r="X87" s="1211">
        <f t="shared" si="71"/>
        <v>0</v>
      </c>
      <c r="Y87" s="1211">
        <f t="shared" si="71"/>
        <v>0</v>
      </c>
      <c r="Z87" s="1211">
        <f t="shared" si="71"/>
        <v>3.1602899999999994</v>
      </c>
      <c r="AA87" s="1211">
        <f t="shared" si="71"/>
        <v>0</v>
      </c>
      <c r="AB87" s="1211">
        <f t="shared" si="71"/>
        <v>0.745</v>
      </c>
      <c r="AC87" s="1211">
        <f t="shared" si="71"/>
        <v>0</v>
      </c>
      <c r="AD87" s="1211">
        <f t="shared" si="71"/>
        <v>0</v>
      </c>
      <c r="AE87" s="1211">
        <f t="shared" si="71"/>
        <v>0.40632299999999999</v>
      </c>
      <c r="AF87" s="1211">
        <f t="shared" si="71"/>
        <v>2.2573499999999997</v>
      </c>
      <c r="AG87" s="1211">
        <f t="shared" si="71"/>
        <v>0</v>
      </c>
      <c r="AH87" s="1211">
        <f t="shared" si="71"/>
        <v>1.1564404049999999</v>
      </c>
      <c r="AI87" s="1209">
        <f t="shared" si="72"/>
        <v>16.046702099999997</v>
      </c>
      <c r="AJ87" s="1210">
        <f t="shared" si="77"/>
        <v>5.4539999999999997</v>
      </c>
      <c r="AK87" s="1209">
        <f t="shared" si="73"/>
        <v>9.1956599999999984</v>
      </c>
      <c r="AL87" s="1211">
        <f t="shared" si="74"/>
        <v>1.26</v>
      </c>
      <c r="AM87" s="1211">
        <f t="shared" si="74"/>
        <v>0</v>
      </c>
      <c r="AN87" s="1211">
        <f t="shared" si="74"/>
        <v>0</v>
      </c>
      <c r="AO87" s="1211">
        <f t="shared" si="74"/>
        <v>3.8177999999999992</v>
      </c>
      <c r="AP87" s="1211">
        <f t="shared" si="74"/>
        <v>0</v>
      </c>
      <c r="AQ87" s="1211">
        <f t="shared" si="74"/>
        <v>0.9</v>
      </c>
      <c r="AR87" s="1211">
        <f t="shared" si="74"/>
        <v>0</v>
      </c>
      <c r="AS87" s="1211">
        <f t="shared" si="74"/>
        <v>0</v>
      </c>
      <c r="AT87" s="1211">
        <f t="shared" si="74"/>
        <v>0.49086000000000002</v>
      </c>
      <c r="AU87" s="1211">
        <f t="shared" si="74"/>
        <v>2.7269999999999999</v>
      </c>
      <c r="AV87" s="1211">
        <f t="shared" si="74"/>
        <v>0</v>
      </c>
      <c r="AW87" s="1211">
        <f t="shared" si="74"/>
        <v>1.3970421</v>
      </c>
      <c r="AX87" s="1209">
        <f t="shared" si="78"/>
        <v>2.7635986950000007</v>
      </c>
      <c r="AY87" s="1212">
        <f t="shared" si="79"/>
        <v>192560.4252</v>
      </c>
      <c r="AZ87" s="1213"/>
    </row>
    <row r="88" spans="1:54" ht="15.75">
      <c r="A88" s="1204">
        <v>7</v>
      </c>
      <c r="B88" s="1214" t="s">
        <v>180</v>
      </c>
      <c r="C88" s="1206"/>
      <c r="D88" s="1206"/>
      <c r="E88" s="1206">
        <f t="shared" si="65"/>
        <v>8.5074504999999991</v>
      </c>
      <c r="F88" s="1215">
        <v>2.67</v>
      </c>
      <c r="G88" s="1206">
        <f t="shared" si="66"/>
        <v>5.1022999999999996</v>
      </c>
      <c r="H88" s="1206">
        <v>0.7</v>
      </c>
      <c r="I88" s="1208">
        <v>0.2</v>
      </c>
      <c r="J88" s="1206"/>
      <c r="K88" s="1206">
        <f t="shared" si="75"/>
        <v>2.0089999999999999</v>
      </c>
      <c r="L88" s="1206"/>
      <c r="M88" s="1206">
        <v>0.5</v>
      </c>
      <c r="N88" s="1206"/>
      <c r="O88" s="1206"/>
      <c r="P88" s="1206">
        <v>0.25829999999999997</v>
      </c>
      <c r="Q88" s="1206">
        <f t="shared" si="67"/>
        <v>1.4350000000000001</v>
      </c>
      <c r="R88" s="1206"/>
      <c r="S88" s="1206">
        <f t="shared" si="68"/>
        <v>0.73515050000000004</v>
      </c>
      <c r="T88" s="1209">
        <f t="shared" si="69"/>
        <v>12.676101245</v>
      </c>
      <c r="U88" s="1210">
        <f t="shared" si="76"/>
        <v>3.9782999999999999</v>
      </c>
      <c r="V88" s="1209">
        <f t="shared" si="70"/>
        <v>7.6024270000000005</v>
      </c>
      <c r="W88" s="1211">
        <f t="shared" si="71"/>
        <v>1.0429999999999999</v>
      </c>
      <c r="X88" s="1211">
        <f t="shared" si="71"/>
        <v>0.29799999999999999</v>
      </c>
      <c r="Y88" s="1211">
        <f t="shared" si="71"/>
        <v>0</v>
      </c>
      <c r="Z88" s="1211">
        <f t="shared" si="71"/>
        <v>2.9934099999999999</v>
      </c>
      <c r="AA88" s="1211">
        <f t="shared" si="71"/>
        <v>0</v>
      </c>
      <c r="AB88" s="1211">
        <f t="shared" si="71"/>
        <v>0.745</v>
      </c>
      <c r="AC88" s="1211">
        <f t="shared" si="71"/>
        <v>0</v>
      </c>
      <c r="AD88" s="1211">
        <f t="shared" si="71"/>
        <v>0</v>
      </c>
      <c r="AE88" s="1211">
        <f t="shared" si="71"/>
        <v>0.38486699999999996</v>
      </c>
      <c r="AF88" s="1211">
        <f t="shared" si="71"/>
        <v>2.13815</v>
      </c>
      <c r="AG88" s="1211">
        <f t="shared" si="71"/>
        <v>0</v>
      </c>
      <c r="AH88" s="1211">
        <f t="shared" si="71"/>
        <v>1.0953742450000001</v>
      </c>
      <c r="AI88" s="1209">
        <f t="shared" si="72"/>
        <v>15.313410900000001</v>
      </c>
      <c r="AJ88" s="1210">
        <f t="shared" si="77"/>
        <v>4.806</v>
      </c>
      <c r="AK88" s="1209">
        <f t="shared" si="73"/>
        <v>9.1841400000000011</v>
      </c>
      <c r="AL88" s="1211">
        <f t="shared" si="74"/>
        <v>1.26</v>
      </c>
      <c r="AM88" s="1211">
        <f t="shared" si="74"/>
        <v>0.36000000000000004</v>
      </c>
      <c r="AN88" s="1211">
        <f t="shared" si="74"/>
        <v>0</v>
      </c>
      <c r="AO88" s="1211">
        <f t="shared" si="74"/>
        <v>3.6162000000000001</v>
      </c>
      <c r="AP88" s="1211">
        <f t="shared" si="74"/>
        <v>0</v>
      </c>
      <c r="AQ88" s="1211">
        <f t="shared" si="74"/>
        <v>0.9</v>
      </c>
      <c r="AR88" s="1211">
        <f t="shared" si="74"/>
        <v>0</v>
      </c>
      <c r="AS88" s="1211">
        <f t="shared" si="74"/>
        <v>0</v>
      </c>
      <c r="AT88" s="1211">
        <f t="shared" si="74"/>
        <v>0.46493999999999996</v>
      </c>
      <c r="AU88" s="1211">
        <f t="shared" si="74"/>
        <v>2.5830000000000002</v>
      </c>
      <c r="AV88" s="1211">
        <f t="shared" si="74"/>
        <v>0</v>
      </c>
      <c r="AW88" s="1211">
        <f t="shared" si="74"/>
        <v>1.3232709</v>
      </c>
      <c r="AX88" s="1209">
        <f t="shared" si="78"/>
        <v>2.637309655000001</v>
      </c>
      <c r="AY88" s="1212">
        <f t="shared" si="79"/>
        <v>183760.93079999997</v>
      </c>
      <c r="AZ88" s="1213"/>
    </row>
    <row r="89" spans="1:54" ht="15.75">
      <c r="A89" s="1204">
        <v>8</v>
      </c>
      <c r="B89" s="1214" t="s">
        <v>1283</v>
      </c>
      <c r="C89" s="1206"/>
      <c r="D89" s="1206"/>
      <c r="E89" s="1206">
        <f t="shared" si="65"/>
        <v>9.3672204999999984</v>
      </c>
      <c r="F89" s="1215">
        <v>2.67</v>
      </c>
      <c r="G89" s="1206">
        <f t="shared" si="66"/>
        <v>6.0133000000000001</v>
      </c>
      <c r="H89" s="1206">
        <v>0.7</v>
      </c>
      <c r="I89" s="1208"/>
      <c r="J89" s="1206"/>
      <c r="K89" s="1206">
        <f t="shared" si="75"/>
        <v>1.8689999999999998</v>
      </c>
      <c r="L89" s="1206">
        <f>(F89+I89)*0.7</f>
        <v>1.8689999999999998</v>
      </c>
      <c r="M89" s="1206"/>
      <c r="N89" s="1206"/>
      <c r="O89" s="1206"/>
      <c r="P89" s="1206">
        <v>0.24029999999999999</v>
      </c>
      <c r="Q89" s="1206">
        <f t="shared" si="67"/>
        <v>1.335</v>
      </c>
      <c r="R89" s="1206"/>
      <c r="S89" s="1206">
        <f t="shared" si="68"/>
        <v>0.68392049999999993</v>
      </c>
      <c r="T89" s="1209">
        <f t="shared" si="69"/>
        <v>13.957158544999999</v>
      </c>
      <c r="U89" s="1210">
        <f t="shared" si="76"/>
        <v>3.9782999999999999</v>
      </c>
      <c r="V89" s="1209">
        <f t="shared" si="70"/>
        <v>8.9598169999999993</v>
      </c>
      <c r="W89" s="1211">
        <f t="shared" si="71"/>
        <v>1.0429999999999999</v>
      </c>
      <c r="X89" s="1211">
        <f t="shared" si="71"/>
        <v>0</v>
      </c>
      <c r="Y89" s="1211">
        <f t="shared" si="71"/>
        <v>0</v>
      </c>
      <c r="Z89" s="1211">
        <f t="shared" si="71"/>
        <v>2.7848099999999998</v>
      </c>
      <c r="AA89" s="1211">
        <f t="shared" si="71"/>
        <v>2.7848099999999998</v>
      </c>
      <c r="AB89" s="1211">
        <f t="shared" si="71"/>
        <v>0</v>
      </c>
      <c r="AC89" s="1211">
        <f t="shared" si="71"/>
        <v>0</v>
      </c>
      <c r="AD89" s="1211">
        <f t="shared" si="71"/>
        <v>0</v>
      </c>
      <c r="AE89" s="1211">
        <f t="shared" si="71"/>
        <v>0.358047</v>
      </c>
      <c r="AF89" s="1211">
        <f t="shared" si="71"/>
        <v>1.98915</v>
      </c>
      <c r="AG89" s="1211">
        <f t="shared" si="71"/>
        <v>0</v>
      </c>
      <c r="AH89" s="1211">
        <f t="shared" si="71"/>
        <v>1.0190415449999999</v>
      </c>
      <c r="AI89" s="1209">
        <f t="shared" si="72"/>
        <v>16.8609969</v>
      </c>
      <c r="AJ89" s="1210">
        <f t="shared" si="77"/>
        <v>4.806</v>
      </c>
      <c r="AK89" s="1209">
        <f t="shared" si="73"/>
        <v>10.82394</v>
      </c>
      <c r="AL89" s="1211">
        <f t="shared" si="74"/>
        <v>1.26</v>
      </c>
      <c r="AM89" s="1211">
        <f t="shared" si="74"/>
        <v>0</v>
      </c>
      <c r="AN89" s="1211">
        <f t="shared" si="74"/>
        <v>0</v>
      </c>
      <c r="AO89" s="1211">
        <f t="shared" si="74"/>
        <v>3.3641999999999999</v>
      </c>
      <c r="AP89" s="1211">
        <f t="shared" si="74"/>
        <v>3.3641999999999999</v>
      </c>
      <c r="AQ89" s="1211">
        <f t="shared" si="74"/>
        <v>0</v>
      </c>
      <c r="AR89" s="1211">
        <f t="shared" si="74"/>
        <v>0</v>
      </c>
      <c r="AS89" s="1211">
        <f t="shared" si="74"/>
        <v>0</v>
      </c>
      <c r="AT89" s="1211">
        <f t="shared" si="74"/>
        <v>0.43253999999999998</v>
      </c>
      <c r="AU89" s="1211">
        <f t="shared" si="74"/>
        <v>2.403</v>
      </c>
      <c r="AV89" s="1211">
        <f t="shared" si="74"/>
        <v>0</v>
      </c>
      <c r="AW89" s="1211">
        <f t="shared" si="74"/>
        <v>1.2310569</v>
      </c>
      <c r="AX89" s="1209">
        <f t="shared" si="78"/>
        <v>2.9038383550000013</v>
      </c>
      <c r="AY89" s="1212">
        <f t="shared" si="79"/>
        <v>202331.96279999998</v>
      </c>
      <c r="AZ89" s="1213"/>
    </row>
    <row r="90" spans="1:54" ht="15.75">
      <c r="A90" s="1204">
        <v>9</v>
      </c>
      <c r="B90" s="1214" t="s">
        <v>2128</v>
      </c>
      <c r="C90" s="1206"/>
      <c r="D90" s="1206"/>
      <c r="E90" s="1206">
        <f t="shared" si="65"/>
        <v>9.9810059999999989</v>
      </c>
      <c r="F90" s="1215">
        <v>2.67</v>
      </c>
      <c r="G90" s="1206">
        <f t="shared" si="66"/>
        <v>6.5825999999999993</v>
      </c>
      <c r="H90" s="1206">
        <v>0.7</v>
      </c>
      <c r="I90" s="1208">
        <v>0.2</v>
      </c>
      <c r="J90" s="1206"/>
      <c r="K90" s="1206">
        <f t="shared" si="75"/>
        <v>2.0089999999999999</v>
      </c>
      <c r="L90" s="1206">
        <f t="shared" ref="L90:L109" si="80">(F90+I90)*0.7</f>
        <v>2.0089999999999999</v>
      </c>
      <c r="M90" s="1206"/>
      <c r="N90" s="1206"/>
      <c r="O90" s="1206"/>
      <c r="P90" s="1206">
        <v>0.22960000000000003</v>
      </c>
      <c r="Q90" s="1206">
        <f t="shared" si="67"/>
        <v>1.4350000000000001</v>
      </c>
      <c r="R90" s="1206"/>
      <c r="S90" s="1206">
        <f t="shared" si="68"/>
        <v>0.728406</v>
      </c>
      <c r="T90" s="1209">
        <f t="shared" si="69"/>
        <v>14.871698939999998</v>
      </c>
      <c r="U90" s="1210">
        <f t="shared" si="76"/>
        <v>3.9782999999999999</v>
      </c>
      <c r="V90" s="1209">
        <f t="shared" si="70"/>
        <v>9.8080739999999995</v>
      </c>
      <c r="W90" s="1211">
        <f t="shared" si="71"/>
        <v>1.0429999999999999</v>
      </c>
      <c r="X90" s="1211">
        <f t="shared" si="71"/>
        <v>0.29799999999999999</v>
      </c>
      <c r="Y90" s="1211">
        <f t="shared" si="71"/>
        <v>0</v>
      </c>
      <c r="Z90" s="1211">
        <f t="shared" si="71"/>
        <v>2.9934099999999999</v>
      </c>
      <c r="AA90" s="1211">
        <f t="shared" si="71"/>
        <v>2.9934099999999999</v>
      </c>
      <c r="AB90" s="1211">
        <f t="shared" si="71"/>
        <v>0</v>
      </c>
      <c r="AC90" s="1211">
        <f t="shared" si="71"/>
        <v>0</v>
      </c>
      <c r="AD90" s="1211">
        <f t="shared" si="71"/>
        <v>0</v>
      </c>
      <c r="AE90" s="1211">
        <f t="shared" si="71"/>
        <v>0.34210400000000002</v>
      </c>
      <c r="AF90" s="1211">
        <f t="shared" si="71"/>
        <v>2.13815</v>
      </c>
      <c r="AG90" s="1211">
        <f t="shared" si="71"/>
        <v>0</v>
      </c>
      <c r="AH90" s="1211">
        <f t="shared" si="71"/>
        <v>1.08532494</v>
      </c>
      <c r="AI90" s="1209">
        <f t="shared" si="72"/>
        <v>17.9658108</v>
      </c>
      <c r="AJ90" s="1210">
        <f t="shared" si="77"/>
        <v>4.806</v>
      </c>
      <c r="AK90" s="1209">
        <f t="shared" si="73"/>
        <v>11.84868</v>
      </c>
      <c r="AL90" s="1211">
        <f t="shared" si="74"/>
        <v>1.26</v>
      </c>
      <c r="AM90" s="1211">
        <f t="shared" si="74"/>
        <v>0.36000000000000004</v>
      </c>
      <c r="AN90" s="1211">
        <f t="shared" si="74"/>
        <v>0</v>
      </c>
      <c r="AO90" s="1211">
        <f t="shared" si="74"/>
        <v>3.6162000000000001</v>
      </c>
      <c r="AP90" s="1211">
        <f t="shared" si="74"/>
        <v>3.6162000000000001</v>
      </c>
      <c r="AQ90" s="1211">
        <f t="shared" si="74"/>
        <v>0</v>
      </c>
      <c r="AR90" s="1211">
        <f t="shared" si="74"/>
        <v>0</v>
      </c>
      <c r="AS90" s="1211">
        <f t="shared" si="74"/>
        <v>0</v>
      </c>
      <c r="AT90" s="1211">
        <f t="shared" si="74"/>
        <v>0.41328000000000004</v>
      </c>
      <c r="AU90" s="1211">
        <f t="shared" si="74"/>
        <v>2.5830000000000002</v>
      </c>
      <c r="AV90" s="1211">
        <f t="shared" si="74"/>
        <v>0</v>
      </c>
      <c r="AW90" s="1211">
        <f t="shared" si="74"/>
        <v>1.3111307999999999</v>
      </c>
      <c r="AX90" s="1209">
        <f t="shared" si="78"/>
        <v>3.0941118600000017</v>
      </c>
      <c r="AY90" s="1212">
        <f t="shared" si="79"/>
        <v>215589.72959999999</v>
      </c>
      <c r="AZ90" s="1213"/>
    </row>
    <row r="91" spans="1:54" ht="15.75">
      <c r="A91" s="1204">
        <v>10</v>
      </c>
      <c r="B91" s="1214" t="s">
        <v>181</v>
      </c>
      <c r="C91" s="1206"/>
      <c r="D91" s="1206"/>
      <c r="E91" s="1206">
        <f t="shared" si="65"/>
        <v>9.3672204999999984</v>
      </c>
      <c r="F91" s="1215">
        <v>2.67</v>
      </c>
      <c r="G91" s="1206">
        <f t="shared" si="66"/>
        <v>6.0133000000000001</v>
      </c>
      <c r="H91" s="1206">
        <v>0.7</v>
      </c>
      <c r="I91" s="1208"/>
      <c r="J91" s="1206"/>
      <c r="K91" s="1206">
        <f t="shared" si="75"/>
        <v>1.8689999999999998</v>
      </c>
      <c r="L91" s="1206">
        <f t="shared" si="80"/>
        <v>1.8689999999999998</v>
      </c>
      <c r="M91" s="1206"/>
      <c r="N91" s="1206"/>
      <c r="O91" s="1206"/>
      <c r="P91" s="1206">
        <v>0.24029999999999999</v>
      </c>
      <c r="Q91" s="1206">
        <f t="shared" si="67"/>
        <v>1.335</v>
      </c>
      <c r="R91" s="1206"/>
      <c r="S91" s="1206">
        <f t="shared" si="68"/>
        <v>0.68392049999999993</v>
      </c>
      <c r="T91" s="1209">
        <f t="shared" si="69"/>
        <v>13.957158544999999</v>
      </c>
      <c r="U91" s="1210">
        <f t="shared" si="76"/>
        <v>3.9782999999999999</v>
      </c>
      <c r="V91" s="1209">
        <f t="shared" si="70"/>
        <v>8.9598169999999993</v>
      </c>
      <c r="W91" s="1211">
        <f t="shared" si="71"/>
        <v>1.0429999999999999</v>
      </c>
      <c r="X91" s="1211">
        <f t="shared" si="71"/>
        <v>0</v>
      </c>
      <c r="Y91" s="1211">
        <f t="shared" si="71"/>
        <v>0</v>
      </c>
      <c r="Z91" s="1211">
        <f t="shared" si="71"/>
        <v>2.7848099999999998</v>
      </c>
      <c r="AA91" s="1211">
        <f t="shared" si="71"/>
        <v>2.7848099999999998</v>
      </c>
      <c r="AB91" s="1211">
        <f t="shared" si="71"/>
        <v>0</v>
      </c>
      <c r="AC91" s="1211">
        <f t="shared" si="71"/>
        <v>0</v>
      </c>
      <c r="AD91" s="1211">
        <f t="shared" si="71"/>
        <v>0</v>
      </c>
      <c r="AE91" s="1211">
        <f t="shared" si="71"/>
        <v>0.358047</v>
      </c>
      <c r="AF91" s="1211">
        <f t="shared" si="71"/>
        <v>1.98915</v>
      </c>
      <c r="AG91" s="1211">
        <f t="shared" si="71"/>
        <v>0</v>
      </c>
      <c r="AH91" s="1211">
        <f t="shared" si="71"/>
        <v>1.0190415449999999</v>
      </c>
      <c r="AI91" s="1209">
        <f t="shared" si="72"/>
        <v>16.8609969</v>
      </c>
      <c r="AJ91" s="1210">
        <f t="shared" si="77"/>
        <v>4.806</v>
      </c>
      <c r="AK91" s="1209">
        <f t="shared" si="73"/>
        <v>10.82394</v>
      </c>
      <c r="AL91" s="1211">
        <f t="shared" si="74"/>
        <v>1.26</v>
      </c>
      <c r="AM91" s="1211">
        <f t="shared" si="74"/>
        <v>0</v>
      </c>
      <c r="AN91" s="1211">
        <f t="shared" si="74"/>
        <v>0</v>
      </c>
      <c r="AO91" s="1211">
        <f t="shared" si="74"/>
        <v>3.3641999999999999</v>
      </c>
      <c r="AP91" s="1211">
        <f t="shared" si="74"/>
        <v>3.3641999999999999</v>
      </c>
      <c r="AQ91" s="1211">
        <f t="shared" si="74"/>
        <v>0</v>
      </c>
      <c r="AR91" s="1211">
        <f t="shared" si="74"/>
        <v>0</v>
      </c>
      <c r="AS91" s="1211">
        <f t="shared" si="74"/>
        <v>0</v>
      </c>
      <c r="AT91" s="1211">
        <f t="shared" si="74"/>
        <v>0.43253999999999998</v>
      </c>
      <c r="AU91" s="1211">
        <f t="shared" si="74"/>
        <v>2.403</v>
      </c>
      <c r="AV91" s="1211">
        <f t="shared" si="74"/>
        <v>0</v>
      </c>
      <c r="AW91" s="1211">
        <f t="shared" si="74"/>
        <v>1.2310569</v>
      </c>
      <c r="AX91" s="1209">
        <f t="shared" si="78"/>
        <v>2.9038383550000013</v>
      </c>
      <c r="AY91" s="1212">
        <f t="shared" si="79"/>
        <v>202331.96279999998</v>
      </c>
      <c r="AZ91" s="1213"/>
    </row>
    <row r="92" spans="1:54" ht="15.75">
      <c r="A92" s="1204">
        <v>11</v>
      </c>
      <c r="B92" s="1214" t="s">
        <v>186</v>
      </c>
      <c r="C92" s="1206"/>
      <c r="D92" s="1206"/>
      <c r="E92" s="1206">
        <f t="shared" si="65"/>
        <v>9.9810059999999989</v>
      </c>
      <c r="F92" s="1215">
        <v>2.67</v>
      </c>
      <c r="G92" s="1206">
        <f t="shared" si="66"/>
        <v>6.5825999999999993</v>
      </c>
      <c r="H92" s="1206">
        <v>0.7</v>
      </c>
      <c r="I92" s="1208">
        <v>0.2</v>
      </c>
      <c r="J92" s="1206"/>
      <c r="K92" s="1206">
        <f t="shared" si="75"/>
        <v>2.0089999999999999</v>
      </c>
      <c r="L92" s="1206">
        <f t="shared" si="80"/>
        <v>2.0089999999999999</v>
      </c>
      <c r="M92" s="1206"/>
      <c r="N92" s="1206"/>
      <c r="O92" s="1206"/>
      <c r="P92" s="1206">
        <v>0.22960000000000003</v>
      </c>
      <c r="Q92" s="1206">
        <f t="shared" si="67"/>
        <v>1.4350000000000001</v>
      </c>
      <c r="R92" s="1206"/>
      <c r="S92" s="1206">
        <f t="shared" si="68"/>
        <v>0.728406</v>
      </c>
      <c r="T92" s="1209">
        <f t="shared" si="69"/>
        <v>14.871698939999998</v>
      </c>
      <c r="U92" s="1210">
        <f t="shared" si="76"/>
        <v>3.9782999999999999</v>
      </c>
      <c r="V92" s="1209">
        <f t="shared" si="70"/>
        <v>9.8080739999999995</v>
      </c>
      <c r="W92" s="1211">
        <f t="shared" si="71"/>
        <v>1.0429999999999999</v>
      </c>
      <c r="X92" s="1211">
        <f t="shared" si="71"/>
        <v>0.29799999999999999</v>
      </c>
      <c r="Y92" s="1211">
        <f t="shared" si="71"/>
        <v>0</v>
      </c>
      <c r="Z92" s="1211">
        <f t="shared" si="71"/>
        <v>2.9934099999999999</v>
      </c>
      <c r="AA92" s="1211">
        <f t="shared" si="71"/>
        <v>2.9934099999999999</v>
      </c>
      <c r="AB92" s="1211">
        <f t="shared" si="71"/>
        <v>0</v>
      </c>
      <c r="AC92" s="1211">
        <f t="shared" si="71"/>
        <v>0</v>
      </c>
      <c r="AD92" s="1211">
        <f t="shared" si="71"/>
        <v>0</v>
      </c>
      <c r="AE92" s="1211">
        <f t="shared" si="71"/>
        <v>0.34210400000000002</v>
      </c>
      <c r="AF92" s="1211">
        <f t="shared" si="71"/>
        <v>2.13815</v>
      </c>
      <c r="AG92" s="1211">
        <f t="shared" si="71"/>
        <v>0</v>
      </c>
      <c r="AH92" s="1211">
        <f t="shared" si="71"/>
        <v>1.08532494</v>
      </c>
      <c r="AI92" s="1209">
        <f t="shared" si="72"/>
        <v>17.9658108</v>
      </c>
      <c r="AJ92" s="1210">
        <f t="shared" si="77"/>
        <v>4.806</v>
      </c>
      <c r="AK92" s="1209">
        <f t="shared" si="73"/>
        <v>11.84868</v>
      </c>
      <c r="AL92" s="1211">
        <f t="shared" si="74"/>
        <v>1.26</v>
      </c>
      <c r="AM92" s="1211">
        <f t="shared" si="74"/>
        <v>0.36000000000000004</v>
      </c>
      <c r="AN92" s="1211">
        <f t="shared" si="74"/>
        <v>0</v>
      </c>
      <c r="AO92" s="1211">
        <f t="shared" si="74"/>
        <v>3.6162000000000001</v>
      </c>
      <c r="AP92" s="1211">
        <f t="shared" si="74"/>
        <v>3.6162000000000001</v>
      </c>
      <c r="AQ92" s="1211">
        <f t="shared" si="74"/>
        <v>0</v>
      </c>
      <c r="AR92" s="1211">
        <f t="shared" si="74"/>
        <v>0</v>
      </c>
      <c r="AS92" s="1211">
        <f t="shared" si="74"/>
        <v>0</v>
      </c>
      <c r="AT92" s="1211">
        <f t="shared" si="74"/>
        <v>0.41328000000000004</v>
      </c>
      <c r="AU92" s="1211">
        <f t="shared" si="74"/>
        <v>2.5830000000000002</v>
      </c>
      <c r="AV92" s="1211">
        <f t="shared" si="74"/>
        <v>0</v>
      </c>
      <c r="AW92" s="1211">
        <f t="shared" si="74"/>
        <v>1.3111307999999999</v>
      </c>
      <c r="AX92" s="1209">
        <f t="shared" si="78"/>
        <v>3.0941118600000017</v>
      </c>
      <c r="AY92" s="1212">
        <f t="shared" si="79"/>
        <v>215589.72959999999</v>
      </c>
      <c r="AZ92" s="1213"/>
    </row>
    <row r="93" spans="1:54" ht="15.75">
      <c r="A93" s="1204">
        <v>12</v>
      </c>
      <c r="B93" s="1214" t="s">
        <v>2129</v>
      </c>
      <c r="C93" s="1206"/>
      <c r="D93" s="1206"/>
      <c r="E93" s="1206">
        <f t="shared" si="65"/>
        <v>9.8193160000000006</v>
      </c>
      <c r="F93" s="1215">
        <v>2.67</v>
      </c>
      <c r="G93" s="1206">
        <f t="shared" si="66"/>
        <v>6.4336000000000002</v>
      </c>
      <c r="H93" s="1206">
        <v>0.7</v>
      </c>
      <c r="I93" s="1208">
        <v>0.15</v>
      </c>
      <c r="J93" s="1206"/>
      <c r="K93" s="1206">
        <f t="shared" si="75"/>
        <v>1.9739999999999998</v>
      </c>
      <c r="L93" s="1206">
        <f t="shared" si="80"/>
        <v>1.9739999999999998</v>
      </c>
      <c r="M93" s="1206"/>
      <c r="N93" s="1206"/>
      <c r="O93" s="1206"/>
      <c r="P93" s="1206">
        <v>0.22559999999999999</v>
      </c>
      <c r="Q93" s="1206">
        <f t="shared" si="67"/>
        <v>1.41</v>
      </c>
      <c r="R93" s="1206"/>
      <c r="S93" s="1206">
        <f t="shared" si="68"/>
        <v>0.71571599999999991</v>
      </c>
      <c r="T93" s="1209">
        <f t="shared" si="69"/>
        <v>14.630780839999998</v>
      </c>
      <c r="U93" s="1210">
        <f t="shared" si="76"/>
        <v>3.9782999999999999</v>
      </c>
      <c r="V93" s="1209">
        <f t="shared" si="70"/>
        <v>9.5860639999999986</v>
      </c>
      <c r="W93" s="1211">
        <f t="shared" si="71"/>
        <v>1.0429999999999999</v>
      </c>
      <c r="X93" s="1211">
        <f t="shared" si="71"/>
        <v>0.2235</v>
      </c>
      <c r="Y93" s="1211">
        <f t="shared" si="71"/>
        <v>0</v>
      </c>
      <c r="Z93" s="1211">
        <f t="shared" si="71"/>
        <v>2.9412599999999998</v>
      </c>
      <c r="AA93" s="1211">
        <f t="shared" si="71"/>
        <v>2.9412599999999998</v>
      </c>
      <c r="AB93" s="1211">
        <f t="shared" si="71"/>
        <v>0</v>
      </c>
      <c r="AC93" s="1211">
        <f t="shared" si="71"/>
        <v>0</v>
      </c>
      <c r="AD93" s="1211">
        <f t="shared" si="71"/>
        <v>0</v>
      </c>
      <c r="AE93" s="1211">
        <f t="shared" si="71"/>
        <v>0.336144</v>
      </c>
      <c r="AF93" s="1211">
        <f t="shared" si="71"/>
        <v>2.1008999999999998</v>
      </c>
      <c r="AG93" s="1211">
        <f t="shared" si="71"/>
        <v>0</v>
      </c>
      <c r="AH93" s="1211">
        <f t="shared" si="71"/>
        <v>1.0664168399999998</v>
      </c>
      <c r="AI93" s="1209">
        <f t="shared" si="72"/>
        <v>17.674768799999999</v>
      </c>
      <c r="AJ93" s="1210">
        <f t="shared" si="77"/>
        <v>4.806</v>
      </c>
      <c r="AK93" s="1209">
        <f t="shared" si="73"/>
        <v>11.580479999999998</v>
      </c>
      <c r="AL93" s="1211">
        <f t="shared" si="74"/>
        <v>1.26</v>
      </c>
      <c r="AM93" s="1211">
        <f t="shared" si="74"/>
        <v>0.27</v>
      </c>
      <c r="AN93" s="1211">
        <f t="shared" si="74"/>
        <v>0</v>
      </c>
      <c r="AO93" s="1211">
        <f t="shared" si="74"/>
        <v>3.5531999999999995</v>
      </c>
      <c r="AP93" s="1211">
        <f t="shared" si="74"/>
        <v>3.5531999999999995</v>
      </c>
      <c r="AQ93" s="1211">
        <f t="shared" si="74"/>
        <v>0</v>
      </c>
      <c r="AR93" s="1211">
        <f t="shared" si="74"/>
        <v>0</v>
      </c>
      <c r="AS93" s="1211">
        <f t="shared" si="74"/>
        <v>0</v>
      </c>
      <c r="AT93" s="1211">
        <f t="shared" si="74"/>
        <v>0.40608</v>
      </c>
      <c r="AU93" s="1211">
        <f t="shared" si="74"/>
        <v>2.5379999999999998</v>
      </c>
      <c r="AV93" s="1211">
        <f t="shared" si="74"/>
        <v>0</v>
      </c>
      <c r="AW93" s="1211">
        <f t="shared" si="74"/>
        <v>1.2882887999999999</v>
      </c>
      <c r="AX93" s="1209">
        <f t="shared" si="78"/>
        <v>3.0439879600000008</v>
      </c>
      <c r="AY93" s="1212">
        <f t="shared" si="79"/>
        <v>212097.22560000001</v>
      </c>
      <c r="AZ93" s="1213"/>
    </row>
    <row r="94" spans="1:54" ht="15.75">
      <c r="A94" s="1204">
        <v>13</v>
      </c>
      <c r="B94" s="1214" t="s">
        <v>2130</v>
      </c>
      <c r="C94" s="1206"/>
      <c r="D94" s="1206"/>
      <c r="E94" s="1206">
        <f t="shared" si="65"/>
        <v>9.3019079999999992</v>
      </c>
      <c r="F94" s="1215">
        <v>2.66</v>
      </c>
      <c r="G94" s="1206">
        <f t="shared" si="66"/>
        <v>5.9667999999999992</v>
      </c>
      <c r="H94" s="1206">
        <v>0.7</v>
      </c>
      <c r="I94" s="1208"/>
      <c r="J94" s="1206"/>
      <c r="K94" s="1206">
        <f t="shared" si="75"/>
        <v>1.8619999999999999</v>
      </c>
      <c r="L94" s="1206">
        <f t="shared" si="80"/>
        <v>1.8619999999999999</v>
      </c>
      <c r="M94" s="1206"/>
      <c r="N94" s="1206"/>
      <c r="O94" s="1206"/>
      <c r="P94" s="1206">
        <f>(F94+I94)*0.08</f>
        <v>0.21280000000000002</v>
      </c>
      <c r="Q94" s="1206">
        <f t="shared" si="67"/>
        <v>1.33</v>
      </c>
      <c r="R94" s="1206"/>
      <c r="S94" s="1206">
        <f t="shared" si="68"/>
        <v>0.67510800000000004</v>
      </c>
      <c r="T94" s="1209">
        <f t="shared" si="69"/>
        <v>13.85984292</v>
      </c>
      <c r="U94" s="1210">
        <f t="shared" si="76"/>
        <v>3.9634</v>
      </c>
      <c r="V94" s="1209">
        <f t="shared" si="70"/>
        <v>8.8905320000000003</v>
      </c>
      <c r="W94" s="1211">
        <f t="shared" si="71"/>
        <v>1.0429999999999999</v>
      </c>
      <c r="X94" s="1211">
        <f t="shared" si="71"/>
        <v>0</v>
      </c>
      <c r="Y94" s="1211">
        <f t="shared" si="71"/>
        <v>0</v>
      </c>
      <c r="Z94" s="1211">
        <f t="shared" si="71"/>
        <v>2.7743799999999998</v>
      </c>
      <c r="AA94" s="1211">
        <f t="shared" si="71"/>
        <v>2.7743799999999998</v>
      </c>
      <c r="AB94" s="1211">
        <f t="shared" si="71"/>
        <v>0</v>
      </c>
      <c r="AC94" s="1211">
        <f t="shared" si="71"/>
        <v>0</v>
      </c>
      <c r="AD94" s="1211">
        <f t="shared" si="71"/>
        <v>0</v>
      </c>
      <c r="AE94" s="1211">
        <f t="shared" si="71"/>
        <v>0.31707200000000002</v>
      </c>
      <c r="AF94" s="1211">
        <f t="shared" si="71"/>
        <v>1.9817</v>
      </c>
      <c r="AG94" s="1211">
        <f t="shared" si="71"/>
        <v>0</v>
      </c>
      <c r="AH94" s="1211">
        <f t="shared" si="71"/>
        <v>1.00591092</v>
      </c>
      <c r="AI94" s="1209">
        <f t="shared" si="72"/>
        <v>16.743434400000002</v>
      </c>
      <c r="AJ94" s="1210">
        <f t="shared" si="77"/>
        <v>4.7880000000000003</v>
      </c>
      <c r="AK94" s="1209">
        <f t="shared" si="73"/>
        <v>10.74024</v>
      </c>
      <c r="AL94" s="1211">
        <f t="shared" si="74"/>
        <v>1.26</v>
      </c>
      <c r="AM94" s="1211">
        <f t="shared" si="74"/>
        <v>0</v>
      </c>
      <c r="AN94" s="1211">
        <f t="shared" si="74"/>
        <v>0</v>
      </c>
      <c r="AO94" s="1211">
        <f t="shared" si="74"/>
        <v>3.3515999999999999</v>
      </c>
      <c r="AP94" s="1211">
        <f t="shared" si="74"/>
        <v>3.3515999999999999</v>
      </c>
      <c r="AQ94" s="1211">
        <f t="shared" si="74"/>
        <v>0</v>
      </c>
      <c r="AR94" s="1211">
        <f t="shared" si="74"/>
        <v>0</v>
      </c>
      <c r="AS94" s="1211">
        <f t="shared" si="74"/>
        <v>0</v>
      </c>
      <c r="AT94" s="1211">
        <f t="shared" si="74"/>
        <v>0.38304000000000005</v>
      </c>
      <c r="AU94" s="1211">
        <f t="shared" si="74"/>
        <v>2.3940000000000001</v>
      </c>
      <c r="AV94" s="1211">
        <f t="shared" si="74"/>
        <v>0</v>
      </c>
      <c r="AW94" s="1211">
        <f t="shared" si="74"/>
        <v>1.2151944000000001</v>
      </c>
      <c r="AX94" s="1209">
        <f t="shared" si="78"/>
        <v>2.8835914800000015</v>
      </c>
      <c r="AY94" s="1212">
        <f t="shared" si="79"/>
        <v>200921.21279999998</v>
      </c>
      <c r="AZ94" s="1213"/>
    </row>
    <row r="95" spans="1:54" ht="15.75">
      <c r="A95" s="1204">
        <v>14</v>
      </c>
      <c r="B95" s="1214" t="s">
        <v>1284</v>
      </c>
      <c r="C95" s="1206"/>
      <c r="D95" s="1206"/>
      <c r="E95" s="1206">
        <f t="shared" si="65"/>
        <v>8.6247670000000003</v>
      </c>
      <c r="F95" s="1215">
        <v>2.46</v>
      </c>
      <c r="G95" s="1206">
        <f t="shared" si="66"/>
        <v>5.5462000000000007</v>
      </c>
      <c r="H95" s="1206">
        <v>0.7</v>
      </c>
      <c r="I95" s="1208"/>
      <c r="J95" s="1206"/>
      <c r="K95" s="1206">
        <f t="shared" si="75"/>
        <v>1.722</v>
      </c>
      <c r="L95" s="1206">
        <f t="shared" si="80"/>
        <v>1.722</v>
      </c>
      <c r="M95" s="1206"/>
      <c r="N95" s="1206"/>
      <c r="O95" s="1206"/>
      <c r="P95" s="1206">
        <v>0.17220000000000002</v>
      </c>
      <c r="Q95" s="1206">
        <f t="shared" si="67"/>
        <v>1.23</v>
      </c>
      <c r="R95" s="1206"/>
      <c r="S95" s="1206">
        <f t="shared" si="68"/>
        <v>0.61856699999999998</v>
      </c>
      <c r="T95" s="1209">
        <f t="shared" si="69"/>
        <v>12.850902829999999</v>
      </c>
      <c r="U95" s="1210">
        <f t="shared" si="76"/>
        <v>3.6654</v>
      </c>
      <c r="V95" s="1209">
        <f t="shared" si="70"/>
        <v>8.2638379999999998</v>
      </c>
      <c r="W95" s="1211">
        <f t="shared" si="71"/>
        <v>1.0429999999999999</v>
      </c>
      <c r="X95" s="1211">
        <f t="shared" si="71"/>
        <v>0</v>
      </c>
      <c r="Y95" s="1211">
        <f t="shared" si="71"/>
        <v>0</v>
      </c>
      <c r="Z95" s="1211">
        <f t="shared" si="71"/>
        <v>2.5657799999999997</v>
      </c>
      <c r="AA95" s="1211">
        <f t="shared" si="71"/>
        <v>2.5657799999999997</v>
      </c>
      <c r="AB95" s="1211">
        <f t="shared" si="71"/>
        <v>0</v>
      </c>
      <c r="AC95" s="1211">
        <f t="shared" si="71"/>
        <v>0</v>
      </c>
      <c r="AD95" s="1211">
        <f t="shared" si="71"/>
        <v>0</v>
      </c>
      <c r="AE95" s="1211">
        <f t="shared" si="71"/>
        <v>0.25657800000000003</v>
      </c>
      <c r="AF95" s="1211">
        <f t="shared" si="71"/>
        <v>1.8327</v>
      </c>
      <c r="AG95" s="1211">
        <f t="shared" si="71"/>
        <v>0</v>
      </c>
      <c r="AH95" s="1211">
        <f t="shared" si="71"/>
        <v>0.92166482999999999</v>
      </c>
      <c r="AI95" s="1209">
        <f t="shared" si="72"/>
        <v>15.524580600000002</v>
      </c>
      <c r="AJ95" s="1210">
        <f t="shared" si="77"/>
        <v>4.4279999999999999</v>
      </c>
      <c r="AK95" s="1209">
        <f t="shared" si="73"/>
        <v>9.9831600000000016</v>
      </c>
      <c r="AL95" s="1211">
        <f t="shared" si="74"/>
        <v>1.26</v>
      </c>
      <c r="AM95" s="1211">
        <f t="shared" si="74"/>
        <v>0</v>
      </c>
      <c r="AN95" s="1211">
        <f t="shared" si="74"/>
        <v>0</v>
      </c>
      <c r="AO95" s="1211">
        <f t="shared" si="74"/>
        <v>3.0996000000000001</v>
      </c>
      <c r="AP95" s="1211">
        <f t="shared" si="74"/>
        <v>3.0996000000000001</v>
      </c>
      <c r="AQ95" s="1211">
        <f t="shared" si="74"/>
        <v>0</v>
      </c>
      <c r="AR95" s="1211">
        <f t="shared" si="74"/>
        <v>0</v>
      </c>
      <c r="AS95" s="1211">
        <f t="shared" si="74"/>
        <v>0</v>
      </c>
      <c r="AT95" s="1211">
        <f t="shared" si="74"/>
        <v>0.30996000000000007</v>
      </c>
      <c r="AU95" s="1211">
        <f t="shared" si="74"/>
        <v>2.214</v>
      </c>
      <c r="AV95" s="1211">
        <f t="shared" si="74"/>
        <v>0</v>
      </c>
      <c r="AW95" s="1211">
        <f t="shared" si="74"/>
        <v>1.1134206</v>
      </c>
      <c r="AX95" s="1209">
        <f t="shared" si="78"/>
        <v>2.673677770000003</v>
      </c>
      <c r="AY95" s="1212">
        <f t="shared" si="79"/>
        <v>186294.96720000001</v>
      </c>
      <c r="AZ95" s="1213"/>
    </row>
    <row r="96" spans="1:54" ht="15.75">
      <c r="A96" s="1204">
        <v>15</v>
      </c>
      <c r="B96" s="1214" t="s">
        <v>221</v>
      </c>
      <c r="C96" s="1206"/>
      <c r="D96" s="1206"/>
      <c r="E96" s="1206">
        <f t="shared" si="65"/>
        <v>7.3723859999999997</v>
      </c>
      <c r="F96" s="1215">
        <v>2.46</v>
      </c>
      <c r="G96" s="1206">
        <f t="shared" si="66"/>
        <v>4.2995999999999999</v>
      </c>
      <c r="H96" s="1206">
        <v>0.7</v>
      </c>
      <c r="I96" s="1208"/>
      <c r="J96" s="1206"/>
      <c r="K96" s="1206">
        <f t="shared" si="75"/>
        <v>1.722</v>
      </c>
      <c r="L96" s="1206"/>
      <c r="M96" s="1206">
        <v>0.5</v>
      </c>
      <c r="N96" s="1206"/>
      <c r="O96" s="1206"/>
      <c r="P96" s="1206">
        <v>0.14759999999999998</v>
      </c>
      <c r="Q96" s="1206">
        <f t="shared" si="67"/>
        <v>1.23</v>
      </c>
      <c r="R96" s="1206"/>
      <c r="S96" s="1206">
        <f t="shared" si="68"/>
        <v>0.61278600000000005</v>
      </c>
      <c r="T96" s="1209">
        <f t="shared" si="69"/>
        <v>10.984855140000001</v>
      </c>
      <c r="U96" s="1210">
        <f t="shared" si="76"/>
        <v>3.6654</v>
      </c>
      <c r="V96" s="1209">
        <f t="shared" si="70"/>
        <v>6.4064039999999993</v>
      </c>
      <c r="W96" s="1211">
        <f t="shared" si="71"/>
        <v>1.0429999999999999</v>
      </c>
      <c r="X96" s="1211">
        <f t="shared" si="71"/>
        <v>0</v>
      </c>
      <c r="Y96" s="1211">
        <f t="shared" si="71"/>
        <v>0</v>
      </c>
      <c r="Z96" s="1211">
        <f t="shared" si="71"/>
        <v>2.5657799999999997</v>
      </c>
      <c r="AA96" s="1211">
        <f t="shared" si="71"/>
        <v>0</v>
      </c>
      <c r="AB96" s="1211">
        <f t="shared" si="71"/>
        <v>0.745</v>
      </c>
      <c r="AC96" s="1211">
        <f t="shared" si="71"/>
        <v>0</v>
      </c>
      <c r="AD96" s="1211">
        <f t="shared" si="71"/>
        <v>0</v>
      </c>
      <c r="AE96" s="1211">
        <f t="shared" si="71"/>
        <v>0.21992399999999998</v>
      </c>
      <c r="AF96" s="1211">
        <f t="shared" si="71"/>
        <v>1.8327</v>
      </c>
      <c r="AG96" s="1211">
        <f t="shared" si="71"/>
        <v>0</v>
      </c>
      <c r="AH96" s="1211">
        <f t="shared" si="71"/>
        <v>0.91305114000000009</v>
      </c>
      <c r="AI96" s="1209">
        <f t="shared" si="72"/>
        <v>13.270294800000002</v>
      </c>
      <c r="AJ96" s="1210">
        <f t="shared" si="77"/>
        <v>4.4279999999999999</v>
      </c>
      <c r="AK96" s="1209">
        <f t="shared" si="73"/>
        <v>7.7392800000000008</v>
      </c>
      <c r="AL96" s="1211">
        <f t="shared" si="74"/>
        <v>1.26</v>
      </c>
      <c r="AM96" s="1211">
        <f t="shared" si="74"/>
        <v>0</v>
      </c>
      <c r="AN96" s="1211">
        <f t="shared" si="74"/>
        <v>0</v>
      </c>
      <c r="AO96" s="1211">
        <f t="shared" si="74"/>
        <v>3.0996000000000001</v>
      </c>
      <c r="AP96" s="1211">
        <f t="shared" si="74"/>
        <v>0</v>
      </c>
      <c r="AQ96" s="1211">
        <f t="shared" si="74"/>
        <v>0.9</v>
      </c>
      <c r="AR96" s="1211">
        <f t="shared" si="74"/>
        <v>0</v>
      </c>
      <c r="AS96" s="1211">
        <f t="shared" si="74"/>
        <v>0</v>
      </c>
      <c r="AT96" s="1211">
        <f t="shared" si="74"/>
        <v>0.26567999999999997</v>
      </c>
      <c r="AU96" s="1211">
        <f t="shared" si="74"/>
        <v>2.214</v>
      </c>
      <c r="AV96" s="1211">
        <f t="shared" si="74"/>
        <v>0</v>
      </c>
      <c r="AW96" s="1211">
        <f t="shared" si="74"/>
        <v>1.1030148000000002</v>
      </c>
      <c r="AX96" s="1209">
        <f t="shared" si="78"/>
        <v>2.2854396600000015</v>
      </c>
      <c r="AY96" s="1212">
        <f t="shared" si="79"/>
        <v>159243.53759999998</v>
      </c>
      <c r="AZ96" s="1213"/>
    </row>
    <row r="97" spans="1:54" ht="15.75">
      <c r="A97" s="1204">
        <v>16</v>
      </c>
      <c r="B97" s="1214" t="s">
        <v>176</v>
      </c>
      <c r="C97" s="1206"/>
      <c r="D97" s="1206"/>
      <c r="E97" s="1206">
        <f t="shared" si="65"/>
        <v>7.3723859999999997</v>
      </c>
      <c r="F97" s="1215">
        <v>2.46</v>
      </c>
      <c r="G97" s="1206">
        <f t="shared" si="66"/>
        <v>4.2995999999999999</v>
      </c>
      <c r="H97" s="1206">
        <v>0.7</v>
      </c>
      <c r="I97" s="1208"/>
      <c r="J97" s="1206"/>
      <c r="K97" s="1206">
        <f t="shared" si="75"/>
        <v>1.722</v>
      </c>
      <c r="L97" s="1206"/>
      <c r="M97" s="1206">
        <v>0.5</v>
      </c>
      <c r="N97" s="1206"/>
      <c r="O97" s="1206"/>
      <c r="P97" s="1206">
        <v>0.14759999999999998</v>
      </c>
      <c r="Q97" s="1206">
        <f t="shared" si="67"/>
        <v>1.23</v>
      </c>
      <c r="R97" s="1206"/>
      <c r="S97" s="1206">
        <f t="shared" si="68"/>
        <v>0.61278600000000005</v>
      </c>
      <c r="T97" s="1209">
        <f t="shared" si="69"/>
        <v>10.984855140000001</v>
      </c>
      <c r="U97" s="1210">
        <f t="shared" si="76"/>
        <v>3.6654</v>
      </c>
      <c r="V97" s="1209">
        <f t="shared" si="70"/>
        <v>6.4064039999999993</v>
      </c>
      <c r="W97" s="1211">
        <f t="shared" si="71"/>
        <v>1.0429999999999999</v>
      </c>
      <c r="X97" s="1211">
        <f t="shared" si="71"/>
        <v>0</v>
      </c>
      <c r="Y97" s="1211">
        <f t="shared" si="71"/>
        <v>0</v>
      </c>
      <c r="Z97" s="1211">
        <f t="shared" si="71"/>
        <v>2.5657799999999997</v>
      </c>
      <c r="AA97" s="1211">
        <f t="shared" si="71"/>
        <v>0</v>
      </c>
      <c r="AB97" s="1211">
        <f t="shared" si="71"/>
        <v>0.745</v>
      </c>
      <c r="AC97" s="1211">
        <f t="shared" si="71"/>
        <v>0</v>
      </c>
      <c r="AD97" s="1211">
        <f t="shared" si="71"/>
        <v>0</v>
      </c>
      <c r="AE97" s="1211">
        <f t="shared" si="71"/>
        <v>0.21992399999999998</v>
      </c>
      <c r="AF97" s="1211">
        <f t="shared" si="71"/>
        <v>1.8327</v>
      </c>
      <c r="AG97" s="1211">
        <f t="shared" si="71"/>
        <v>0</v>
      </c>
      <c r="AH97" s="1211">
        <f t="shared" si="71"/>
        <v>0.91305114000000009</v>
      </c>
      <c r="AI97" s="1209">
        <f t="shared" si="72"/>
        <v>13.270294800000002</v>
      </c>
      <c r="AJ97" s="1210">
        <f t="shared" si="77"/>
        <v>4.4279999999999999</v>
      </c>
      <c r="AK97" s="1209">
        <f t="shared" si="73"/>
        <v>7.7392800000000008</v>
      </c>
      <c r="AL97" s="1211">
        <f t="shared" si="74"/>
        <v>1.26</v>
      </c>
      <c r="AM97" s="1211">
        <f t="shared" si="74"/>
        <v>0</v>
      </c>
      <c r="AN97" s="1211">
        <f t="shared" si="74"/>
        <v>0</v>
      </c>
      <c r="AO97" s="1211">
        <f t="shared" si="74"/>
        <v>3.0996000000000001</v>
      </c>
      <c r="AP97" s="1211">
        <f t="shared" si="74"/>
        <v>0</v>
      </c>
      <c r="AQ97" s="1211">
        <f t="shared" si="74"/>
        <v>0.9</v>
      </c>
      <c r="AR97" s="1211">
        <f t="shared" si="74"/>
        <v>0</v>
      </c>
      <c r="AS97" s="1211">
        <f t="shared" si="74"/>
        <v>0</v>
      </c>
      <c r="AT97" s="1211">
        <f t="shared" si="74"/>
        <v>0.26567999999999997</v>
      </c>
      <c r="AU97" s="1211">
        <f t="shared" si="74"/>
        <v>2.214</v>
      </c>
      <c r="AV97" s="1211">
        <f t="shared" si="74"/>
        <v>0</v>
      </c>
      <c r="AW97" s="1211">
        <f t="shared" si="74"/>
        <v>1.1030148000000002</v>
      </c>
      <c r="AX97" s="1209">
        <f t="shared" si="78"/>
        <v>2.2854396600000015</v>
      </c>
      <c r="AY97" s="1212">
        <f t="shared" si="79"/>
        <v>159243.53759999998</v>
      </c>
      <c r="AZ97" s="1213"/>
    </row>
    <row r="98" spans="1:54" ht="15.75">
      <c r="A98" s="1204">
        <v>17</v>
      </c>
      <c r="B98" s="1214" t="s">
        <v>184</v>
      </c>
      <c r="C98" s="1206"/>
      <c r="D98" s="1206"/>
      <c r="E98" s="1206">
        <f t="shared" si="65"/>
        <v>7.071294</v>
      </c>
      <c r="F98" s="1215">
        <v>2.34</v>
      </c>
      <c r="G98" s="1206">
        <f t="shared" si="66"/>
        <v>4.1484000000000005</v>
      </c>
      <c r="H98" s="1206">
        <v>0.7</v>
      </c>
      <c r="I98" s="1208"/>
      <c r="J98" s="1206"/>
      <c r="K98" s="1206">
        <f t="shared" si="75"/>
        <v>1.6379999999999999</v>
      </c>
      <c r="L98" s="1206"/>
      <c r="M98" s="1206">
        <v>0.5</v>
      </c>
      <c r="N98" s="1206"/>
      <c r="O98" s="1206"/>
      <c r="P98" s="1206">
        <v>0.1404</v>
      </c>
      <c r="Q98" s="1206">
        <f t="shared" si="67"/>
        <v>1.17</v>
      </c>
      <c r="R98" s="1206"/>
      <c r="S98" s="1206">
        <f t="shared" si="68"/>
        <v>0.58289399999999991</v>
      </c>
      <c r="T98" s="1209">
        <f t="shared" si="69"/>
        <v>10.536228060000001</v>
      </c>
      <c r="U98" s="1210">
        <f t="shared" si="76"/>
        <v>3.4865999999999997</v>
      </c>
      <c r="V98" s="1209">
        <f t="shared" si="70"/>
        <v>6.1811160000000003</v>
      </c>
      <c r="W98" s="1211">
        <f t="shared" si="71"/>
        <v>1.0429999999999999</v>
      </c>
      <c r="X98" s="1211">
        <f t="shared" si="71"/>
        <v>0</v>
      </c>
      <c r="Y98" s="1211">
        <f t="shared" si="71"/>
        <v>0</v>
      </c>
      <c r="Z98" s="1211">
        <f t="shared" si="71"/>
        <v>2.44062</v>
      </c>
      <c r="AA98" s="1211">
        <f t="shared" si="71"/>
        <v>0</v>
      </c>
      <c r="AB98" s="1211">
        <f t="shared" si="71"/>
        <v>0.745</v>
      </c>
      <c r="AC98" s="1211">
        <f t="shared" si="71"/>
        <v>0</v>
      </c>
      <c r="AD98" s="1211">
        <f t="shared" si="71"/>
        <v>0</v>
      </c>
      <c r="AE98" s="1211">
        <f t="shared" si="71"/>
        <v>0.20919599999999999</v>
      </c>
      <c r="AF98" s="1211">
        <f t="shared" si="71"/>
        <v>1.7432999999999998</v>
      </c>
      <c r="AG98" s="1211">
        <f t="shared" si="71"/>
        <v>0</v>
      </c>
      <c r="AH98" s="1211">
        <f t="shared" si="71"/>
        <v>0.86851205999999992</v>
      </c>
      <c r="AI98" s="1209">
        <f t="shared" si="72"/>
        <v>12.728329200000001</v>
      </c>
      <c r="AJ98" s="1210">
        <f t="shared" si="77"/>
        <v>4.2119999999999997</v>
      </c>
      <c r="AK98" s="1209">
        <f t="shared" si="73"/>
        <v>7.4671200000000004</v>
      </c>
      <c r="AL98" s="1211">
        <f t="shared" si="74"/>
        <v>1.26</v>
      </c>
      <c r="AM98" s="1211">
        <f t="shared" si="74"/>
        <v>0</v>
      </c>
      <c r="AN98" s="1211">
        <f t="shared" si="74"/>
        <v>0</v>
      </c>
      <c r="AO98" s="1211">
        <f t="shared" si="74"/>
        <v>2.9483999999999999</v>
      </c>
      <c r="AP98" s="1211">
        <f t="shared" si="74"/>
        <v>0</v>
      </c>
      <c r="AQ98" s="1211">
        <f t="shared" si="74"/>
        <v>0.9</v>
      </c>
      <c r="AR98" s="1211">
        <f t="shared" si="74"/>
        <v>0</v>
      </c>
      <c r="AS98" s="1211">
        <f t="shared" si="74"/>
        <v>0</v>
      </c>
      <c r="AT98" s="1211">
        <f t="shared" si="74"/>
        <v>0.25272</v>
      </c>
      <c r="AU98" s="1211">
        <f t="shared" si="74"/>
        <v>2.1059999999999999</v>
      </c>
      <c r="AV98" s="1211">
        <f t="shared" si="74"/>
        <v>0</v>
      </c>
      <c r="AW98" s="1211">
        <f t="shared" si="74"/>
        <v>1.0492092</v>
      </c>
      <c r="AX98" s="1209">
        <f t="shared" si="78"/>
        <v>2.1921011400000001</v>
      </c>
      <c r="AY98" s="1212">
        <f t="shared" si="79"/>
        <v>152739.9504</v>
      </c>
      <c r="AZ98" s="1213"/>
    </row>
    <row r="99" spans="1:54" ht="15.75">
      <c r="A99" s="1204">
        <v>18</v>
      </c>
      <c r="B99" s="1214" t="s">
        <v>187</v>
      </c>
      <c r="C99" s="1206"/>
      <c r="D99" s="1206"/>
      <c r="E99" s="1206">
        <f t="shared" si="65"/>
        <v>7.7850999999999999</v>
      </c>
      <c r="F99" s="1215">
        <v>2.2599999999999998</v>
      </c>
      <c r="G99" s="1206">
        <f t="shared" si="66"/>
        <v>4.9939999999999998</v>
      </c>
      <c r="H99" s="1206">
        <v>0.7</v>
      </c>
      <c r="I99" s="1208"/>
      <c r="J99" s="1206"/>
      <c r="K99" s="1206">
        <f t="shared" si="75"/>
        <v>1.5819999999999999</v>
      </c>
      <c r="L99" s="1206">
        <f t="shared" si="80"/>
        <v>1.5819999999999999</v>
      </c>
      <c r="M99" s="1206"/>
      <c r="N99" s="1206"/>
      <c r="O99" s="1206"/>
      <c r="P99" s="1206"/>
      <c r="Q99" s="1206">
        <f t="shared" si="67"/>
        <v>1.1299999999999999</v>
      </c>
      <c r="R99" s="1206"/>
      <c r="S99" s="1206">
        <f t="shared" si="68"/>
        <v>0.53109999999999991</v>
      </c>
      <c r="T99" s="1209">
        <f t="shared" si="69"/>
        <v>11.599798999999999</v>
      </c>
      <c r="U99" s="1210">
        <f t="shared" si="76"/>
        <v>3.3673999999999995</v>
      </c>
      <c r="V99" s="1209">
        <f t="shared" si="70"/>
        <v>7.4410599999999993</v>
      </c>
      <c r="W99" s="1211">
        <f t="shared" si="71"/>
        <v>1.0429999999999999</v>
      </c>
      <c r="X99" s="1211">
        <f t="shared" si="71"/>
        <v>0</v>
      </c>
      <c r="Y99" s="1211">
        <f t="shared" si="71"/>
        <v>0</v>
      </c>
      <c r="Z99" s="1211">
        <f t="shared" si="71"/>
        <v>2.3571799999999996</v>
      </c>
      <c r="AA99" s="1211">
        <f t="shared" si="71"/>
        <v>2.3571799999999996</v>
      </c>
      <c r="AB99" s="1211">
        <f t="shared" si="71"/>
        <v>0</v>
      </c>
      <c r="AC99" s="1211">
        <f t="shared" si="71"/>
        <v>0</v>
      </c>
      <c r="AD99" s="1211">
        <f t="shared" si="71"/>
        <v>0</v>
      </c>
      <c r="AE99" s="1211">
        <f t="shared" si="71"/>
        <v>0</v>
      </c>
      <c r="AF99" s="1211">
        <f t="shared" si="71"/>
        <v>1.6836999999999998</v>
      </c>
      <c r="AG99" s="1211">
        <f t="shared" si="71"/>
        <v>0</v>
      </c>
      <c r="AH99" s="1211">
        <f t="shared" si="71"/>
        <v>0.7913389999999999</v>
      </c>
      <c r="AI99" s="1209">
        <f t="shared" si="72"/>
        <v>14.01318</v>
      </c>
      <c r="AJ99" s="1210">
        <f t="shared" si="77"/>
        <v>4.0679999999999996</v>
      </c>
      <c r="AK99" s="1209">
        <f t="shared" si="73"/>
        <v>8.9892000000000003</v>
      </c>
      <c r="AL99" s="1211">
        <f t="shared" si="74"/>
        <v>1.26</v>
      </c>
      <c r="AM99" s="1211">
        <f t="shared" si="74"/>
        <v>0</v>
      </c>
      <c r="AN99" s="1211">
        <f t="shared" si="74"/>
        <v>0</v>
      </c>
      <c r="AO99" s="1211">
        <f t="shared" si="74"/>
        <v>2.8475999999999999</v>
      </c>
      <c r="AP99" s="1211">
        <f t="shared" si="74"/>
        <v>2.8475999999999999</v>
      </c>
      <c r="AQ99" s="1211">
        <f t="shared" si="74"/>
        <v>0</v>
      </c>
      <c r="AR99" s="1211">
        <f t="shared" si="74"/>
        <v>0</v>
      </c>
      <c r="AS99" s="1211">
        <f t="shared" si="74"/>
        <v>0</v>
      </c>
      <c r="AT99" s="1211">
        <f t="shared" si="74"/>
        <v>0</v>
      </c>
      <c r="AU99" s="1211">
        <f t="shared" si="74"/>
        <v>2.0339999999999998</v>
      </c>
      <c r="AV99" s="1211">
        <f t="shared" si="74"/>
        <v>0</v>
      </c>
      <c r="AW99" s="1211">
        <f t="shared" si="74"/>
        <v>0.95597999999999983</v>
      </c>
      <c r="AX99" s="1209">
        <f t="shared" si="78"/>
        <v>2.4133810000000011</v>
      </c>
      <c r="AY99" s="1212">
        <f t="shared" si="79"/>
        <v>168158.16</v>
      </c>
      <c r="AZ99" s="1213"/>
    </row>
    <row r="100" spans="1:54" ht="15.75">
      <c r="A100" s="1204">
        <v>19</v>
      </c>
      <c r="B100" s="1214" t="s">
        <v>1389</v>
      </c>
      <c r="C100" s="1206"/>
      <c r="D100" s="1206"/>
      <c r="E100" s="1206">
        <f t="shared" si="65"/>
        <v>10.664350000000001</v>
      </c>
      <c r="F100" s="1215">
        <v>3</v>
      </c>
      <c r="G100" s="1206">
        <f>SUM(H100:R100)</f>
        <v>6.9099999999999993</v>
      </c>
      <c r="H100" s="1206">
        <v>0.7</v>
      </c>
      <c r="I100" s="1208"/>
      <c r="J100" s="1206"/>
      <c r="K100" s="1206">
        <f t="shared" si="75"/>
        <v>2.0999999999999996</v>
      </c>
      <c r="L100" s="1206">
        <f t="shared" si="80"/>
        <v>2.0999999999999996</v>
      </c>
      <c r="M100" s="1206"/>
      <c r="N100" s="1206"/>
      <c r="O100" s="1206"/>
      <c r="P100" s="1206">
        <v>0.21000000000000002</v>
      </c>
      <c r="Q100" s="1206">
        <f t="shared" si="67"/>
        <v>1.5</v>
      </c>
      <c r="R100" s="1206">
        <v>0.3</v>
      </c>
      <c r="S100" s="1206">
        <f t="shared" si="68"/>
        <v>0.75434999999999997</v>
      </c>
      <c r="T100" s="1209">
        <f t="shared" si="69"/>
        <v>15.889881499999998</v>
      </c>
      <c r="U100" s="1210">
        <f t="shared" si="76"/>
        <v>4.47</v>
      </c>
      <c r="V100" s="1209">
        <f t="shared" si="70"/>
        <v>10.295899999999998</v>
      </c>
      <c r="W100" s="1211">
        <f t="shared" si="71"/>
        <v>1.0429999999999999</v>
      </c>
      <c r="X100" s="1211">
        <f t="shared" si="71"/>
        <v>0</v>
      </c>
      <c r="Y100" s="1211">
        <f t="shared" si="71"/>
        <v>0</v>
      </c>
      <c r="Z100" s="1211">
        <f t="shared" si="71"/>
        <v>3.1289999999999996</v>
      </c>
      <c r="AA100" s="1211">
        <f t="shared" si="71"/>
        <v>3.1289999999999996</v>
      </c>
      <c r="AB100" s="1211">
        <f t="shared" si="71"/>
        <v>0</v>
      </c>
      <c r="AC100" s="1211">
        <f t="shared" si="71"/>
        <v>0</v>
      </c>
      <c r="AD100" s="1211">
        <f t="shared" si="71"/>
        <v>0</v>
      </c>
      <c r="AE100" s="1211">
        <f t="shared" si="71"/>
        <v>0.31290000000000001</v>
      </c>
      <c r="AF100" s="1211">
        <f t="shared" si="71"/>
        <v>2.2349999999999999</v>
      </c>
      <c r="AG100" s="1211">
        <f t="shared" si="71"/>
        <v>0.44700000000000001</v>
      </c>
      <c r="AH100" s="1211">
        <f t="shared" si="71"/>
        <v>1.1239815</v>
      </c>
      <c r="AI100" s="1209">
        <f t="shared" si="72"/>
        <v>19.195830000000001</v>
      </c>
      <c r="AJ100" s="1210">
        <f t="shared" si="77"/>
        <v>5.4</v>
      </c>
      <c r="AK100" s="1209">
        <f t="shared" si="73"/>
        <v>12.437999999999999</v>
      </c>
      <c r="AL100" s="1211">
        <f t="shared" si="74"/>
        <v>1.26</v>
      </c>
      <c r="AM100" s="1211">
        <f t="shared" si="74"/>
        <v>0</v>
      </c>
      <c r="AN100" s="1211">
        <f t="shared" si="74"/>
        <v>0</v>
      </c>
      <c r="AO100" s="1211">
        <f t="shared" si="74"/>
        <v>3.7799999999999994</v>
      </c>
      <c r="AP100" s="1211">
        <f t="shared" si="74"/>
        <v>3.7799999999999994</v>
      </c>
      <c r="AQ100" s="1211">
        <f t="shared" si="74"/>
        <v>0</v>
      </c>
      <c r="AR100" s="1211">
        <f t="shared" si="74"/>
        <v>0</v>
      </c>
      <c r="AS100" s="1211">
        <f t="shared" si="74"/>
        <v>0</v>
      </c>
      <c r="AT100" s="1211">
        <f t="shared" si="74"/>
        <v>0.37800000000000006</v>
      </c>
      <c r="AU100" s="1211">
        <f t="shared" si="74"/>
        <v>2.7</v>
      </c>
      <c r="AV100" s="1211">
        <f t="shared" si="74"/>
        <v>0.54</v>
      </c>
      <c r="AW100" s="1211">
        <f t="shared" si="74"/>
        <v>1.3578299999999999</v>
      </c>
      <c r="AX100" s="1209">
        <f t="shared" si="78"/>
        <v>3.3059485000000031</v>
      </c>
      <c r="AY100" s="1212">
        <f t="shared" si="79"/>
        <v>230349.96000000002</v>
      </c>
      <c r="AZ100" s="1213"/>
    </row>
    <row r="101" spans="1:54" ht="15.75">
      <c r="A101" s="1204">
        <v>20</v>
      </c>
      <c r="B101" s="1214" t="s">
        <v>179</v>
      </c>
      <c r="C101" s="1206"/>
      <c r="D101" s="1206"/>
      <c r="E101" s="1206">
        <f t="shared" si="65"/>
        <v>9.3142389999999988</v>
      </c>
      <c r="F101" s="1215">
        <v>2.67</v>
      </c>
      <c r="G101" s="1206">
        <f t="shared" si="66"/>
        <v>5.9703999999999997</v>
      </c>
      <c r="H101" s="1206">
        <v>0.7</v>
      </c>
      <c r="I101" s="1208"/>
      <c r="J101" s="1206"/>
      <c r="K101" s="1206">
        <f t="shared" si="75"/>
        <v>1.8689999999999998</v>
      </c>
      <c r="L101" s="1206">
        <f t="shared" si="80"/>
        <v>1.8689999999999998</v>
      </c>
      <c r="M101" s="1206"/>
      <c r="N101" s="1206"/>
      <c r="O101" s="1206"/>
      <c r="P101" s="1206">
        <v>0.19740000000000002</v>
      </c>
      <c r="Q101" s="1206">
        <f t="shared" si="67"/>
        <v>1.335</v>
      </c>
      <c r="R101" s="1206"/>
      <c r="S101" s="1206">
        <f t="shared" si="68"/>
        <v>0.67383899999999997</v>
      </c>
      <c r="T101" s="1209">
        <f t="shared" si="69"/>
        <v>13.87821611</v>
      </c>
      <c r="U101" s="1210">
        <f t="shared" si="76"/>
        <v>3.9782999999999999</v>
      </c>
      <c r="V101" s="1209">
        <f t="shared" si="70"/>
        <v>8.8958960000000005</v>
      </c>
      <c r="W101" s="1211">
        <f t="shared" si="71"/>
        <v>1.0429999999999999</v>
      </c>
      <c r="X101" s="1211">
        <f t="shared" si="71"/>
        <v>0</v>
      </c>
      <c r="Y101" s="1211">
        <f t="shared" si="71"/>
        <v>0</v>
      </c>
      <c r="Z101" s="1211">
        <f t="shared" si="71"/>
        <v>2.7848099999999998</v>
      </c>
      <c r="AA101" s="1211">
        <f t="shared" si="71"/>
        <v>2.7848099999999998</v>
      </c>
      <c r="AB101" s="1211">
        <f t="shared" si="71"/>
        <v>0</v>
      </c>
      <c r="AC101" s="1211">
        <f t="shared" si="71"/>
        <v>0</v>
      </c>
      <c r="AD101" s="1211">
        <f t="shared" si="71"/>
        <v>0</v>
      </c>
      <c r="AE101" s="1211">
        <f t="shared" si="71"/>
        <v>0.29412600000000005</v>
      </c>
      <c r="AF101" s="1211">
        <f t="shared" si="71"/>
        <v>1.98915</v>
      </c>
      <c r="AG101" s="1211">
        <f t="shared" si="71"/>
        <v>0</v>
      </c>
      <c r="AH101" s="1211">
        <f t="shared" si="71"/>
        <v>1.0040201099999999</v>
      </c>
      <c r="AI101" s="1209">
        <f t="shared" si="72"/>
        <v>16.7656302</v>
      </c>
      <c r="AJ101" s="1210">
        <f t="shared" si="77"/>
        <v>4.806</v>
      </c>
      <c r="AK101" s="1209">
        <f t="shared" si="73"/>
        <v>10.746720000000002</v>
      </c>
      <c r="AL101" s="1211">
        <f t="shared" si="74"/>
        <v>1.26</v>
      </c>
      <c r="AM101" s="1211">
        <f t="shared" si="74"/>
        <v>0</v>
      </c>
      <c r="AN101" s="1211">
        <f t="shared" si="74"/>
        <v>0</v>
      </c>
      <c r="AO101" s="1211">
        <f t="shared" si="74"/>
        <v>3.3641999999999999</v>
      </c>
      <c r="AP101" s="1211">
        <f t="shared" si="74"/>
        <v>3.3641999999999999</v>
      </c>
      <c r="AQ101" s="1211">
        <f t="shared" si="74"/>
        <v>0</v>
      </c>
      <c r="AR101" s="1211">
        <f t="shared" si="74"/>
        <v>0</v>
      </c>
      <c r="AS101" s="1211">
        <f t="shared" si="74"/>
        <v>0</v>
      </c>
      <c r="AT101" s="1211">
        <f t="shared" si="74"/>
        <v>0.35532000000000002</v>
      </c>
      <c r="AU101" s="1211">
        <f t="shared" si="74"/>
        <v>2.403</v>
      </c>
      <c r="AV101" s="1211">
        <f t="shared" si="74"/>
        <v>0</v>
      </c>
      <c r="AW101" s="1211">
        <f t="shared" si="74"/>
        <v>1.2129102</v>
      </c>
      <c r="AX101" s="1209">
        <f t="shared" si="78"/>
        <v>2.88741409</v>
      </c>
      <c r="AY101" s="1212">
        <f t="shared" si="79"/>
        <v>201187.5624</v>
      </c>
      <c r="AZ101" s="1213"/>
    </row>
    <row r="102" spans="1:54" ht="15.75">
      <c r="A102" s="1204">
        <v>21</v>
      </c>
      <c r="B102" s="1214" t="s">
        <v>1390</v>
      </c>
      <c r="C102" s="1206"/>
      <c r="D102" s="1206"/>
      <c r="E102" s="1206">
        <f t="shared" si="65"/>
        <v>9.2353224999999988</v>
      </c>
      <c r="F102" s="1215">
        <v>2.67</v>
      </c>
      <c r="G102" s="1206">
        <f t="shared" si="66"/>
        <v>5.9064999999999994</v>
      </c>
      <c r="H102" s="1206">
        <v>0.7</v>
      </c>
      <c r="I102" s="1208"/>
      <c r="J102" s="1206"/>
      <c r="K102" s="1206">
        <f t="shared" si="75"/>
        <v>1.8689999999999998</v>
      </c>
      <c r="L102" s="1206">
        <f t="shared" si="80"/>
        <v>1.8689999999999998</v>
      </c>
      <c r="M102" s="1206"/>
      <c r="N102" s="1206"/>
      <c r="O102" s="1206"/>
      <c r="P102" s="1206">
        <v>0.13350000000000001</v>
      </c>
      <c r="Q102" s="1206">
        <f t="shared" si="67"/>
        <v>1.335</v>
      </c>
      <c r="R102" s="1206"/>
      <c r="S102" s="1206">
        <f t="shared" si="68"/>
        <v>0.65882249999999998</v>
      </c>
      <c r="T102" s="1209">
        <f t="shared" si="69"/>
        <v>13.760630524999998</v>
      </c>
      <c r="U102" s="1210">
        <f t="shared" si="76"/>
        <v>3.9782999999999999</v>
      </c>
      <c r="V102" s="1209">
        <f t="shared" si="70"/>
        <v>8.8006849999999996</v>
      </c>
      <c r="W102" s="1211">
        <f t="shared" si="71"/>
        <v>1.0429999999999999</v>
      </c>
      <c r="X102" s="1211">
        <f t="shared" si="71"/>
        <v>0</v>
      </c>
      <c r="Y102" s="1211">
        <f t="shared" si="71"/>
        <v>0</v>
      </c>
      <c r="Z102" s="1211">
        <f t="shared" si="71"/>
        <v>2.7848099999999998</v>
      </c>
      <c r="AA102" s="1211">
        <f t="shared" si="71"/>
        <v>2.7848099999999998</v>
      </c>
      <c r="AB102" s="1211">
        <f t="shared" si="71"/>
        <v>0</v>
      </c>
      <c r="AC102" s="1211">
        <f t="shared" si="71"/>
        <v>0</v>
      </c>
      <c r="AD102" s="1211">
        <f t="shared" si="71"/>
        <v>0</v>
      </c>
      <c r="AE102" s="1211">
        <f t="shared" si="71"/>
        <v>0.19891500000000001</v>
      </c>
      <c r="AF102" s="1211">
        <f t="shared" si="71"/>
        <v>1.98915</v>
      </c>
      <c r="AG102" s="1211">
        <f t="shared" si="71"/>
        <v>0</v>
      </c>
      <c r="AH102" s="1211">
        <f t="shared" si="71"/>
        <v>0.98164552499999991</v>
      </c>
      <c r="AI102" s="1209">
        <f t="shared" si="72"/>
        <v>16.623580499999999</v>
      </c>
      <c r="AJ102" s="1210">
        <f t="shared" si="77"/>
        <v>4.806</v>
      </c>
      <c r="AK102" s="1209">
        <f>SUM(AL102:AV102)</f>
        <v>10.6317</v>
      </c>
      <c r="AL102" s="1211">
        <f t="shared" si="74"/>
        <v>1.26</v>
      </c>
      <c r="AM102" s="1211">
        <f t="shared" si="74"/>
        <v>0</v>
      </c>
      <c r="AN102" s="1211">
        <f t="shared" si="74"/>
        <v>0</v>
      </c>
      <c r="AO102" s="1211">
        <f t="shared" si="74"/>
        <v>3.3641999999999999</v>
      </c>
      <c r="AP102" s="1211">
        <f t="shared" si="74"/>
        <v>3.3641999999999999</v>
      </c>
      <c r="AQ102" s="1211">
        <f t="shared" si="74"/>
        <v>0</v>
      </c>
      <c r="AR102" s="1211">
        <f t="shared" si="74"/>
        <v>0</v>
      </c>
      <c r="AS102" s="1211">
        <f t="shared" si="74"/>
        <v>0</v>
      </c>
      <c r="AT102" s="1211">
        <f t="shared" si="74"/>
        <v>0.24030000000000001</v>
      </c>
      <c r="AU102" s="1211">
        <f t="shared" si="74"/>
        <v>2.403</v>
      </c>
      <c r="AV102" s="1211">
        <f t="shared" si="74"/>
        <v>0</v>
      </c>
      <c r="AW102" s="1211">
        <f t="shared" si="74"/>
        <v>1.1858804999999999</v>
      </c>
      <c r="AX102" s="1209">
        <f t="shared" si="78"/>
        <v>2.8629499750000011</v>
      </c>
      <c r="AY102" s="1212">
        <f t="shared" si="79"/>
        <v>199482.96599999996</v>
      </c>
      <c r="AZ102" s="1213"/>
    </row>
    <row r="103" spans="1:54" ht="15.75">
      <c r="A103" s="1204">
        <v>22</v>
      </c>
      <c r="B103" s="1214" t="s">
        <v>1391</v>
      </c>
      <c r="C103" s="1206"/>
      <c r="D103" s="1206"/>
      <c r="E103" s="1206">
        <f t="shared" si="65"/>
        <v>9.2353224999999988</v>
      </c>
      <c r="F103" s="1215">
        <v>2.67</v>
      </c>
      <c r="G103" s="1206">
        <f t="shared" si="66"/>
        <v>5.9064999999999994</v>
      </c>
      <c r="H103" s="1206">
        <v>0.7</v>
      </c>
      <c r="I103" s="1208"/>
      <c r="J103" s="1206"/>
      <c r="K103" s="1206">
        <f t="shared" si="75"/>
        <v>1.8689999999999998</v>
      </c>
      <c r="L103" s="1206">
        <f t="shared" si="80"/>
        <v>1.8689999999999998</v>
      </c>
      <c r="M103" s="1206"/>
      <c r="N103" s="1206"/>
      <c r="O103" s="1206"/>
      <c r="P103" s="1206">
        <v>0.13350000000000001</v>
      </c>
      <c r="Q103" s="1206">
        <f t="shared" si="67"/>
        <v>1.335</v>
      </c>
      <c r="R103" s="1206"/>
      <c r="S103" s="1206">
        <f t="shared" si="68"/>
        <v>0.65882249999999998</v>
      </c>
      <c r="T103" s="1209">
        <f t="shared" si="69"/>
        <v>13.760630524999998</v>
      </c>
      <c r="U103" s="1210">
        <f t="shared" si="76"/>
        <v>3.9782999999999999</v>
      </c>
      <c r="V103" s="1209">
        <f t="shared" si="70"/>
        <v>8.8006849999999996</v>
      </c>
      <c r="W103" s="1211">
        <f t="shared" si="71"/>
        <v>1.0429999999999999</v>
      </c>
      <c r="X103" s="1211">
        <f t="shared" si="71"/>
        <v>0</v>
      </c>
      <c r="Y103" s="1211">
        <f t="shared" si="71"/>
        <v>0</v>
      </c>
      <c r="Z103" s="1211">
        <f t="shared" ref="Z103:AH109" si="81">+K103*1.49</f>
        <v>2.7848099999999998</v>
      </c>
      <c r="AA103" s="1211">
        <f t="shared" si="81"/>
        <v>2.7848099999999998</v>
      </c>
      <c r="AB103" s="1211">
        <f t="shared" si="81"/>
        <v>0</v>
      </c>
      <c r="AC103" s="1211">
        <f t="shared" si="81"/>
        <v>0</v>
      </c>
      <c r="AD103" s="1211">
        <f t="shared" si="81"/>
        <v>0</v>
      </c>
      <c r="AE103" s="1211">
        <f t="shared" si="81"/>
        <v>0.19891500000000001</v>
      </c>
      <c r="AF103" s="1211">
        <f t="shared" si="81"/>
        <v>1.98915</v>
      </c>
      <c r="AG103" s="1211">
        <f t="shared" si="81"/>
        <v>0</v>
      </c>
      <c r="AH103" s="1211">
        <f t="shared" si="81"/>
        <v>0.98164552499999991</v>
      </c>
      <c r="AI103" s="1209">
        <f t="shared" si="72"/>
        <v>16.623580499999999</v>
      </c>
      <c r="AJ103" s="1210">
        <f t="shared" si="77"/>
        <v>4.806</v>
      </c>
      <c r="AK103" s="1209">
        <f>SUM(AL103:AV103)</f>
        <v>10.6317</v>
      </c>
      <c r="AL103" s="1211">
        <f t="shared" si="74"/>
        <v>1.26</v>
      </c>
      <c r="AM103" s="1211">
        <f t="shared" si="74"/>
        <v>0</v>
      </c>
      <c r="AN103" s="1211">
        <f t="shared" si="74"/>
        <v>0</v>
      </c>
      <c r="AO103" s="1211">
        <f t="shared" ref="AO103:AW109" si="82">+K103*1.8</f>
        <v>3.3641999999999999</v>
      </c>
      <c r="AP103" s="1211">
        <f t="shared" si="82"/>
        <v>3.3641999999999999</v>
      </c>
      <c r="AQ103" s="1211">
        <f t="shared" si="82"/>
        <v>0</v>
      </c>
      <c r="AR103" s="1211">
        <f t="shared" si="82"/>
        <v>0</v>
      </c>
      <c r="AS103" s="1211">
        <f t="shared" si="82"/>
        <v>0</v>
      </c>
      <c r="AT103" s="1211">
        <f t="shared" si="82"/>
        <v>0.24030000000000001</v>
      </c>
      <c r="AU103" s="1211">
        <f t="shared" si="82"/>
        <v>2.403</v>
      </c>
      <c r="AV103" s="1211">
        <f t="shared" si="82"/>
        <v>0</v>
      </c>
      <c r="AW103" s="1211">
        <f t="shared" si="82"/>
        <v>1.1858804999999999</v>
      </c>
      <c r="AX103" s="1209">
        <f t="shared" si="78"/>
        <v>2.8629499750000011</v>
      </c>
      <c r="AY103" s="1212">
        <f t="shared" si="79"/>
        <v>199482.96599999996</v>
      </c>
      <c r="AZ103" s="1213"/>
    </row>
    <row r="104" spans="1:54" ht="15.75">
      <c r="A104" s="1204">
        <v>23</v>
      </c>
      <c r="B104" s="1214" t="s">
        <v>1392</v>
      </c>
      <c r="C104" s="1206"/>
      <c r="D104" s="1206"/>
      <c r="E104" s="1206">
        <f t="shared" si="65"/>
        <v>9.2353224999999988</v>
      </c>
      <c r="F104" s="1215">
        <v>2.67</v>
      </c>
      <c r="G104" s="1206">
        <f t="shared" si="66"/>
        <v>5.9064999999999994</v>
      </c>
      <c r="H104" s="1206">
        <v>0.7</v>
      </c>
      <c r="I104" s="1208"/>
      <c r="J104" s="1206"/>
      <c r="K104" s="1206">
        <f t="shared" si="75"/>
        <v>1.8689999999999998</v>
      </c>
      <c r="L104" s="1206">
        <f t="shared" si="80"/>
        <v>1.8689999999999998</v>
      </c>
      <c r="M104" s="1206"/>
      <c r="N104" s="1206"/>
      <c r="O104" s="1206"/>
      <c r="P104" s="1206">
        <v>0.13350000000000001</v>
      </c>
      <c r="Q104" s="1206">
        <f t="shared" si="67"/>
        <v>1.335</v>
      </c>
      <c r="R104" s="1206"/>
      <c r="S104" s="1206">
        <f t="shared" si="68"/>
        <v>0.65882249999999998</v>
      </c>
      <c r="T104" s="1209">
        <f t="shared" si="69"/>
        <v>13.760630524999998</v>
      </c>
      <c r="U104" s="1210">
        <f t="shared" si="76"/>
        <v>3.9782999999999999</v>
      </c>
      <c r="V104" s="1209">
        <f t="shared" si="70"/>
        <v>8.8006849999999996</v>
      </c>
      <c r="W104" s="1211">
        <f t="shared" ref="W104:Y109" si="83">+H104*1.49</f>
        <v>1.0429999999999999</v>
      </c>
      <c r="X104" s="1211">
        <f t="shared" si="83"/>
        <v>0</v>
      </c>
      <c r="Y104" s="1211">
        <f t="shared" si="83"/>
        <v>0</v>
      </c>
      <c r="Z104" s="1211">
        <f t="shared" si="81"/>
        <v>2.7848099999999998</v>
      </c>
      <c r="AA104" s="1211">
        <f t="shared" si="81"/>
        <v>2.7848099999999998</v>
      </c>
      <c r="AB104" s="1211">
        <f t="shared" si="81"/>
        <v>0</v>
      </c>
      <c r="AC104" s="1211">
        <f t="shared" si="81"/>
        <v>0</v>
      </c>
      <c r="AD104" s="1211">
        <f t="shared" si="81"/>
        <v>0</v>
      </c>
      <c r="AE104" s="1211">
        <f t="shared" si="81"/>
        <v>0.19891500000000001</v>
      </c>
      <c r="AF104" s="1211">
        <f t="shared" si="81"/>
        <v>1.98915</v>
      </c>
      <c r="AG104" s="1211">
        <f t="shared" si="81"/>
        <v>0</v>
      </c>
      <c r="AH104" s="1211">
        <f t="shared" si="81"/>
        <v>0.98164552499999991</v>
      </c>
      <c r="AI104" s="1209">
        <f t="shared" si="72"/>
        <v>16.623580499999999</v>
      </c>
      <c r="AJ104" s="1210">
        <f t="shared" si="77"/>
        <v>4.806</v>
      </c>
      <c r="AK104" s="1209">
        <f>SUM(AL104:AV104)</f>
        <v>10.6317</v>
      </c>
      <c r="AL104" s="1211">
        <f t="shared" ref="AL104:AN109" si="84">+H104*1.8</f>
        <v>1.26</v>
      </c>
      <c r="AM104" s="1211">
        <f t="shared" si="84"/>
        <v>0</v>
      </c>
      <c r="AN104" s="1211">
        <f t="shared" si="84"/>
        <v>0</v>
      </c>
      <c r="AO104" s="1211">
        <f t="shared" si="82"/>
        <v>3.3641999999999999</v>
      </c>
      <c r="AP104" s="1211">
        <f t="shared" si="82"/>
        <v>3.3641999999999999</v>
      </c>
      <c r="AQ104" s="1211">
        <f t="shared" si="82"/>
        <v>0</v>
      </c>
      <c r="AR104" s="1211">
        <f t="shared" si="82"/>
        <v>0</v>
      </c>
      <c r="AS104" s="1211">
        <f t="shared" si="82"/>
        <v>0</v>
      </c>
      <c r="AT104" s="1211">
        <f t="shared" si="82"/>
        <v>0.24030000000000001</v>
      </c>
      <c r="AU104" s="1211">
        <f t="shared" si="82"/>
        <v>2.403</v>
      </c>
      <c r="AV104" s="1211">
        <f t="shared" si="82"/>
        <v>0</v>
      </c>
      <c r="AW104" s="1211">
        <f t="shared" si="82"/>
        <v>1.1858804999999999</v>
      </c>
      <c r="AX104" s="1209">
        <f t="shared" si="78"/>
        <v>2.8629499750000011</v>
      </c>
      <c r="AY104" s="1212">
        <f t="shared" si="79"/>
        <v>199482.96599999996</v>
      </c>
      <c r="AZ104" s="1213"/>
    </row>
    <row r="105" spans="1:54" ht="15.75">
      <c r="A105" s="1204">
        <v>24</v>
      </c>
      <c r="B105" s="1214" t="s">
        <v>1394</v>
      </c>
      <c r="C105" s="1206"/>
      <c r="D105" s="1206"/>
      <c r="E105" s="1206">
        <f t="shared" si="65"/>
        <v>8.0358999999999998</v>
      </c>
      <c r="F105" s="1215">
        <v>2.34</v>
      </c>
      <c r="G105" s="1206">
        <f t="shared" si="66"/>
        <v>5.1459999999999999</v>
      </c>
      <c r="H105" s="1206">
        <v>0.7</v>
      </c>
      <c r="I105" s="1208"/>
      <c r="J105" s="1206"/>
      <c r="K105" s="1206">
        <f t="shared" si="75"/>
        <v>1.6379999999999999</v>
      </c>
      <c r="L105" s="1206">
        <f t="shared" si="80"/>
        <v>1.6379999999999999</v>
      </c>
      <c r="M105" s="1206"/>
      <c r="N105" s="1206"/>
      <c r="O105" s="1206"/>
      <c r="P105" s="1206"/>
      <c r="Q105" s="1206">
        <f t="shared" si="67"/>
        <v>1.17</v>
      </c>
      <c r="R105" s="1206"/>
      <c r="S105" s="1206">
        <f t="shared" si="68"/>
        <v>0.54989999999999994</v>
      </c>
      <c r="T105" s="1209">
        <f t="shared" si="69"/>
        <v>11.973490999999999</v>
      </c>
      <c r="U105" s="1210">
        <f t="shared" si="76"/>
        <v>3.4865999999999997</v>
      </c>
      <c r="V105" s="1209">
        <f t="shared" si="70"/>
        <v>7.6675399999999998</v>
      </c>
      <c r="W105" s="1211">
        <f t="shared" si="83"/>
        <v>1.0429999999999999</v>
      </c>
      <c r="X105" s="1211">
        <f t="shared" si="83"/>
        <v>0</v>
      </c>
      <c r="Y105" s="1211">
        <f t="shared" si="83"/>
        <v>0</v>
      </c>
      <c r="Z105" s="1211">
        <f t="shared" si="81"/>
        <v>2.44062</v>
      </c>
      <c r="AA105" s="1211">
        <f t="shared" si="81"/>
        <v>2.44062</v>
      </c>
      <c r="AB105" s="1211">
        <f t="shared" si="81"/>
        <v>0</v>
      </c>
      <c r="AC105" s="1211">
        <f t="shared" si="81"/>
        <v>0</v>
      </c>
      <c r="AD105" s="1211">
        <f t="shared" si="81"/>
        <v>0</v>
      </c>
      <c r="AE105" s="1211">
        <f t="shared" si="81"/>
        <v>0</v>
      </c>
      <c r="AF105" s="1211">
        <f t="shared" si="81"/>
        <v>1.7432999999999998</v>
      </c>
      <c r="AG105" s="1211">
        <f t="shared" si="81"/>
        <v>0</v>
      </c>
      <c r="AH105" s="1211">
        <f t="shared" si="81"/>
        <v>0.81935099999999994</v>
      </c>
      <c r="AI105" s="1209">
        <f t="shared" si="72"/>
        <v>14.46462</v>
      </c>
      <c r="AJ105" s="1210">
        <f t="shared" si="77"/>
        <v>4.2119999999999997</v>
      </c>
      <c r="AK105" s="1209">
        <f t="shared" ref="AK105:AK125" si="85">SUM(AL105:AV105)</f>
        <v>9.2628000000000004</v>
      </c>
      <c r="AL105" s="1211">
        <f t="shared" si="84"/>
        <v>1.26</v>
      </c>
      <c r="AM105" s="1211">
        <f t="shared" si="84"/>
        <v>0</v>
      </c>
      <c r="AN105" s="1211">
        <f t="shared" si="84"/>
        <v>0</v>
      </c>
      <c r="AO105" s="1211">
        <f t="shared" si="82"/>
        <v>2.9483999999999999</v>
      </c>
      <c r="AP105" s="1211">
        <f t="shared" si="82"/>
        <v>2.9483999999999999</v>
      </c>
      <c r="AQ105" s="1211">
        <f t="shared" si="82"/>
        <v>0</v>
      </c>
      <c r="AR105" s="1211">
        <f t="shared" si="82"/>
        <v>0</v>
      </c>
      <c r="AS105" s="1211">
        <f t="shared" si="82"/>
        <v>0</v>
      </c>
      <c r="AT105" s="1211">
        <f t="shared" si="82"/>
        <v>0</v>
      </c>
      <c r="AU105" s="1211">
        <f t="shared" si="82"/>
        <v>2.1059999999999999</v>
      </c>
      <c r="AV105" s="1211">
        <f t="shared" si="82"/>
        <v>0</v>
      </c>
      <c r="AW105" s="1211">
        <f t="shared" si="82"/>
        <v>0.98981999999999992</v>
      </c>
      <c r="AX105" s="1209">
        <f t="shared" si="78"/>
        <v>2.4911290000000008</v>
      </c>
      <c r="AY105" s="1212">
        <f t="shared" si="79"/>
        <v>173575.44</v>
      </c>
      <c r="AZ105" s="1213"/>
    </row>
    <row r="106" spans="1:54" ht="15.75">
      <c r="A106" s="1204">
        <v>25</v>
      </c>
      <c r="B106" s="1214" t="s">
        <v>1395</v>
      </c>
      <c r="C106" s="1206"/>
      <c r="D106" s="1206"/>
      <c r="E106" s="1206">
        <f t="shared" si="65"/>
        <v>8.0358999999999998</v>
      </c>
      <c r="F106" s="1215">
        <v>2.34</v>
      </c>
      <c r="G106" s="1206">
        <f t="shared" si="66"/>
        <v>5.1459999999999999</v>
      </c>
      <c r="H106" s="1206">
        <v>0.7</v>
      </c>
      <c r="I106" s="1208"/>
      <c r="J106" s="1206"/>
      <c r="K106" s="1206">
        <f t="shared" si="75"/>
        <v>1.6379999999999999</v>
      </c>
      <c r="L106" s="1206">
        <f t="shared" si="80"/>
        <v>1.6379999999999999</v>
      </c>
      <c r="M106" s="1206"/>
      <c r="N106" s="1206"/>
      <c r="O106" s="1206"/>
      <c r="P106" s="1206"/>
      <c r="Q106" s="1206">
        <f t="shared" si="67"/>
        <v>1.17</v>
      </c>
      <c r="R106" s="1206"/>
      <c r="S106" s="1206">
        <f t="shared" si="68"/>
        <v>0.54989999999999994</v>
      </c>
      <c r="T106" s="1209">
        <f t="shared" si="69"/>
        <v>11.973490999999999</v>
      </c>
      <c r="U106" s="1210">
        <f t="shared" si="76"/>
        <v>3.4865999999999997</v>
      </c>
      <c r="V106" s="1209">
        <f t="shared" si="70"/>
        <v>7.6675399999999998</v>
      </c>
      <c r="W106" s="1211">
        <f t="shared" si="83"/>
        <v>1.0429999999999999</v>
      </c>
      <c r="X106" s="1211">
        <f t="shared" si="83"/>
        <v>0</v>
      </c>
      <c r="Y106" s="1211">
        <f t="shared" si="83"/>
        <v>0</v>
      </c>
      <c r="Z106" s="1211">
        <f t="shared" si="81"/>
        <v>2.44062</v>
      </c>
      <c r="AA106" s="1211">
        <f t="shared" si="81"/>
        <v>2.44062</v>
      </c>
      <c r="AB106" s="1211">
        <f t="shared" si="81"/>
        <v>0</v>
      </c>
      <c r="AC106" s="1211">
        <f t="shared" si="81"/>
        <v>0</v>
      </c>
      <c r="AD106" s="1211">
        <f t="shared" si="81"/>
        <v>0</v>
      </c>
      <c r="AE106" s="1211">
        <f t="shared" si="81"/>
        <v>0</v>
      </c>
      <c r="AF106" s="1211">
        <f t="shared" si="81"/>
        <v>1.7432999999999998</v>
      </c>
      <c r="AG106" s="1211">
        <f t="shared" si="81"/>
        <v>0</v>
      </c>
      <c r="AH106" s="1211">
        <f t="shared" si="81"/>
        <v>0.81935099999999994</v>
      </c>
      <c r="AI106" s="1209">
        <f t="shared" si="72"/>
        <v>14.46462</v>
      </c>
      <c r="AJ106" s="1210">
        <f t="shared" si="77"/>
        <v>4.2119999999999997</v>
      </c>
      <c r="AK106" s="1209">
        <f t="shared" si="85"/>
        <v>9.2628000000000004</v>
      </c>
      <c r="AL106" s="1211">
        <f t="shared" si="84"/>
        <v>1.26</v>
      </c>
      <c r="AM106" s="1211">
        <f t="shared" si="84"/>
        <v>0</v>
      </c>
      <c r="AN106" s="1211">
        <f t="shared" si="84"/>
        <v>0</v>
      </c>
      <c r="AO106" s="1211">
        <f t="shared" si="82"/>
        <v>2.9483999999999999</v>
      </c>
      <c r="AP106" s="1211">
        <f t="shared" si="82"/>
        <v>2.9483999999999999</v>
      </c>
      <c r="AQ106" s="1211">
        <f t="shared" si="82"/>
        <v>0</v>
      </c>
      <c r="AR106" s="1211">
        <f t="shared" si="82"/>
        <v>0</v>
      </c>
      <c r="AS106" s="1211">
        <f t="shared" si="82"/>
        <v>0</v>
      </c>
      <c r="AT106" s="1211">
        <f t="shared" si="82"/>
        <v>0</v>
      </c>
      <c r="AU106" s="1211">
        <f t="shared" si="82"/>
        <v>2.1059999999999999</v>
      </c>
      <c r="AV106" s="1211">
        <f t="shared" si="82"/>
        <v>0</v>
      </c>
      <c r="AW106" s="1211">
        <f t="shared" si="82"/>
        <v>0.98981999999999992</v>
      </c>
      <c r="AX106" s="1209">
        <f t="shared" si="78"/>
        <v>2.4911290000000008</v>
      </c>
      <c r="AY106" s="1212">
        <f t="shared" si="79"/>
        <v>173575.44</v>
      </c>
      <c r="AZ106" s="1213"/>
    </row>
    <row r="107" spans="1:54" ht="15.75">
      <c r="A107" s="1204">
        <v>26</v>
      </c>
      <c r="B107" s="1214" t="s">
        <v>1396</v>
      </c>
      <c r="C107" s="1206"/>
      <c r="D107" s="1206"/>
      <c r="E107" s="1206">
        <f t="shared" si="65"/>
        <v>8.0358999999999998</v>
      </c>
      <c r="F107" s="1215">
        <v>2.34</v>
      </c>
      <c r="G107" s="1206">
        <f t="shared" si="66"/>
        <v>5.1459999999999999</v>
      </c>
      <c r="H107" s="1206">
        <v>0.7</v>
      </c>
      <c r="I107" s="1208"/>
      <c r="J107" s="1206"/>
      <c r="K107" s="1206">
        <f t="shared" si="75"/>
        <v>1.6379999999999999</v>
      </c>
      <c r="L107" s="1206">
        <f t="shared" si="80"/>
        <v>1.6379999999999999</v>
      </c>
      <c r="M107" s="1206"/>
      <c r="N107" s="1206"/>
      <c r="O107" s="1206"/>
      <c r="P107" s="1206"/>
      <c r="Q107" s="1206">
        <f t="shared" si="67"/>
        <v>1.17</v>
      </c>
      <c r="R107" s="1206"/>
      <c r="S107" s="1206">
        <f t="shared" si="68"/>
        <v>0.54989999999999994</v>
      </c>
      <c r="T107" s="1209">
        <f t="shared" si="69"/>
        <v>11.973490999999999</v>
      </c>
      <c r="U107" s="1210">
        <f t="shared" si="76"/>
        <v>3.4865999999999997</v>
      </c>
      <c r="V107" s="1209">
        <f t="shared" si="70"/>
        <v>7.6675399999999998</v>
      </c>
      <c r="W107" s="1211">
        <f t="shared" si="83"/>
        <v>1.0429999999999999</v>
      </c>
      <c r="X107" s="1211">
        <f t="shared" si="83"/>
        <v>0</v>
      </c>
      <c r="Y107" s="1211">
        <f t="shared" si="83"/>
        <v>0</v>
      </c>
      <c r="Z107" s="1211">
        <f t="shared" si="81"/>
        <v>2.44062</v>
      </c>
      <c r="AA107" s="1211">
        <f t="shared" si="81"/>
        <v>2.44062</v>
      </c>
      <c r="AB107" s="1211">
        <f t="shared" si="81"/>
        <v>0</v>
      </c>
      <c r="AC107" s="1211">
        <f t="shared" si="81"/>
        <v>0</v>
      </c>
      <c r="AD107" s="1211">
        <f t="shared" si="81"/>
        <v>0</v>
      </c>
      <c r="AE107" s="1211">
        <f t="shared" si="81"/>
        <v>0</v>
      </c>
      <c r="AF107" s="1211">
        <f t="shared" si="81"/>
        <v>1.7432999999999998</v>
      </c>
      <c r="AG107" s="1211">
        <f t="shared" si="81"/>
        <v>0</v>
      </c>
      <c r="AH107" s="1211">
        <f t="shared" si="81"/>
        <v>0.81935099999999994</v>
      </c>
      <c r="AI107" s="1209">
        <f t="shared" si="72"/>
        <v>14.46462</v>
      </c>
      <c r="AJ107" s="1210">
        <f t="shared" si="77"/>
        <v>4.2119999999999997</v>
      </c>
      <c r="AK107" s="1209">
        <f t="shared" si="85"/>
        <v>9.2628000000000004</v>
      </c>
      <c r="AL107" s="1211">
        <f t="shared" si="84"/>
        <v>1.26</v>
      </c>
      <c r="AM107" s="1211">
        <f t="shared" si="84"/>
        <v>0</v>
      </c>
      <c r="AN107" s="1211">
        <f t="shared" si="84"/>
        <v>0</v>
      </c>
      <c r="AO107" s="1211">
        <f t="shared" si="82"/>
        <v>2.9483999999999999</v>
      </c>
      <c r="AP107" s="1211">
        <f t="shared" si="82"/>
        <v>2.9483999999999999</v>
      </c>
      <c r="AQ107" s="1211">
        <f t="shared" si="82"/>
        <v>0</v>
      </c>
      <c r="AR107" s="1211">
        <f t="shared" si="82"/>
        <v>0</v>
      </c>
      <c r="AS107" s="1211">
        <f t="shared" si="82"/>
        <v>0</v>
      </c>
      <c r="AT107" s="1211">
        <f t="shared" si="82"/>
        <v>0</v>
      </c>
      <c r="AU107" s="1211">
        <f t="shared" si="82"/>
        <v>2.1059999999999999</v>
      </c>
      <c r="AV107" s="1211">
        <f t="shared" si="82"/>
        <v>0</v>
      </c>
      <c r="AW107" s="1211">
        <f t="shared" si="82"/>
        <v>0.98981999999999992</v>
      </c>
      <c r="AX107" s="1209">
        <f t="shared" si="78"/>
        <v>2.4911290000000008</v>
      </c>
      <c r="AY107" s="1212">
        <f t="shared" si="79"/>
        <v>173575.44</v>
      </c>
      <c r="AZ107" s="1213"/>
    </row>
    <row r="108" spans="1:54" ht="15.75">
      <c r="A108" s="1204">
        <v>27</v>
      </c>
      <c r="B108" s="1214" t="s">
        <v>2131</v>
      </c>
      <c r="C108" s="1206"/>
      <c r="D108" s="1206"/>
      <c r="E108" s="1206">
        <f t="shared" si="65"/>
        <v>8.0358999999999998</v>
      </c>
      <c r="F108" s="1215">
        <v>2.34</v>
      </c>
      <c r="G108" s="1206">
        <f t="shared" si="66"/>
        <v>5.1459999999999999</v>
      </c>
      <c r="H108" s="1206">
        <v>0.7</v>
      </c>
      <c r="I108" s="1208"/>
      <c r="J108" s="1206"/>
      <c r="K108" s="1206">
        <f t="shared" si="75"/>
        <v>1.6379999999999999</v>
      </c>
      <c r="L108" s="1206">
        <f t="shared" si="80"/>
        <v>1.6379999999999999</v>
      </c>
      <c r="M108" s="1206"/>
      <c r="N108" s="1206"/>
      <c r="O108" s="1206"/>
      <c r="P108" s="1206"/>
      <c r="Q108" s="1206">
        <f t="shared" si="67"/>
        <v>1.17</v>
      </c>
      <c r="R108" s="1206"/>
      <c r="S108" s="1206">
        <f t="shared" si="68"/>
        <v>0.54989999999999994</v>
      </c>
      <c r="T108" s="1209">
        <f t="shared" si="69"/>
        <v>11.973490999999999</v>
      </c>
      <c r="U108" s="1210">
        <f t="shared" si="76"/>
        <v>3.4865999999999997</v>
      </c>
      <c r="V108" s="1209">
        <f t="shared" si="70"/>
        <v>7.6675399999999998</v>
      </c>
      <c r="W108" s="1211">
        <f t="shared" si="83"/>
        <v>1.0429999999999999</v>
      </c>
      <c r="X108" s="1211">
        <f t="shared" si="83"/>
        <v>0</v>
      </c>
      <c r="Y108" s="1211">
        <f t="shared" si="83"/>
        <v>0</v>
      </c>
      <c r="Z108" s="1211">
        <f t="shared" si="81"/>
        <v>2.44062</v>
      </c>
      <c r="AA108" s="1211">
        <f t="shared" si="81"/>
        <v>2.44062</v>
      </c>
      <c r="AB108" s="1211">
        <f t="shared" si="81"/>
        <v>0</v>
      </c>
      <c r="AC108" s="1211">
        <f t="shared" si="81"/>
        <v>0</v>
      </c>
      <c r="AD108" s="1211">
        <f t="shared" si="81"/>
        <v>0</v>
      </c>
      <c r="AE108" s="1211">
        <f t="shared" si="81"/>
        <v>0</v>
      </c>
      <c r="AF108" s="1211">
        <f t="shared" si="81"/>
        <v>1.7432999999999998</v>
      </c>
      <c r="AG108" s="1211">
        <f t="shared" si="81"/>
        <v>0</v>
      </c>
      <c r="AH108" s="1211">
        <f t="shared" si="81"/>
        <v>0.81935099999999994</v>
      </c>
      <c r="AI108" s="1209">
        <f t="shared" si="72"/>
        <v>14.46462</v>
      </c>
      <c r="AJ108" s="1210">
        <f t="shared" si="77"/>
        <v>4.2119999999999997</v>
      </c>
      <c r="AK108" s="1209">
        <f t="shared" si="85"/>
        <v>9.2628000000000004</v>
      </c>
      <c r="AL108" s="1211">
        <f t="shared" si="84"/>
        <v>1.26</v>
      </c>
      <c r="AM108" s="1211">
        <f t="shared" si="84"/>
        <v>0</v>
      </c>
      <c r="AN108" s="1211">
        <f t="shared" si="84"/>
        <v>0</v>
      </c>
      <c r="AO108" s="1211">
        <f t="shared" si="82"/>
        <v>2.9483999999999999</v>
      </c>
      <c r="AP108" s="1211">
        <f t="shared" si="82"/>
        <v>2.9483999999999999</v>
      </c>
      <c r="AQ108" s="1211">
        <f t="shared" si="82"/>
        <v>0</v>
      </c>
      <c r="AR108" s="1211">
        <f t="shared" si="82"/>
        <v>0</v>
      </c>
      <c r="AS108" s="1211">
        <f t="shared" si="82"/>
        <v>0</v>
      </c>
      <c r="AT108" s="1211">
        <f t="shared" si="82"/>
        <v>0</v>
      </c>
      <c r="AU108" s="1211">
        <f t="shared" si="82"/>
        <v>2.1059999999999999</v>
      </c>
      <c r="AV108" s="1211">
        <f t="shared" si="82"/>
        <v>0</v>
      </c>
      <c r="AW108" s="1211">
        <f t="shared" si="82"/>
        <v>0.98981999999999992</v>
      </c>
      <c r="AX108" s="1209">
        <f t="shared" si="78"/>
        <v>2.4911290000000008</v>
      </c>
      <c r="AY108" s="1212">
        <f t="shared" si="79"/>
        <v>173575.44</v>
      </c>
      <c r="AZ108" s="1213"/>
    </row>
    <row r="109" spans="1:54" ht="15.75">
      <c r="A109" s="1204">
        <v>28</v>
      </c>
      <c r="B109" s="1214" t="s">
        <v>1398</v>
      </c>
      <c r="C109" s="1206"/>
      <c r="D109" s="1206"/>
      <c r="E109" s="1206">
        <f t="shared" si="65"/>
        <v>8.0780499999999993</v>
      </c>
      <c r="F109" s="1215">
        <v>3.03</v>
      </c>
      <c r="G109" s="1206">
        <f t="shared" si="66"/>
        <v>4.3359999999999994</v>
      </c>
      <c r="H109" s="1206">
        <v>0.7</v>
      </c>
      <c r="I109" s="1208"/>
      <c r="J109" s="1206"/>
      <c r="K109" s="1206"/>
      <c r="L109" s="1206">
        <f t="shared" si="80"/>
        <v>2.1209999999999996</v>
      </c>
      <c r="M109" s="1206"/>
      <c r="N109" s="1206"/>
      <c r="O109" s="1206"/>
      <c r="P109" s="1206"/>
      <c r="Q109" s="1206">
        <f t="shared" si="67"/>
        <v>1.5149999999999999</v>
      </c>
      <c r="R109" s="1206"/>
      <c r="S109" s="1206">
        <f t="shared" si="68"/>
        <v>0.71204999999999996</v>
      </c>
      <c r="T109" s="1209">
        <f t="shared" si="69"/>
        <v>12.036294499999999</v>
      </c>
      <c r="U109" s="1210">
        <f t="shared" si="76"/>
        <v>4.5146999999999995</v>
      </c>
      <c r="V109" s="1209">
        <f t="shared" si="70"/>
        <v>6.4606399999999988</v>
      </c>
      <c r="W109" s="1211">
        <f t="shared" si="83"/>
        <v>1.0429999999999999</v>
      </c>
      <c r="X109" s="1211">
        <f t="shared" si="83"/>
        <v>0</v>
      </c>
      <c r="Y109" s="1211">
        <f t="shared" si="83"/>
        <v>0</v>
      </c>
      <c r="Z109" s="1211">
        <f t="shared" si="81"/>
        <v>0</v>
      </c>
      <c r="AA109" s="1211">
        <f t="shared" si="81"/>
        <v>3.1602899999999994</v>
      </c>
      <c r="AB109" s="1211">
        <f t="shared" si="81"/>
        <v>0</v>
      </c>
      <c r="AC109" s="1211">
        <f t="shared" si="81"/>
        <v>0</v>
      </c>
      <c r="AD109" s="1211">
        <f t="shared" si="81"/>
        <v>0</v>
      </c>
      <c r="AE109" s="1211">
        <f t="shared" si="81"/>
        <v>0</v>
      </c>
      <c r="AF109" s="1211">
        <f t="shared" si="81"/>
        <v>2.2573499999999997</v>
      </c>
      <c r="AG109" s="1211">
        <f t="shared" si="81"/>
        <v>0</v>
      </c>
      <c r="AH109" s="1211">
        <f t="shared" si="81"/>
        <v>1.0609545</v>
      </c>
      <c r="AI109" s="1209">
        <f t="shared" si="72"/>
        <v>14.540489999999997</v>
      </c>
      <c r="AJ109" s="1210">
        <f t="shared" si="77"/>
        <v>5.4539999999999997</v>
      </c>
      <c r="AK109" s="1209">
        <f t="shared" si="85"/>
        <v>7.8047999999999984</v>
      </c>
      <c r="AL109" s="1211">
        <f t="shared" si="84"/>
        <v>1.26</v>
      </c>
      <c r="AM109" s="1211">
        <f t="shared" si="84"/>
        <v>0</v>
      </c>
      <c r="AN109" s="1211">
        <f t="shared" si="84"/>
        <v>0</v>
      </c>
      <c r="AO109" s="1211">
        <f t="shared" si="82"/>
        <v>0</v>
      </c>
      <c r="AP109" s="1211">
        <f t="shared" si="82"/>
        <v>3.8177999999999992</v>
      </c>
      <c r="AQ109" s="1211">
        <f t="shared" si="82"/>
        <v>0</v>
      </c>
      <c r="AR109" s="1211">
        <f t="shared" si="82"/>
        <v>0</v>
      </c>
      <c r="AS109" s="1211">
        <f t="shared" si="82"/>
        <v>0</v>
      </c>
      <c r="AT109" s="1211">
        <f t="shared" si="82"/>
        <v>0</v>
      </c>
      <c r="AU109" s="1211">
        <f t="shared" si="82"/>
        <v>2.7269999999999999</v>
      </c>
      <c r="AV109" s="1211">
        <f t="shared" si="82"/>
        <v>0</v>
      </c>
      <c r="AW109" s="1211">
        <f t="shared" si="82"/>
        <v>1.28169</v>
      </c>
      <c r="AX109" s="1209">
        <f t="shared" si="78"/>
        <v>2.504195499999998</v>
      </c>
      <c r="AY109" s="1212">
        <f t="shared" si="79"/>
        <v>174485.87999999998</v>
      </c>
      <c r="AZ109" s="1213"/>
    </row>
    <row r="110" spans="1:54" ht="15.75">
      <c r="A110" s="1204">
        <v>29</v>
      </c>
      <c r="B110" s="1214" t="s">
        <v>2197</v>
      </c>
      <c r="C110" s="1206"/>
      <c r="D110" s="1206"/>
      <c r="E110" s="1206">
        <f>F110+G110+S110</f>
        <v>48.215399999999995</v>
      </c>
      <c r="F110" s="1215">
        <f>6*2.34</f>
        <v>14.04</v>
      </c>
      <c r="G110" s="1206">
        <f>SUM(H110:R110)</f>
        <v>30.875999999999998</v>
      </c>
      <c r="H110" s="1206">
        <f>6*0.7</f>
        <v>4.1999999999999993</v>
      </c>
      <c r="I110" s="1208"/>
      <c r="J110" s="1206"/>
      <c r="K110" s="1206">
        <f t="shared" si="75"/>
        <v>9.8279999999999994</v>
      </c>
      <c r="L110" s="1206">
        <f>(F110+I110)*0.7</f>
        <v>9.8279999999999994</v>
      </c>
      <c r="M110" s="1206"/>
      <c r="N110" s="1206"/>
      <c r="O110" s="1206"/>
      <c r="P110" s="1206"/>
      <c r="Q110" s="1206">
        <f>0.5*(F110+I110)</f>
        <v>7.02</v>
      </c>
      <c r="R110" s="1206"/>
      <c r="S110" s="1206">
        <f>(F110+I110+J110+P110)*23.5%</f>
        <v>3.2993999999999994</v>
      </c>
      <c r="T110" s="1209">
        <f>U110+V110+AH110</f>
        <v>71.840946000000002</v>
      </c>
      <c r="U110" s="1210">
        <f>+F110*1.49</f>
        <v>20.919599999999999</v>
      </c>
      <c r="V110" s="1209">
        <f>SUM(W110:AG110)</f>
        <v>46.005240000000001</v>
      </c>
      <c r="W110" s="1211">
        <f t="shared" ref="W110:AH110" si="86">+H110*1.49</f>
        <v>6.2579999999999991</v>
      </c>
      <c r="X110" s="1211">
        <f t="shared" si="86"/>
        <v>0</v>
      </c>
      <c r="Y110" s="1211">
        <f t="shared" si="86"/>
        <v>0</v>
      </c>
      <c r="Z110" s="1211">
        <f t="shared" si="86"/>
        <v>14.643719999999998</v>
      </c>
      <c r="AA110" s="1211">
        <f t="shared" si="86"/>
        <v>14.643719999999998</v>
      </c>
      <c r="AB110" s="1211">
        <f t="shared" si="86"/>
        <v>0</v>
      </c>
      <c r="AC110" s="1211">
        <f t="shared" si="86"/>
        <v>0</v>
      </c>
      <c r="AD110" s="1211">
        <f t="shared" si="86"/>
        <v>0</v>
      </c>
      <c r="AE110" s="1211">
        <f t="shared" si="86"/>
        <v>0</v>
      </c>
      <c r="AF110" s="1211">
        <f t="shared" si="86"/>
        <v>10.4598</v>
      </c>
      <c r="AG110" s="1211">
        <f t="shared" si="86"/>
        <v>0</v>
      </c>
      <c r="AH110" s="1211">
        <f t="shared" si="86"/>
        <v>4.9161059999999992</v>
      </c>
      <c r="AI110" s="1209">
        <f>AJ110+AK110+AW110</f>
        <v>86.787719999999979</v>
      </c>
      <c r="AJ110" s="1210">
        <f>+F110*1.8</f>
        <v>25.271999999999998</v>
      </c>
      <c r="AK110" s="1209">
        <f>SUM(AL110:AV110)</f>
        <v>55.576799999999992</v>
      </c>
      <c r="AL110" s="1211">
        <f t="shared" ref="AL110:AW110" si="87">+H110*1.8</f>
        <v>7.5599999999999987</v>
      </c>
      <c r="AM110" s="1211">
        <f t="shared" si="87"/>
        <v>0</v>
      </c>
      <c r="AN110" s="1211">
        <f t="shared" si="87"/>
        <v>0</v>
      </c>
      <c r="AO110" s="1211">
        <f t="shared" si="87"/>
        <v>17.6904</v>
      </c>
      <c r="AP110" s="1211">
        <f t="shared" si="87"/>
        <v>17.6904</v>
      </c>
      <c r="AQ110" s="1211">
        <f t="shared" si="87"/>
        <v>0</v>
      </c>
      <c r="AR110" s="1211">
        <f t="shared" si="87"/>
        <v>0</v>
      </c>
      <c r="AS110" s="1211">
        <f t="shared" si="87"/>
        <v>0</v>
      </c>
      <c r="AT110" s="1211">
        <f t="shared" si="87"/>
        <v>0</v>
      </c>
      <c r="AU110" s="1211">
        <f t="shared" si="87"/>
        <v>12.635999999999999</v>
      </c>
      <c r="AV110" s="1211">
        <f t="shared" si="87"/>
        <v>0</v>
      </c>
      <c r="AW110" s="1211">
        <f t="shared" si="87"/>
        <v>5.9389199999999995</v>
      </c>
      <c r="AX110" s="1209">
        <f>AI110-T110</f>
        <v>14.946773999999976</v>
      </c>
      <c r="AY110" s="1212">
        <f>+E110*1800*12</f>
        <v>1041452.6399999999</v>
      </c>
      <c r="AZ110" s="1213"/>
    </row>
    <row r="111" spans="1:54" s="1183" customFormat="1">
      <c r="A111" s="1219"/>
      <c r="B111" s="1217" t="s">
        <v>2132</v>
      </c>
      <c r="C111" s="1220">
        <v>19</v>
      </c>
      <c r="D111" s="1220">
        <v>17</v>
      </c>
      <c r="E111" s="1199">
        <f>SUM(E112:E129)</f>
        <v>175.84795649999998</v>
      </c>
      <c r="F111" s="1200">
        <f t="shared" ref="F111:AY111" si="88">SUM(F112:F129)</f>
        <v>54.940000000000019</v>
      </c>
      <c r="G111" s="1199">
        <f t="shared" si="88"/>
        <v>106.70549999999999</v>
      </c>
      <c r="H111" s="1199">
        <f t="shared" si="88"/>
        <v>13.299999999999997</v>
      </c>
      <c r="I111" s="1199">
        <f t="shared" si="88"/>
        <v>1.5499999999999998</v>
      </c>
      <c r="J111" s="1199">
        <f t="shared" si="88"/>
        <v>0</v>
      </c>
      <c r="K111" s="1199">
        <f t="shared" si="88"/>
        <v>39.542999999999992</v>
      </c>
      <c r="L111" s="1199">
        <f t="shared" si="88"/>
        <v>13.65</v>
      </c>
      <c r="M111" s="1199">
        <f t="shared" si="88"/>
        <v>6.2</v>
      </c>
      <c r="N111" s="1199">
        <f t="shared" si="88"/>
        <v>0</v>
      </c>
      <c r="O111" s="1199">
        <f t="shared" si="88"/>
        <v>0</v>
      </c>
      <c r="P111" s="1199">
        <f t="shared" si="88"/>
        <v>4.2175000000000011</v>
      </c>
      <c r="Q111" s="1199">
        <f t="shared" si="88"/>
        <v>28.245000000000008</v>
      </c>
      <c r="R111" s="1199">
        <f t="shared" si="88"/>
        <v>0</v>
      </c>
      <c r="S111" s="1199">
        <f t="shared" si="88"/>
        <v>14.202456499999997</v>
      </c>
      <c r="T111" s="1199">
        <f t="shared" si="88"/>
        <v>262.013455185</v>
      </c>
      <c r="U111" s="1199">
        <f t="shared" si="88"/>
        <v>81.860599999999977</v>
      </c>
      <c r="V111" s="1199">
        <f t="shared" si="88"/>
        <v>158.991195</v>
      </c>
      <c r="W111" s="1199">
        <f t="shared" si="88"/>
        <v>19.816999999999993</v>
      </c>
      <c r="X111" s="1199">
        <f t="shared" si="88"/>
        <v>2.3094999999999999</v>
      </c>
      <c r="Y111" s="1199">
        <f t="shared" si="88"/>
        <v>0</v>
      </c>
      <c r="Z111" s="1199">
        <f t="shared" si="88"/>
        <v>58.919069999999998</v>
      </c>
      <c r="AA111" s="1199">
        <f t="shared" si="88"/>
        <v>20.338499999999996</v>
      </c>
      <c r="AB111" s="1199">
        <f t="shared" si="88"/>
        <v>9.2379999999999995</v>
      </c>
      <c r="AC111" s="1199">
        <f t="shared" si="88"/>
        <v>0</v>
      </c>
      <c r="AD111" s="1199">
        <f t="shared" si="88"/>
        <v>0</v>
      </c>
      <c r="AE111" s="1199">
        <f t="shared" si="88"/>
        <v>6.2840750000000014</v>
      </c>
      <c r="AF111" s="1199">
        <f t="shared" si="88"/>
        <v>42.085049999999988</v>
      </c>
      <c r="AG111" s="1199">
        <f t="shared" si="88"/>
        <v>0</v>
      </c>
      <c r="AH111" s="1199">
        <f t="shared" si="88"/>
        <v>21.161660185000002</v>
      </c>
      <c r="AI111" s="1199">
        <f t="shared" si="88"/>
        <v>316.52632170000004</v>
      </c>
      <c r="AJ111" s="1199">
        <f t="shared" si="88"/>
        <v>98.891999999999996</v>
      </c>
      <c r="AK111" s="1199">
        <f t="shared" si="88"/>
        <v>192.06990000000002</v>
      </c>
      <c r="AL111" s="1199">
        <f t="shared" si="88"/>
        <v>23.940000000000005</v>
      </c>
      <c r="AM111" s="1199">
        <f t="shared" si="88"/>
        <v>2.79</v>
      </c>
      <c r="AN111" s="1199">
        <f t="shared" si="88"/>
        <v>0</v>
      </c>
      <c r="AO111" s="1199">
        <f t="shared" si="88"/>
        <v>71.177399999999977</v>
      </c>
      <c r="AP111" s="1199">
        <f t="shared" si="88"/>
        <v>24.569999999999997</v>
      </c>
      <c r="AQ111" s="1199">
        <f t="shared" si="88"/>
        <v>11.160000000000002</v>
      </c>
      <c r="AR111" s="1199">
        <f t="shared" si="88"/>
        <v>0</v>
      </c>
      <c r="AS111" s="1199">
        <f t="shared" si="88"/>
        <v>0</v>
      </c>
      <c r="AT111" s="1199">
        <f t="shared" si="88"/>
        <v>7.5915000000000008</v>
      </c>
      <c r="AU111" s="1199">
        <f t="shared" si="88"/>
        <v>50.841000000000008</v>
      </c>
      <c r="AV111" s="1199">
        <f t="shared" si="88"/>
        <v>0</v>
      </c>
      <c r="AW111" s="1199">
        <f t="shared" si="88"/>
        <v>25.5644217</v>
      </c>
      <c r="AX111" s="1199">
        <f t="shared" si="88"/>
        <v>54.512866515000027</v>
      </c>
      <c r="AY111" s="1199">
        <f t="shared" si="88"/>
        <v>3798315.8604000001</v>
      </c>
      <c r="AZ111" s="1202"/>
      <c r="BB111" s="1203">
        <f>+E111*1.8-E111*1.49</f>
        <v>54.512866514999985</v>
      </c>
    </row>
    <row r="112" spans="1:54" ht="15.75">
      <c r="A112" s="1204">
        <v>1</v>
      </c>
      <c r="B112" s="1214" t="s">
        <v>230</v>
      </c>
      <c r="C112" s="1206"/>
      <c r="D112" s="1206"/>
      <c r="E112" s="1206">
        <f t="shared" si="65"/>
        <v>15.492234999999999</v>
      </c>
      <c r="F112" s="1215">
        <v>4.68</v>
      </c>
      <c r="G112" s="1206">
        <f t="shared" si="66"/>
        <v>9.3765999999999998</v>
      </c>
      <c r="H112" s="1206">
        <v>0.7</v>
      </c>
      <c r="I112" s="1208">
        <v>0.55000000000000004</v>
      </c>
      <c r="J112" s="1206"/>
      <c r="K112" s="1206">
        <f>(F112+I112)*0.7</f>
        <v>3.6609999999999996</v>
      </c>
      <c r="L112" s="1206"/>
      <c r="M112" s="1206">
        <v>0.7</v>
      </c>
      <c r="N112" s="1206"/>
      <c r="O112" s="1206"/>
      <c r="P112" s="1206">
        <v>1.1506000000000001</v>
      </c>
      <c r="Q112" s="1206">
        <f>(F112+I112)*0.5</f>
        <v>2.6149999999999998</v>
      </c>
      <c r="R112" s="1206"/>
      <c r="S112" s="1206">
        <f>(F112+I112+J112+P112)*22.5%</f>
        <v>1.435635</v>
      </c>
      <c r="T112" s="1209">
        <f t="shared" si="69"/>
        <v>23.083430149999998</v>
      </c>
      <c r="U112" s="1210">
        <f t="shared" ref="U112:U178" si="89">+F112*1.49</f>
        <v>6.9731999999999994</v>
      </c>
      <c r="V112" s="1209">
        <f>SUM(W112:AG112)</f>
        <v>13.971133999999999</v>
      </c>
      <c r="W112" s="1211">
        <f t="shared" ref="W112:AH135" si="90">+H112*1.49</f>
        <v>1.0429999999999999</v>
      </c>
      <c r="X112" s="1211">
        <f t="shared" si="90"/>
        <v>0.81950000000000001</v>
      </c>
      <c r="Y112" s="1211">
        <f t="shared" si="90"/>
        <v>0</v>
      </c>
      <c r="Z112" s="1211">
        <f t="shared" si="90"/>
        <v>5.4548899999999998</v>
      </c>
      <c r="AA112" s="1211">
        <f t="shared" si="90"/>
        <v>0</v>
      </c>
      <c r="AB112" s="1211">
        <f t="shared" si="90"/>
        <v>1.0429999999999999</v>
      </c>
      <c r="AC112" s="1211">
        <f t="shared" si="90"/>
        <v>0</v>
      </c>
      <c r="AD112" s="1211">
        <f t="shared" si="90"/>
        <v>0</v>
      </c>
      <c r="AE112" s="1211">
        <f t="shared" si="90"/>
        <v>1.7143940000000002</v>
      </c>
      <c r="AF112" s="1211">
        <f t="shared" si="90"/>
        <v>3.8963499999999995</v>
      </c>
      <c r="AG112" s="1211">
        <f t="shared" si="90"/>
        <v>0</v>
      </c>
      <c r="AH112" s="1211">
        <f t="shared" si="90"/>
        <v>2.1390961499999999</v>
      </c>
      <c r="AI112" s="1209">
        <f t="shared" si="72"/>
        <v>27.886023000000002</v>
      </c>
      <c r="AJ112" s="1210">
        <f t="shared" ref="AJ112:AJ178" si="91">+F112*1.8</f>
        <v>8.4239999999999995</v>
      </c>
      <c r="AK112" s="1209">
        <f t="shared" si="85"/>
        <v>16.877880000000001</v>
      </c>
      <c r="AL112" s="1211">
        <f t="shared" ref="AL112:AW135" si="92">+H112*1.8</f>
        <v>1.26</v>
      </c>
      <c r="AM112" s="1211">
        <f t="shared" si="92"/>
        <v>0.9900000000000001</v>
      </c>
      <c r="AN112" s="1211">
        <f t="shared" si="92"/>
        <v>0</v>
      </c>
      <c r="AO112" s="1211">
        <f t="shared" si="92"/>
        <v>6.5897999999999994</v>
      </c>
      <c r="AP112" s="1211">
        <f t="shared" si="92"/>
        <v>0</v>
      </c>
      <c r="AQ112" s="1211">
        <f t="shared" si="92"/>
        <v>1.26</v>
      </c>
      <c r="AR112" s="1211">
        <f t="shared" si="92"/>
        <v>0</v>
      </c>
      <c r="AS112" s="1211">
        <f t="shared" si="92"/>
        <v>0</v>
      </c>
      <c r="AT112" s="1211">
        <f t="shared" si="92"/>
        <v>2.0710800000000003</v>
      </c>
      <c r="AU112" s="1211">
        <f t="shared" si="92"/>
        <v>4.7069999999999999</v>
      </c>
      <c r="AV112" s="1211">
        <f t="shared" si="92"/>
        <v>0</v>
      </c>
      <c r="AW112" s="1211">
        <f t="shared" si="92"/>
        <v>2.5841430000000001</v>
      </c>
      <c r="AX112" s="1209">
        <f t="shared" si="78"/>
        <v>4.8025928500000035</v>
      </c>
      <c r="AY112" s="1212">
        <f t="shared" si="79"/>
        <v>334632.27599999995</v>
      </c>
      <c r="AZ112" s="1213"/>
      <c r="BB112" s="1173">
        <f>+BB111*6</f>
        <v>327.07719908999991</v>
      </c>
    </row>
    <row r="113" spans="1:54" ht="15.75">
      <c r="A113" s="1204">
        <v>2</v>
      </c>
      <c r="B113" s="1214" t="s">
        <v>1409</v>
      </c>
      <c r="C113" s="1206"/>
      <c r="D113" s="1206"/>
      <c r="E113" s="1206">
        <f t="shared" si="65"/>
        <v>14.2979275</v>
      </c>
      <c r="F113" s="1215">
        <v>4.34</v>
      </c>
      <c r="G113" s="1206">
        <f t="shared" si="66"/>
        <v>8.6545000000000005</v>
      </c>
      <c r="H113" s="1206">
        <v>0.7</v>
      </c>
      <c r="I113" s="1208">
        <v>0.45</v>
      </c>
      <c r="J113" s="1206"/>
      <c r="K113" s="1206">
        <f t="shared" ref="K113:K128" si="93">(F113+I113)*0.7</f>
        <v>3.3529999999999998</v>
      </c>
      <c r="L113" s="1206"/>
      <c r="M113" s="1206">
        <v>1</v>
      </c>
      <c r="N113" s="1206"/>
      <c r="O113" s="1206"/>
      <c r="P113" s="1206">
        <v>0.75650000000000006</v>
      </c>
      <c r="Q113" s="1206">
        <f t="shared" ref="Q113:Q128" si="94">(F113+I113)*0.5</f>
        <v>2.395</v>
      </c>
      <c r="R113" s="1206"/>
      <c r="S113" s="1206">
        <f t="shared" si="68"/>
        <v>1.3034275</v>
      </c>
      <c r="T113" s="1209">
        <f t="shared" si="69"/>
        <v>21.303911975000002</v>
      </c>
      <c r="U113" s="1210">
        <f t="shared" si="89"/>
        <v>6.4665999999999997</v>
      </c>
      <c r="V113" s="1209">
        <f>SUM(W113:AG113)</f>
        <v>12.895205000000001</v>
      </c>
      <c r="W113" s="1211">
        <f t="shared" si="90"/>
        <v>1.0429999999999999</v>
      </c>
      <c r="X113" s="1211">
        <f t="shared" si="90"/>
        <v>0.67049999999999998</v>
      </c>
      <c r="Y113" s="1211">
        <f t="shared" si="90"/>
        <v>0</v>
      </c>
      <c r="Z113" s="1211">
        <f t="shared" si="90"/>
        <v>4.9959699999999998</v>
      </c>
      <c r="AA113" s="1211">
        <f t="shared" si="90"/>
        <v>0</v>
      </c>
      <c r="AB113" s="1211">
        <f t="shared" si="90"/>
        <v>1.49</v>
      </c>
      <c r="AC113" s="1211">
        <f t="shared" si="90"/>
        <v>0</v>
      </c>
      <c r="AD113" s="1211">
        <f t="shared" si="90"/>
        <v>0</v>
      </c>
      <c r="AE113" s="1211">
        <f t="shared" si="90"/>
        <v>1.1271850000000001</v>
      </c>
      <c r="AF113" s="1211">
        <f t="shared" si="90"/>
        <v>3.5685500000000001</v>
      </c>
      <c r="AG113" s="1211">
        <f t="shared" si="90"/>
        <v>0</v>
      </c>
      <c r="AH113" s="1211">
        <f t="shared" si="90"/>
        <v>1.942106975</v>
      </c>
      <c r="AI113" s="1209">
        <f t="shared" si="72"/>
        <v>25.736269499999999</v>
      </c>
      <c r="AJ113" s="1210">
        <f t="shared" si="91"/>
        <v>7.8120000000000003</v>
      </c>
      <c r="AK113" s="1209">
        <f t="shared" si="85"/>
        <v>15.578100000000001</v>
      </c>
      <c r="AL113" s="1211">
        <f t="shared" si="92"/>
        <v>1.26</v>
      </c>
      <c r="AM113" s="1211">
        <f t="shared" si="92"/>
        <v>0.81</v>
      </c>
      <c r="AN113" s="1211">
        <f t="shared" si="92"/>
        <v>0</v>
      </c>
      <c r="AO113" s="1211">
        <f t="shared" si="92"/>
        <v>6.0354000000000001</v>
      </c>
      <c r="AP113" s="1211">
        <f t="shared" si="92"/>
        <v>0</v>
      </c>
      <c r="AQ113" s="1211">
        <f t="shared" si="92"/>
        <v>1.8</v>
      </c>
      <c r="AR113" s="1211">
        <f t="shared" si="92"/>
        <v>0</v>
      </c>
      <c r="AS113" s="1211">
        <f t="shared" si="92"/>
        <v>0</v>
      </c>
      <c r="AT113" s="1211">
        <f t="shared" si="92"/>
        <v>1.3617000000000001</v>
      </c>
      <c r="AU113" s="1211">
        <f t="shared" si="92"/>
        <v>4.3109999999999999</v>
      </c>
      <c r="AV113" s="1211">
        <f t="shared" si="92"/>
        <v>0</v>
      </c>
      <c r="AW113" s="1211">
        <f t="shared" si="92"/>
        <v>2.3461694999999998</v>
      </c>
      <c r="AX113" s="1209">
        <f t="shared" si="78"/>
        <v>4.4323575249999969</v>
      </c>
      <c r="AY113" s="1212">
        <f t="shared" si="79"/>
        <v>308835.234</v>
      </c>
      <c r="AZ113" s="1213"/>
      <c r="BB113" s="1173">
        <f>+E111*1.49</f>
        <v>262.013455185</v>
      </c>
    </row>
    <row r="114" spans="1:54" ht="15.75">
      <c r="A114" s="1204">
        <v>3</v>
      </c>
      <c r="B114" s="1214" t="s">
        <v>232</v>
      </c>
      <c r="C114" s="1206"/>
      <c r="D114" s="1206"/>
      <c r="E114" s="1206">
        <f t="shared" si="65"/>
        <v>11.7798</v>
      </c>
      <c r="F114" s="1215">
        <v>4</v>
      </c>
      <c r="G114" s="1206">
        <f t="shared" si="66"/>
        <v>6.68</v>
      </c>
      <c r="H114" s="1206">
        <v>0.7</v>
      </c>
      <c r="I114" s="1208"/>
      <c r="J114" s="1206"/>
      <c r="K114" s="1206">
        <f t="shared" si="93"/>
        <v>2.8</v>
      </c>
      <c r="L114" s="1206"/>
      <c r="M114" s="1206">
        <v>0.5</v>
      </c>
      <c r="N114" s="1206"/>
      <c r="O114" s="1206"/>
      <c r="P114" s="1206">
        <v>0.68</v>
      </c>
      <c r="Q114" s="1206">
        <f t="shared" si="94"/>
        <v>2</v>
      </c>
      <c r="R114" s="1206"/>
      <c r="S114" s="1206">
        <f t="shared" si="68"/>
        <v>1.0997999999999999</v>
      </c>
      <c r="T114" s="1209">
        <f t="shared" si="69"/>
        <v>17.551901999999998</v>
      </c>
      <c r="U114" s="1210">
        <f t="shared" si="89"/>
        <v>5.96</v>
      </c>
      <c r="V114" s="1209">
        <f>SUM(W114:AG114)</f>
        <v>9.9532000000000007</v>
      </c>
      <c r="W114" s="1211">
        <f t="shared" si="90"/>
        <v>1.0429999999999999</v>
      </c>
      <c r="X114" s="1211">
        <f t="shared" si="90"/>
        <v>0</v>
      </c>
      <c r="Y114" s="1211">
        <f t="shared" si="90"/>
        <v>0</v>
      </c>
      <c r="Z114" s="1211">
        <f t="shared" si="90"/>
        <v>4.1719999999999997</v>
      </c>
      <c r="AA114" s="1211">
        <f t="shared" si="90"/>
        <v>0</v>
      </c>
      <c r="AB114" s="1211">
        <f t="shared" si="90"/>
        <v>0.745</v>
      </c>
      <c r="AC114" s="1211">
        <f t="shared" si="90"/>
        <v>0</v>
      </c>
      <c r="AD114" s="1211">
        <f t="shared" si="90"/>
        <v>0</v>
      </c>
      <c r="AE114" s="1211">
        <f t="shared" si="90"/>
        <v>1.0132000000000001</v>
      </c>
      <c r="AF114" s="1211">
        <f t="shared" si="90"/>
        <v>2.98</v>
      </c>
      <c r="AG114" s="1211">
        <f t="shared" si="90"/>
        <v>0</v>
      </c>
      <c r="AH114" s="1211">
        <f t="shared" si="90"/>
        <v>1.6387019999999999</v>
      </c>
      <c r="AI114" s="1209">
        <f t="shared" si="72"/>
        <v>21.20364</v>
      </c>
      <c r="AJ114" s="1210">
        <f t="shared" si="91"/>
        <v>7.2</v>
      </c>
      <c r="AK114" s="1209">
        <f t="shared" si="85"/>
        <v>12.023999999999999</v>
      </c>
      <c r="AL114" s="1211">
        <f t="shared" si="92"/>
        <v>1.26</v>
      </c>
      <c r="AM114" s="1211">
        <f t="shared" si="92"/>
        <v>0</v>
      </c>
      <c r="AN114" s="1211">
        <f t="shared" si="92"/>
        <v>0</v>
      </c>
      <c r="AO114" s="1211">
        <f t="shared" si="92"/>
        <v>5.04</v>
      </c>
      <c r="AP114" s="1211">
        <f t="shared" si="92"/>
        <v>0</v>
      </c>
      <c r="AQ114" s="1211">
        <f t="shared" si="92"/>
        <v>0.9</v>
      </c>
      <c r="AR114" s="1211">
        <f t="shared" si="92"/>
        <v>0</v>
      </c>
      <c r="AS114" s="1211">
        <f t="shared" si="92"/>
        <v>0</v>
      </c>
      <c r="AT114" s="1211">
        <f t="shared" si="92"/>
        <v>1.2240000000000002</v>
      </c>
      <c r="AU114" s="1211">
        <f t="shared" si="92"/>
        <v>3.6</v>
      </c>
      <c r="AV114" s="1211">
        <f t="shared" si="92"/>
        <v>0</v>
      </c>
      <c r="AW114" s="1211">
        <f t="shared" si="92"/>
        <v>1.9796399999999998</v>
      </c>
      <c r="AX114" s="1209">
        <f t="shared" si="78"/>
        <v>3.6517380000000017</v>
      </c>
      <c r="AY114" s="1212">
        <f t="shared" si="79"/>
        <v>254443.68</v>
      </c>
      <c r="AZ114" s="1213"/>
    </row>
    <row r="115" spans="1:54" ht="15.75">
      <c r="A115" s="1204">
        <v>4</v>
      </c>
      <c r="B115" s="1214" t="s">
        <v>240</v>
      </c>
      <c r="C115" s="1206"/>
      <c r="D115" s="1206"/>
      <c r="E115" s="1206">
        <f t="shared" si="65"/>
        <v>9.3081600000000009</v>
      </c>
      <c r="F115" s="1215">
        <v>3</v>
      </c>
      <c r="G115" s="1206">
        <f t="shared" si="66"/>
        <v>5.4960000000000004</v>
      </c>
      <c r="H115" s="1206">
        <v>0.7</v>
      </c>
      <c r="I115" s="1208">
        <v>0.2</v>
      </c>
      <c r="J115" s="1206"/>
      <c r="K115" s="1206">
        <f t="shared" si="93"/>
        <v>2.2399999999999998</v>
      </c>
      <c r="L115" s="1206"/>
      <c r="M115" s="1206">
        <v>0.5</v>
      </c>
      <c r="N115" s="1206"/>
      <c r="O115" s="1206"/>
      <c r="P115" s="1206">
        <v>0.25600000000000001</v>
      </c>
      <c r="Q115" s="1206">
        <f t="shared" si="94"/>
        <v>1.6</v>
      </c>
      <c r="R115" s="1206"/>
      <c r="S115" s="1206">
        <f t="shared" si="68"/>
        <v>0.8121600000000001</v>
      </c>
      <c r="T115" s="1209">
        <f t="shared" si="69"/>
        <v>13.869158400000002</v>
      </c>
      <c r="U115" s="1210">
        <f t="shared" si="89"/>
        <v>4.47</v>
      </c>
      <c r="V115" s="1209">
        <f>SUM(W115:AG115)</f>
        <v>8.1890400000000003</v>
      </c>
      <c r="W115" s="1211">
        <f t="shared" si="90"/>
        <v>1.0429999999999999</v>
      </c>
      <c r="X115" s="1211">
        <f t="shared" si="90"/>
        <v>0.29799999999999999</v>
      </c>
      <c r="Y115" s="1211">
        <f t="shared" si="90"/>
        <v>0</v>
      </c>
      <c r="Z115" s="1211">
        <f t="shared" si="90"/>
        <v>3.3375999999999997</v>
      </c>
      <c r="AA115" s="1211">
        <f t="shared" si="90"/>
        <v>0</v>
      </c>
      <c r="AB115" s="1211">
        <f t="shared" si="90"/>
        <v>0.745</v>
      </c>
      <c r="AC115" s="1211">
        <f t="shared" si="90"/>
        <v>0</v>
      </c>
      <c r="AD115" s="1211">
        <f t="shared" si="90"/>
        <v>0</v>
      </c>
      <c r="AE115" s="1211">
        <f t="shared" si="90"/>
        <v>0.38144</v>
      </c>
      <c r="AF115" s="1211">
        <f t="shared" si="90"/>
        <v>2.3839999999999999</v>
      </c>
      <c r="AG115" s="1211">
        <f t="shared" si="90"/>
        <v>0</v>
      </c>
      <c r="AH115" s="1211">
        <f t="shared" si="90"/>
        <v>1.2101184</v>
      </c>
      <c r="AI115" s="1209">
        <f t="shared" si="72"/>
        <v>16.754688000000002</v>
      </c>
      <c r="AJ115" s="1210">
        <f t="shared" si="91"/>
        <v>5.4</v>
      </c>
      <c r="AK115" s="1209">
        <f t="shared" si="85"/>
        <v>9.8928000000000011</v>
      </c>
      <c r="AL115" s="1211">
        <f t="shared" si="92"/>
        <v>1.26</v>
      </c>
      <c r="AM115" s="1211">
        <f t="shared" si="92"/>
        <v>0.36000000000000004</v>
      </c>
      <c r="AN115" s="1211">
        <f t="shared" si="92"/>
        <v>0</v>
      </c>
      <c r="AO115" s="1211">
        <f t="shared" si="92"/>
        <v>4.032</v>
      </c>
      <c r="AP115" s="1211">
        <f t="shared" si="92"/>
        <v>0</v>
      </c>
      <c r="AQ115" s="1211">
        <f t="shared" si="92"/>
        <v>0.9</v>
      </c>
      <c r="AR115" s="1211">
        <f t="shared" si="92"/>
        <v>0</v>
      </c>
      <c r="AS115" s="1211">
        <f t="shared" si="92"/>
        <v>0</v>
      </c>
      <c r="AT115" s="1211">
        <f t="shared" si="92"/>
        <v>0.46080000000000004</v>
      </c>
      <c r="AU115" s="1211">
        <f t="shared" si="92"/>
        <v>2.8800000000000003</v>
      </c>
      <c r="AV115" s="1211">
        <f t="shared" si="92"/>
        <v>0</v>
      </c>
      <c r="AW115" s="1211">
        <f t="shared" si="92"/>
        <v>1.4618880000000003</v>
      </c>
      <c r="AX115" s="1209">
        <f t="shared" si="78"/>
        <v>2.8855295999999999</v>
      </c>
      <c r="AY115" s="1212">
        <f t="shared" si="79"/>
        <v>201056.25600000002</v>
      </c>
      <c r="AZ115" s="1213"/>
    </row>
    <row r="116" spans="1:54" ht="15.75">
      <c r="A116" s="1204">
        <v>5</v>
      </c>
      <c r="B116" s="1214" t="s">
        <v>242</v>
      </c>
      <c r="C116" s="1206"/>
      <c r="D116" s="1206"/>
      <c r="E116" s="1206">
        <f t="shared" si="65"/>
        <v>8.7643500000000003</v>
      </c>
      <c r="F116" s="1215">
        <v>3</v>
      </c>
      <c r="G116" s="1206">
        <f t="shared" si="66"/>
        <v>5.01</v>
      </c>
      <c r="H116" s="1206">
        <v>0.7</v>
      </c>
      <c r="I116" s="1208"/>
      <c r="J116" s="1206"/>
      <c r="K116" s="1206">
        <f t="shared" si="93"/>
        <v>2.0999999999999996</v>
      </c>
      <c r="L116" s="1206"/>
      <c r="M116" s="1206">
        <v>0.5</v>
      </c>
      <c r="N116" s="1206"/>
      <c r="O116" s="1206"/>
      <c r="P116" s="1206">
        <v>0.21000000000000002</v>
      </c>
      <c r="Q116" s="1206">
        <f t="shared" si="94"/>
        <v>1.5</v>
      </c>
      <c r="R116" s="1206"/>
      <c r="S116" s="1206">
        <f t="shared" si="68"/>
        <v>0.75434999999999997</v>
      </c>
      <c r="T116" s="1209">
        <f t="shared" si="69"/>
        <v>13.058881499999998</v>
      </c>
      <c r="U116" s="1210">
        <f t="shared" si="89"/>
        <v>4.47</v>
      </c>
      <c r="V116" s="1209">
        <f t="shared" si="70"/>
        <v>7.4649000000000001</v>
      </c>
      <c r="W116" s="1211">
        <f t="shared" si="90"/>
        <v>1.0429999999999999</v>
      </c>
      <c r="X116" s="1211">
        <f t="shared" si="90"/>
        <v>0</v>
      </c>
      <c r="Y116" s="1211">
        <f t="shared" si="90"/>
        <v>0</v>
      </c>
      <c r="Z116" s="1211">
        <f t="shared" si="90"/>
        <v>3.1289999999999996</v>
      </c>
      <c r="AA116" s="1211">
        <f t="shared" si="90"/>
        <v>0</v>
      </c>
      <c r="AB116" s="1211">
        <f t="shared" si="90"/>
        <v>0.745</v>
      </c>
      <c r="AC116" s="1211">
        <f t="shared" si="90"/>
        <v>0</v>
      </c>
      <c r="AD116" s="1211">
        <f t="shared" si="90"/>
        <v>0</v>
      </c>
      <c r="AE116" s="1211">
        <f t="shared" si="90"/>
        <v>0.31290000000000001</v>
      </c>
      <c r="AF116" s="1211">
        <f t="shared" si="90"/>
        <v>2.2349999999999999</v>
      </c>
      <c r="AG116" s="1211">
        <f t="shared" si="90"/>
        <v>0</v>
      </c>
      <c r="AH116" s="1211">
        <f t="shared" si="90"/>
        <v>1.1239815</v>
      </c>
      <c r="AI116" s="1209">
        <f t="shared" si="72"/>
        <v>15.775830000000001</v>
      </c>
      <c r="AJ116" s="1210">
        <f t="shared" si="91"/>
        <v>5.4</v>
      </c>
      <c r="AK116" s="1209">
        <f t="shared" si="85"/>
        <v>9.0180000000000007</v>
      </c>
      <c r="AL116" s="1211">
        <f t="shared" si="92"/>
        <v>1.26</v>
      </c>
      <c r="AM116" s="1211">
        <f t="shared" si="92"/>
        <v>0</v>
      </c>
      <c r="AN116" s="1211">
        <f t="shared" si="92"/>
        <v>0</v>
      </c>
      <c r="AO116" s="1211">
        <f t="shared" si="92"/>
        <v>3.7799999999999994</v>
      </c>
      <c r="AP116" s="1211">
        <f t="shared" si="92"/>
        <v>0</v>
      </c>
      <c r="AQ116" s="1211">
        <f t="shared" si="92"/>
        <v>0.9</v>
      </c>
      <c r="AR116" s="1211">
        <f t="shared" si="92"/>
        <v>0</v>
      </c>
      <c r="AS116" s="1211">
        <f t="shared" si="92"/>
        <v>0</v>
      </c>
      <c r="AT116" s="1211">
        <f t="shared" si="92"/>
        <v>0.37800000000000006</v>
      </c>
      <c r="AU116" s="1211">
        <f t="shared" si="92"/>
        <v>2.7</v>
      </c>
      <c r="AV116" s="1211">
        <f t="shared" si="92"/>
        <v>0</v>
      </c>
      <c r="AW116" s="1211">
        <f t="shared" si="92"/>
        <v>1.3578299999999999</v>
      </c>
      <c r="AX116" s="1209">
        <f t="shared" si="78"/>
        <v>2.7169485000000027</v>
      </c>
      <c r="AY116" s="1212">
        <f t="shared" si="79"/>
        <v>189309.96</v>
      </c>
      <c r="AZ116" s="1213"/>
    </row>
    <row r="117" spans="1:54" ht="15.75">
      <c r="A117" s="1204">
        <v>6</v>
      </c>
      <c r="B117" s="1214" t="s">
        <v>234</v>
      </c>
      <c r="C117" s="1206"/>
      <c r="D117" s="1206"/>
      <c r="E117" s="1206">
        <f t="shared" si="65"/>
        <v>9.3081600000000009</v>
      </c>
      <c r="F117" s="1215">
        <v>3</v>
      </c>
      <c r="G117" s="1206">
        <f t="shared" si="66"/>
        <v>5.4960000000000004</v>
      </c>
      <c r="H117" s="1206">
        <v>0.7</v>
      </c>
      <c r="I117" s="1208">
        <v>0.2</v>
      </c>
      <c r="J117" s="1206"/>
      <c r="K117" s="1206">
        <f t="shared" si="93"/>
        <v>2.2399999999999998</v>
      </c>
      <c r="L117" s="1206"/>
      <c r="M117" s="1206">
        <v>0.5</v>
      </c>
      <c r="N117" s="1206"/>
      <c r="O117" s="1206"/>
      <c r="P117" s="1206">
        <v>0.25600000000000001</v>
      </c>
      <c r="Q117" s="1206">
        <f t="shared" si="94"/>
        <v>1.6</v>
      </c>
      <c r="R117" s="1206"/>
      <c r="S117" s="1206">
        <f t="shared" si="68"/>
        <v>0.8121600000000001</v>
      </c>
      <c r="T117" s="1209">
        <f t="shared" si="69"/>
        <v>13.869158400000002</v>
      </c>
      <c r="U117" s="1210">
        <f t="shared" si="89"/>
        <v>4.47</v>
      </c>
      <c r="V117" s="1209">
        <f t="shared" ref="V117:V128" si="95">SUM(W117:AG117)</f>
        <v>8.1890400000000003</v>
      </c>
      <c r="W117" s="1211">
        <f t="shared" si="90"/>
        <v>1.0429999999999999</v>
      </c>
      <c r="X117" s="1211">
        <f t="shared" si="90"/>
        <v>0.29799999999999999</v>
      </c>
      <c r="Y117" s="1211">
        <f t="shared" si="90"/>
        <v>0</v>
      </c>
      <c r="Z117" s="1211">
        <f t="shared" si="90"/>
        <v>3.3375999999999997</v>
      </c>
      <c r="AA117" s="1211">
        <f t="shared" si="90"/>
        <v>0</v>
      </c>
      <c r="AB117" s="1211">
        <f t="shared" si="90"/>
        <v>0.745</v>
      </c>
      <c r="AC117" s="1211">
        <f t="shared" si="90"/>
        <v>0</v>
      </c>
      <c r="AD117" s="1211">
        <f t="shared" si="90"/>
        <v>0</v>
      </c>
      <c r="AE117" s="1211">
        <f t="shared" si="90"/>
        <v>0.38144</v>
      </c>
      <c r="AF117" s="1211">
        <f t="shared" si="90"/>
        <v>2.3839999999999999</v>
      </c>
      <c r="AG117" s="1211">
        <f t="shared" si="90"/>
        <v>0</v>
      </c>
      <c r="AH117" s="1211">
        <f t="shared" si="90"/>
        <v>1.2101184</v>
      </c>
      <c r="AI117" s="1209">
        <f t="shared" si="72"/>
        <v>16.754688000000002</v>
      </c>
      <c r="AJ117" s="1210">
        <f t="shared" si="91"/>
        <v>5.4</v>
      </c>
      <c r="AK117" s="1209">
        <f t="shared" si="85"/>
        <v>9.8928000000000011</v>
      </c>
      <c r="AL117" s="1211">
        <f t="shared" si="92"/>
        <v>1.26</v>
      </c>
      <c r="AM117" s="1211">
        <f t="shared" si="92"/>
        <v>0.36000000000000004</v>
      </c>
      <c r="AN117" s="1211">
        <f t="shared" si="92"/>
        <v>0</v>
      </c>
      <c r="AO117" s="1211">
        <f t="shared" si="92"/>
        <v>4.032</v>
      </c>
      <c r="AP117" s="1211">
        <f t="shared" si="92"/>
        <v>0</v>
      </c>
      <c r="AQ117" s="1211">
        <f t="shared" si="92"/>
        <v>0.9</v>
      </c>
      <c r="AR117" s="1211">
        <f t="shared" si="92"/>
        <v>0</v>
      </c>
      <c r="AS117" s="1211">
        <f t="shared" si="92"/>
        <v>0</v>
      </c>
      <c r="AT117" s="1211">
        <f t="shared" si="92"/>
        <v>0.46080000000000004</v>
      </c>
      <c r="AU117" s="1211">
        <f t="shared" si="92"/>
        <v>2.8800000000000003</v>
      </c>
      <c r="AV117" s="1211">
        <f t="shared" si="92"/>
        <v>0</v>
      </c>
      <c r="AW117" s="1211">
        <f t="shared" si="92"/>
        <v>1.4618880000000003</v>
      </c>
      <c r="AX117" s="1209">
        <f t="shared" si="78"/>
        <v>2.8855295999999999</v>
      </c>
      <c r="AY117" s="1212">
        <f t="shared" si="79"/>
        <v>201056.25600000002</v>
      </c>
      <c r="AZ117" s="1213"/>
    </row>
    <row r="118" spans="1:54" ht="15.75">
      <c r="A118" s="1204">
        <v>7</v>
      </c>
      <c r="B118" s="1214" t="s">
        <v>235</v>
      </c>
      <c r="C118" s="1206"/>
      <c r="D118" s="1206"/>
      <c r="E118" s="1206">
        <f t="shared" si="65"/>
        <v>8.7272999999999996</v>
      </c>
      <c r="F118" s="1215">
        <v>3</v>
      </c>
      <c r="G118" s="1206">
        <f t="shared" si="66"/>
        <v>4.9800000000000004</v>
      </c>
      <c r="H118" s="1206">
        <v>0.7</v>
      </c>
      <c r="I118" s="1208"/>
      <c r="J118" s="1206"/>
      <c r="K118" s="1206">
        <f t="shared" si="93"/>
        <v>2.0999999999999996</v>
      </c>
      <c r="L118" s="1206"/>
      <c r="M118" s="1206">
        <v>0.5</v>
      </c>
      <c r="N118" s="1206"/>
      <c r="O118" s="1206"/>
      <c r="P118" s="1206">
        <v>0.18</v>
      </c>
      <c r="Q118" s="1206">
        <f t="shared" si="94"/>
        <v>1.5</v>
      </c>
      <c r="R118" s="1206"/>
      <c r="S118" s="1206">
        <f t="shared" si="68"/>
        <v>0.74729999999999996</v>
      </c>
      <c r="T118" s="1209">
        <f t="shared" si="69"/>
        <v>13.003677</v>
      </c>
      <c r="U118" s="1210">
        <f t="shared" si="89"/>
        <v>4.47</v>
      </c>
      <c r="V118" s="1209">
        <f t="shared" si="95"/>
        <v>7.4201999999999995</v>
      </c>
      <c r="W118" s="1211">
        <f t="shared" si="90"/>
        <v>1.0429999999999999</v>
      </c>
      <c r="X118" s="1211">
        <f t="shared" si="90"/>
        <v>0</v>
      </c>
      <c r="Y118" s="1211">
        <f t="shared" si="90"/>
        <v>0</v>
      </c>
      <c r="Z118" s="1211">
        <f t="shared" si="90"/>
        <v>3.1289999999999996</v>
      </c>
      <c r="AA118" s="1211">
        <f t="shared" si="90"/>
        <v>0</v>
      </c>
      <c r="AB118" s="1211">
        <f t="shared" si="90"/>
        <v>0.745</v>
      </c>
      <c r="AC118" s="1211">
        <f t="shared" si="90"/>
        <v>0</v>
      </c>
      <c r="AD118" s="1211">
        <f t="shared" si="90"/>
        <v>0</v>
      </c>
      <c r="AE118" s="1211">
        <f t="shared" si="90"/>
        <v>0.26819999999999999</v>
      </c>
      <c r="AF118" s="1211">
        <f t="shared" si="90"/>
        <v>2.2349999999999999</v>
      </c>
      <c r="AG118" s="1211">
        <f t="shared" si="90"/>
        <v>0</v>
      </c>
      <c r="AH118" s="1211">
        <f t="shared" si="90"/>
        <v>1.1134770000000001</v>
      </c>
      <c r="AI118" s="1209">
        <f t="shared" si="72"/>
        <v>15.70914</v>
      </c>
      <c r="AJ118" s="1210">
        <f t="shared" si="91"/>
        <v>5.4</v>
      </c>
      <c r="AK118" s="1209">
        <f t="shared" si="85"/>
        <v>8.9639999999999986</v>
      </c>
      <c r="AL118" s="1211">
        <f t="shared" si="92"/>
        <v>1.26</v>
      </c>
      <c r="AM118" s="1211">
        <f t="shared" si="92"/>
        <v>0</v>
      </c>
      <c r="AN118" s="1211">
        <f t="shared" si="92"/>
        <v>0</v>
      </c>
      <c r="AO118" s="1211">
        <f t="shared" si="92"/>
        <v>3.7799999999999994</v>
      </c>
      <c r="AP118" s="1211">
        <f t="shared" si="92"/>
        <v>0</v>
      </c>
      <c r="AQ118" s="1211">
        <f t="shared" si="92"/>
        <v>0.9</v>
      </c>
      <c r="AR118" s="1211">
        <f t="shared" si="92"/>
        <v>0</v>
      </c>
      <c r="AS118" s="1211">
        <f t="shared" si="92"/>
        <v>0</v>
      </c>
      <c r="AT118" s="1211">
        <f t="shared" si="92"/>
        <v>0.32400000000000001</v>
      </c>
      <c r="AU118" s="1211">
        <f t="shared" si="92"/>
        <v>2.7</v>
      </c>
      <c r="AV118" s="1211">
        <f t="shared" si="92"/>
        <v>0</v>
      </c>
      <c r="AW118" s="1211">
        <f t="shared" si="92"/>
        <v>1.34514</v>
      </c>
      <c r="AX118" s="1209">
        <f t="shared" si="78"/>
        <v>2.705463</v>
      </c>
      <c r="AY118" s="1212">
        <f t="shared" si="79"/>
        <v>188509.68</v>
      </c>
      <c r="AZ118" s="1213"/>
    </row>
    <row r="119" spans="1:54" ht="15.75">
      <c r="A119" s="1204">
        <v>8</v>
      </c>
      <c r="B119" s="1214" t="s">
        <v>236</v>
      </c>
      <c r="C119" s="1206"/>
      <c r="D119" s="1206"/>
      <c r="E119" s="1206">
        <f t="shared" si="65"/>
        <v>7.6232959999999999</v>
      </c>
      <c r="F119" s="1215">
        <v>2.41</v>
      </c>
      <c r="G119" s="1206">
        <f t="shared" si="66"/>
        <v>4.5755999999999997</v>
      </c>
      <c r="H119" s="1206">
        <v>0.7</v>
      </c>
      <c r="I119" s="1208">
        <v>0.15</v>
      </c>
      <c r="J119" s="1206"/>
      <c r="K119" s="1206">
        <f t="shared" si="93"/>
        <v>1.7919999999999998</v>
      </c>
      <c r="L119" s="1206"/>
      <c r="M119" s="1206">
        <v>0.5</v>
      </c>
      <c r="N119" s="1206"/>
      <c r="O119" s="1206"/>
      <c r="P119" s="1221">
        <f>0.06*(F119+I119)</f>
        <v>0.15359999999999999</v>
      </c>
      <c r="Q119" s="1206">
        <f t="shared" si="94"/>
        <v>1.28</v>
      </c>
      <c r="R119" s="1206"/>
      <c r="S119" s="1206">
        <f t="shared" si="68"/>
        <v>0.63769599999999993</v>
      </c>
      <c r="T119" s="1209">
        <f t="shared" si="69"/>
        <v>11.358711039999999</v>
      </c>
      <c r="U119" s="1210">
        <f t="shared" si="89"/>
        <v>3.5909</v>
      </c>
      <c r="V119" s="1209">
        <f t="shared" si="95"/>
        <v>6.8176439999999996</v>
      </c>
      <c r="W119" s="1211">
        <f t="shared" si="90"/>
        <v>1.0429999999999999</v>
      </c>
      <c r="X119" s="1211">
        <f t="shared" si="90"/>
        <v>0.2235</v>
      </c>
      <c r="Y119" s="1211">
        <f t="shared" si="90"/>
        <v>0</v>
      </c>
      <c r="Z119" s="1211">
        <f t="shared" si="90"/>
        <v>2.6700799999999996</v>
      </c>
      <c r="AA119" s="1211">
        <f t="shared" si="90"/>
        <v>0</v>
      </c>
      <c r="AB119" s="1211">
        <f t="shared" si="90"/>
        <v>0.745</v>
      </c>
      <c r="AC119" s="1211">
        <f t="shared" si="90"/>
        <v>0</v>
      </c>
      <c r="AD119" s="1211">
        <f t="shared" si="90"/>
        <v>0</v>
      </c>
      <c r="AE119" s="1211">
        <f t="shared" si="90"/>
        <v>0.22886399999999998</v>
      </c>
      <c r="AF119" s="1211">
        <f t="shared" si="90"/>
        <v>1.9072</v>
      </c>
      <c r="AG119" s="1211">
        <f t="shared" si="90"/>
        <v>0</v>
      </c>
      <c r="AH119" s="1211">
        <f t="shared" si="90"/>
        <v>0.95016703999999985</v>
      </c>
      <c r="AI119" s="1209">
        <f t="shared" si="72"/>
        <v>13.721932800000001</v>
      </c>
      <c r="AJ119" s="1210">
        <f t="shared" si="91"/>
        <v>4.3380000000000001</v>
      </c>
      <c r="AK119" s="1209">
        <f t="shared" si="85"/>
        <v>8.2360800000000012</v>
      </c>
      <c r="AL119" s="1211">
        <f t="shared" si="92"/>
        <v>1.26</v>
      </c>
      <c r="AM119" s="1211">
        <f t="shared" si="92"/>
        <v>0.27</v>
      </c>
      <c r="AN119" s="1211">
        <f t="shared" si="92"/>
        <v>0</v>
      </c>
      <c r="AO119" s="1211">
        <f t="shared" si="92"/>
        <v>3.2255999999999996</v>
      </c>
      <c r="AP119" s="1211">
        <f t="shared" si="92"/>
        <v>0</v>
      </c>
      <c r="AQ119" s="1211">
        <f t="shared" si="92"/>
        <v>0.9</v>
      </c>
      <c r="AR119" s="1211">
        <f t="shared" si="92"/>
        <v>0</v>
      </c>
      <c r="AS119" s="1211">
        <f t="shared" si="92"/>
        <v>0</v>
      </c>
      <c r="AT119" s="1211">
        <f t="shared" si="92"/>
        <v>0.27648</v>
      </c>
      <c r="AU119" s="1211">
        <f t="shared" si="92"/>
        <v>2.3040000000000003</v>
      </c>
      <c r="AV119" s="1211">
        <f t="shared" si="92"/>
        <v>0</v>
      </c>
      <c r="AW119" s="1211">
        <f t="shared" si="92"/>
        <v>1.1478527999999999</v>
      </c>
      <c r="AX119" s="1209">
        <f t="shared" si="78"/>
        <v>2.3632217600000018</v>
      </c>
      <c r="AY119" s="1212">
        <f t="shared" si="79"/>
        <v>164663.1936</v>
      </c>
      <c r="AZ119" s="1213"/>
    </row>
    <row r="120" spans="1:54" ht="15.75">
      <c r="A120" s="1204">
        <v>9</v>
      </c>
      <c r="B120" s="1214" t="s">
        <v>237</v>
      </c>
      <c r="C120" s="1206"/>
      <c r="D120" s="1206"/>
      <c r="E120" s="1206">
        <f t="shared" si="65"/>
        <v>9.4287520000000011</v>
      </c>
      <c r="F120" s="1215">
        <v>2.72</v>
      </c>
      <c r="G120" s="1206">
        <f t="shared" si="66"/>
        <v>6.0312000000000001</v>
      </c>
      <c r="H120" s="1206">
        <v>0.7</v>
      </c>
      <c r="I120" s="1208"/>
      <c r="J120" s="1206"/>
      <c r="K120" s="1206">
        <f t="shared" si="93"/>
        <v>1.9039999999999999</v>
      </c>
      <c r="L120" s="1206">
        <f>(F120+I120)*0.7</f>
        <v>1.9039999999999999</v>
      </c>
      <c r="M120" s="1206"/>
      <c r="N120" s="1206"/>
      <c r="O120" s="1206"/>
      <c r="P120" s="1206">
        <v>0.16320000000000001</v>
      </c>
      <c r="Q120" s="1206">
        <f t="shared" si="94"/>
        <v>1.36</v>
      </c>
      <c r="R120" s="1206"/>
      <c r="S120" s="1206">
        <f t="shared" si="68"/>
        <v>0.67755200000000004</v>
      </c>
      <c r="T120" s="1209">
        <f t="shared" si="69"/>
        <v>14.048840479999999</v>
      </c>
      <c r="U120" s="1210">
        <f t="shared" si="89"/>
        <v>4.0528000000000004</v>
      </c>
      <c r="V120" s="1209">
        <f t="shared" si="95"/>
        <v>8.9864879999999996</v>
      </c>
      <c r="W120" s="1211">
        <f t="shared" si="90"/>
        <v>1.0429999999999999</v>
      </c>
      <c r="X120" s="1211">
        <f t="shared" si="90"/>
        <v>0</v>
      </c>
      <c r="Y120" s="1211">
        <f t="shared" si="90"/>
        <v>0</v>
      </c>
      <c r="Z120" s="1211">
        <f t="shared" si="90"/>
        <v>2.8369599999999999</v>
      </c>
      <c r="AA120" s="1211">
        <f t="shared" si="90"/>
        <v>2.8369599999999999</v>
      </c>
      <c r="AB120" s="1211">
        <f t="shared" si="90"/>
        <v>0</v>
      </c>
      <c r="AC120" s="1211">
        <f t="shared" si="90"/>
        <v>0</v>
      </c>
      <c r="AD120" s="1211">
        <f t="shared" si="90"/>
        <v>0</v>
      </c>
      <c r="AE120" s="1211">
        <f t="shared" si="90"/>
        <v>0.24316800000000002</v>
      </c>
      <c r="AF120" s="1211">
        <f t="shared" si="90"/>
        <v>2.0264000000000002</v>
      </c>
      <c r="AG120" s="1211">
        <f t="shared" si="90"/>
        <v>0</v>
      </c>
      <c r="AH120" s="1211">
        <f t="shared" si="90"/>
        <v>1.00955248</v>
      </c>
      <c r="AI120" s="1209">
        <f t="shared" si="72"/>
        <v>16.971753600000003</v>
      </c>
      <c r="AJ120" s="1210">
        <f t="shared" si="91"/>
        <v>4.8960000000000008</v>
      </c>
      <c r="AK120" s="1209">
        <f t="shared" si="85"/>
        <v>10.856160000000001</v>
      </c>
      <c r="AL120" s="1211">
        <f t="shared" si="92"/>
        <v>1.26</v>
      </c>
      <c r="AM120" s="1211">
        <f t="shared" si="92"/>
        <v>0</v>
      </c>
      <c r="AN120" s="1211">
        <f t="shared" si="92"/>
        <v>0</v>
      </c>
      <c r="AO120" s="1211">
        <f t="shared" si="92"/>
        <v>3.4272</v>
      </c>
      <c r="AP120" s="1211">
        <f t="shared" si="92"/>
        <v>3.4272</v>
      </c>
      <c r="AQ120" s="1211">
        <f t="shared" si="92"/>
        <v>0</v>
      </c>
      <c r="AR120" s="1211">
        <f t="shared" si="92"/>
        <v>0</v>
      </c>
      <c r="AS120" s="1211">
        <f t="shared" si="92"/>
        <v>0</v>
      </c>
      <c r="AT120" s="1211">
        <f t="shared" si="92"/>
        <v>0.29376000000000002</v>
      </c>
      <c r="AU120" s="1211">
        <f t="shared" si="92"/>
        <v>2.4480000000000004</v>
      </c>
      <c r="AV120" s="1211">
        <f t="shared" si="92"/>
        <v>0</v>
      </c>
      <c r="AW120" s="1211">
        <f t="shared" si="92"/>
        <v>1.2195936000000001</v>
      </c>
      <c r="AX120" s="1209">
        <f t="shared" si="78"/>
        <v>2.922913120000004</v>
      </c>
      <c r="AY120" s="1212">
        <f t="shared" si="79"/>
        <v>203661.04320000004</v>
      </c>
      <c r="AZ120" s="1213"/>
    </row>
    <row r="121" spans="1:54" ht="15.75">
      <c r="A121" s="1204">
        <v>10</v>
      </c>
      <c r="B121" s="1214" t="s">
        <v>239</v>
      </c>
      <c r="C121" s="1206"/>
      <c r="D121" s="1206"/>
      <c r="E121" s="1206">
        <f t="shared" si="65"/>
        <v>8.4339309999999994</v>
      </c>
      <c r="F121" s="1215">
        <v>2.41</v>
      </c>
      <c r="G121" s="1206">
        <f t="shared" si="66"/>
        <v>5.4235999999999995</v>
      </c>
      <c r="H121" s="1206">
        <v>0.7</v>
      </c>
      <c r="I121" s="1208"/>
      <c r="J121" s="1206"/>
      <c r="K121" s="1206">
        <f t="shared" si="93"/>
        <v>1.6870000000000001</v>
      </c>
      <c r="L121" s="1206">
        <f>(F121+I121)*0.7</f>
        <v>1.6870000000000001</v>
      </c>
      <c r="M121" s="1206"/>
      <c r="N121" s="1206"/>
      <c r="O121" s="1206"/>
      <c r="P121" s="1221">
        <f>0.06*(F121+I121)</f>
        <v>0.14460000000000001</v>
      </c>
      <c r="Q121" s="1206">
        <f t="shared" si="94"/>
        <v>1.2050000000000001</v>
      </c>
      <c r="R121" s="1206"/>
      <c r="S121" s="1206">
        <f t="shared" si="68"/>
        <v>0.60033100000000006</v>
      </c>
      <c r="T121" s="1209">
        <f t="shared" si="69"/>
        <v>12.566557190000001</v>
      </c>
      <c r="U121" s="1210">
        <f t="shared" si="89"/>
        <v>3.5909</v>
      </c>
      <c r="V121" s="1209">
        <f t="shared" si="95"/>
        <v>8.0811640000000011</v>
      </c>
      <c r="W121" s="1211">
        <f t="shared" si="90"/>
        <v>1.0429999999999999</v>
      </c>
      <c r="X121" s="1211">
        <f t="shared" si="90"/>
        <v>0</v>
      </c>
      <c r="Y121" s="1211">
        <f t="shared" si="90"/>
        <v>0</v>
      </c>
      <c r="Z121" s="1211">
        <f t="shared" si="90"/>
        <v>2.51363</v>
      </c>
      <c r="AA121" s="1211">
        <f t="shared" si="90"/>
        <v>2.51363</v>
      </c>
      <c r="AB121" s="1211">
        <f t="shared" si="90"/>
        <v>0</v>
      </c>
      <c r="AC121" s="1211">
        <f t="shared" si="90"/>
        <v>0</v>
      </c>
      <c r="AD121" s="1211">
        <f t="shared" si="90"/>
        <v>0</v>
      </c>
      <c r="AE121" s="1211">
        <f t="shared" si="90"/>
        <v>0.21545400000000001</v>
      </c>
      <c r="AF121" s="1211">
        <f t="shared" si="90"/>
        <v>1.79545</v>
      </c>
      <c r="AG121" s="1211">
        <f t="shared" si="90"/>
        <v>0</v>
      </c>
      <c r="AH121" s="1211">
        <f t="shared" si="90"/>
        <v>0.89449319000000005</v>
      </c>
      <c r="AI121" s="1209">
        <f t="shared" si="72"/>
        <v>15.181075800000002</v>
      </c>
      <c r="AJ121" s="1210">
        <f t="shared" si="91"/>
        <v>4.3380000000000001</v>
      </c>
      <c r="AK121" s="1209">
        <f t="shared" si="85"/>
        <v>9.76248</v>
      </c>
      <c r="AL121" s="1211">
        <f t="shared" si="92"/>
        <v>1.26</v>
      </c>
      <c r="AM121" s="1211">
        <f t="shared" si="92"/>
        <v>0</v>
      </c>
      <c r="AN121" s="1211">
        <f t="shared" si="92"/>
        <v>0</v>
      </c>
      <c r="AO121" s="1211">
        <f t="shared" si="92"/>
        <v>3.0366</v>
      </c>
      <c r="AP121" s="1211">
        <f t="shared" si="92"/>
        <v>3.0366</v>
      </c>
      <c r="AQ121" s="1211">
        <f t="shared" si="92"/>
        <v>0</v>
      </c>
      <c r="AR121" s="1211">
        <f t="shared" si="92"/>
        <v>0</v>
      </c>
      <c r="AS121" s="1211">
        <f t="shared" si="92"/>
        <v>0</v>
      </c>
      <c r="AT121" s="1211">
        <f t="shared" si="92"/>
        <v>0.26028000000000001</v>
      </c>
      <c r="AU121" s="1211">
        <f t="shared" si="92"/>
        <v>2.169</v>
      </c>
      <c r="AV121" s="1211">
        <f t="shared" si="92"/>
        <v>0</v>
      </c>
      <c r="AW121" s="1211">
        <f t="shared" si="92"/>
        <v>1.0805958000000002</v>
      </c>
      <c r="AX121" s="1209">
        <f t="shared" si="78"/>
        <v>2.6145186100000011</v>
      </c>
      <c r="AY121" s="1212">
        <f t="shared" si="79"/>
        <v>182172.90959999998</v>
      </c>
      <c r="AZ121" s="1213"/>
    </row>
    <row r="122" spans="1:54" ht="15.75">
      <c r="A122" s="1204">
        <v>11</v>
      </c>
      <c r="B122" s="1214" t="s">
        <v>241</v>
      </c>
      <c r="C122" s="1206"/>
      <c r="D122" s="1206"/>
      <c r="E122" s="1206">
        <f t="shared" si="65"/>
        <v>7.8663224999999999</v>
      </c>
      <c r="F122" s="1215">
        <v>2.67</v>
      </c>
      <c r="G122" s="1206">
        <f t="shared" si="66"/>
        <v>4.5374999999999996</v>
      </c>
      <c r="H122" s="1206">
        <v>0.7</v>
      </c>
      <c r="I122" s="1208"/>
      <c r="J122" s="1206"/>
      <c r="K122" s="1206">
        <f t="shared" si="93"/>
        <v>1.8689999999999998</v>
      </c>
      <c r="L122" s="1206"/>
      <c r="M122" s="1206">
        <v>0.5</v>
      </c>
      <c r="N122" s="1206"/>
      <c r="O122" s="1206"/>
      <c r="P122" s="1206">
        <v>0.13350000000000001</v>
      </c>
      <c r="Q122" s="1206">
        <f t="shared" si="94"/>
        <v>1.335</v>
      </c>
      <c r="R122" s="1206"/>
      <c r="S122" s="1206">
        <f t="shared" si="68"/>
        <v>0.65882249999999998</v>
      </c>
      <c r="T122" s="1209">
        <f t="shared" si="69"/>
        <v>11.720820524999999</v>
      </c>
      <c r="U122" s="1210">
        <f t="shared" si="89"/>
        <v>3.9782999999999999</v>
      </c>
      <c r="V122" s="1209">
        <f t="shared" si="95"/>
        <v>6.7608750000000004</v>
      </c>
      <c r="W122" s="1211">
        <f t="shared" si="90"/>
        <v>1.0429999999999999</v>
      </c>
      <c r="X122" s="1211">
        <f t="shared" si="90"/>
        <v>0</v>
      </c>
      <c r="Y122" s="1211">
        <f t="shared" si="90"/>
        <v>0</v>
      </c>
      <c r="Z122" s="1211">
        <f t="shared" si="90"/>
        <v>2.7848099999999998</v>
      </c>
      <c r="AA122" s="1211">
        <f t="shared" si="90"/>
        <v>0</v>
      </c>
      <c r="AB122" s="1211">
        <f t="shared" si="90"/>
        <v>0.745</v>
      </c>
      <c r="AC122" s="1211">
        <f t="shared" si="90"/>
        <v>0</v>
      </c>
      <c r="AD122" s="1211">
        <f t="shared" si="90"/>
        <v>0</v>
      </c>
      <c r="AE122" s="1211">
        <f t="shared" si="90"/>
        <v>0.19891500000000001</v>
      </c>
      <c r="AF122" s="1211">
        <f t="shared" si="90"/>
        <v>1.98915</v>
      </c>
      <c r="AG122" s="1211">
        <f t="shared" si="90"/>
        <v>0</v>
      </c>
      <c r="AH122" s="1211">
        <f t="shared" si="90"/>
        <v>0.98164552499999991</v>
      </c>
      <c r="AI122" s="1209">
        <f t="shared" si="72"/>
        <v>14.159380500000001</v>
      </c>
      <c r="AJ122" s="1210">
        <f t="shared" si="91"/>
        <v>4.806</v>
      </c>
      <c r="AK122" s="1209">
        <f t="shared" si="85"/>
        <v>8.1675000000000004</v>
      </c>
      <c r="AL122" s="1211">
        <f t="shared" si="92"/>
        <v>1.26</v>
      </c>
      <c r="AM122" s="1211">
        <f t="shared" si="92"/>
        <v>0</v>
      </c>
      <c r="AN122" s="1211">
        <f t="shared" si="92"/>
        <v>0</v>
      </c>
      <c r="AO122" s="1211">
        <f t="shared" si="92"/>
        <v>3.3641999999999999</v>
      </c>
      <c r="AP122" s="1211">
        <f t="shared" si="92"/>
        <v>0</v>
      </c>
      <c r="AQ122" s="1211">
        <f t="shared" si="92"/>
        <v>0.9</v>
      </c>
      <c r="AR122" s="1211">
        <f t="shared" si="92"/>
        <v>0</v>
      </c>
      <c r="AS122" s="1211">
        <f t="shared" si="92"/>
        <v>0</v>
      </c>
      <c r="AT122" s="1211">
        <f t="shared" si="92"/>
        <v>0.24030000000000001</v>
      </c>
      <c r="AU122" s="1211">
        <f t="shared" si="92"/>
        <v>2.403</v>
      </c>
      <c r="AV122" s="1211">
        <f t="shared" si="92"/>
        <v>0</v>
      </c>
      <c r="AW122" s="1211">
        <f t="shared" si="92"/>
        <v>1.1858804999999999</v>
      </c>
      <c r="AX122" s="1209">
        <f t="shared" si="78"/>
        <v>2.4385599750000022</v>
      </c>
      <c r="AY122" s="1212">
        <f t="shared" si="79"/>
        <v>169912.56599999999</v>
      </c>
      <c r="AZ122" s="1213"/>
    </row>
    <row r="123" spans="1:54" ht="15.75">
      <c r="A123" s="1204">
        <v>12</v>
      </c>
      <c r="B123" s="1214" t="s">
        <v>2133</v>
      </c>
      <c r="C123" s="1206"/>
      <c r="D123" s="1206"/>
      <c r="E123" s="1206">
        <f t="shared" si="65"/>
        <v>7.8663224999999999</v>
      </c>
      <c r="F123" s="1215">
        <v>2.67</v>
      </c>
      <c r="G123" s="1206">
        <f t="shared" si="66"/>
        <v>4.5374999999999996</v>
      </c>
      <c r="H123" s="1206">
        <v>0.7</v>
      </c>
      <c r="I123" s="1208"/>
      <c r="J123" s="1206"/>
      <c r="K123" s="1206">
        <f t="shared" si="93"/>
        <v>1.8689999999999998</v>
      </c>
      <c r="L123" s="1206"/>
      <c r="M123" s="1206">
        <v>0.5</v>
      </c>
      <c r="N123" s="1206"/>
      <c r="O123" s="1206"/>
      <c r="P123" s="1206">
        <v>0.13350000000000001</v>
      </c>
      <c r="Q123" s="1206">
        <f t="shared" si="94"/>
        <v>1.335</v>
      </c>
      <c r="R123" s="1206"/>
      <c r="S123" s="1206">
        <f t="shared" si="68"/>
        <v>0.65882249999999998</v>
      </c>
      <c r="T123" s="1209">
        <f t="shared" si="69"/>
        <v>11.720820524999999</v>
      </c>
      <c r="U123" s="1210">
        <f t="shared" si="89"/>
        <v>3.9782999999999999</v>
      </c>
      <c r="V123" s="1209">
        <f t="shared" si="95"/>
        <v>6.7608750000000004</v>
      </c>
      <c r="W123" s="1211">
        <f t="shared" si="90"/>
        <v>1.0429999999999999</v>
      </c>
      <c r="X123" s="1211">
        <f t="shared" si="90"/>
        <v>0</v>
      </c>
      <c r="Y123" s="1211">
        <f t="shared" si="90"/>
        <v>0</v>
      </c>
      <c r="Z123" s="1211">
        <f t="shared" si="90"/>
        <v>2.7848099999999998</v>
      </c>
      <c r="AA123" s="1211">
        <f t="shared" si="90"/>
        <v>0</v>
      </c>
      <c r="AB123" s="1211">
        <f t="shared" si="90"/>
        <v>0.745</v>
      </c>
      <c r="AC123" s="1211">
        <f t="shared" si="90"/>
        <v>0</v>
      </c>
      <c r="AD123" s="1211">
        <f t="shared" si="90"/>
        <v>0</v>
      </c>
      <c r="AE123" s="1211">
        <f t="shared" si="90"/>
        <v>0.19891500000000001</v>
      </c>
      <c r="AF123" s="1211">
        <f t="shared" si="90"/>
        <v>1.98915</v>
      </c>
      <c r="AG123" s="1211">
        <f t="shared" si="90"/>
        <v>0</v>
      </c>
      <c r="AH123" s="1211">
        <f t="shared" si="90"/>
        <v>0.98164552499999991</v>
      </c>
      <c r="AI123" s="1209">
        <f t="shared" si="72"/>
        <v>14.159380500000001</v>
      </c>
      <c r="AJ123" s="1210">
        <f t="shared" si="91"/>
        <v>4.806</v>
      </c>
      <c r="AK123" s="1209">
        <f t="shared" si="85"/>
        <v>8.1675000000000004</v>
      </c>
      <c r="AL123" s="1211">
        <f t="shared" si="92"/>
        <v>1.26</v>
      </c>
      <c r="AM123" s="1211">
        <f t="shared" si="92"/>
        <v>0</v>
      </c>
      <c r="AN123" s="1211">
        <f t="shared" si="92"/>
        <v>0</v>
      </c>
      <c r="AO123" s="1211">
        <f t="shared" si="92"/>
        <v>3.3641999999999999</v>
      </c>
      <c r="AP123" s="1211">
        <f t="shared" si="92"/>
        <v>0</v>
      </c>
      <c r="AQ123" s="1211">
        <f t="shared" si="92"/>
        <v>0.9</v>
      </c>
      <c r="AR123" s="1211">
        <f t="shared" si="92"/>
        <v>0</v>
      </c>
      <c r="AS123" s="1211">
        <f t="shared" si="92"/>
        <v>0</v>
      </c>
      <c r="AT123" s="1211">
        <f t="shared" si="92"/>
        <v>0.24030000000000001</v>
      </c>
      <c r="AU123" s="1211">
        <f t="shared" si="92"/>
        <v>2.403</v>
      </c>
      <c r="AV123" s="1211">
        <f t="shared" si="92"/>
        <v>0</v>
      </c>
      <c r="AW123" s="1211">
        <f t="shared" si="92"/>
        <v>1.1858804999999999</v>
      </c>
      <c r="AX123" s="1209">
        <f t="shared" si="78"/>
        <v>2.4385599750000022</v>
      </c>
      <c r="AY123" s="1212">
        <f t="shared" si="79"/>
        <v>169912.56599999999</v>
      </c>
      <c r="AZ123" s="1213"/>
    </row>
    <row r="124" spans="1:54" ht="15.75">
      <c r="A124" s="1204">
        <v>13</v>
      </c>
      <c r="B124" s="1214" t="s">
        <v>233</v>
      </c>
      <c r="C124" s="1206"/>
      <c r="D124" s="1206"/>
      <c r="E124" s="1206">
        <f t="shared" si="65"/>
        <v>7.7014499999999995</v>
      </c>
      <c r="F124" s="1215">
        <v>2.67</v>
      </c>
      <c r="G124" s="1206">
        <f t="shared" si="66"/>
        <v>4.4039999999999999</v>
      </c>
      <c r="H124" s="1206">
        <v>0.7</v>
      </c>
      <c r="I124" s="1208"/>
      <c r="J124" s="1206"/>
      <c r="K124" s="1206">
        <f t="shared" si="93"/>
        <v>1.8689999999999998</v>
      </c>
      <c r="L124" s="1206"/>
      <c r="M124" s="1206">
        <v>0.5</v>
      </c>
      <c r="N124" s="1206"/>
      <c r="O124" s="1206"/>
      <c r="P124" s="1206"/>
      <c r="Q124" s="1206">
        <f t="shared" si="94"/>
        <v>1.335</v>
      </c>
      <c r="R124" s="1206"/>
      <c r="S124" s="1206">
        <f t="shared" si="68"/>
        <v>0.62744999999999995</v>
      </c>
      <c r="T124" s="1209">
        <f t="shared" si="69"/>
        <v>11.475160499999999</v>
      </c>
      <c r="U124" s="1210">
        <f t="shared" si="89"/>
        <v>3.9782999999999999</v>
      </c>
      <c r="V124" s="1209">
        <f t="shared" si="95"/>
        <v>6.5619599999999991</v>
      </c>
      <c r="W124" s="1211">
        <f t="shared" si="90"/>
        <v>1.0429999999999999</v>
      </c>
      <c r="X124" s="1211">
        <f t="shared" si="90"/>
        <v>0</v>
      </c>
      <c r="Y124" s="1211">
        <f t="shared" si="90"/>
        <v>0</v>
      </c>
      <c r="Z124" s="1211">
        <f t="shared" si="90"/>
        <v>2.7848099999999998</v>
      </c>
      <c r="AA124" s="1211">
        <f t="shared" si="90"/>
        <v>0</v>
      </c>
      <c r="AB124" s="1211">
        <f t="shared" si="90"/>
        <v>0.745</v>
      </c>
      <c r="AC124" s="1211">
        <f t="shared" si="90"/>
        <v>0</v>
      </c>
      <c r="AD124" s="1211">
        <f t="shared" si="90"/>
        <v>0</v>
      </c>
      <c r="AE124" s="1211">
        <f t="shared" si="90"/>
        <v>0</v>
      </c>
      <c r="AF124" s="1211">
        <f t="shared" si="90"/>
        <v>1.98915</v>
      </c>
      <c r="AG124" s="1211">
        <f t="shared" si="90"/>
        <v>0</v>
      </c>
      <c r="AH124" s="1211">
        <f t="shared" si="90"/>
        <v>0.93490049999999991</v>
      </c>
      <c r="AI124" s="1209">
        <f t="shared" si="72"/>
        <v>13.86261</v>
      </c>
      <c r="AJ124" s="1210">
        <f t="shared" si="91"/>
        <v>4.806</v>
      </c>
      <c r="AK124" s="1209">
        <f t="shared" si="85"/>
        <v>7.9272000000000009</v>
      </c>
      <c r="AL124" s="1211">
        <f t="shared" si="92"/>
        <v>1.26</v>
      </c>
      <c r="AM124" s="1211">
        <f t="shared" si="92"/>
        <v>0</v>
      </c>
      <c r="AN124" s="1211">
        <f t="shared" si="92"/>
        <v>0</v>
      </c>
      <c r="AO124" s="1211">
        <f t="shared" si="92"/>
        <v>3.3641999999999999</v>
      </c>
      <c r="AP124" s="1211">
        <f t="shared" si="92"/>
        <v>0</v>
      </c>
      <c r="AQ124" s="1211">
        <f t="shared" si="92"/>
        <v>0.9</v>
      </c>
      <c r="AR124" s="1211">
        <f t="shared" si="92"/>
        <v>0</v>
      </c>
      <c r="AS124" s="1211">
        <f t="shared" si="92"/>
        <v>0</v>
      </c>
      <c r="AT124" s="1211">
        <f t="shared" si="92"/>
        <v>0</v>
      </c>
      <c r="AU124" s="1211">
        <f t="shared" si="92"/>
        <v>2.403</v>
      </c>
      <c r="AV124" s="1211">
        <f t="shared" si="92"/>
        <v>0</v>
      </c>
      <c r="AW124" s="1211">
        <f t="shared" si="92"/>
        <v>1.12941</v>
      </c>
      <c r="AX124" s="1209">
        <f t="shared" si="78"/>
        <v>2.3874495000000007</v>
      </c>
      <c r="AY124" s="1212">
        <f t="shared" si="79"/>
        <v>166351.31999999998</v>
      </c>
      <c r="AZ124" s="1213"/>
    </row>
    <row r="125" spans="1:54" ht="15.75">
      <c r="A125" s="1204">
        <v>14</v>
      </c>
      <c r="B125" s="1214" t="s">
        <v>1752</v>
      </c>
      <c r="C125" s="1206"/>
      <c r="D125" s="1206"/>
      <c r="E125" s="1206">
        <f>F125+G125+S125</f>
        <v>9.0704499999999992</v>
      </c>
      <c r="F125" s="1215">
        <v>2.67</v>
      </c>
      <c r="G125" s="1206">
        <f t="shared" si="66"/>
        <v>5.7729999999999997</v>
      </c>
      <c r="H125" s="1206">
        <v>0.7</v>
      </c>
      <c r="I125" s="1208"/>
      <c r="J125" s="1206"/>
      <c r="K125" s="1206">
        <f t="shared" si="93"/>
        <v>1.8689999999999998</v>
      </c>
      <c r="L125" s="1206">
        <f>(F125+I125)*0.7</f>
        <v>1.8689999999999998</v>
      </c>
      <c r="M125" s="1206"/>
      <c r="N125" s="1206"/>
      <c r="O125" s="1206"/>
      <c r="P125" s="1206"/>
      <c r="Q125" s="1206">
        <f t="shared" si="94"/>
        <v>1.335</v>
      </c>
      <c r="R125" s="1206"/>
      <c r="S125" s="1206">
        <f t="shared" si="68"/>
        <v>0.62744999999999995</v>
      </c>
      <c r="T125" s="1209">
        <f t="shared" si="69"/>
        <v>13.514970499999999</v>
      </c>
      <c r="U125" s="1210">
        <f>+F125*1.49</f>
        <v>3.9782999999999999</v>
      </c>
      <c r="V125" s="1209">
        <f t="shared" si="95"/>
        <v>8.6017700000000001</v>
      </c>
      <c r="W125" s="1211">
        <f t="shared" si="90"/>
        <v>1.0429999999999999</v>
      </c>
      <c r="X125" s="1211">
        <f t="shared" si="90"/>
        <v>0</v>
      </c>
      <c r="Y125" s="1211">
        <f t="shared" si="90"/>
        <v>0</v>
      </c>
      <c r="Z125" s="1211">
        <f t="shared" si="90"/>
        <v>2.7848099999999998</v>
      </c>
      <c r="AA125" s="1211">
        <f t="shared" si="90"/>
        <v>2.7848099999999998</v>
      </c>
      <c r="AB125" s="1211">
        <f t="shared" si="90"/>
        <v>0</v>
      </c>
      <c r="AC125" s="1211">
        <f t="shared" si="90"/>
        <v>0</v>
      </c>
      <c r="AD125" s="1211">
        <f t="shared" si="90"/>
        <v>0</v>
      </c>
      <c r="AE125" s="1211">
        <f t="shared" si="90"/>
        <v>0</v>
      </c>
      <c r="AF125" s="1211">
        <f t="shared" si="90"/>
        <v>1.98915</v>
      </c>
      <c r="AG125" s="1211">
        <f t="shared" si="90"/>
        <v>0</v>
      </c>
      <c r="AH125" s="1211">
        <f t="shared" si="90"/>
        <v>0.93490049999999991</v>
      </c>
      <c r="AI125" s="1209">
        <f>AJ125+AK125+AW125</f>
        <v>16.326810000000002</v>
      </c>
      <c r="AJ125" s="1210">
        <f>+F125*1.8</f>
        <v>4.806</v>
      </c>
      <c r="AK125" s="1209">
        <f t="shared" si="85"/>
        <v>10.391400000000001</v>
      </c>
      <c r="AL125" s="1211">
        <f t="shared" si="92"/>
        <v>1.26</v>
      </c>
      <c r="AM125" s="1211">
        <f t="shared" si="92"/>
        <v>0</v>
      </c>
      <c r="AN125" s="1211">
        <f t="shared" si="92"/>
        <v>0</v>
      </c>
      <c r="AO125" s="1211">
        <f t="shared" si="92"/>
        <v>3.3641999999999999</v>
      </c>
      <c r="AP125" s="1211">
        <f t="shared" si="92"/>
        <v>3.3641999999999999</v>
      </c>
      <c r="AQ125" s="1211">
        <f t="shared" si="92"/>
        <v>0</v>
      </c>
      <c r="AR125" s="1211">
        <f t="shared" si="92"/>
        <v>0</v>
      </c>
      <c r="AS125" s="1211">
        <f t="shared" si="92"/>
        <v>0</v>
      </c>
      <c r="AT125" s="1211">
        <f t="shared" si="92"/>
        <v>0</v>
      </c>
      <c r="AU125" s="1211">
        <f t="shared" si="92"/>
        <v>2.403</v>
      </c>
      <c r="AV125" s="1211">
        <f t="shared" si="92"/>
        <v>0</v>
      </c>
      <c r="AW125" s="1211">
        <f t="shared" si="92"/>
        <v>1.12941</v>
      </c>
      <c r="AX125" s="1209">
        <f>AI125-T125</f>
        <v>2.8118395000000032</v>
      </c>
      <c r="AY125" s="1212">
        <f t="shared" si="79"/>
        <v>195921.72</v>
      </c>
      <c r="AZ125" s="1213"/>
    </row>
    <row r="126" spans="1:54" ht="15.75">
      <c r="A126" s="1204">
        <v>15</v>
      </c>
      <c r="B126" s="1214" t="s">
        <v>1400</v>
      </c>
      <c r="C126" s="1206"/>
      <c r="D126" s="1206"/>
      <c r="E126" s="1206">
        <f t="shared" si="65"/>
        <v>8.0358999999999998</v>
      </c>
      <c r="F126" s="1215">
        <v>2.34</v>
      </c>
      <c r="G126" s="1206">
        <f t="shared" si="66"/>
        <v>5.1459999999999999</v>
      </c>
      <c r="H126" s="1206">
        <v>0.7</v>
      </c>
      <c r="I126" s="1208"/>
      <c r="J126" s="1206"/>
      <c r="K126" s="1206">
        <f t="shared" si="93"/>
        <v>1.6379999999999999</v>
      </c>
      <c r="L126" s="1206">
        <f>(F126+I126)*0.7</f>
        <v>1.6379999999999999</v>
      </c>
      <c r="M126" s="1206"/>
      <c r="N126" s="1206"/>
      <c r="O126" s="1206"/>
      <c r="P126" s="1206"/>
      <c r="Q126" s="1206">
        <f t="shared" si="94"/>
        <v>1.17</v>
      </c>
      <c r="R126" s="1206"/>
      <c r="S126" s="1206">
        <f t="shared" si="68"/>
        <v>0.54989999999999994</v>
      </c>
      <c r="T126" s="1209">
        <f t="shared" si="69"/>
        <v>11.973490999999999</v>
      </c>
      <c r="U126" s="1210">
        <f t="shared" si="89"/>
        <v>3.4865999999999997</v>
      </c>
      <c r="V126" s="1209">
        <f t="shared" si="95"/>
        <v>7.6675399999999998</v>
      </c>
      <c r="W126" s="1211">
        <f t="shared" si="90"/>
        <v>1.0429999999999999</v>
      </c>
      <c r="X126" s="1211">
        <f t="shared" si="90"/>
        <v>0</v>
      </c>
      <c r="Y126" s="1211">
        <f t="shared" si="90"/>
        <v>0</v>
      </c>
      <c r="Z126" s="1211">
        <f t="shared" si="90"/>
        <v>2.44062</v>
      </c>
      <c r="AA126" s="1211">
        <f t="shared" si="90"/>
        <v>2.44062</v>
      </c>
      <c r="AB126" s="1211">
        <f t="shared" si="90"/>
        <v>0</v>
      </c>
      <c r="AC126" s="1211">
        <f t="shared" si="90"/>
        <v>0</v>
      </c>
      <c r="AD126" s="1211">
        <f t="shared" si="90"/>
        <v>0</v>
      </c>
      <c r="AE126" s="1211">
        <f t="shared" si="90"/>
        <v>0</v>
      </c>
      <c r="AF126" s="1211">
        <f t="shared" si="90"/>
        <v>1.7432999999999998</v>
      </c>
      <c r="AG126" s="1211">
        <f t="shared" si="90"/>
        <v>0</v>
      </c>
      <c r="AH126" s="1211">
        <f t="shared" si="90"/>
        <v>0.81935099999999994</v>
      </c>
      <c r="AI126" s="1209">
        <f t="shared" si="72"/>
        <v>14.46462</v>
      </c>
      <c r="AJ126" s="1210">
        <f t="shared" si="91"/>
        <v>4.2119999999999997</v>
      </c>
      <c r="AK126" s="1209">
        <f>SUM(AL126:AV126)</f>
        <v>9.2628000000000004</v>
      </c>
      <c r="AL126" s="1211">
        <f t="shared" si="92"/>
        <v>1.26</v>
      </c>
      <c r="AM126" s="1211">
        <f t="shared" si="92"/>
        <v>0</v>
      </c>
      <c r="AN126" s="1211">
        <f t="shared" si="92"/>
        <v>0</v>
      </c>
      <c r="AO126" s="1211">
        <f t="shared" si="92"/>
        <v>2.9483999999999999</v>
      </c>
      <c r="AP126" s="1211">
        <f t="shared" si="92"/>
        <v>2.9483999999999999</v>
      </c>
      <c r="AQ126" s="1211">
        <f t="shared" si="92"/>
        <v>0</v>
      </c>
      <c r="AR126" s="1211">
        <f t="shared" si="92"/>
        <v>0</v>
      </c>
      <c r="AS126" s="1211">
        <f t="shared" si="92"/>
        <v>0</v>
      </c>
      <c r="AT126" s="1211">
        <f t="shared" si="92"/>
        <v>0</v>
      </c>
      <c r="AU126" s="1211">
        <f t="shared" si="92"/>
        <v>2.1059999999999999</v>
      </c>
      <c r="AV126" s="1211">
        <f t="shared" si="92"/>
        <v>0</v>
      </c>
      <c r="AW126" s="1211">
        <f t="shared" si="92"/>
        <v>0.98981999999999992</v>
      </c>
      <c r="AX126" s="1209">
        <f>AI126-T126</f>
        <v>2.4911290000000008</v>
      </c>
      <c r="AY126" s="1212">
        <f t="shared" si="79"/>
        <v>173575.44</v>
      </c>
      <c r="AZ126" s="1213"/>
    </row>
    <row r="127" spans="1:54" ht="15.75">
      <c r="A127" s="1204">
        <v>16</v>
      </c>
      <c r="B127" s="1214" t="s">
        <v>2134</v>
      </c>
      <c r="C127" s="1206"/>
      <c r="D127" s="1206"/>
      <c r="E127" s="1206">
        <f t="shared" si="65"/>
        <v>8.0358999999999998</v>
      </c>
      <c r="F127" s="1215">
        <v>2.34</v>
      </c>
      <c r="G127" s="1206">
        <f t="shared" si="66"/>
        <v>5.1459999999999999</v>
      </c>
      <c r="H127" s="1206">
        <v>0.7</v>
      </c>
      <c r="I127" s="1208"/>
      <c r="J127" s="1206"/>
      <c r="K127" s="1206">
        <f t="shared" si="93"/>
        <v>1.6379999999999999</v>
      </c>
      <c r="L127" s="1206">
        <f>(F127+I127)*0.7</f>
        <v>1.6379999999999999</v>
      </c>
      <c r="M127" s="1206"/>
      <c r="N127" s="1206"/>
      <c r="O127" s="1206"/>
      <c r="P127" s="1206"/>
      <c r="Q127" s="1206">
        <f t="shared" si="94"/>
        <v>1.17</v>
      </c>
      <c r="R127" s="1206"/>
      <c r="S127" s="1206">
        <f t="shared" si="68"/>
        <v>0.54989999999999994</v>
      </c>
      <c r="T127" s="1209">
        <f t="shared" si="69"/>
        <v>11.973490999999999</v>
      </c>
      <c r="U127" s="1210">
        <f t="shared" si="89"/>
        <v>3.4865999999999997</v>
      </c>
      <c r="V127" s="1209">
        <f t="shared" si="95"/>
        <v>7.6675399999999998</v>
      </c>
      <c r="W127" s="1211">
        <f t="shared" si="90"/>
        <v>1.0429999999999999</v>
      </c>
      <c r="X127" s="1211">
        <f t="shared" si="90"/>
        <v>0</v>
      </c>
      <c r="Y127" s="1211">
        <f t="shared" si="90"/>
        <v>0</v>
      </c>
      <c r="Z127" s="1211">
        <f t="shared" si="90"/>
        <v>2.44062</v>
      </c>
      <c r="AA127" s="1211">
        <f t="shared" si="90"/>
        <v>2.44062</v>
      </c>
      <c r="AB127" s="1211">
        <f t="shared" si="90"/>
        <v>0</v>
      </c>
      <c r="AC127" s="1211">
        <f t="shared" si="90"/>
        <v>0</v>
      </c>
      <c r="AD127" s="1211">
        <f t="shared" si="90"/>
        <v>0</v>
      </c>
      <c r="AE127" s="1211">
        <f t="shared" si="90"/>
        <v>0</v>
      </c>
      <c r="AF127" s="1211">
        <f t="shared" si="90"/>
        <v>1.7432999999999998</v>
      </c>
      <c r="AG127" s="1211">
        <f t="shared" si="90"/>
        <v>0</v>
      </c>
      <c r="AH127" s="1211">
        <f t="shared" si="90"/>
        <v>0.81935099999999994</v>
      </c>
      <c r="AI127" s="1209">
        <f t="shared" si="72"/>
        <v>14.46462</v>
      </c>
      <c r="AJ127" s="1210">
        <f t="shared" si="91"/>
        <v>4.2119999999999997</v>
      </c>
      <c r="AK127" s="1209">
        <f>SUM(AL127:AV127)</f>
        <v>9.2628000000000004</v>
      </c>
      <c r="AL127" s="1211">
        <f t="shared" si="92"/>
        <v>1.26</v>
      </c>
      <c r="AM127" s="1211">
        <f t="shared" si="92"/>
        <v>0</v>
      </c>
      <c r="AN127" s="1211">
        <f t="shared" si="92"/>
        <v>0</v>
      </c>
      <c r="AO127" s="1211">
        <f t="shared" si="92"/>
        <v>2.9483999999999999</v>
      </c>
      <c r="AP127" s="1211">
        <f t="shared" si="92"/>
        <v>2.9483999999999999</v>
      </c>
      <c r="AQ127" s="1211">
        <f t="shared" si="92"/>
        <v>0</v>
      </c>
      <c r="AR127" s="1211">
        <f t="shared" si="92"/>
        <v>0</v>
      </c>
      <c r="AS127" s="1211">
        <f t="shared" si="92"/>
        <v>0</v>
      </c>
      <c r="AT127" s="1211">
        <f t="shared" si="92"/>
        <v>0</v>
      </c>
      <c r="AU127" s="1211">
        <f t="shared" si="92"/>
        <v>2.1059999999999999</v>
      </c>
      <c r="AV127" s="1211">
        <f t="shared" si="92"/>
        <v>0</v>
      </c>
      <c r="AW127" s="1211">
        <f t="shared" si="92"/>
        <v>0.98981999999999992</v>
      </c>
      <c r="AX127" s="1209">
        <f>AI127-T127</f>
        <v>2.4911290000000008</v>
      </c>
      <c r="AY127" s="1212">
        <f t="shared" si="79"/>
        <v>173575.44</v>
      </c>
      <c r="AZ127" s="1213">
        <f>SUM(AZ128:AZ147)</f>
        <v>0</v>
      </c>
    </row>
    <row r="128" spans="1:54" ht="15.75">
      <c r="A128" s="1204">
        <v>17</v>
      </c>
      <c r="B128" s="1214" t="s">
        <v>2135</v>
      </c>
      <c r="C128" s="1206"/>
      <c r="D128" s="1206"/>
      <c r="E128" s="1206">
        <f t="shared" si="65"/>
        <v>8.0358999999999998</v>
      </c>
      <c r="F128" s="1215">
        <v>2.34</v>
      </c>
      <c r="G128" s="1206">
        <f t="shared" si="66"/>
        <v>5.1459999999999999</v>
      </c>
      <c r="H128" s="1206">
        <v>0.7</v>
      </c>
      <c r="I128" s="1208"/>
      <c r="J128" s="1206"/>
      <c r="K128" s="1206">
        <f t="shared" si="93"/>
        <v>1.6379999999999999</v>
      </c>
      <c r="L128" s="1206">
        <f>(F128+I128)*0.7</f>
        <v>1.6379999999999999</v>
      </c>
      <c r="M128" s="1206"/>
      <c r="N128" s="1206"/>
      <c r="O128" s="1206"/>
      <c r="P128" s="1206"/>
      <c r="Q128" s="1206">
        <f t="shared" si="94"/>
        <v>1.17</v>
      </c>
      <c r="R128" s="1206"/>
      <c r="S128" s="1206">
        <f t="shared" si="68"/>
        <v>0.54989999999999994</v>
      </c>
      <c r="T128" s="1209">
        <f t="shared" si="69"/>
        <v>11.973490999999999</v>
      </c>
      <c r="U128" s="1210">
        <f t="shared" si="89"/>
        <v>3.4865999999999997</v>
      </c>
      <c r="V128" s="1209">
        <f t="shared" si="95"/>
        <v>7.6675399999999998</v>
      </c>
      <c r="W128" s="1211">
        <f t="shared" si="90"/>
        <v>1.0429999999999999</v>
      </c>
      <c r="X128" s="1211">
        <f t="shared" si="90"/>
        <v>0</v>
      </c>
      <c r="Y128" s="1211">
        <f t="shared" si="90"/>
        <v>0</v>
      </c>
      <c r="Z128" s="1211">
        <f t="shared" si="90"/>
        <v>2.44062</v>
      </c>
      <c r="AA128" s="1211">
        <f t="shared" si="90"/>
        <v>2.44062</v>
      </c>
      <c r="AB128" s="1211">
        <f t="shared" si="90"/>
        <v>0</v>
      </c>
      <c r="AC128" s="1211">
        <f t="shared" si="90"/>
        <v>0</v>
      </c>
      <c r="AD128" s="1211">
        <f t="shared" si="90"/>
        <v>0</v>
      </c>
      <c r="AE128" s="1211">
        <f t="shared" si="90"/>
        <v>0</v>
      </c>
      <c r="AF128" s="1211">
        <f t="shared" si="90"/>
        <v>1.7432999999999998</v>
      </c>
      <c r="AG128" s="1211">
        <f t="shared" si="90"/>
        <v>0</v>
      </c>
      <c r="AH128" s="1211">
        <f t="shared" si="90"/>
        <v>0.81935099999999994</v>
      </c>
      <c r="AI128" s="1209">
        <f>AJ128+AK128+AW128</f>
        <v>14.46462</v>
      </c>
      <c r="AJ128" s="1210">
        <f t="shared" si="91"/>
        <v>4.2119999999999997</v>
      </c>
      <c r="AK128" s="1209">
        <f>SUM(AL128:AV128)</f>
        <v>9.2628000000000004</v>
      </c>
      <c r="AL128" s="1211">
        <f t="shared" si="92"/>
        <v>1.26</v>
      </c>
      <c r="AM128" s="1211">
        <f t="shared" si="92"/>
        <v>0</v>
      </c>
      <c r="AN128" s="1211">
        <f t="shared" si="92"/>
        <v>0</v>
      </c>
      <c r="AO128" s="1211">
        <f t="shared" si="92"/>
        <v>2.9483999999999999</v>
      </c>
      <c r="AP128" s="1211">
        <f t="shared" si="92"/>
        <v>2.9483999999999999</v>
      </c>
      <c r="AQ128" s="1211">
        <f t="shared" si="92"/>
        <v>0</v>
      </c>
      <c r="AR128" s="1211">
        <f t="shared" si="92"/>
        <v>0</v>
      </c>
      <c r="AS128" s="1211">
        <f t="shared" si="92"/>
        <v>0</v>
      </c>
      <c r="AT128" s="1211">
        <f t="shared" si="92"/>
        <v>0</v>
      </c>
      <c r="AU128" s="1211">
        <f t="shared" si="92"/>
        <v>2.1059999999999999</v>
      </c>
      <c r="AV128" s="1211">
        <f t="shared" si="92"/>
        <v>0</v>
      </c>
      <c r="AW128" s="1211">
        <f t="shared" si="92"/>
        <v>0.98981999999999992</v>
      </c>
      <c r="AX128" s="1209">
        <f t="shared" si="78"/>
        <v>2.4911290000000008</v>
      </c>
      <c r="AY128" s="1212">
        <f t="shared" si="79"/>
        <v>173575.44</v>
      </c>
      <c r="AZ128" s="1213"/>
    </row>
    <row r="129" spans="1:55" ht="15.75">
      <c r="A129" s="1204">
        <v>18</v>
      </c>
      <c r="B129" s="1214" t="s">
        <v>1767</v>
      </c>
      <c r="C129" s="1206"/>
      <c r="D129" s="1206"/>
      <c r="E129" s="1206">
        <f>F129+G129+S129</f>
        <v>16.0718</v>
      </c>
      <c r="F129" s="1215">
        <f>2*2.34</f>
        <v>4.68</v>
      </c>
      <c r="G129" s="1206">
        <f>SUM(H129:R129)</f>
        <v>10.292</v>
      </c>
      <c r="H129" s="1206">
        <f>2*0.7</f>
        <v>1.4</v>
      </c>
      <c r="I129" s="1208"/>
      <c r="J129" s="1206"/>
      <c r="K129" s="1206">
        <f>(F129+I129)*0.7</f>
        <v>3.2759999999999998</v>
      </c>
      <c r="L129" s="1206">
        <f>(F129+I129)*0.7</f>
        <v>3.2759999999999998</v>
      </c>
      <c r="M129" s="1206"/>
      <c r="N129" s="1206"/>
      <c r="O129" s="1206"/>
      <c r="P129" s="1206"/>
      <c r="Q129" s="1206">
        <f>(F129+I129)*0.5</f>
        <v>2.34</v>
      </c>
      <c r="R129" s="1206"/>
      <c r="S129" s="1206">
        <f>(F129+I129+J129+P129)*23.5%</f>
        <v>1.0997999999999999</v>
      </c>
      <c r="T129" s="1209">
        <f>U129+V129+AH129</f>
        <v>23.946981999999998</v>
      </c>
      <c r="U129" s="1210">
        <f>+F129*1.49</f>
        <v>6.9731999999999994</v>
      </c>
      <c r="V129" s="1209">
        <f>SUM(W129:AG129)</f>
        <v>15.33508</v>
      </c>
      <c r="W129" s="1211">
        <f t="shared" ref="W129:AH129" si="96">+H129*1.49</f>
        <v>2.0859999999999999</v>
      </c>
      <c r="X129" s="1211">
        <f t="shared" si="96"/>
        <v>0</v>
      </c>
      <c r="Y129" s="1211">
        <f t="shared" si="96"/>
        <v>0</v>
      </c>
      <c r="Z129" s="1211">
        <f t="shared" si="96"/>
        <v>4.88124</v>
      </c>
      <c r="AA129" s="1211">
        <f t="shared" si="96"/>
        <v>4.88124</v>
      </c>
      <c r="AB129" s="1211">
        <f t="shared" si="96"/>
        <v>0</v>
      </c>
      <c r="AC129" s="1211">
        <f t="shared" si="96"/>
        <v>0</v>
      </c>
      <c r="AD129" s="1211">
        <f t="shared" si="96"/>
        <v>0</v>
      </c>
      <c r="AE129" s="1211">
        <f t="shared" si="96"/>
        <v>0</v>
      </c>
      <c r="AF129" s="1211">
        <f t="shared" si="96"/>
        <v>3.4865999999999997</v>
      </c>
      <c r="AG129" s="1211">
        <f t="shared" si="96"/>
        <v>0</v>
      </c>
      <c r="AH129" s="1211">
        <f t="shared" si="96"/>
        <v>1.6387019999999999</v>
      </c>
      <c r="AI129" s="1209">
        <f>AJ129+AK129+AW129</f>
        <v>28.92924</v>
      </c>
      <c r="AJ129" s="1210">
        <f>+F129*1.8</f>
        <v>8.4239999999999995</v>
      </c>
      <c r="AK129" s="1209">
        <f>SUM(AL129:AV129)</f>
        <v>18.525600000000001</v>
      </c>
      <c r="AL129" s="1211">
        <f t="shared" ref="AL129:AW129" si="97">+H129*1.8</f>
        <v>2.52</v>
      </c>
      <c r="AM129" s="1211">
        <f t="shared" si="97"/>
        <v>0</v>
      </c>
      <c r="AN129" s="1211">
        <f t="shared" si="97"/>
        <v>0</v>
      </c>
      <c r="AO129" s="1211">
        <f t="shared" si="97"/>
        <v>5.8967999999999998</v>
      </c>
      <c r="AP129" s="1211">
        <f t="shared" si="97"/>
        <v>5.8967999999999998</v>
      </c>
      <c r="AQ129" s="1211">
        <f t="shared" si="97"/>
        <v>0</v>
      </c>
      <c r="AR129" s="1211">
        <f t="shared" si="97"/>
        <v>0</v>
      </c>
      <c r="AS129" s="1211">
        <f t="shared" si="97"/>
        <v>0</v>
      </c>
      <c r="AT129" s="1211">
        <f t="shared" si="97"/>
        <v>0</v>
      </c>
      <c r="AU129" s="1211">
        <f t="shared" si="97"/>
        <v>4.2119999999999997</v>
      </c>
      <c r="AV129" s="1211">
        <f t="shared" si="97"/>
        <v>0</v>
      </c>
      <c r="AW129" s="1211">
        <f t="shared" si="97"/>
        <v>1.9796399999999998</v>
      </c>
      <c r="AX129" s="1209">
        <f>AI129-T129</f>
        <v>4.9822580000000016</v>
      </c>
      <c r="AY129" s="1212">
        <f>+E129*1800*12</f>
        <v>347150.88</v>
      </c>
      <c r="AZ129" s="1213"/>
    </row>
    <row r="130" spans="1:55" s="1183" customFormat="1" ht="31.5">
      <c r="A130" s="1196">
        <v>5</v>
      </c>
      <c r="B130" s="1197" t="s">
        <v>2136</v>
      </c>
      <c r="C130" s="1198">
        <f>C131+C156</f>
        <v>52</v>
      </c>
      <c r="D130" s="1198">
        <f>D131+D156</f>
        <v>39</v>
      </c>
      <c r="E130" s="1199">
        <f>E131+E156</f>
        <v>470.46030049999996</v>
      </c>
      <c r="F130" s="1200">
        <f t="shared" ref="F130:AW130" si="98">F131+F156</f>
        <v>138.36000000000001</v>
      </c>
      <c r="G130" s="1199">
        <f t="shared" si="98"/>
        <v>297.12330000000003</v>
      </c>
      <c r="H130" s="1199">
        <f t="shared" si="98"/>
        <v>36.399999999999991</v>
      </c>
      <c r="I130" s="1199">
        <f t="shared" si="98"/>
        <v>2.5999999999999996</v>
      </c>
      <c r="J130" s="1199">
        <f t="shared" si="98"/>
        <v>0</v>
      </c>
      <c r="K130" s="1199">
        <f t="shared" si="98"/>
        <v>96.984999999999985</v>
      </c>
      <c r="L130" s="1199">
        <f t="shared" si="98"/>
        <v>77.279999999999987</v>
      </c>
      <c r="M130" s="1199">
        <f t="shared" si="98"/>
        <v>5.5</v>
      </c>
      <c r="N130" s="1199">
        <f t="shared" si="98"/>
        <v>0</v>
      </c>
      <c r="O130" s="1199">
        <f t="shared" si="98"/>
        <v>0</v>
      </c>
      <c r="P130" s="1199">
        <f t="shared" si="98"/>
        <v>7.8782999999999994</v>
      </c>
      <c r="Q130" s="1199">
        <f t="shared" si="98"/>
        <v>70.47999999999999</v>
      </c>
      <c r="R130" s="1199">
        <f t="shared" si="98"/>
        <v>0</v>
      </c>
      <c r="S130" s="1199">
        <f t="shared" si="98"/>
        <v>34.977000499999988</v>
      </c>
      <c r="T130" s="1199">
        <f t="shared" si="98"/>
        <v>700.98584774500023</v>
      </c>
      <c r="U130" s="1199">
        <f t="shared" si="98"/>
        <v>206.15639999999996</v>
      </c>
      <c r="V130" s="1199">
        <f t="shared" si="98"/>
        <v>442.71371699999997</v>
      </c>
      <c r="W130" s="1199">
        <f t="shared" si="98"/>
        <v>54.235999999999983</v>
      </c>
      <c r="X130" s="1199">
        <f t="shared" si="98"/>
        <v>3.8739999999999997</v>
      </c>
      <c r="Y130" s="1199">
        <f t="shared" si="98"/>
        <v>0</v>
      </c>
      <c r="Z130" s="1199">
        <f t="shared" si="98"/>
        <v>144.50765000000001</v>
      </c>
      <c r="AA130" s="1199">
        <f t="shared" si="98"/>
        <v>115.1472</v>
      </c>
      <c r="AB130" s="1199">
        <f t="shared" si="98"/>
        <v>8.1950000000000003</v>
      </c>
      <c r="AC130" s="1199">
        <f t="shared" si="98"/>
        <v>0</v>
      </c>
      <c r="AD130" s="1199">
        <f t="shared" si="98"/>
        <v>0</v>
      </c>
      <c r="AE130" s="1199">
        <f t="shared" si="98"/>
        <v>11.738667</v>
      </c>
      <c r="AF130" s="1199">
        <f t="shared" si="98"/>
        <v>105.01519999999999</v>
      </c>
      <c r="AG130" s="1199">
        <f t="shared" si="98"/>
        <v>0</v>
      </c>
      <c r="AH130" s="1199">
        <f t="shared" si="98"/>
        <v>52.115730745</v>
      </c>
      <c r="AI130" s="1199">
        <f t="shared" si="98"/>
        <v>846.82854090000023</v>
      </c>
      <c r="AJ130" s="1199">
        <f t="shared" si="98"/>
        <v>249.048</v>
      </c>
      <c r="AK130" s="1199">
        <f t="shared" si="98"/>
        <v>534.82194000000004</v>
      </c>
      <c r="AL130" s="1199">
        <f t="shared" si="98"/>
        <v>65.52000000000001</v>
      </c>
      <c r="AM130" s="1199">
        <f t="shared" si="98"/>
        <v>4.6800000000000006</v>
      </c>
      <c r="AN130" s="1199">
        <f t="shared" si="98"/>
        <v>0</v>
      </c>
      <c r="AO130" s="1199">
        <f t="shared" si="98"/>
        <v>174.57300000000004</v>
      </c>
      <c r="AP130" s="1199">
        <f t="shared" si="98"/>
        <v>139.10399999999998</v>
      </c>
      <c r="AQ130" s="1199">
        <f t="shared" si="98"/>
        <v>9.9000000000000021</v>
      </c>
      <c r="AR130" s="1199">
        <f t="shared" si="98"/>
        <v>0</v>
      </c>
      <c r="AS130" s="1199">
        <f t="shared" si="98"/>
        <v>0</v>
      </c>
      <c r="AT130" s="1199">
        <f t="shared" si="98"/>
        <v>14.180940000000001</v>
      </c>
      <c r="AU130" s="1199">
        <f t="shared" si="98"/>
        <v>126.864</v>
      </c>
      <c r="AV130" s="1199">
        <f t="shared" si="98"/>
        <v>0</v>
      </c>
      <c r="AW130" s="1199">
        <f t="shared" si="98"/>
        <v>62.958600899999993</v>
      </c>
      <c r="AX130" s="1199">
        <f>AX131+AX156</f>
        <v>145.84269315500003</v>
      </c>
      <c r="AY130" s="1199">
        <f>AY131+AY156</f>
        <v>10161942.490799997</v>
      </c>
      <c r="AZ130" s="1202">
        <f>AZ131+AZ156</f>
        <v>0</v>
      </c>
      <c r="BA130" s="1183">
        <f>BA131+BA156</f>
        <v>0</v>
      </c>
      <c r="BB130" s="1203">
        <f>+E131*1.8-E131*1.49</f>
        <v>89.407562830000018</v>
      </c>
      <c r="BC130" s="1183">
        <f>BC131+BC156</f>
        <v>0</v>
      </c>
    </row>
    <row r="131" spans="1:55" s="1183" customFormat="1">
      <c r="A131" s="1219"/>
      <c r="B131" s="1222" t="s">
        <v>2137</v>
      </c>
      <c r="C131" s="1223">
        <v>33</v>
      </c>
      <c r="D131" s="1223">
        <v>23</v>
      </c>
      <c r="E131" s="1199">
        <f>SUM(E132:E155)</f>
        <v>288.41149299999995</v>
      </c>
      <c r="F131" s="1200">
        <f t="shared" ref="F131:AY131" si="99">SUM(F132:F155)</f>
        <v>85.310000000000031</v>
      </c>
      <c r="G131" s="1199">
        <f t="shared" si="99"/>
        <v>181.74380000000002</v>
      </c>
      <c r="H131" s="1199">
        <f t="shared" si="99"/>
        <v>23.099999999999994</v>
      </c>
      <c r="I131" s="1199">
        <f t="shared" si="99"/>
        <v>1.4999999999999998</v>
      </c>
      <c r="J131" s="1199">
        <f t="shared" si="99"/>
        <v>0</v>
      </c>
      <c r="K131" s="1199">
        <f t="shared" si="99"/>
        <v>60.766999999999982</v>
      </c>
      <c r="L131" s="1199">
        <f t="shared" si="99"/>
        <v>44.897999999999982</v>
      </c>
      <c r="M131" s="1199">
        <f t="shared" si="99"/>
        <v>4</v>
      </c>
      <c r="N131" s="1199">
        <f t="shared" si="99"/>
        <v>0</v>
      </c>
      <c r="O131" s="1199">
        <f t="shared" si="99"/>
        <v>0</v>
      </c>
      <c r="P131" s="1199">
        <f t="shared" si="99"/>
        <v>4.0738000000000003</v>
      </c>
      <c r="Q131" s="1199">
        <f t="shared" si="99"/>
        <v>43.405000000000001</v>
      </c>
      <c r="R131" s="1199">
        <f t="shared" si="99"/>
        <v>0</v>
      </c>
      <c r="S131" s="1199">
        <f t="shared" si="99"/>
        <v>21.357692999999994</v>
      </c>
      <c r="T131" s="1199">
        <f t="shared" si="99"/>
        <v>429.73312457000014</v>
      </c>
      <c r="U131" s="1199">
        <f t="shared" si="99"/>
        <v>127.11189999999998</v>
      </c>
      <c r="V131" s="1199">
        <f t="shared" si="99"/>
        <v>270.79826200000002</v>
      </c>
      <c r="W131" s="1199">
        <f t="shared" si="99"/>
        <v>34.41899999999999</v>
      </c>
      <c r="X131" s="1199">
        <f t="shared" si="99"/>
        <v>2.2349999999999999</v>
      </c>
      <c r="Y131" s="1199">
        <f t="shared" si="99"/>
        <v>0</v>
      </c>
      <c r="Z131" s="1199">
        <f t="shared" si="99"/>
        <v>90.542830000000009</v>
      </c>
      <c r="AA131" s="1199">
        <f t="shared" si="99"/>
        <v>66.898020000000002</v>
      </c>
      <c r="AB131" s="1199">
        <f t="shared" si="99"/>
        <v>5.96</v>
      </c>
      <c r="AC131" s="1199">
        <f t="shared" si="99"/>
        <v>0</v>
      </c>
      <c r="AD131" s="1199">
        <f t="shared" si="99"/>
        <v>0</v>
      </c>
      <c r="AE131" s="1199">
        <f t="shared" si="99"/>
        <v>6.0699620000000012</v>
      </c>
      <c r="AF131" s="1199">
        <f t="shared" si="99"/>
        <v>64.673450000000003</v>
      </c>
      <c r="AG131" s="1199">
        <f t="shared" si="99"/>
        <v>0</v>
      </c>
      <c r="AH131" s="1199">
        <f t="shared" si="99"/>
        <v>31.822962570000001</v>
      </c>
      <c r="AI131" s="1199">
        <f t="shared" si="99"/>
        <v>519.14068740000016</v>
      </c>
      <c r="AJ131" s="1199">
        <f t="shared" si="99"/>
        <v>153.55800000000002</v>
      </c>
      <c r="AK131" s="1199">
        <f t="shared" si="99"/>
        <v>327.13884000000002</v>
      </c>
      <c r="AL131" s="1199">
        <f t="shared" si="99"/>
        <v>41.580000000000013</v>
      </c>
      <c r="AM131" s="1199">
        <f t="shared" si="99"/>
        <v>2.7</v>
      </c>
      <c r="AN131" s="1199">
        <f t="shared" si="99"/>
        <v>0</v>
      </c>
      <c r="AO131" s="1199">
        <f t="shared" si="99"/>
        <v>109.38060000000003</v>
      </c>
      <c r="AP131" s="1199">
        <f t="shared" si="99"/>
        <v>80.816399999999987</v>
      </c>
      <c r="AQ131" s="1199">
        <f t="shared" si="99"/>
        <v>7.2000000000000011</v>
      </c>
      <c r="AR131" s="1199">
        <f t="shared" si="99"/>
        <v>0</v>
      </c>
      <c r="AS131" s="1199">
        <f t="shared" si="99"/>
        <v>0</v>
      </c>
      <c r="AT131" s="1199">
        <f t="shared" si="99"/>
        <v>7.3328400000000009</v>
      </c>
      <c r="AU131" s="1199">
        <f t="shared" si="99"/>
        <v>78.129000000000005</v>
      </c>
      <c r="AV131" s="1199">
        <f t="shared" si="99"/>
        <v>0</v>
      </c>
      <c r="AW131" s="1199">
        <f t="shared" si="99"/>
        <v>38.443847399999996</v>
      </c>
      <c r="AX131" s="1199">
        <f t="shared" si="99"/>
        <v>89.407562830000018</v>
      </c>
      <c r="AY131" s="1199">
        <f t="shared" si="99"/>
        <v>6229688.2487999992</v>
      </c>
      <c r="AZ131" s="1202"/>
      <c r="BB131" s="1183">
        <f>+BB130*6</f>
        <v>536.44537698000011</v>
      </c>
    </row>
    <row r="132" spans="1:55" ht="15.75">
      <c r="A132" s="1204">
        <v>1</v>
      </c>
      <c r="B132" s="1214" t="s">
        <v>190</v>
      </c>
      <c r="C132" s="1206"/>
      <c r="D132" s="1206"/>
      <c r="E132" s="1206">
        <f t="shared" ref="E132:E153" si="100">F132+G132+S132</f>
        <v>14.8425625</v>
      </c>
      <c r="F132" s="1215">
        <v>4.34</v>
      </c>
      <c r="G132" s="1206">
        <f t="shared" ref="G132:G153" si="101">SUM(H132:R132)</f>
        <v>9.0954999999999995</v>
      </c>
      <c r="H132" s="1206">
        <f>0.7</f>
        <v>0.7</v>
      </c>
      <c r="I132" s="1208">
        <v>0.45</v>
      </c>
      <c r="J132" s="1206"/>
      <c r="K132" s="1206">
        <f t="shared" ref="K132:K172" si="102">0.7*(F132+I132)</f>
        <v>3.3529999999999998</v>
      </c>
      <c r="L132" s="1206"/>
      <c r="M132" s="1206">
        <v>1</v>
      </c>
      <c r="N132" s="1206"/>
      <c r="O132" s="1206"/>
      <c r="P132" s="1206">
        <f>0.25*(F132+I132)</f>
        <v>1.1975</v>
      </c>
      <c r="Q132" s="1206">
        <f t="shared" ref="Q132:Q172" si="103">0.5*(F132+I132)</f>
        <v>2.395</v>
      </c>
      <c r="R132" s="1206"/>
      <c r="S132" s="1206">
        <f t="shared" ref="S132:S172" si="104">(F132+I132+J132+P132)*23.5%</f>
        <v>1.4070624999999999</v>
      </c>
      <c r="T132" s="1209">
        <f t="shared" si="69"/>
        <v>22.115418125000001</v>
      </c>
      <c r="U132" s="1210">
        <f t="shared" si="89"/>
        <v>6.4665999999999997</v>
      </c>
      <c r="V132" s="1209">
        <f t="shared" si="70"/>
        <v>13.552294999999999</v>
      </c>
      <c r="W132" s="1211">
        <f t="shared" si="90"/>
        <v>1.0429999999999999</v>
      </c>
      <c r="X132" s="1211">
        <f t="shared" si="90"/>
        <v>0.67049999999999998</v>
      </c>
      <c r="Y132" s="1211">
        <f t="shared" si="90"/>
        <v>0</v>
      </c>
      <c r="Z132" s="1211">
        <f t="shared" si="90"/>
        <v>4.9959699999999998</v>
      </c>
      <c r="AA132" s="1211">
        <f t="shared" si="90"/>
        <v>0</v>
      </c>
      <c r="AB132" s="1211">
        <f t="shared" si="90"/>
        <v>1.49</v>
      </c>
      <c r="AC132" s="1211">
        <f t="shared" si="90"/>
        <v>0</v>
      </c>
      <c r="AD132" s="1211">
        <f t="shared" si="90"/>
        <v>0</v>
      </c>
      <c r="AE132" s="1211">
        <f t="shared" si="90"/>
        <v>1.7842750000000001</v>
      </c>
      <c r="AF132" s="1211">
        <f t="shared" si="90"/>
        <v>3.5685500000000001</v>
      </c>
      <c r="AG132" s="1211">
        <f t="shared" si="90"/>
        <v>0</v>
      </c>
      <c r="AH132" s="1211">
        <f t="shared" si="90"/>
        <v>2.0965231249999996</v>
      </c>
      <c r="AI132" s="1209">
        <f t="shared" ref="AI132:AI152" si="105">AJ132+AK132+AW132</f>
        <v>26.7166125</v>
      </c>
      <c r="AJ132" s="1210">
        <f t="shared" si="91"/>
        <v>7.8120000000000003</v>
      </c>
      <c r="AK132" s="1209">
        <f t="shared" ref="AK132:AK152" si="106">SUM(AL132:AV132)</f>
        <v>16.3719</v>
      </c>
      <c r="AL132" s="1211">
        <f t="shared" si="92"/>
        <v>1.26</v>
      </c>
      <c r="AM132" s="1211">
        <f t="shared" si="92"/>
        <v>0.81</v>
      </c>
      <c r="AN132" s="1211">
        <f t="shared" si="92"/>
        <v>0</v>
      </c>
      <c r="AO132" s="1211">
        <f t="shared" si="92"/>
        <v>6.0354000000000001</v>
      </c>
      <c r="AP132" s="1211">
        <f t="shared" si="92"/>
        <v>0</v>
      </c>
      <c r="AQ132" s="1211">
        <f t="shared" si="92"/>
        <v>1.8</v>
      </c>
      <c r="AR132" s="1211">
        <f t="shared" si="92"/>
        <v>0</v>
      </c>
      <c r="AS132" s="1211">
        <f t="shared" si="92"/>
        <v>0</v>
      </c>
      <c r="AT132" s="1211">
        <f t="shared" si="92"/>
        <v>2.1555</v>
      </c>
      <c r="AU132" s="1211">
        <f t="shared" si="92"/>
        <v>4.3109999999999999</v>
      </c>
      <c r="AV132" s="1211">
        <f t="shared" si="92"/>
        <v>0</v>
      </c>
      <c r="AW132" s="1211">
        <f t="shared" si="92"/>
        <v>2.5327124999999997</v>
      </c>
      <c r="AX132" s="1209">
        <f t="shared" si="78"/>
        <v>4.6011943749999986</v>
      </c>
      <c r="AY132" s="1212">
        <f t="shared" si="79"/>
        <v>320599.34999999998</v>
      </c>
      <c r="AZ132" s="1213"/>
    </row>
    <row r="133" spans="1:55" ht="15.75">
      <c r="A133" s="1204">
        <v>2</v>
      </c>
      <c r="B133" s="1214" t="s">
        <v>191</v>
      </c>
      <c r="C133" s="1206"/>
      <c r="D133" s="1206"/>
      <c r="E133" s="1206">
        <f t="shared" si="100"/>
        <v>8.5074504999999991</v>
      </c>
      <c r="F133" s="1215">
        <v>2.67</v>
      </c>
      <c r="G133" s="1206">
        <f t="shared" si="101"/>
        <v>5.1022999999999996</v>
      </c>
      <c r="H133" s="1206">
        <f t="shared" ref="H133:H151" si="107">0.7</f>
        <v>0.7</v>
      </c>
      <c r="I133" s="1208">
        <v>0.2</v>
      </c>
      <c r="J133" s="1206"/>
      <c r="K133" s="1206">
        <f t="shared" si="102"/>
        <v>2.0089999999999999</v>
      </c>
      <c r="L133" s="1206"/>
      <c r="M133" s="1206">
        <v>0.5</v>
      </c>
      <c r="N133" s="1206"/>
      <c r="O133" s="1206"/>
      <c r="P133" s="1206">
        <f>0.09*(F133+I133)</f>
        <v>0.25829999999999997</v>
      </c>
      <c r="Q133" s="1206">
        <f t="shared" si="103"/>
        <v>1.4350000000000001</v>
      </c>
      <c r="R133" s="1206"/>
      <c r="S133" s="1206">
        <f t="shared" si="104"/>
        <v>0.73515050000000004</v>
      </c>
      <c r="T133" s="1209">
        <f t="shared" si="69"/>
        <v>12.676101245</v>
      </c>
      <c r="U133" s="1210">
        <f t="shared" si="89"/>
        <v>3.9782999999999999</v>
      </c>
      <c r="V133" s="1209">
        <f t="shared" si="70"/>
        <v>7.6024270000000005</v>
      </c>
      <c r="W133" s="1211">
        <f t="shared" si="90"/>
        <v>1.0429999999999999</v>
      </c>
      <c r="X133" s="1211">
        <f t="shared" si="90"/>
        <v>0.29799999999999999</v>
      </c>
      <c r="Y133" s="1211">
        <f t="shared" si="90"/>
        <v>0</v>
      </c>
      <c r="Z133" s="1211">
        <f t="shared" si="90"/>
        <v>2.9934099999999999</v>
      </c>
      <c r="AA133" s="1211">
        <f t="shared" si="90"/>
        <v>0</v>
      </c>
      <c r="AB133" s="1211">
        <f t="shared" si="90"/>
        <v>0.745</v>
      </c>
      <c r="AC133" s="1211">
        <f t="shared" si="90"/>
        <v>0</v>
      </c>
      <c r="AD133" s="1211">
        <f t="shared" si="90"/>
        <v>0</v>
      </c>
      <c r="AE133" s="1211">
        <f t="shared" si="90"/>
        <v>0.38486699999999996</v>
      </c>
      <c r="AF133" s="1211">
        <f t="shared" si="90"/>
        <v>2.13815</v>
      </c>
      <c r="AG133" s="1211">
        <f t="shared" si="90"/>
        <v>0</v>
      </c>
      <c r="AH133" s="1211">
        <f t="shared" si="90"/>
        <v>1.0953742450000001</v>
      </c>
      <c r="AI133" s="1209">
        <f t="shared" si="105"/>
        <v>15.313410900000001</v>
      </c>
      <c r="AJ133" s="1210">
        <f t="shared" si="91"/>
        <v>4.806</v>
      </c>
      <c r="AK133" s="1209">
        <f t="shared" si="106"/>
        <v>9.1841400000000011</v>
      </c>
      <c r="AL133" s="1211">
        <f t="shared" si="92"/>
        <v>1.26</v>
      </c>
      <c r="AM133" s="1211">
        <f t="shared" si="92"/>
        <v>0.36000000000000004</v>
      </c>
      <c r="AN133" s="1211">
        <f t="shared" si="92"/>
        <v>0</v>
      </c>
      <c r="AO133" s="1211">
        <f t="shared" si="92"/>
        <v>3.6162000000000001</v>
      </c>
      <c r="AP133" s="1211">
        <f t="shared" si="92"/>
        <v>0</v>
      </c>
      <c r="AQ133" s="1211">
        <f t="shared" si="92"/>
        <v>0.9</v>
      </c>
      <c r="AR133" s="1211">
        <f t="shared" si="92"/>
        <v>0</v>
      </c>
      <c r="AS133" s="1211">
        <f t="shared" si="92"/>
        <v>0</v>
      </c>
      <c r="AT133" s="1211">
        <f t="shared" si="92"/>
        <v>0.46493999999999996</v>
      </c>
      <c r="AU133" s="1211">
        <f t="shared" si="92"/>
        <v>2.5830000000000002</v>
      </c>
      <c r="AV133" s="1211">
        <f t="shared" si="92"/>
        <v>0</v>
      </c>
      <c r="AW133" s="1211">
        <f t="shared" si="92"/>
        <v>1.3232709</v>
      </c>
      <c r="AX133" s="1209">
        <f t="shared" si="78"/>
        <v>2.637309655000001</v>
      </c>
      <c r="AY133" s="1212">
        <f t="shared" si="79"/>
        <v>183760.93079999997</v>
      </c>
      <c r="AZ133" s="1213"/>
    </row>
    <row r="134" spans="1:55" ht="15.75">
      <c r="A134" s="1204">
        <v>3</v>
      </c>
      <c r="B134" s="1214" t="s">
        <v>192</v>
      </c>
      <c r="C134" s="1206"/>
      <c r="D134" s="1206"/>
      <c r="E134" s="1206">
        <f t="shared" si="100"/>
        <v>9.6786794999999994</v>
      </c>
      <c r="F134" s="1215">
        <v>3.33</v>
      </c>
      <c r="G134" s="1206">
        <f t="shared" si="101"/>
        <v>5.4956999999999994</v>
      </c>
      <c r="H134" s="1206">
        <f t="shared" si="107"/>
        <v>0.7</v>
      </c>
      <c r="I134" s="1208"/>
      <c r="J134" s="1206"/>
      <c r="K134" s="1206">
        <f t="shared" si="102"/>
        <v>2.331</v>
      </c>
      <c r="L134" s="1206"/>
      <c r="M134" s="1206">
        <v>0.5</v>
      </c>
      <c r="N134" s="1206"/>
      <c r="O134" s="1206"/>
      <c r="P134" s="1206">
        <f>0.09*(F134+I134)</f>
        <v>0.29970000000000002</v>
      </c>
      <c r="Q134" s="1206">
        <f t="shared" si="103"/>
        <v>1.665</v>
      </c>
      <c r="R134" s="1206"/>
      <c r="S134" s="1206">
        <f t="shared" si="104"/>
        <v>0.8529795</v>
      </c>
      <c r="T134" s="1209">
        <f t="shared" si="69"/>
        <v>14.421232455000002</v>
      </c>
      <c r="U134" s="1210">
        <f t="shared" si="89"/>
        <v>4.9617000000000004</v>
      </c>
      <c r="V134" s="1209">
        <f t="shared" si="70"/>
        <v>8.1885930000000009</v>
      </c>
      <c r="W134" s="1211">
        <f t="shared" si="90"/>
        <v>1.0429999999999999</v>
      </c>
      <c r="X134" s="1211">
        <f t="shared" si="90"/>
        <v>0</v>
      </c>
      <c r="Y134" s="1211">
        <f t="shared" si="90"/>
        <v>0</v>
      </c>
      <c r="Z134" s="1211">
        <f t="shared" si="90"/>
        <v>3.4731899999999998</v>
      </c>
      <c r="AA134" s="1211">
        <f t="shared" si="90"/>
        <v>0</v>
      </c>
      <c r="AB134" s="1211">
        <f t="shared" si="90"/>
        <v>0.745</v>
      </c>
      <c r="AC134" s="1211">
        <f t="shared" si="90"/>
        <v>0</v>
      </c>
      <c r="AD134" s="1211">
        <f t="shared" si="90"/>
        <v>0</v>
      </c>
      <c r="AE134" s="1211">
        <f t="shared" si="90"/>
        <v>0.44655300000000003</v>
      </c>
      <c r="AF134" s="1211">
        <f t="shared" si="90"/>
        <v>2.4808500000000002</v>
      </c>
      <c r="AG134" s="1211">
        <f t="shared" si="90"/>
        <v>0</v>
      </c>
      <c r="AH134" s="1211">
        <f t="shared" si="90"/>
        <v>1.2709394549999999</v>
      </c>
      <c r="AI134" s="1209">
        <f t="shared" si="105"/>
        <v>17.421623100000001</v>
      </c>
      <c r="AJ134" s="1210">
        <f t="shared" si="91"/>
        <v>5.9940000000000007</v>
      </c>
      <c r="AK134" s="1209">
        <f t="shared" si="106"/>
        <v>9.8922600000000003</v>
      </c>
      <c r="AL134" s="1211">
        <f t="shared" si="92"/>
        <v>1.26</v>
      </c>
      <c r="AM134" s="1211">
        <f t="shared" si="92"/>
        <v>0</v>
      </c>
      <c r="AN134" s="1211">
        <f t="shared" si="92"/>
        <v>0</v>
      </c>
      <c r="AO134" s="1211">
        <f t="shared" si="92"/>
        <v>4.1958000000000002</v>
      </c>
      <c r="AP134" s="1211">
        <f t="shared" si="92"/>
        <v>0</v>
      </c>
      <c r="AQ134" s="1211">
        <f t="shared" si="92"/>
        <v>0.9</v>
      </c>
      <c r="AR134" s="1211">
        <f t="shared" si="92"/>
        <v>0</v>
      </c>
      <c r="AS134" s="1211">
        <f t="shared" si="92"/>
        <v>0</v>
      </c>
      <c r="AT134" s="1211">
        <f t="shared" si="92"/>
        <v>0.53946000000000005</v>
      </c>
      <c r="AU134" s="1211">
        <f t="shared" si="92"/>
        <v>2.9970000000000003</v>
      </c>
      <c r="AV134" s="1211">
        <f t="shared" si="92"/>
        <v>0</v>
      </c>
      <c r="AW134" s="1211">
        <f t="shared" si="92"/>
        <v>1.5353631000000001</v>
      </c>
      <c r="AX134" s="1209">
        <f t="shared" si="78"/>
        <v>3.0003906449999995</v>
      </c>
      <c r="AY134" s="1212">
        <f t="shared" si="79"/>
        <v>209059.47720000002</v>
      </c>
      <c r="AZ134" s="1213"/>
    </row>
    <row r="135" spans="1:55" ht="15.75">
      <c r="A135" s="1204">
        <v>4</v>
      </c>
      <c r="B135" s="1214" t="s">
        <v>194</v>
      </c>
      <c r="C135" s="1206"/>
      <c r="D135" s="1206"/>
      <c r="E135" s="1206">
        <f>F135+G135+S135</f>
        <v>11.384599999999999</v>
      </c>
      <c r="F135" s="1215">
        <v>4</v>
      </c>
      <c r="G135" s="1206">
        <f>SUM(H135:R135)</f>
        <v>6.36</v>
      </c>
      <c r="H135" s="1206">
        <f t="shared" si="107"/>
        <v>0.7</v>
      </c>
      <c r="I135" s="1208"/>
      <c r="J135" s="1206"/>
      <c r="K135" s="1206">
        <f t="shared" si="102"/>
        <v>2.8</v>
      </c>
      <c r="L135" s="1206"/>
      <c r="M135" s="1206">
        <v>0.5</v>
      </c>
      <c r="N135" s="1206"/>
      <c r="O135" s="1206"/>
      <c r="P135" s="1206">
        <f>0.09*(F135+I135)</f>
        <v>0.36</v>
      </c>
      <c r="Q135" s="1206">
        <f t="shared" si="103"/>
        <v>2</v>
      </c>
      <c r="R135" s="1206"/>
      <c r="S135" s="1206">
        <f>(F135+I135+J135+P135)*23.5%</f>
        <v>1.0246</v>
      </c>
      <c r="T135" s="1209">
        <f t="shared" si="69"/>
        <v>16.963054</v>
      </c>
      <c r="U135" s="1210">
        <f t="shared" si="89"/>
        <v>5.96</v>
      </c>
      <c r="V135" s="1209">
        <f t="shared" si="70"/>
        <v>9.4763999999999999</v>
      </c>
      <c r="W135" s="1211">
        <f t="shared" si="90"/>
        <v>1.0429999999999999</v>
      </c>
      <c r="X135" s="1211">
        <f t="shared" si="90"/>
        <v>0</v>
      </c>
      <c r="Y135" s="1211">
        <f t="shared" si="90"/>
        <v>0</v>
      </c>
      <c r="Z135" s="1211">
        <f t="shared" si="90"/>
        <v>4.1719999999999997</v>
      </c>
      <c r="AA135" s="1211">
        <f t="shared" si="90"/>
        <v>0</v>
      </c>
      <c r="AB135" s="1211">
        <f t="shared" si="90"/>
        <v>0.745</v>
      </c>
      <c r="AC135" s="1211">
        <f t="shared" si="90"/>
        <v>0</v>
      </c>
      <c r="AD135" s="1211">
        <f t="shared" si="90"/>
        <v>0</v>
      </c>
      <c r="AE135" s="1211">
        <f t="shared" si="90"/>
        <v>0.53639999999999999</v>
      </c>
      <c r="AF135" s="1211">
        <f t="shared" si="90"/>
        <v>2.98</v>
      </c>
      <c r="AG135" s="1211">
        <f t="shared" si="90"/>
        <v>0</v>
      </c>
      <c r="AH135" s="1211">
        <f t="shared" si="90"/>
        <v>1.526654</v>
      </c>
      <c r="AI135" s="1209">
        <f t="shared" si="105"/>
        <v>20.492280000000001</v>
      </c>
      <c r="AJ135" s="1210">
        <f t="shared" si="91"/>
        <v>7.2</v>
      </c>
      <c r="AK135" s="1209">
        <f t="shared" si="106"/>
        <v>11.448</v>
      </c>
      <c r="AL135" s="1211">
        <f t="shared" si="92"/>
        <v>1.26</v>
      </c>
      <c r="AM135" s="1211">
        <f t="shared" si="92"/>
        <v>0</v>
      </c>
      <c r="AN135" s="1211">
        <f t="shared" si="92"/>
        <v>0</v>
      </c>
      <c r="AO135" s="1211">
        <f t="shared" si="92"/>
        <v>5.04</v>
      </c>
      <c r="AP135" s="1211">
        <f t="shared" si="92"/>
        <v>0</v>
      </c>
      <c r="AQ135" s="1211">
        <f t="shared" si="92"/>
        <v>0.9</v>
      </c>
      <c r="AR135" s="1211">
        <f t="shared" si="92"/>
        <v>0</v>
      </c>
      <c r="AS135" s="1211">
        <f t="shared" si="92"/>
        <v>0</v>
      </c>
      <c r="AT135" s="1211">
        <f t="shared" si="92"/>
        <v>0.64800000000000002</v>
      </c>
      <c r="AU135" s="1211">
        <f t="shared" si="92"/>
        <v>3.6</v>
      </c>
      <c r="AV135" s="1211">
        <f t="shared" si="92"/>
        <v>0</v>
      </c>
      <c r="AW135" s="1211">
        <f t="shared" si="92"/>
        <v>1.8442799999999999</v>
      </c>
      <c r="AX135" s="1209">
        <f t="shared" si="78"/>
        <v>3.5292260000000013</v>
      </c>
      <c r="AY135" s="1212">
        <f t="shared" si="79"/>
        <v>245907.36</v>
      </c>
      <c r="AZ135" s="1213"/>
    </row>
    <row r="136" spans="1:55" ht="15.75">
      <c r="A136" s="1204">
        <v>5</v>
      </c>
      <c r="B136" s="1214" t="s">
        <v>196</v>
      </c>
      <c r="C136" s="1206"/>
      <c r="D136" s="1206"/>
      <c r="E136" s="1206">
        <f>F136+G136+S136</f>
        <v>7.9652459999999996</v>
      </c>
      <c r="F136" s="1215">
        <v>2.67</v>
      </c>
      <c r="G136" s="1206">
        <f>SUM(H136:R136)</f>
        <v>4.6175999999999995</v>
      </c>
      <c r="H136" s="1206">
        <f t="shared" si="107"/>
        <v>0.7</v>
      </c>
      <c r="I136" s="1208"/>
      <c r="J136" s="1206"/>
      <c r="K136" s="1206">
        <f t="shared" si="102"/>
        <v>1.8689999999999998</v>
      </c>
      <c r="L136" s="1206"/>
      <c r="M136" s="1206">
        <v>0.5</v>
      </c>
      <c r="N136" s="1206"/>
      <c r="O136" s="1206"/>
      <c r="P136" s="1206">
        <f>0.08*(F136+I136)</f>
        <v>0.21360000000000001</v>
      </c>
      <c r="Q136" s="1206">
        <f t="shared" si="103"/>
        <v>1.335</v>
      </c>
      <c r="R136" s="1206"/>
      <c r="S136" s="1206">
        <f>(F136+I136+J136+P136)*23.5%</f>
        <v>0.67764599999999997</v>
      </c>
      <c r="T136" s="1209">
        <f t="shared" si="69"/>
        <v>11.868216539999999</v>
      </c>
      <c r="U136" s="1210">
        <f t="shared" si="89"/>
        <v>3.9782999999999999</v>
      </c>
      <c r="V136" s="1209">
        <f t="shared" si="70"/>
        <v>6.8802240000000001</v>
      </c>
      <c r="W136" s="1211">
        <f t="shared" ref="W136:AH154" si="108">+H136*1.49</f>
        <v>1.0429999999999999</v>
      </c>
      <c r="X136" s="1211">
        <f t="shared" si="108"/>
        <v>0</v>
      </c>
      <c r="Y136" s="1211">
        <f t="shared" si="108"/>
        <v>0</v>
      </c>
      <c r="Z136" s="1211">
        <f t="shared" si="108"/>
        <v>2.7848099999999998</v>
      </c>
      <c r="AA136" s="1211">
        <f t="shared" si="108"/>
        <v>0</v>
      </c>
      <c r="AB136" s="1211">
        <f t="shared" si="108"/>
        <v>0.745</v>
      </c>
      <c r="AC136" s="1211">
        <f t="shared" si="108"/>
        <v>0</v>
      </c>
      <c r="AD136" s="1211">
        <f t="shared" si="108"/>
        <v>0</v>
      </c>
      <c r="AE136" s="1211">
        <f t="shared" si="108"/>
        <v>0.31826399999999999</v>
      </c>
      <c r="AF136" s="1211">
        <f t="shared" si="108"/>
        <v>1.98915</v>
      </c>
      <c r="AG136" s="1211">
        <f t="shared" si="108"/>
        <v>0</v>
      </c>
      <c r="AH136" s="1211">
        <f t="shared" si="108"/>
        <v>1.0096925399999999</v>
      </c>
      <c r="AI136" s="1209">
        <f t="shared" si="105"/>
        <v>14.3374428</v>
      </c>
      <c r="AJ136" s="1210">
        <f t="shared" si="91"/>
        <v>4.806</v>
      </c>
      <c r="AK136" s="1209">
        <f t="shared" si="106"/>
        <v>8.3116800000000008</v>
      </c>
      <c r="AL136" s="1211">
        <f t="shared" ref="AL136:AW154" si="109">+H136*1.8</f>
        <v>1.26</v>
      </c>
      <c r="AM136" s="1211">
        <f t="shared" si="109"/>
        <v>0</v>
      </c>
      <c r="AN136" s="1211">
        <f t="shared" si="109"/>
        <v>0</v>
      </c>
      <c r="AO136" s="1211">
        <f t="shared" si="109"/>
        <v>3.3641999999999999</v>
      </c>
      <c r="AP136" s="1211">
        <f t="shared" si="109"/>
        <v>0</v>
      </c>
      <c r="AQ136" s="1211">
        <f t="shared" si="109"/>
        <v>0.9</v>
      </c>
      <c r="AR136" s="1211">
        <f t="shared" si="109"/>
        <v>0</v>
      </c>
      <c r="AS136" s="1211">
        <f t="shared" si="109"/>
        <v>0</v>
      </c>
      <c r="AT136" s="1211">
        <f t="shared" si="109"/>
        <v>0.38448000000000004</v>
      </c>
      <c r="AU136" s="1211">
        <f t="shared" si="109"/>
        <v>2.403</v>
      </c>
      <c r="AV136" s="1211">
        <f t="shared" si="109"/>
        <v>0</v>
      </c>
      <c r="AW136" s="1211">
        <f t="shared" si="109"/>
        <v>1.2197628</v>
      </c>
      <c r="AX136" s="1209">
        <f t="shared" si="78"/>
        <v>2.469226260000001</v>
      </c>
      <c r="AY136" s="1212">
        <f t="shared" si="79"/>
        <v>172049.31359999999</v>
      </c>
      <c r="AZ136" s="1213"/>
    </row>
    <row r="137" spans="1:55" ht="15.75">
      <c r="A137" s="1204">
        <v>6</v>
      </c>
      <c r="B137" s="1214" t="s">
        <v>198</v>
      </c>
      <c r="C137" s="1206"/>
      <c r="D137" s="1206"/>
      <c r="E137" s="1206">
        <f>F137+G137+S137</f>
        <v>7.9322714999999997</v>
      </c>
      <c r="F137" s="1215">
        <v>2.67</v>
      </c>
      <c r="G137" s="1206">
        <f>SUM(H137:R137)</f>
        <v>4.5908999999999995</v>
      </c>
      <c r="H137" s="1206">
        <f t="shared" si="107"/>
        <v>0.7</v>
      </c>
      <c r="I137" s="1208"/>
      <c r="J137" s="1206"/>
      <c r="K137" s="1206">
        <f t="shared" si="102"/>
        <v>1.8689999999999998</v>
      </c>
      <c r="L137" s="1206"/>
      <c r="M137" s="1206">
        <v>0.5</v>
      </c>
      <c r="N137" s="1206"/>
      <c r="O137" s="1206"/>
      <c r="P137" s="1206">
        <f>0.07*(F137+I137)</f>
        <v>0.18690000000000001</v>
      </c>
      <c r="Q137" s="1206">
        <f t="shared" si="103"/>
        <v>1.335</v>
      </c>
      <c r="R137" s="1206"/>
      <c r="S137" s="1206">
        <f>(F137+I137+J137+P137)*23.5%</f>
        <v>0.67137150000000001</v>
      </c>
      <c r="T137" s="1209">
        <f t="shared" si="69"/>
        <v>11.819084535</v>
      </c>
      <c r="U137" s="1210">
        <f t="shared" si="89"/>
        <v>3.9782999999999999</v>
      </c>
      <c r="V137" s="1209">
        <f t="shared" si="70"/>
        <v>6.8404410000000002</v>
      </c>
      <c r="W137" s="1211">
        <f t="shared" si="108"/>
        <v>1.0429999999999999</v>
      </c>
      <c r="X137" s="1211">
        <f t="shared" si="108"/>
        <v>0</v>
      </c>
      <c r="Y137" s="1211">
        <f t="shared" si="108"/>
        <v>0</v>
      </c>
      <c r="Z137" s="1211">
        <f t="shared" si="108"/>
        <v>2.7848099999999998</v>
      </c>
      <c r="AA137" s="1211">
        <f t="shared" si="108"/>
        <v>0</v>
      </c>
      <c r="AB137" s="1211">
        <f t="shared" si="108"/>
        <v>0.745</v>
      </c>
      <c r="AC137" s="1211">
        <f t="shared" si="108"/>
        <v>0</v>
      </c>
      <c r="AD137" s="1211">
        <f t="shared" si="108"/>
        <v>0</v>
      </c>
      <c r="AE137" s="1211">
        <f t="shared" si="108"/>
        <v>0.27848100000000003</v>
      </c>
      <c r="AF137" s="1211">
        <f t="shared" si="108"/>
        <v>1.98915</v>
      </c>
      <c r="AG137" s="1211">
        <f t="shared" si="108"/>
        <v>0</v>
      </c>
      <c r="AH137" s="1211">
        <f t="shared" si="108"/>
        <v>1.0003435350000001</v>
      </c>
      <c r="AI137" s="1209">
        <f t="shared" si="105"/>
        <v>14.278088700000001</v>
      </c>
      <c r="AJ137" s="1210">
        <f t="shared" si="91"/>
        <v>4.806</v>
      </c>
      <c r="AK137" s="1209">
        <f t="shared" si="106"/>
        <v>8.2636200000000013</v>
      </c>
      <c r="AL137" s="1211">
        <f t="shared" si="109"/>
        <v>1.26</v>
      </c>
      <c r="AM137" s="1211">
        <f t="shared" si="109"/>
        <v>0</v>
      </c>
      <c r="AN137" s="1211">
        <f t="shared" si="109"/>
        <v>0</v>
      </c>
      <c r="AO137" s="1211">
        <f t="shared" si="109"/>
        <v>3.3641999999999999</v>
      </c>
      <c r="AP137" s="1211">
        <f t="shared" si="109"/>
        <v>0</v>
      </c>
      <c r="AQ137" s="1211">
        <f t="shared" si="109"/>
        <v>0.9</v>
      </c>
      <c r="AR137" s="1211">
        <f t="shared" si="109"/>
        <v>0</v>
      </c>
      <c r="AS137" s="1211">
        <f t="shared" si="109"/>
        <v>0</v>
      </c>
      <c r="AT137" s="1211">
        <f t="shared" si="109"/>
        <v>0.33642000000000005</v>
      </c>
      <c r="AU137" s="1211">
        <f t="shared" si="109"/>
        <v>2.403</v>
      </c>
      <c r="AV137" s="1211">
        <f t="shared" si="109"/>
        <v>0</v>
      </c>
      <c r="AW137" s="1211">
        <f t="shared" si="109"/>
        <v>1.2084687000000001</v>
      </c>
      <c r="AX137" s="1209">
        <f t="shared" si="78"/>
        <v>2.4590041650000014</v>
      </c>
      <c r="AY137" s="1212">
        <f t="shared" si="79"/>
        <v>171337.0644</v>
      </c>
      <c r="AZ137" s="1213"/>
    </row>
    <row r="138" spans="1:55" ht="15.75">
      <c r="A138" s="1204">
        <v>7</v>
      </c>
      <c r="B138" s="1214" t="s">
        <v>199</v>
      </c>
      <c r="C138" s="1206"/>
      <c r="D138" s="1206"/>
      <c r="E138" s="1206">
        <f>F138+G138+S138</f>
        <v>9.3672204999999984</v>
      </c>
      <c r="F138" s="1215">
        <v>2.67</v>
      </c>
      <c r="G138" s="1206">
        <f>SUM(H138:R138)</f>
        <v>6.0133000000000001</v>
      </c>
      <c r="H138" s="1206">
        <f t="shared" si="107"/>
        <v>0.7</v>
      </c>
      <c r="I138" s="1208"/>
      <c r="J138" s="1206"/>
      <c r="K138" s="1206">
        <f t="shared" si="102"/>
        <v>1.8689999999999998</v>
      </c>
      <c r="L138" s="1206">
        <f t="shared" ref="L138:L172" si="110">0.7*(F138+I138)</f>
        <v>1.8689999999999998</v>
      </c>
      <c r="M138" s="1206"/>
      <c r="N138" s="1206"/>
      <c r="O138" s="1206"/>
      <c r="P138" s="1206">
        <f>0.09*(F138+I138)</f>
        <v>0.24029999999999999</v>
      </c>
      <c r="Q138" s="1206">
        <f t="shared" si="103"/>
        <v>1.335</v>
      </c>
      <c r="R138" s="1206"/>
      <c r="S138" s="1206">
        <f>(F138+I138+J138+P138)*23.5%</f>
        <v>0.68392049999999993</v>
      </c>
      <c r="T138" s="1209">
        <f t="shared" si="69"/>
        <v>13.957158544999999</v>
      </c>
      <c r="U138" s="1210">
        <f t="shared" si="89"/>
        <v>3.9782999999999999</v>
      </c>
      <c r="V138" s="1209">
        <f t="shared" si="70"/>
        <v>8.9598169999999993</v>
      </c>
      <c r="W138" s="1211">
        <f t="shared" si="108"/>
        <v>1.0429999999999999</v>
      </c>
      <c r="X138" s="1211">
        <f t="shared" si="108"/>
        <v>0</v>
      </c>
      <c r="Y138" s="1211">
        <f t="shared" si="108"/>
        <v>0</v>
      </c>
      <c r="Z138" s="1211">
        <f t="shared" si="108"/>
        <v>2.7848099999999998</v>
      </c>
      <c r="AA138" s="1211">
        <f t="shared" si="108"/>
        <v>2.7848099999999998</v>
      </c>
      <c r="AB138" s="1211">
        <f t="shared" si="108"/>
        <v>0</v>
      </c>
      <c r="AC138" s="1211">
        <f t="shared" si="108"/>
        <v>0</v>
      </c>
      <c r="AD138" s="1211">
        <f t="shared" si="108"/>
        <v>0</v>
      </c>
      <c r="AE138" s="1211">
        <f t="shared" si="108"/>
        <v>0.358047</v>
      </c>
      <c r="AF138" s="1211">
        <f t="shared" si="108"/>
        <v>1.98915</v>
      </c>
      <c r="AG138" s="1211">
        <f t="shared" si="108"/>
        <v>0</v>
      </c>
      <c r="AH138" s="1211">
        <f t="shared" si="108"/>
        <v>1.0190415449999999</v>
      </c>
      <c r="AI138" s="1209">
        <f t="shared" si="105"/>
        <v>16.8609969</v>
      </c>
      <c r="AJ138" s="1210">
        <f t="shared" si="91"/>
        <v>4.806</v>
      </c>
      <c r="AK138" s="1209">
        <f t="shared" si="106"/>
        <v>10.82394</v>
      </c>
      <c r="AL138" s="1211">
        <f t="shared" si="109"/>
        <v>1.26</v>
      </c>
      <c r="AM138" s="1211">
        <f t="shared" si="109"/>
        <v>0</v>
      </c>
      <c r="AN138" s="1211">
        <f t="shared" si="109"/>
        <v>0</v>
      </c>
      <c r="AO138" s="1211">
        <f t="shared" si="109"/>
        <v>3.3641999999999999</v>
      </c>
      <c r="AP138" s="1211">
        <f t="shared" si="109"/>
        <v>3.3641999999999999</v>
      </c>
      <c r="AQ138" s="1211">
        <f t="shared" si="109"/>
        <v>0</v>
      </c>
      <c r="AR138" s="1211">
        <f t="shared" si="109"/>
        <v>0</v>
      </c>
      <c r="AS138" s="1211">
        <f t="shared" si="109"/>
        <v>0</v>
      </c>
      <c r="AT138" s="1211">
        <f t="shared" si="109"/>
        <v>0.43253999999999998</v>
      </c>
      <c r="AU138" s="1211">
        <f t="shared" si="109"/>
        <v>2.403</v>
      </c>
      <c r="AV138" s="1211">
        <f t="shared" si="109"/>
        <v>0</v>
      </c>
      <c r="AW138" s="1211">
        <f t="shared" si="109"/>
        <v>1.2310569</v>
      </c>
      <c r="AX138" s="1209">
        <f t="shared" si="78"/>
        <v>2.9038383550000013</v>
      </c>
      <c r="AY138" s="1212">
        <f t="shared" si="79"/>
        <v>202331.96279999998</v>
      </c>
      <c r="AZ138" s="1213"/>
    </row>
    <row r="139" spans="1:55" ht="15.75">
      <c r="A139" s="1204">
        <v>8</v>
      </c>
      <c r="B139" s="1214" t="s">
        <v>200</v>
      </c>
      <c r="C139" s="1206"/>
      <c r="D139" s="1206"/>
      <c r="E139" s="1206">
        <f>F139+G139+S139</f>
        <v>9.8216815000000004</v>
      </c>
      <c r="F139" s="1215">
        <v>2.66</v>
      </c>
      <c r="G139" s="1206">
        <f>SUM(H139:R139)</f>
        <v>6.4419000000000004</v>
      </c>
      <c r="H139" s="1206">
        <f t="shared" si="107"/>
        <v>0.7</v>
      </c>
      <c r="I139" s="1208">
        <v>0.15</v>
      </c>
      <c r="J139" s="1206"/>
      <c r="K139" s="1206">
        <f t="shared" si="102"/>
        <v>1.9669999999999999</v>
      </c>
      <c r="L139" s="1206">
        <f t="shared" si="110"/>
        <v>1.9669999999999999</v>
      </c>
      <c r="M139" s="1206"/>
      <c r="N139" s="1206"/>
      <c r="O139" s="1206"/>
      <c r="P139" s="1206">
        <f>0.09*(F139+I139)</f>
        <v>0.25290000000000001</v>
      </c>
      <c r="Q139" s="1206">
        <f t="shared" si="103"/>
        <v>1.405</v>
      </c>
      <c r="R139" s="1206"/>
      <c r="S139" s="1206">
        <f>(F139+I139+J139+P139)*23.5%</f>
        <v>0.71978149999999996</v>
      </c>
      <c r="T139" s="1209">
        <f t="shared" si="69"/>
        <v>14.634305434999998</v>
      </c>
      <c r="U139" s="1210">
        <f t="shared" si="89"/>
        <v>3.9634</v>
      </c>
      <c r="V139" s="1209">
        <f t="shared" si="70"/>
        <v>9.5984309999999979</v>
      </c>
      <c r="W139" s="1211">
        <f t="shared" si="108"/>
        <v>1.0429999999999999</v>
      </c>
      <c r="X139" s="1211">
        <f t="shared" si="108"/>
        <v>0.2235</v>
      </c>
      <c r="Y139" s="1211">
        <f t="shared" si="108"/>
        <v>0</v>
      </c>
      <c r="Z139" s="1211">
        <f t="shared" si="108"/>
        <v>2.9308299999999998</v>
      </c>
      <c r="AA139" s="1211">
        <f t="shared" si="108"/>
        <v>2.9308299999999998</v>
      </c>
      <c r="AB139" s="1211">
        <f t="shared" si="108"/>
        <v>0</v>
      </c>
      <c r="AC139" s="1211">
        <f t="shared" si="108"/>
        <v>0</v>
      </c>
      <c r="AD139" s="1211">
        <f t="shared" si="108"/>
        <v>0</v>
      </c>
      <c r="AE139" s="1211">
        <f t="shared" si="108"/>
        <v>0.37682100000000002</v>
      </c>
      <c r="AF139" s="1211">
        <f t="shared" si="108"/>
        <v>2.0934499999999998</v>
      </c>
      <c r="AG139" s="1211">
        <f t="shared" si="108"/>
        <v>0</v>
      </c>
      <c r="AH139" s="1211">
        <f t="shared" si="108"/>
        <v>1.0724744349999999</v>
      </c>
      <c r="AI139" s="1209">
        <f t="shared" si="105"/>
        <v>17.679026700000001</v>
      </c>
      <c r="AJ139" s="1210">
        <f t="shared" si="91"/>
        <v>4.7880000000000003</v>
      </c>
      <c r="AK139" s="1209">
        <f t="shared" si="106"/>
        <v>11.595420000000001</v>
      </c>
      <c r="AL139" s="1211">
        <f t="shared" si="109"/>
        <v>1.26</v>
      </c>
      <c r="AM139" s="1211">
        <f t="shared" si="109"/>
        <v>0.27</v>
      </c>
      <c r="AN139" s="1211">
        <f t="shared" si="109"/>
        <v>0</v>
      </c>
      <c r="AO139" s="1211">
        <f t="shared" si="109"/>
        <v>3.5406</v>
      </c>
      <c r="AP139" s="1211">
        <f t="shared" si="109"/>
        <v>3.5406</v>
      </c>
      <c r="AQ139" s="1211">
        <f t="shared" si="109"/>
        <v>0</v>
      </c>
      <c r="AR139" s="1211">
        <f t="shared" si="109"/>
        <v>0</v>
      </c>
      <c r="AS139" s="1211">
        <f t="shared" si="109"/>
        <v>0</v>
      </c>
      <c r="AT139" s="1211">
        <f t="shared" si="109"/>
        <v>0.45522000000000001</v>
      </c>
      <c r="AU139" s="1211">
        <f t="shared" si="109"/>
        <v>2.5289999999999999</v>
      </c>
      <c r="AV139" s="1211">
        <f t="shared" si="109"/>
        <v>0</v>
      </c>
      <c r="AW139" s="1211">
        <f t="shared" si="109"/>
        <v>1.2956067</v>
      </c>
      <c r="AX139" s="1209">
        <f t="shared" si="78"/>
        <v>3.0447212650000033</v>
      </c>
      <c r="AY139" s="1212">
        <f t="shared" si="79"/>
        <v>212148.32040000003</v>
      </c>
      <c r="AZ139" s="1213"/>
    </row>
    <row r="140" spans="1:55" ht="15.75">
      <c r="A140" s="1204">
        <v>9</v>
      </c>
      <c r="B140" s="1214" t="s">
        <v>201</v>
      </c>
      <c r="C140" s="1206"/>
      <c r="D140" s="1206"/>
      <c r="E140" s="1206">
        <f t="shared" si="100"/>
        <v>9.2690570000000001</v>
      </c>
      <c r="F140" s="1215">
        <v>2.46</v>
      </c>
      <c r="G140" s="1206">
        <f t="shared" si="101"/>
        <v>6.1402000000000001</v>
      </c>
      <c r="H140" s="1206">
        <f t="shared" si="107"/>
        <v>0.7</v>
      </c>
      <c r="I140" s="1208">
        <v>0.2</v>
      </c>
      <c r="J140" s="1206"/>
      <c r="K140" s="1206">
        <f t="shared" si="102"/>
        <v>1.8619999999999999</v>
      </c>
      <c r="L140" s="1206">
        <f t="shared" si="110"/>
        <v>1.8619999999999999</v>
      </c>
      <c r="M140" s="1206"/>
      <c r="N140" s="1206"/>
      <c r="O140" s="1206"/>
      <c r="P140" s="1206">
        <f>0.07*(F140+I140)</f>
        <v>0.18620000000000003</v>
      </c>
      <c r="Q140" s="1206">
        <f t="shared" si="103"/>
        <v>1.33</v>
      </c>
      <c r="R140" s="1206"/>
      <c r="S140" s="1206">
        <f t="shared" si="104"/>
        <v>0.66885699999999992</v>
      </c>
      <c r="T140" s="1209">
        <f t="shared" si="69"/>
        <v>13.810894929999998</v>
      </c>
      <c r="U140" s="1210">
        <f t="shared" si="89"/>
        <v>3.6654</v>
      </c>
      <c r="V140" s="1209">
        <f t="shared" si="70"/>
        <v>9.1488979999999991</v>
      </c>
      <c r="W140" s="1211">
        <f t="shared" si="108"/>
        <v>1.0429999999999999</v>
      </c>
      <c r="X140" s="1211">
        <f t="shared" si="108"/>
        <v>0.29799999999999999</v>
      </c>
      <c r="Y140" s="1211">
        <f t="shared" si="108"/>
        <v>0</v>
      </c>
      <c r="Z140" s="1211">
        <f t="shared" si="108"/>
        <v>2.7743799999999998</v>
      </c>
      <c r="AA140" s="1211">
        <f t="shared" si="108"/>
        <v>2.7743799999999998</v>
      </c>
      <c r="AB140" s="1211">
        <f t="shared" si="108"/>
        <v>0</v>
      </c>
      <c r="AC140" s="1211">
        <f t="shared" si="108"/>
        <v>0</v>
      </c>
      <c r="AD140" s="1211">
        <f t="shared" si="108"/>
        <v>0</v>
      </c>
      <c r="AE140" s="1211">
        <f t="shared" si="108"/>
        <v>0.27743800000000007</v>
      </c>
      <c r="AF140" s="1211">
        <f t="shared" si="108"/>
        <v>1.9817</v>
      </c>
      <c r="AG140" s="1211">
        <f t="shared" si="108"/>
        <v>0</v>
      </c>
      <c r="AH140" s="1211">
        <f t="shared" si="108"/>
        <v>0.99659692999999983</v>
      </c>
      <c r="AI140" s="1209">
        <f t="shared" si="105"/>
        <v>16.684302600000002</v>
      </c>
      <c r="AJ140" s="1210">
        <f t="shared" si="91"/>
        <v>4.4279999999999999</v>
      </c>
      <c r="AK140" s="1209">
        <f t="shared" si="106"/>
        <v>11.05236</v>
      </c>
      <c r="AL140" s="1211">
        <f t="shared" si="109"/>
        <v>1.26</v>
      </c>
      <c r="AM140" s="1211">
        <f t="shared" si="109"/>
        <v>0.36000000000000004</v>
      </c>
      <c r="AN140" s="1211">
        <f t="shared" si="109"/>
        <v>0</v>
      </c>
      <c r="AO140" s="1211">
        <f t="shared" si="109"/>
        <v>3.3515999999999999</v>
      </c>
      <c r="AP140" s="1211">
        <f t="shared" si="109"/>
        <v>3.3515999999999999</v>
      </c>
      <c r="AQ140" s="1211">
        <f t="shared" si="109"/>
        <v>0</v>
      </c>
      <c r="AR140" s="1211">
        <f t="shared" si="109"/>
        <v>0</v>
      </c>
      <c r="AS140" s="1211">
        <f t="shared" si="109"/>
        <v>0</v>
      </c>
      <c r="AT140" s="1211">
        <f t="shared" si="109"/>
        <v>0.33516000000000007</v>
      </c>
      <c r="AU140" s="1211">
        <f t="shared" si="109"/>
        <v>2.3940000000000001</v>
      </c>
      <c r="AV140" s="1211">
        <f t="shared" si="109"/>
        <v>0</v>
      </c>
      <c r="AW140" s="1211">
        <f t="shared" si="109"/>
        <v>1.2039426</v>
      </c>
      <c r="AX140" s="1209">
        <f t="shared" si="78"/>
        <v>2.8734076700000042</v>
      </c>
      <c r="AY140" s="1212">
        <f t="shared" si="79"/>
        <v>200211.6312</v>
      </c>
      <c r="AZ140" s="1213"/>
    </row>
    <row r="141" spans="1:55" ht="15.75">
      <c r="A141" s="1204">
        <v>10</v>
      </c>
      <c r="B141" s="1214" t="s">
        <v>202</v>
      </c>
      <c r="C141" s="1206"/>
      <c r="D141" s="1206"/>
      <c r="E141" s="1206">
        <f t="shared" si="100"/>
        <v>8.6247670000000003</v>
      </c>
      <c r="F141" s="1215">
        <v>2.46</v>
      </c>
      <c r="G141" s="1206">
        <f t="shared" si="101"/>
        <v>5.5462000000000007</v>
      </c>
      <c r="H141" s="1206">
        <f t="shared" si="107"/>
        <v>0.7</v>
      </c>
      <c r="I141" s="1208"/>
      <c r="J141" s="1206"/>
      <c r="K141" s="1206">
        <f t="shared" si="102"/>
        <v>1.722</v>
      </c>
      <c r="L141" s="1206">
        <f t="shared" si="110"/>
        <v>1.722</v>
      </c>
      <c r="M141" s="1206"/>
      <c r="N141" s="1206"/>
      <c r="O141" s="1206"/>
      <c r="P141" s="1206">
        <f>0.07*(F141+I141)</f>
        <v>0.17220000000000002</v>
      </c>
      <c r="Q141" s="1206">
        <f t="shared" si="103"/>
        <v>1.23</v>
      </c>
      <c r="R141" s="1206"/>
      <c r="S141" s="1206">
        <f t="shared" si="104"/>
        <v>0.61856699999999998</v>
      </c>
      <c r="T141" s="1209">
        <f t="shared" si="69"/>
        <v>12.850902829999999</v>
      </c>
      <c r="U141" s="1210">
        <f t="shared" si="89"/>
        <v>3.6654</v>
      </c>
      <c r="V141" s="1209">
        <f t="shared" si="70"/>
        <v>8.2638379999999998</v>
      </c>
      <c r="W141" s="1211">
        <f t="shared" si="108"/>
        <v>1.0429999999999999</v>
      </c>
      <c r="X141" s="1211">
        <f t="shared" si="108"/>
        <v>0</v>
      </c>
      <c r="Y141" s="1211">
        <f t="shared" si="108"/>
        <v>0</v>
      </c>
      <c r="Z141" s="1211">
        <f t="shared" si="108"/>
        <v>2.5657799999999997</v>
      </c>
      <c r="AA141" s="1211">
        <f t="shared" si="108"/>
        <v>2.5657799999999997</v>
      </c>
      <c r="AB141" s="1211">
        <f t="shared" si="108"/>
        <v>0</v>
      </c>
      <c r="AC141" s="1211">
        <f t="shared" si="108"/>
        <v>0</v>
      </c>
      <c r="AD141" s="1211">
        <f t="shared" si="108"/>
        <v>0</v>
      </c>
      <c r="AE141" s="1211">
        <f t="shared" si="108"/>
        <v>0.25657800000000003</v>
      </c>
      <c r="AF141" s="1211">
        <f t="shared" si="108"/>
        <v>1.8327</v>
      </c>
      <c r="AG141" s="1211">
        <f t="shared" si="108"/>
        <v>0</v>
      </c>
      <c r="AH141" s="1211">
        <f t="shared" si="108"/>
        <v>0.92166482999999999</v>
      </c>
      <c r="AI141" s="1209">
        <f t="shared" si="105"/>
        <v>15.524580600000002</v>
      </c>
      <c r="AJ141" s="1210">
        <f t="shared" si="91"/>
        <v>4.4279999999999999</v>
      </c>
      <c r="AK141" s="1209">
        <f t="shared" si="106"/>
        <v>9.9831600000000016</v>
      </c>
      <c r="AL141" s="1211">
        <f t="shared" si="109"/>
        <v>1.26</v>
      </c>
      <c r="AM141" s="1211">
        <f t="shared" si="109"/>
        <v>0</v>
      </c>
      <c r="AN141" s="1211">
        <f t="shared" si="109"/>
        <v>0</v>
      </c>
      <c r="AO141" s="1211">
        <f t="shared" si="109"/>
        <v>3.0996000000000001</v>
      </c>
      <c r="AP141" s="1211">
        <f t="shared" si="109"/>
        <v>3.0996000000000001</v>
      </c>
      <c r="AQ141" s="1211">
        <f t="shared" si="109"/>
        <v>0</v>
      </c>
      <c r="AR141" s="1211">
        <f t="shared" si="109"/>
        <v>0</v>
      </c>
      <c r="AS141" s="1211">
        <f t="shared" si="109"/>
        <v>0</v>
      </c>
      <c r="AT141" s="1211">
        <f t="shared" si="109"/>
        <v>0.30996000000000007</v>
      </c>
      <c r="AU141" s="1211">
        <f t="shared" si="109"/>
        <v>2.214</v>
      </c>
      <c r="AV141" s="1211">
        <f t="shared" si="109"/>
        <v>0</v>
      </c>
      <c r="AW141" s="1211">
        <f t="shared" si="109"/>
        <v>1.1134206</v>
      </c>
      <c r="AX141" s="1209">
        <f t="shared" si="78"/>
        <v>2.673677770000003</v>
      </c>
      <c r="AY141" s="1212">
        <f t="shared" si="79"/>
        <v>186294.96720000001</v>
      </c>
      <c r="AZ141" s="1213"/>
    </row>
    <row r="142" spans="1:55" ht="15.75">
      <c r="A142" s="1204">
        <v>11</v>
      </c>
      <c r="B142" s="1214" t="s">
        <v>2138</v>
      </c>
      <c r="C142" s="1206"/>
      <c r="D142" s="1206"/>
      <c r="E142" s="1206">
        <f t="shared" si="100"/>
        <v>9.0757509999999986</v>
      </c>
      <c r="F142" s="1215">
        <v>2.46</v>
      </c>
      <c r="G142" s="1206">
        <f t="shared" si="101"/>
        <v>5.9655999999999993</v>
      </c>
      <c r="H142" s="1206">
        <f t="shared" si="107"/>
        <v>0.7</v>
      </c>
      <c r="I142" s="1208">
        <v>0.15</v>
      </c>
      <c r="J142" s="1206"/>
      <c r="K142" s="1206">
        <f t="shared" si="102"/>
        <v>1.8269999999999997</v>
      </c>
      <c r="L142" s="1206">
        <f t="shared" si="110"/>
        <v>1.8269999999999997</v>
      </c>
      <c r="M142" s="1206"/>
      <c r="N142" s="1206"/>
      <c r="O142" s="1206"/>
      <c r="P142" s="1206">
        <f>0.06*(F142+I142)</f>
        <v>0.15659999999999999</v>
      </c>
      <c r="Q142" s="1206">
        <f t="shared" si="103"/>
        <v>1.3049999999999999</v>
      </c>
      <c r="R142" s="1206"/>
      <c r="S142" s="1206">
        <f t="shared" si="104"/>
        <v>0.65015099999999992</v>
      </c>
      <c r="T142" s="1209">
        <f t="shared" si="69"/>
        <v>13.522868989999999</v>
      </c>
      <c r="U142" s="1210">
        <f t="shared" si="89"/>
        <v>3.6654</v>
      </c>
      <c r="V142" s="1209">
        <f t="shared" si="70"/>
        <v>8.8887439999999991</v>
      </c>
      <c r="W142" s="1211">
        <f t="shared" si="108"/>
        <v>1.0429999999999999</v>
      </c>
      <c r="X142" s="1211">
        <f t="shared" si="108"/>
        <v>0.2235</v>
      </c>
      <c r="Y142" s="1211">
        <f t="shared" si="108"/>
        <v>0</v>
      </c>
      <c r="Z142" s="1211">
        <f t="shared" si="108"/>
        <v>2.7222299999999997</v>
      </c>
      <c r="AA142" s="1211">
        <f t="shared" si="108"/>
        <v>2.7222299999999997</v>
      </c>
      <c r="AB142" s="1211">
        <f t="shared" si="108"/>
        <v>0</v>
      </c>
      <c r="AC142" s="1211">
        <f t="shared" si="108"/>
        <v>0</v>
      </c>
      <c r="AD142" s="1211">
        <f t="shared" si="108"/>
        <v>0</v>
      </c>
      <c r="AE142" s="1211">
        <f t="shared" si="108"/>
        <v>0.23333399999999999</v>
      </c>
      <c r="AF142" s="1211">
        <f t="shared" si="108"/>
        <v>1.9444499999999998</v>
      </c>
      <c r="AG142" s="1211">
        <f t="shared" si="108"/>
        <v>0</v>
      </c>
      <c r="AH142" s="1211">
        <f t="shared" si="108"/>
        <v>0.9687249899999999</v>
      </c>
      <c r="AI142" s="1209">
        <f t="shared" si="105"/>
        <v>16.336351799999996</v>
      </c>
      <c r="AJ142" s="1210">
        <f t="shared" si="91"/>
        <v>4.4279999999999999</v>
      </c>
      <c r="AK142" s="1209">
        <f t="shared" si="106"/>
        <v>10.738079999999998</v>
      </c>
      <c r="AL142" s="1211">
        <f t="shared" si="109"/>
        <v>1.26</v>
      </c>
      <c r="AM142" s="1211">
        <f t="shared" si="109"/>
        <v>0.27</v>
      </c>
      <c r="AN142" s="1211">
        <f t="shared" si="109"/>
        <v>0</v>
      </c>
      <c r="AO142" s="1211">
        <f t="shared" si="109"/>
        <v>3.2885999999999997</v>
      </c>
      <c r="AP142" s="1211">
        <f t="shared" si="109"/>
        <v>3.2885999999999997</v>
      </c>
      <c r="AQ142" s="1211">
        <f t="shared" si="109"/>
        <v>0</v>
      </c>
      <c r="AR142" s="1211">
        <f t="shared" si="109"/>
        <v>0</v>
      </c>
      <c r="AS142" s="1211">
        <f t="shared" si="109"/>
        <v>0</v>
      </c>
      <c r="AT142" s="1211">
        <f t="shared" si="109"/>
        <v>0.28187999999999996</v>
      </c>
      <c r="AU142" s="1211">
        <f t="shared" si="109"/>
        <v>2.3489999999999998</v>
      </c>
      <c r="AV142" s="1211">
        <f t="shared" si="109"/>
        <v>0</v>
      </c>
      <c r="AW142" s="1211">
        <f t="shared" si="109"/>
        <v>1.1702717999999999</v>
      </c>
      <c r="AX142" s="1209">
        <f t="shared" si="78"/>
        <v>2.8134828099999964</v>
      </c>
      <c r="AY142" s="1212">
        <f t="shared" si="79"/>
        <v>196036.22159999996</v>
      </c>
      <c r="AZ142" s="1213"/>
    </row>
    <row r="143" spans="1:55" ht="15.75">
      <c r="A143" s="1204">
        <v>12</v>
      </c>
      <c r="B143" s="1214" t="s">
        <v>203</v>
      </c>
      <c r="C143" s="1206"/>
      <c r="D143" s="1206"/>
      <c r="E143" s="1206">
        <f t="shared" si="100"/>
        <v>9.3342460000000003</v>
      </c>
      <c r="F143" s="1215">
        <v>2.67</v>
      </c>
      <c r="G143" s="1206">
        <f t="shared" si="101"/>
        <v>5.9866000000000001</v>
      </c>
      <c r="H143" s="1206">
        <f t="shared" si="107"/>
        <v>0.7</v>
      </c>
      <c r="I143" s="1208"/>
      <c r="J143" s="1206"/>
      <c r="K143" s="1206">
        <f t="shared" si="102"/>
        <v>1.8689999999999998</v>
      </c>
      <c r="L143" s="1206">
        <f t="shared" si="110"/>
        <v>1.8689999999999998</v>
      </c>
      <c r="M143" s="1206"/>
      <c r="N143" s="1206"/>
      <c r="O143" s="1206"/>
      <c r="P143" s="1206">
        <f>0.08*(F143+I143)</f>
        <v>0.21360000000000001</v>
      </c>
      <c r="Q143" s="1206">
        <f t="shared" si="103"/>
        <v>1.335</v>
      </c>
      <c r="R143" s="1206"/>
      <c r="S143" s="1206">
        <f t="shared" si="104"/>
        <v>0.67764599999999997</v>
      </c>
      <c r="T143" s="1209">
        <f t="shared" si="69"/>
        <v>13.908026539999998</v>
      </c>
      <c r="U143" s="1210">
        <f t="shared" si="89"/>
        <v>3.9782999999999999</v>
      </c>
      <c r="V143" s="1209">
        <f t="shared" si="70"/>
        <v>8.9200339999999994</v>
      </c>
      <c r="W143" s="1211">
        <f t="shared" si="108"/>
        <v>1.0429999999999999</v>
      </c>
      <c r="X143" s="1211">
        <f t="shared" si="108"/>
        <v>0</v>
      </c>
      <c r="Y143" s="1211">
        <f t="shared" si="108"/>
        <v>0</v>
      </c>
      <c r="Z143" s="1211">
        <f t="shared" si="108"/>
        <v>2.7848099999999998</v>
      </c>
      <c r="AA143" s="1211">
        <f t="shared" si="108"/>
        <v>2.7848099999999998</v>
      </c>
      <c r="AB143" s="1211">
        <f t="shared" si="108"/>
        <v>0</v>
      </c>
      <c r="AC143" s="1211">
        <f t="shared" si="108"/>
        <v>0</v>
      </c>
      <c r="AD143" s="1211">
        <f t="shared" si="108"/>
        <v>0</v>
      </c>
      <c r="AE143" s="1211">
        <f t="shared" si="108"/>
        <v>0.31826399999999999</v>
      </c>
      <c r="AF143" s="1211">
        <f t="shared" si="108"/>
        <v>1.98915</v>
      </c>
      <c r="AG143" s="1211">
        <f t="shared" si="108"/>
        <v>0</v>
      </c>
      <c r="AH143" s="1211">
        <f t="shared" si="108"/>
        <v>1.0096925399999999</v>
      </c>
      <c r="AI143" s="1209">
        <f t="shared" si="105"/>
        <v>16.801642800000003</v>
      </c>
      <c r="AJ143" s="1210">
        <f t="shared" si="91"/>
        <v>4.806</v>
      </c>
      <c r="AK143" s="1209">
        <f t="shared" si="106"/>
        <v>10.775880000000001</v>
      </c>
      <c r="AL143" s="1211">
        <f t="shared" si="109"/>
        <v>1.26</v>
      </c>
      <c r="AM143" s="1211">
        <f t="shared" si="109"/>
        <v>0</v>
      </c>
      <c r="AN143" s="1211">
        <f t="shared" si="109"/>
        <v>0</v>
      </c>
      <c r="AO143" s="1211">
        <f t="shared" si="109"/>
        <v>3.3641999999999999</v>
      </c>
      <c r="AP143" s="1211">
        <f t="shared" si="109"/>
        <v>3.3641999999999999</v>
      </c>
      <c r="AQ143" s="1211">
        <f t="shared" si="109"/>
        <v>0</v>
      </c>
      <c r="AR143" s="1211">
        <f t="shared" si="109"/>
        <v>0</v>
      </c>
      <c r="AS143" s="1211">
        <f t="shared" si="109"/>
        <v>0</v>
      </c>
      <c r="AT143" s="1211">
        <f t="shared" si="109"/>
        <v>0.38448000000000004</v>
      </c>
      <c r="AU143" s="1211">
        <f t="shared" si="109"/>
        <v>2.403</v>
      </c>
      <c r="AV143" s="1211">
        <f t="shared" si="109"/>
        <v>0</v>
      </c>
      <c r="AW143" s="1211">
        <f t="shared" si="109"/>
        <v>1.2197628</v>
      </c>
      <c r="AX143" s="1209">
        <f t="shared" si="78"/>
        <v>2.8936162600000053</v>
      </c>
      <c r="AY143" s="1212">
        <f t="shared" si="79"/>
        <v>201619.71360000002</v>
      </c>
      <c r="AZ143" s="1213"/>
    </row>
    <row r="144" spans="1:55" ht="15.75">
      <c r="A144" s="1204">
        <v>13</v>
      </c>
      <c r="B144" s="1214" t="s">
        <v>183</v>
      </c>
      <c r="C144" s="1206"/>
      <c r="D144" s="1206"/>
      <c r="E144" s="1206">
        <f t="shared" si="100"/>
        <v>7.100193</v>
      </c>
      <c r="F144" s="1215">
        <v>2.34</v>
      </c>
      <c r="G144" s="1206">
        <f t="shared" si="101"/>
        <v>4.1718000000000002</v>
      </c>
      <c r="H144" s="1206">
        <f t="shared" si="107"/>
        <v>0.7</v>
      </c>
      <c r="I144" s="1208"/>
      <c r="J144" s="1206"/>
      <c r="K144" s="1206">
        <f t="shared" si="102"/>
        <v>1.6379999999999999</v>
      </c>
      <c r="L144" s="1206"/>
      <c r="M144" s="1206">
        <v>0.5</v>
      </c>
      <c r="N144" s="1206"/>
      <c r="O144" s="1206"/>
      <c r="P144" s="1206">
        <f>0.07*(F144+I144)</f>
        <v>0.1638</v>
      </c>
      <c r="Q144" s="1206">
        <f t="shared" si="103"/>
        <v>1.17</v>
      </c>
      <c r="R144" s="1206"/>
      <c r="S144" s="1206">
        <f t="shared" si="104"/>
        <v>0.58839299999999994</v>
      </c>
      <c r="T144" s="1209">
        <f t="shared" si="69"/>
        <v>10.57928757</v>
      </c>
      <c r="U144" s="1210">
        <f t="shared" si="89"/>
        <v>3.4865999999999997</v>
      </c>
      <c r="V144" s="1209">
        <f t="shared" si="70"/>
        <v>6.2159820000000003</v>
      </c>
      <c r="W144" s="1211">
        <f t="shared" si="108"/>
        <v>1.0429999999999999</v>
      </c>
      <c r="X144" s="1211">
        <f t="shared" si="108"/>
        <v>0</v>
      </c>
      <c r="Y144" s="1211">
        <f t="shared" si="108"/>
        <v>0</v>
      </c>
      <c r="Z144" s="1211">
        <f t="shared" si="108"/>
        <v>2.44062</v>
      </c>
      <c r="AA144" s="1211">
        <f t="shared" si="108"/>
        <v>0</v>
      </c>
      <c r="AB144" s="1211">
        <f t="shared" si="108"/>
        <v>0.745</v>
      </c>
      <c r="AC144" s="1211">
        <f t="shared" si="108"/>
        <v>0</v>
      </c>
      <c r="AD144" s="1211">
        <f t="shared" si="108"/>
        <v>0</v>
      </c>
      <c r="AE144" s="1211">
        <f t="shared" si="108"/>
        <v>0.244062</v>
      </c>
      <c r="AF144" s="1211">
        <f t="shared" si="108"/>
        <v>1.7432999999999998</v>
      </c>
      <c r="AG144" s="1211">
        <f t="shared" si="108"/>
        <v>0</v>
      </c>
      <c r="AH144" s="1211">
        <f t="shared" si="108"/>
        <v>0.87670556999999993</v>
      </c>
      <c r="AI144" s="1209">
        <f t="shared" si="105"/>
        <v>12.7803474</v>
      </c>
      <c r="AJ144" s="1210">
        <f t="shared" si="91"/>
        <v>4.2119999999999997</v>
      </c>
      <c r="AK144" s="1209">
        <f t="shared" si="106"/>
        <v>7.5092400000000001</v>
      </c>
      <c r="AL144" s="1211">
        <f t="shared" si="109"/>
        <v>1.26</v>
      </c>
      <c r="AM144" s="1211">
        <f t="shared" si="109"/>
        <v>0</v>
      </c>
      <c r="AN144" s="1211">
        <f t="shared" si="109"/>
        <v>0</v>
      </c>
      <c r="AO144" s="1211">
        <f t="shared" si="109"/>
        <v>2.9483999999999999</v>
      </c>
      <c r="AP144" s="1211">
        <f t="shared" si="109"/>
        <v>0</v>
      </c>
      <c r="AQ144" s="1211">
        <f t="shared" si="109"/>
        <v>0.9</v>
      </c>
      <c r="AR144" s="1211">
        <f t="shared" si="109"/>
        <v>0</v>
      </c>
      <c r="AS144" s="1211">
        <f t="shared" si="109"/>
        <v>0</v>
      </c>
      <c r="AT144" s="1211">
        <f t="shared" si="109"/>
        <v>0.29483999999999999</v>
      </c>
      <c r="AU144" s="1211">
        <f t="shared" si="109"/>
        <v>2.1059999999999999</v>
      </c>
      <c r="AV144" s="1211">
        <f t="shared" si="109"/>
        <v>0</v>
      </c>
      <c r="AW144" s="1211">
        <f t="shared" si="109"/>
        <v>1.0591074</v>
      </c>
      <c r="AX144" s="1209">
        <f t="shared" si="78"/>
        <v>2.2010598300000002</v>
      </c>
      <c r="AY144" s="1212">
        <f t="shared" si="79"/>
        <v>153364.16880000001</v>
      </c>
      <c r="AZ144" s="1213"/>
    </row>
    <row r="145" spans="1:54" ht="15.75">
      <c r="A145" s="1204">
        <v>14</v>
      </c>
      <c r="B145" s="1214" t="s">
        <v>204</v>
      </c>
      <c r="C145" s="1206"/>
      <c r="D145" s="1206"/>
      <c r="E145" s="1206">
        <f t="shared" si="100"/>
        <v>8.0358999999999998</v>
      </c>
      <c r="F145" s="1215">
        <v>2.34</v>
      </c>
      <c r="G145" s="1206">
        <f t="shared" si="101"/>
        <v>5.1459999999999999</v>
      </c>
      <c r="H145" s="1206">
        <f t="shared" si="107"/>
        <v>0.7</v>
      </c>
      <c r="I145" s="1208"/>
      <c r="J145" s="1206"/>
      <c r="K145" s="1206">
        <f t="shared" si="102"/>
        <v>1.6379999999999999</v>
      </c>
      <c r="L145" s="1206">
        <f t="shared" si="110"/>
        <v>1.6379999999999999</v>
      </c>
      <c r="M145" s="1206"/>
      <c r="N145" s="1206"/>
      <c r="O145" s="1206"/>
      <c r="P145" s="1206"/>
      <c r="Q145" s="1206">
        <f t="shared" si="103"/>
        <v>1.17</v>
      </c>
      <c r="R145" s="1206"/>
      <c r="S145" s="1206">
        <f t="shared" si="104"/>
        <v>0.54989999999999994</v>
      </c>
      <c r="T145" s="1209">
        <f t="shared" si="69"/>
        <v>11.973490999999999</v>
      </c>
      <c r="U145" s="1210">
        <f t="shared" si="89"/>
        <v>3.4865999999999997</v>
      </c>
      <c r="V145" s="1209">
        <f t="shared" si="70"/>
        <v>7.6675399999999998</v>
      </c>
      <c r="W145" s="1211">
        <f t="shared" si="108"/>
        <v>1.0429999999999999</v>
      </c>
      <c r="X145" s="1211">
        <f t="shared" si="108"/>
        <v>0</v>
      </c>
      <c r="Y145" s="1211">
        <f t="shared" si="108"/>
        <v>0</v>
      </c>
      <c r="Z145" s="1211">
        <f t="shared" si="108"/>
        <v>2.44062</v>
      </c>
      <c r="AA145" s="1211">
        <f t="shared" si="108"/>
        <v>2.44062</v>
      </c>
      <c r="AB145" s="1211">
        <f t="shared" si="108"/>
        <v>0</v>
      </c>
      <c r="AC145" s="1211">
        <f t="shared" si="108"/>
        <v>0</v>
      </c>
      <c r="AD145" s="1211">
        <f t="shared" si="108"/>
        <v>0</v>
      </c>
      <c r="AE145" s="1211">
        <f t="shared" si="108"/>
        <v>0</v>
      </c>
      <c r="AF145" s="1211">
        <f t="shared" si="108"/>
        <v>1.7432999999999998</v>
      </c>
      <c r="AG145" s="1211">
        <f t="shared" si="108"/>
        <v>0</v>
      </c>
      <c r="AH145" s="1211">
        <f t="shared" si="108"/>
        <v>0.81935099999999994</v>
      </c>
      <c r="AI145" s="1209">
        <f t="shared" si="105"/>
        <v>14.46462</v>
      </c>
      <c r="AJ145" s="1210">
        <f t="shared" si="91"/>
        <v>4.2119999999999997</v>
      </c>
      <c r="AK145" s="1209">
        <f t="shared" si="106"/>
        <v>9.2628000000000004</v>
      </c>
      <c r="AL145" s="1211">
        <f t="shared" si="109"/>
        <v>1.26</v>
      </c>
      <c r="AM145" s="1211">
        <f t="shared" si="109"/>
        <v>0</v>
      </c>
      <c r="AN145" s="1211">
        <f t="shared" si="109"/>
        <v>0</v>
      </c>
      <c r="AO145" s="1211">
        <f t="shared" si="109"/>
        <v>2.9483999999999999</v>
      </c>
      <c r="AP145" s="1211">
        <f t="shared" si="109"/>
        <v>2.9483999999999999</v>
      </c>
      <c r="AQ145" s="1211">
        <f t="shared" si="109"/>
        <v>0</v>
      </c>
      <c r="AR145" s="1211">
        <f t="shared" si="109"/>
        <v>0</v>
      </c>
      <c r="AS145" s="1211">
        <f t="shared" si="109"/>
        <v>0</v>
      </c>
      <c r="AT145" s="1211">
        <f t="shared" si="109"/>
        <v>0</v>
      </c>
      <c r="AU145" s="1211">
        <f t="shared" si="109"/>
        <v>2.1059999999999999</v>
      </c>
      <c r="AV145" s="1211">
        <f t="shared" si="109"/>
        <v>0</v>
      </c>
      <c r="AW145" s="1211">
        <f t="shared" si="109"/>
        <v>0.98981999999999992</v>
      </c>
      <c r="AX145" s="1209">
        <f t="shared" si="78"/>
        <v>2.4911290000000008</v>
      </c>
      <c r="AY145" s="1212">
        <f t="shared" si="79"/>
        <v>173575.44</v>
      </c>
      <c r="AZ145" s="1213"/>
    </row>
    <row r="146" spans="1:54" ht="15.75">
      <c r="A146" s="1204">
        <v>15</v>
      </c>
      <c r="B146" s="1214" t="s">
        <v>205</v>
      </c>
      <c r="C146" s="1206"/>
      <c r="D146" s="1206"/>
      <c r="E146" s="1206">
        <f t="shared" si="100"/>
        <v>8.6247670000000003</v>
      </c>
      <c r="F146" s="1215">
        <v>2.46</v>
      </c>
      <c r="G146" s="1206">
        <f t="shared" si="101"/>
        <v>5.5462000000000007</v>
      </c>
      <c r="H146" s="1206">
        <f t="shared" si="107"/>
        <v>0.7</v>
      </c>
      <c r="I146" s="1208"/>
      <c r="J146" s="1206"/>
      <c r="K146" s="1206">
        <f t="shared" si="102"/>
        <v>1.722</v>
      </c>
      <c r="L146" s="1206">
        <f t="shared" si="110"/>
        <v>1.722</v>
      </c>
      <c r="M146" s="1206"/>
      <c r="N146" s="1206"/>
      <c r="O146" s="1206"/>
      <c r="P146" s="1206">
        <f>0.07*(F146+I146)</f>
        <v>0.17220000000000002</v>
      </c>
      <c r="Q146" s="1206">
        <f t="shared" si="103"/>
        <v>1.23</v>
      </c>
      <c r="R146" s="1206"/>
      <c r="S146" s="1206">
        <f t="shared" si="104"/>
        <v>0.61856699999999998</v>
      </c>
      <c r="T146" s="1209">
        <f t="shared" si="69"/>
        <v>12.850902829999999</v>
      </c>
      <c r="U146" s="1210">
        <f t="shared" si="89"/>
        <v>3.6654</v>
      </c>
      <c r="V146" s="1209">
        <f t="shared" si="70"/>
        <v>8.2638379999999998</v>
      </c>
      <c r="W146" s="1211">
        <f t="shared" si="108"/>
        <v>1.0429999999999999</v>
      </c>
      <c r="X146" s="1211">
        <f t="shared" si="108"/>
        <v>0</v>
      </c>
      <c r="Y146" s="1211">
        <f t="shared" si="108"/>
        <v>0</v>
      </c>
      <c r="Z146" s="1211">
        <f t="shared" si="108"/>
        <v>2.5657799999999997</v>
      </c>
      <c r="AA146" s="1211">
        <f t="shared" si="108"/>
        <v>2.5657799999999997</v>
      </c>
      <c r="AB146" s="1211">
        <f t="shared" si="108"/>
        <v>0</v>
      </c>
      <c r="AC146" s="1211">
        <f t="shared" si="108"/>
        <v>0</v>
      </c>
      <c r="AD146" s="1211">
        <f t="shared" si="108"/>
        <v>0</v>
      </c>
      <c r="AE146" s="1211">
        <f t="shared" si="108"/>
        <v>0.25657800000000003</v>
      </c>
      <c r="AF146" s="1211">
        <f t="shared" si="108"/>
        <v>1.8327</v>
      </c>
      <c r="AG146" s="1211">
        <f t="shared" si="108"/>
        <v>0</v>
      </c>
      <c r="AH146" s="1211">
        <f t="shared" si="108"/>
        <v>0.92166482999999999</v>
      </c>
      <c r="AI146" s="1209">
        <f t="shared" si="105"/>
        <v>15.524580600000002</v>
      </c>
      <c r="AJ146" s="1210">
        <f t="shared" si="91"/>
        <v>4.4279999999999999</v>
      </c>
      <c r="AK146" s="1209">
        <f t="shared" si="106"/>
        <v>9.9831600000000016</v>
      </c>
      <c r="AL146" s="1211">
        <f t="shared" si="109"/>
        <v>1.26</v>
      </c>
      <c r="AM146" s="1211">
        <f t="shared" si="109"/>
        <v>0</v>
      </c>
      <c r="AN146" s="1211">
        <f t="shared" si="109"/>
        <v>0</v>
      </c>
      <c r="AO146" s="1211">
        <f t="shared" si="109"/>
        <v>3.0996000000000001</v>
      </c>
      <c r="AP146" s="1211">
        <f t="shared" si="109"/>
        <v>3.0996000000000001</v>
      </c>
      <c r="AQ146" s="1211">
        <f t="shared" si="109"/>
        <v>0</v>
      </c>
      <c r="AR146" s="1211">
        <f t="shared" si="109"/>
        <v>0</v>
      </c>
      <c r="AS146" s="1211">
        <f t="shared" si="109"/>
        <v>0</v>
      </c>
      <c r="AT146" s="1211">
        <f t="shared" si="109"/>
        <v>0.30996000000000007</v>
      </c>
      <c r="AU146" s="1211">
        <f t="shared" si="109"/>
        <v>2.214</v>
      </c>
      <c r="AV146" s="1211">
        <f t="shared" si="109"/>
        <v>0</v>
      </c>
      <c r="AW146" s="1211">
        <f t="shared" si="109"/>
        <v>1.1134206</v>
      </c>
      <c r="AX146" s="1209">
        <f t="shared" si="78"/>
        <v>2.673677770000003</v>
      </c>
      <c r="AY146" s="1212">
        <f t="shared" si="79"/>
        <v>186294.96720000001</v>
      </c>
      <c r="AZ146" s="1213"/>
    </row>
    <row r="147" spans="1:54" ht="15.75">
      <c r="A147" s="1204">
        <v>16</v>
      </c>
      <c r="B147" s="1214" t="s">
        <v>2139</v>
      </c>
      <c r="C147" s="1206"/>
      <c r="D147" s="1206"/>
      <c r="E147" s="1206">
        <f t="shared" si="100"/>
        <v>8.6628999999999987</v>
      </c>
      <c r="F147" s="1215">
        <v>2.34</v>
      </c>
      <c r="G147" s="1206">
        <f t="shared" si="101"/>
        <v>5.7259999999999991</v>
      </c>
      <c r="H147" s="1206">
        <f t="shared" si="107"/>
        <v>0.7</v>
      </c>
      <c r="I147" s="1208">
        <v>0.2</v>
      </c>
      <c r="J147" s="1206"/>
      <c r="K147" s="1206">
        <f t="shared" si="102"/>
        <v>1.7779999999999998</v>
      </c>
      <c r="L147" s="1206">
        <f t="shared" si="110"/>
        <v>1.7779999999999998</v>
      </c>
      <c r="M147" s="1206"/>
      <c r="N147" s="1206"/>
      <c r="O147" s="1206"/>
      <c r="P147" s="1206"/>
      <c r="Q147" s="1206">
        <f t="shared" si="103"/>
        <v>1.27</v>
      </c>
      <c r="R147" s="1206"/>
      <c r="S147" s="1206">
        <f t="shared" si="104"/>
        <v>0.59689999999999999</v>
      </c>
      <c r="T147" s="1209">
        <f t="shared" si="69"/>
        <v>12.907720999999999</v>
      </c>
      <c r="U147" s="1210">
        <f t="shared" si="89"/>
        <v>3.4865999999999997</v>
      </c>
      <c r="V147" s="1209">
        <f t="shared" si="70"/>
        <v>8.5317399999999992</v>
      </c>
      <c r="W147" s="1211">
        <f t="shared" si="108"/>
        <v>1.0429999999999999</v>
      </c>
      <c r="X147" s="1211">
        <f t="shared" si="108"/>
        <v>0.29799999999999999</v>
      </c>
      <c r="Y147" s="1211">
        <f t="shared" si="108"/>
        <v>0</v>
      </c>
      <c r="Z147" s="1211">
        <f t="shared" si="108"/>
        <v>2.6492199999999997</v>
      </c>
      <c r="AA147" s="1211">
        <f t="shared" si="108"/>
        <v>2.6492199999999997</v>
      </c>
      <c r="AB147" s="1211">
        <f t="shared" si="108"/>
        <v>0</v>
      </c>
      <c r="AC147" s="1211">
        <f t="shared" si="108"/>
        <v>0</v>
      </c>
      <c r="AD147" s="1211">
        <f t="shared" si="108"/>
        <v>0</v>
      </c>
      <c r="AE147" s="1211">
        <f t="shared" si="108"/>
        <v>0</v>
      </c>
      <c r="AF147" s="1211">
        <f t="shared" si="108"/>
        <v>1.8923000000000001</v>
      </c>
      <c r="AG147" s="1211">
        <f t="shared" si="108"/>
        <v>0</v>
      </c>
      <c r="AH147" s="1211">
        <f t="shared" si="108"/>
        <v>0.88938099999999998</v>
      </c>
      <c r="AI147" s="1209">
        <f t="shared" si="105"/>
        <v>15.593219999999999</v>
      </c>
      <c r="AJ147" s="1210">
        <f t="shared" si="91"/>
        <v>4.2119999999999997</v>
      </c>
      <c r="AK147" s="1209">
        <f t="shared" si="106"/>
        <v>10.306799999999999</v>
      </c>
      <c r="AL147" s="1211">
        <f t="shared" si="109"/>
        <v>1.26</v>
      </c>
      <c r="AM147" s="1211">
        <f t="shared" si="109"/>
        <v>0.36000000000000004</v>
      </c>
      <c r="AN147" s="1211">
        <f t="shared" si="109"/>
        <v>0</v>
      </c>
      <c r="AO147" s="1211">
        <f t="shared" si="109"/>
        <v>3.2003999999999997</v>
      </c>
      <c r="AP147" s="1211">
        <f t="shared" si="109"/>
        <v>3.2003999999999997</v>
      </c>
      <c r="AQ147" s="1211">
        <f t="shared" si="109"/>
        <v>0</v>
      </c>
      <c r="AR147" s="1211">
        <f t="shared" si="109"/>
        <v>0</v>
      </c>
      <c r="AS147" s="1211">
        <f t="shared" si="109"/>
        <v>0</v>
      </c>
      <c r="AT147" s="1211">
        <f t="shared" si="109"/>
        <v>0</v>
      </c>
      <c r="AU147" s="1211">
        <f t="shared" si="109"/>
        <v>2.286</v>
      </c>
      <c r="AV147" s="1211">
        <f t="shared" si="109"/>
        <v>0</v>
      </c>
      <c r="AW147" s="1211">
        <f t="shared" si="109"/>
        <v>1.0744199999999999</v>
      </c>
      <c r="AX147" s="1209">
        <f t="shared" si="78"/>
        <v>2.6854990000000001</v>
      </c>
      <c r="AY147" s="1212">
        <f t="shared" si="79"/>
        <v>187118.63999999996</v>
      </c>
      <c r="AZ147" s="1213" t="s">
        <v>2140</v>
      </c>
    </row>
    <row r="148" spans="1:54" ht="15.75">
      <c r="A148" s="1204">
        <v>17</v>
      </c>
      <c r="B148" s="1214" t="s">
        <v>1758</v>
      </c>
      <c r="C148" s="1206"/>
      <c r="D148" s="1206"/>
      <c r="E148" s="1206">
        <f t="shared" si="100"/>
        <v>9.5406999999999993</v>
      </c>
      <c r="F148" s="1215">
        <v>2.67</v>
      </c>
      <c r="G148" s="1206">
        <f t="shared" si="101"/>
        <v>6.2080000000000002</v>
      </c>
      <c r="H148" s="1206">
        <f t="shared" si="107"/>
        <v>0.7</v>
      </c>
      <c r="I148" s="1208">
        <v>0.15</v>
      </c>
      <c r="J148" s="1206"/>
      <c r="K148" s="1206">
        <f t="shared" si="102"/>
        <v>1.9739999999999998</v>
      </c>
      <c r="L148" s="1206">
        <f t="shared" si="110"/>
        <v>1.9739999999999998</v>
      </c>
      <c r="M148" s="1206"/>
      <c r="N148" s="1206"/>
      <c r="O148" s="1206"/>
      <c r="P148" s="1206"/>
      <c r="Q148" s="1206">
        <f t="shared" si="103"/>
        <v>1.41</v>
      </c>
      <c r="R148" s="1206"/>
      <c r="S148" s="1206">
        <f t="shared" si="104"/>
        <v>0.66269999999999996</v>
      </c>
      <c r="T148" s="1209">
        <f t="shared" ref="T148:T154" si="111">U148+V148+AH148</f>
        <v>14.215643</v>
      </c>
      <c r="U148" s="1210">
        <f t="shared" si="89"/>
        <v>3.9782999999999999</v>
      </c>
      <c r="V148" s="1209">
        <f t="shared" ref="V148:V154" si="112">SUM(W148:AG148)</f>
        <v>9.2499199999999995</v>
      </c>
      <c r="W148" s="1211">
        <f t="shared" si="108"/>
        <v>1.0429999999999999</v>
      </c>
      <c r="X148" s="1211">
        <f t="shared" si="108"/>
        <v>0.2235</v>
      </c>
      <c r="Y148" s="1211">
        <f t="shared" si="108"/>
        <v>0</v>
      </c>
      <c r="Z148" s="1211">
        <f t="shared" si="108"/>
        <v>2.9412599999999998</v>
      </c>
      <c r="AA148" s="1211">
        <f t="shared" si="108"/>
        <v>2.9412599999999998</v>
      </c>
      <c r="AB148" s="1211">
        <f t="shared" si="108"/>
        <v>0</v>
      </c>
      <c r="AC148" s="1211">
        <f t="shared" si="108"/>
        <v>0</v>
      </c>
      <c r="AD148" s="1211">
        <f t="shared" si="108"/>
        <v>0</v>
      </c>
      <c r="AE148" s="1211">
        <f t="shared" si="108"/>
        <v>0</v>
      </c>
      <c r="AF148" s="1211">
        <f t="shared" si="108"/>
        <v>2.1008999999999998</v>
      </c>
      <c r="AG148" s="1211">
        <f t="shared" si="108"/>
        <v>0</v>
      </c>
      <c r="AH148" s="1211">
        <f t="shared" si="108"/>
        <v>0.98742299999999994</v>
      </c>
      <c r="AI148" s="1209">
        <f t="shared" si="105"/>
        <v>17.173259999999999</v>
      </c>
      <c r="AJ148" s="1210">
        <f t="shared" si="91"/>
        <v>4.806</v>
      </c>
      <c r="AK148" s="1209">
        <f t="shared" si="106"/>
        <v>11.174399999999999</v>
      </c>
      <c r="AL148" s="1211">
        <f t="shared" si="109"/>
        <v>1.26</v>
      </c>
      <c r="AM148" s="1211">
        <f t="shared" si="109"/>
        <v>0.27</v>
      </c>
      <c r="AN148" s="1211">
        <f t="shared" si="109"/>
        <v>0</v>
      </c>
      <c r="AO148" s="1211">
        <f t="shared" si="109"/>
        <v>3.5531999999999995</v>
      </c>
      <c r="AP148" s="1211">
        <f t="shared" si="109"/>
        <v>3.5531999999999995</v>
      </c>
      <c r="AQ148" s="1211">
        <f t="shared" si="109"/>
        <v>0</v>
      </c>
      <c r="AR148" s="1211">
        <f t="shared" si="109"/>
        <v>0</v>
      </c>
      <c r="AS148" s="1211">
        <f t="shared" si="109"/>
        <v>0</v>
      </c>
      <c r="AT148" s="1211">
        <f t="shared" si="109"/>
        <v>0</v>
      </c>
      <c r="AU148" s="1211">
        <f t="shared" si="109"/>
        <v>2.5379999999999998</v>
      </c>
      <c r="AV148" s="1211">
        <f t="shared" si="109"/>
        <v>0</v>
      </c>
      <c r="AW148" s="1211">
        <f t="shared" si="109"/>
        <v>1.19286</v>
      </c>
      <c r="AX148" s="1209">
        <f t="shared" si="78"/>
        <v>2.9576169999999991</v>
      </c>
      <c r="AY148" s="1212">
        <f t="shared" si="79"/>
        <v>206079.12</v>
      </c>
      <c r="AZ148" s="1213"/>
    </row>
    <row r="149" spans="1:54" ht="15.75">
      <c r="A149" s="1204">
        <v>18</v>
      </c>
      <c r="B149" s="1214" t="s">
        <v>1759</v>
      </c>
      <c r="C149" s="1206"/>
      <c r="D149" s="1206"/>
      <c r="E149" s="1206">
        <f t="shared" si="100"/>
        <v>10.104999999999999</v>
      </c>
      <c r="F149" s="1215">
        <v>3</v>
      </c>
      <c r="G149" s="1206">
        <f t="shared" si="101"/>
        <v>6.3999999999999995</v>
      </c>
      <c r="H149" s="1206">
        <f t="shared" si="107"/>
        <v>0.7</v>
      </c>
      <c r="I149" s="1208"/>
      <c r="J149" s="1206"/>
      <c r="K149" s="1206">
        <f t="shared" si="102"/>
        <v>2.0999999999999996</v>
      </c>
      <c r="L149" s="1206">
        <f t="shared" si="110"/>
        <v>2.0999999999999996</v>
      </c>
      <c r="M149" s="1206"/>
      <c r="N149" s="1206"/>
      <c r="O149" s="1206"/>
      <c r="P149" s="1206"/>
      <c r="Q149" s="1206">
        <f t="shared" si="103"/>
        <v>1.5</v>
      </c>
      <c r="R149" s="1206"/>
      <c r="S149" s="1206">
        <f t="shared" si="104"/>
        <v>0.70499999999999996</v>
      </c>
      <c r="T149" s="1209">
        <f t="shared" si="111"/>
        <v>15.05645</v>
      </c>
      <c r="U149" s="1210">
        <f t="shared" si="89"/>
        <v>4.47</v>
      </c>
      <c r="V149" s="1209">
        <f t="shared" si="112"/>
        <v>9.5359999999999996</v>
      </c>
      <c r="W149" s="1211">
        <f t="shared" si="108"/>
        <v>1.0429999999999999</v>
      </c>
      <c r="X149" s="1211">
        <f t="shared" si="108"/>
        <v>0</v>
      </c>
      <c r="Y149" s="1211">
        <f t="shared" si="108"/>
        <v>0</v>
      </c>
      <c r="Z149" s="1211">
        <f t="shared" si="108"/>
        <v>3.1289999999999996</v>
      </c>
      <c r="AA149" s="1211">
        <f t="shared" si="108"/>
        <v>3.1289999999999996</v>
      </c>
      <c r="AB149" s="1211">
        <f t="shared" si="108"/>
        <v>0</v>
      </c>
      <c r="AC149" s="1211">
        <f t="shared" si="108"/>
        <v>0</v>
      </c>
      <c r="AD149" s="1211">
        <f t="shared" si="108"/>
        <v>0</v>
      </c>
      <c r="AE149" s="1211">
        <f t="shared" si="108"/>
        <v>0</v>
      </c>
      <c r="AF149" s="1211">
        <f t="shared" si="108"/>
        <v>2.2349999999999999</v>
      </c>
      <c r="AG149" s="1211">
        <f t="shared" si="108"/>
        <v>0</v>
      </c>
      <c r="AH149" s="1211">
        <f t="shared" si="108"/>
        <v>1.0504499999999999</v>
      </c>
      <c r="AI149" s="1209">
        <f t="shared" si="105"/>
        <v>18.189</v>
      </c>
      <c r="AJ149" s="1210">
        <f t="shared" si="91"/>
        <v>5.4</v>
      </c>
      <c r="AK149" s="1209">
        <f t="shared" si="106"/>
        <v>11.52</v>
      </c>
      <c r="AL149" s="1211">
        <f t="shared" si="109"/>
        <v>1.26</v>
      </c>
      <c r="AM149" s="1211">
        <f t="shared" si="109"/>
        <v>0</v>
      </c>
      <c r="AN149" s="1211">
        <f t="shared" si="109"/>
        <v>0</v>
      </c>
      <c r="AO149" s="1211">
        <f t="shared" si="109"/>
        <v>3.7799999999999994</v>
      </c>
      <c r="AP149" s="1211">
        <f t="shared" si="109"/>
        <v>3.7799999999999994</v>
      </c>
      <c r="AQ149" s="1211">
        <f t="shared" si="109"/>
        <v>0</v>
      </c>
      <c r="AR149" s="1211">
        <f t="shared" si="109"/>
        <v>0</v>
      </c>
      <c r="AS149" s="1211">
        <f t="shared" si="109"/>
        <v>0</v>
      </c>
      <c r="AT149" s="1211">
        <f t="shared" si="109"/>
        <v>0</v>
      </c>
      <c r="AU149" s="1211">
        <f t="shared" si="109"/>
        <v>2.7</v>
      </c>
      <c r="AV149" s="1211">
        <f t="shared" si="109"/>
        <v>0</v>
      </c>
      <c r="AW149" s="1211">
        <f t="shared" si="109"/>
        <v>1.2689999999999999</v>
      </c>
      <c r="AX149" s="1209">
        <f t="shared" si="78"/>
        <v>3.1325500000000002</v>
      </c>
      <c r="AY149" s="1212">
        <f t="shared" si="79"/>
        <v>218267.99999999994</v>
      </c>
      <c r="AZ149" s="1213"/>
    </row>
    <row r="150" spans="1:54" ht="15.75">
      <c r="A150" s="1204">
        <v>19</v>
      </c>
      <c r="B150" s="1214" t="s">
        <v>1760</v>
      </c>
      <c r="C150" s="1206"/>
      <c r="D150" s="1206"/>
      <c r="E150" s="1206">
        <f t="shared" si="100"/>
        <v>8.0358999999999998</v>
      </c>
      <c r="F150" s="1215">
        <v>2.34</v>
      </c>
      <c r="G150" s="1206">
        <f t="shared" si="101"/>
        <v>5.1459999999999999</v>
      </c>
      <c r="H150" s="1206">
        <f t="shared" si="107"/>
        <v>0.7</v>
      </c>
      <c r="I150" s="1208"/>
      <c r="J150" s="1206"/>
      <c r="K150" s="1206">
        <f t="shared" si="102"/>
        <v>1.6379999999999999</v>
      </c>
      <c r="L150" s="1206">
        <f t="shared" si="110"/>
        <v>1.6379999999999999</v>
      </c>
      <c r="M150" s="1206"/>
      <c r="N150" s="1206"/>
      <c r="O150" s="1206"/>
      <c r="P150" s="1206"/>
      <c r="Q150" s="1206">
        <f t="shared" si="103"/>
        <v>1.17</v>
      </c>
      <c r="R150" s="1206"/>
      <c r="S150" s="1206">
        <f t="shared" si="104"/>
        <v>0.54989999999999994</v>
      </c>
      <c r="T150" s="1209">
        <f t="shared" si="111"/>
        <v>11.973490999999999</v>
      </c>
      <c r="U150" s="1210">
        <f t="shared" si="89"/>
        <v>3.4865999999999997</v>
      </c>
      <c r="V150" s="1209">
        <f t="shared" si="112"/>
        <v>7.6675399999999998</v>
      </c>
      <c r="W150" s="1211">
        <f t="shared" si="108"/>
        <v>1.0429999999999999</v>
      </c>
      <c r="X150" s="1211">
        <f t="shared" si="108"/>
        <v>0</v>
      </c>
      <c r="Y150" s="1211">
        <f t="shared" si="108"/>
        <v>0</v>
      </c>
      <c r="Z150" s="1211">
        <f t="shared" si="108"/>
        <v>2.44062</v>
      </c>
      <c r="AA150" s="1211">
        <f t="shared" si="108"/>
        <v>2.44062</v>
      </c>
      <c r="AB150" s="1211">
        <f t="shared" si="108"/>
        <v>0</v>
      </c>
      <c r="AC150" s="1211">
        <f t="shared" si="108"/>
        <v>0</v>
      </c>
      <c r="AD150" s="1211">
        <f t="shared" si="108"/>
        <v>0</v>
      </c>
      <c r="AE150" s="1211">
        <f t="shared" si="108"/>
        <v>0</v>
      </c>
      <c r="AF150" s="1211">
        <f t="shared" si="108"/>
        <v>1.7432999999999998</v>
      </c>
      <c r="AG150" s="1211">
        <f t="shared" si="108"/>
        <v>0</v>
      </c>
      <c r="AH150" s="1211">
        <f t="shared" si="108"/>
        <v>0.81935099999999994</v>
      </c>
      <c r="AI150" s="1209">
        <f t="shared" si="105"/>
        <v>14.46462</v>
      </c>
      <c r="AJ150" s="1210">
        <f t="shared" si="91"/>
        <v>4.2119999999999997</v>
      </c>
      <c r="AK150" s="1209">
        <f t="shared" si="106"/>
        <v>9.2628000000000004</v>
      </c>
      <c r="AL150" s="1211">
        <f t="shared" si="109"/>
        <v>1.26</v>
      </c>
      <c r="AM150" s="1211">
        <f t="shared" si="109"/>
        <v>0</v>
      </c>
      <c r="AN150" s="1211">
        <f t="shared" si="109"/>
        <v>0</v>
      </c>
      <c r="AO150" s="1211">
        <f t="shared" si="109"/>
        <v>2.9483999999999999</v>
      </c>
      <c r="AP150" s="1211">
        <f t="shared" si="109"/>
        <v>2.9483999999999999</v>
      </c>
      <c r="AQ150" s="1211">
        <f t="shared" si="109"/>
        <v>0</v>
      </c>
      <c r="AR150" s="1211">
        <f t="shared" si="109"/>
        <v>0</v>
      </c>
      <c r="AS150" s="1211">
        <f t="shared" si="109"/>
        <v>0</v>
      </c>
      <c r="AT150" s="1211">
        <f t="shared" si="109"/>
        <v>0</v>
      </c>
      <c r="AU150" s="1211">
        <f t="shared" si="109"/>
        <v>2.1059999999999999</v>
      </c>
      <c r="AV150" s="1211">
        <f t="shared" si="109"/>
        <v>0</v>
      </c>
      <c r="AW150" s="1211">
        <f t="shared" si="109"/>
        <v>0.98981999999999992</v>
      </c>
      <c r="AX150" s="1209">
        <f t="shared" si="78"/>
        <v>2.4911290000000008</v>
      </c>
      <c r="AY150" s="1212">
        <f t="shared" si="79"/>
        <v>173575.44</v>
      </c>
      <c r="AZ150" s="1213"/>
    </row>
    <row r="151" spans="1:54" ht="15.75">
      <c r="A151" s="1204">
        <v>20</v>
      </c>
      <c r="B151" s="1214" t="s">
        <v>2141</v>
      </c>
      <c r="C151" s="1206"/>
      <c r="D151" s="1206"/>
      <c r="E151" s="1206">
        <f t="shared" si="100"/>
        <v>8.0358999999999998</v>
      </c>
      <c r="F151" s="1215">
        <v>2.34</v>
      </c>
      <c r="G151" s="1206">
        <f t="shared" si="101"/>
        <v>5.1459999999999999</v>
      </c>
      <c r="H151" s="1206">
        <f t="shared" si="107"/>
        <v>0.7</v>
      </c>
      <c r="I151" s="1208"/>
      <c r="J151" s="1206"/>
      <c r="K151" s="1206">
        <f t="shared" si="102"/>
        <v>1.6379999999999999</v>
      </c>
      <c r="L151" s="1206">
        <f t="shared" si="110"/>
        <v>1.6379999999999999</v>
      </c>
      <c r="M151" s="1206"/>
      <c r="N151" s="1206"/>
      <c r="O151" s="1206"/>
      <c r="P151" s="1206"/>
      <c r="Q151" s="1206">
        <f t="shared" si="103"/>
        <v>1.17</v>
      </c>
      <c r="R151" s="1206"/>
      <c r="S151" s="1206">
        <f t="shared" si="104"/>
        <v>0.54989999999999994</v>
      </c>
      <c r="T151" s="1209">
        <f t="shared" si="111"/>
        <v>11.973490999999999</v>
      </c>
      <c r="U151" s="1210">
        <f t="shared" si="89"/>
        <v>3.4865999999999997</v>
      </c>
      <c r="V151" s="1209">
        <f t="shared" si="112"/>
        <v>7.6675399999999998</v>
      </c>
      <c r="W151" s="1211">
        <f t="shared" si="108"/>
        <v>1.0429999999999999</v>
      </c>
      <c r="X151" s="1211">
        <f t="shared" si="108"/>
        <v>0</v>
      </c>
      <c r="Y151" s="1211">
        <f t="shared" si="108"/>
        <v>0</v>
      </c>
      <c r="Z151" s="1211">
        <f t="shared" si="108"/>
        <v>2.44062</v>
      </c>
      <c r="AA151" s="1211">
        <f t="shared" si="108"/>
        <v>2.44062</v>
      </c>
      <c r="AB151" s="1211">
        <f t="shared" si="108"/>
        <v>0</v>
      </c>
      <c r="AC151" s="1211">
        <f t="shared" si="108"/>
        <v>0</v>
      </c>
      <c r="AD151" s="1211">
        <f t="shared" si="108"/>
        <v>0</v>
      </c>
      <c r="AE151" s="1211">
        <f t="shared" si="108"/>
        <v>0</v>
      </c>
      <c r="AF151" s="1211">
        <f t="shared" si="108"/>
        <v>1.7432999999999998</v>
      </c>
      <c r="AG151" s="1211">
        <f t="shared" si="108"/>
        <v>0</v>
      </c>
      <c r="AH151" s="1211">
        <f t="shared" si="108"/>
        <v>0.81935099999999994</v>
      </c>
      <c r="AI151" s="1209">
        <f t="shared" si="105"/>
        <v>14.46462</v>
      </c>
      <c r="AJ151" s="1210">
        <f t="shared" si="91"/>
        <v>4.2119999999999997</v>
      </c>
      <c r="AK151" s="1209">
        <f t="shared" si="106"/>
        <v>9.2628000000000004</v>
      </c>
      <c r="AL151" s="1211">
        <f t="shared" si="109"/>
        <v>1.26</v>
      </c>
      <c r="AM151" s="1211">
        <f t="shared" si="109"/>
        <v>0</v>
      </c>
      <c r="AN151" s="1211">
        <f t="shared" si="109"/>
        <v>0</v>
      </c>
      <c r="AO151" s="1211">
        <f t="shared" si="109"/>
        <v>2.9483999999999999</v>
      </c>
      <c r="AP151" s="1211">
        <f t="shared" si="109"/>
        <v>2.9483999999999999</v>
      </c>
      <c r="AQ151" s="1211">
        <f t="shared" si="109"/>
        <v>0</v>
      </c>
      <c r="AR151" s="1211">
        <f t="shared" si="109"/>
        <v>0</v>
      </c>
      <c r="AS151" s="1211">
        <f t="shared" si="109"/>
        <v>0</v>
      </c>
      <c r="AT151" s="1211">
        <f t="shared" si="109"/>
        <v>0</v>
      </c>
      <c r="AU151" s="1211">
        <f t="shared" si="109"/>
        <v>2.1059999999999999</v>
      </c>
      <c r="AV151" s="1211">
        <f t="shared" si="109"/>
        <v>0</v>
      </c>
      <c r="AW151" s="1211">
        <f t="shared" si="109"/>
        <v>0.98981999999999992</v>
      </c>
      <c r="AX151" s="1209">
        <f>AI151-T151</f>
        <v>2.4911290000000008</v>
      </c>
      <c r="AY151" s="1212">
        <f t="shared" si="79"/>
        <v>173575.44</v>
      </c>
      <c r="AZ151" s="1213"/>
    </row>
    <row r="152" spans="1:54" ht="15.75">
      <c r="A152" s="1204">
        <v>21</v>
      </c>
      <c r="B152" s="1214" t="s">
        <v>1761</v>
      </c>
      <c r="C152" s="1206"/>
      <c r="D152" s="1206"/>
      <c r="E152" s="1206">
        <f t="shared" si="100"/>
        <v>8.0358999999999998</v>
      </c>
      <c r="F152" s="1215">
        <v>2.34</v>
      </c>
      <c r="G152" s="1206">
        <f t="shared" si="101"/>
        <v>5.1459999999999999</v>
      </c>
      <c r="H152" s="1206">
        <v>0.7</v>
      </c>
      <c r="I152" s="1208"/>
      <c r="J152" s="1206"/>
      <c r="K152" s="1206">
        <f t="shared" si="102"/>
        <v>1.6379999999999999</v>
      </c>
      <c r="L152" s="1206">
        <f t="shared" si="110"/>
        <v>1.6379999999999999</v>
      </c>
      <c r="M152" s="1206"/>
      <c r="N152" s="1206"/>
      <c r="O152" s="1206"/>
      <c r="P152" s="1206"/>
      <c r="Q152" s="1206">
        <f t="shared" si="103"/>
        <v>1.17</v>
      </c>
      <c r="R152" s="1206"/>
      <c r="S152" s="1206">
        <f t="shared" si="104"/>
        <v>0.54989999999999994</v>
      </c>
      <c r="T152" s="1209">
        <f t="shared" si="111"/>
        <v>11.973490999999999</v>
      </c>
      <c r="U152" s="1210">
        <f t="shared" si="89"/>
        <v>3.4865999999999997</v>
      </c>
      <c r="V152" s="1209">
        <f t="shared" si="112"/>
        <v>7.6675399999999998</v>
      </c>
      <c r="W152" s="1211">
        <f t="shared" si="108"/>
        <v>1.0429999999999999</v>
      </c>
      <c r="X152" s="1211">
        <f t="shared" si="108"/>
        <v>0</v>
      </c>
      <c r="Y152" s="1211">
        <f t="shared" si="108"/>
        <v>0</v>
      </c>
      <c r="Z152" s="1211">
        <f t="shared" si="108"/>
        <v>2.44062</v>
      </c>
      <c r="AA152" s="1211">
        <f t="shared" si="108"/>
        <v>2.44062</v>
      </c>
      <c r="AB152" s="1211">
        <f t="shared" si="108"/>
        <v>0</v>
      </c>
      <c r="AC152" s="1211">
        <f t="shared" si="108"/>
        <v>0</v>
      </c>
      <c r="AD152" s="1211">
        <f t="shared" si="108"/>
        <v>0</v>
      </c>
      <c r="AE152" s="1211">
        <f t="shared" si="108"/>
        <v>0</v>
      </c>
      <c r="AF152" s="1211">
        <f t="shared" si="108"/>
        <v>1.7432999999999998</v>
      </c>
      <c r="AG152" s="1211">
        <f t="shared" si="108"/>
        <v>0</v>
      </c>
      <c r="AH152" s="1211">
        <f t="shared" si="108"/>
        <v>0.81935099999999994</v>
      </c>
      <c r="AI152" s="1209">
        <f t="shared" si="105"/>
        <v>14.46462</v>
      </c>
      <c r="AJ152" s="1210">
        <f t="shared" si="91"/>
        <v>4.2119999999999997</v>
      </c>
      <c r="AK152" s="1209">
        <f t="shared" si="106"/>
        <v>9.2628000000000004</v>
      </c>
      <c r="AL152" s="1211">
        <f t="shared" si="109"/>
        <v>1.26</v>
      </c>
      <c r="AM152" s="1211">
        <f t="shared" si="109"/>
        <v>0</v>
      </c>
      <c r="AN152" s="1211">
        <f t="shared" si="109"/>
        <v>0</v>
      </c>
      <c r="AO152" s="1211">
        <f t="shared" si="109"/>
        <v>2.9483999999999999</v>
      </c>
      <c r="AP152" s="1211">
        <f t="shared" si="109"/>
        <v>2.9483999999999999</v>
      </c>
      <c r="AQ152" s="1211">
        <f t="shared" si="109"/>
        <v>0</v>
      </c>
      <c r="AR152" s="1211">
        <f t="shared" si="109"/>
        <v>0</v>
      </c>
      <c r="AS152" s="1211">
        <f t="shared" si="109"/>
        <v>0</v>
      </c>
      <c r="AT152" s="1211">
        <f t="shared" si="109"/>
        <v>0</v>
      </c>
      <c r="AU152" s="1211">
        <f t="shared" si="109"/>
        <v>2.1059999999999999</v>
      </c>
      <c r="AV152" s="1211">
        <f t="shared" si="109"/>
        <v>0</v>
      </c>
      <c r="AW152" s="1211">
        <f t="shared" si="109"/>
        <v>0.98981999999999992</v>
      </c>
      <c r="AX152" s="1209">
        <f>AI152-T152</f>
        <v>2.4911290000000008</v>
      </c>
      <c r="AY152" s="1212">
        <f t="shared" ref="AY152:AY219" si="113">+E152*1800*12</f>
        <v>173575.44</v>
      </c>
      <c r="AZ152" s="1213"/>
      <c r="BA152" s="1173">
        <f>AY152+AY159+AY168</f>
        <v>617590.15919999999</v>
      </c>
    </row>
    <row r="153" spans="1:54" ht="15.75">
      <c r="A153" s="1204">
        <v>22</v>
      </c>
      <c r="B153" s="1214" t="s">
        <v>2142</v>
      </c>
      <c r="C153" s="1206"/>
      <c r="D153" s="1206"/>
      <c r="E153" s="1206">
        <f t="shared" si="100"/>
        <v>8.0358999999999998</v>
      </c>
      <c r="F153" s="1215">
        <v>2.34</v>
      </c>
      <c r="G153" s="1206">
        <f t="shared" si="101"/>
        <v>5.1459999999999999</v>
      </c>
      <c r="H153" s="1206">
        <f>0.7</f>
        <v>0.7</v>
      </c>
      <c r="I153" s="1208"/>
      <c r="J153" s="1206"/>
      <c r="K153" s="1206">
        <f t="shared" si="102"/>
        <v>1.6379999999999999</v>
      </c>
      <c r="L153" s="1206">
        <f t="shared" si="110"/>
        <v>1.6379999999999999</v>
      </c>
      <c r="M153" s="1206"/>
      <c r="N153" s="1206"/>
      <c r="O153" s="1206"/>
      <c r="P153" s="1206"/>
      <c r="Q153" s="1206">
        <f t="shared" si="103"/>
        <v>1.17</v>
      </c>
      <c r="R153" s="1206"/>
      <c r="S153" s="1206">
        <f t="shared" si="104"/>
        <v>0.54989999999999994</v>
      </c>
      <c r="T153" s="1209">
        <f t="shared" si="111"/>
        <v>11.973490999999999</v>
      </c>
      <c r="U153" s="1210">
        <f t="shared" si="89"/>
        <v>3.4865999999999997</v>
      </c>
      <c r="V153" s="1209">
        <f t="shared" si="112"/>
        <v>7.6675399999999998</v>
      </c>
      <c r="W153" s="1211">
        <f t="shared" si="108"/>
        <v>1.0429999999999999</v>
      </c>
      <c r="X153" s="1211">
        <f t="shared" si="108"/>
        <v>0</v>
      </c>
      <c r="Y153" s="1211">
        <f t="shared" si="108"/>
        <v>0</v>
      </c>
      <c r="Z153" s="1211">
        <f t="shared" si="108"/>
        <v>2.44062</v>
      </c>
      <c r="AA153" s="1211">
        <f t="shared" si="108"/>
        <v>2.44062</v>
      </c>
      <c r="AB153" s="1211">
        <f t="shared" si="108"/>
        <v>0</v>
      </c>
      <c r="AC153" s="1211">
        <f t="shared" si="108"/>
        <v>0</v>
      </c>
      <c r="AD153" s="1211">
        <f t="shared" si="108"/>
        <v>0</v>
      </c>
      <c r="AE153" s="1211">
        <f t="shared" si="108"/>
        <v>0</v>
      </c>
      <c r="AF153" s="1211">
        <f t="shared" si="108"/>
        <v>1.7432999999999998</v>
      </c>
      <c r="AG153" s="1211">
        <f t="shared" si="108"/>
        <v>0</v>
      </c>
      <c r="AH153" s="1211">
        <f t="shared" si="108"/>
        <v>0.81935099999999994</v>
      </c>
      <c r="AI153" s="1209">
        <f>AJ153+AK153+AW153</f>
        <v>14.46462</v>
      </c>
      <c r="AJ153" s="1210">
        <f t="shared" si="91"/>
        <v>4.2119999999999997</v>
      </c>
      <c r="AK153" s="1209">
        <f>SUM(AL153:AV153)</f>
        <v>9.2628000000000004</v>
      </c>
      <c r="AL153" s="1211">
        <f t="shared" si="109"/>
        <v>1.26</v>
      </c>
      <c r="AM153" s="1211">
        <f t="shared" si="109"/>
        <v>0</v>
      </c>
      <c r="AN153" s="1211">
        <f t="shared" si="109"/>
        <v>0</v>
      </c>
      <c r="AO153" s="1211">
        <f t="shared" si="109"/>
        <v>2.9483999999999999</v>
      </c>
      <c r="AP153" s="1211">
        <f t="shared" si="109"/>
        <v>2.9483999999999999</v>
      </c>
      <c r="AQ153" s="1211">
        <f t="shared" si="109"/>
        <v>0</v>
      </c>
      <c r="AR153" s="1211">
        <f t="shared" si="109"/>
        <v>0</v>
      </c>
      <c r="AS153" s="1211">
        <f t="shared" si="109"/>
        <v>0</v>
      </c>
      <c r="AT153" s="1211">
        <f t="shared" si="109"/>
        <v>0</v>
      </c>
      <c r="AU153" s="1211">
        <f t="shared" si="109"/>
        <v>2.1059999999999999</v>
      </c>
      <c r="AV153" s="1211">
        <f t="shared" si="109"/>
        <v>0</v>
      </c>
      <c r="AW153" s="1211">
        <f t="shared" si="109"/>
        <v>0.98981999999999992</v>
      </c>
      <c r="AX153" s="1209">
        <f>AI153-T153</f>
        <v>2.4911290000000008</v>
      </c>
      <c r="AY153" s="1212">
        <f t="shared" si="113"/>
        <v>173575.44</v>
      </c>
      <c r="AZ153" s="1213"/>
    </row>
    <row r="154" spans="1:54" ht="15.75">
      <c r="A154" s="1204">
        <v>23</v>
      </c>
      <c r="B154" s="1214" t="s">
        <v>2143</v>
      </c>
      <c r="C154" s="1206"/>
      <c r="D154" s="1206"/>
      <c r="E154" s="1206">
        <f>F154+G154+S154</f>
        <v>8.0358999999999998</v>
      </c>
      <c r="F154" s="1215">
        <v>2.34</v>
      </c>
      <c r="G154" s="1206">
        <f>SUM(H154:R154)</f>
        <v>5.1459999999999999</v>
      </c>
      <c r="H154" s="1206">
        <f>0.7</f>
        <v>0.7</v>
      </c>
      <c r="I154" s="1208"/>
      <c r="J154" s="1206"/>
      <c r="K154" s="1206">
        <f t="shared" si="102"/>
        <v>1.6379999999999999</v>
      </c>
      <c r="L154" s="1206">
        <f t="shared" si="110"/>
        <v>1.6379999999999999</v>
      </c>
      <c r="M154" s="1206"/>
      <c r="N154" s="1206"/>
      <c r="O154" s="1206"/>
      <c r="P154" s="1206"/>
      <c r="Q154" s="1206">
        <f t="shared" si="103"/>
        <v>1.17</v>
      </c>
      <c r="R154" s="1206"/>
      <c r="S154" s="1206">
        <f t="shared" si="104"/>
        <v>0.54989999999999994</v>
      </c>
      <c r="T154" s="1209">
        <f t="shared" si="111"/>
        <v>11.973490999999999</v>
      </c>
      <c r="U154" s="1210">
        <f t="shared" si="89"/>
        <v>3.4865999999999997</v>
      </c>
      <c r="V154" s="1209">
        <f t="shared" si="112"/>
        <v>7.6675399999999998</v>
      </c>
      <c r="W154" s="1211">
        <f t="shared" si="108"/>
        <v>1.0429999999999999</v>
      </c>
      <c r="X154" s="1211">
        <f t="shared" si="108"/>
        <v>0</v>
      </c>
      <c r="Y154" s="1211">
        <f t="shared" si="108"/>
        <v>0</v>
      </c>
      <c r="Z154" s="1211">
        <f t="shared" si="108"/>
        <v>2.44062</v>
      </c>
      <c r="AA154" s="1211">
        <f t="shared" si="108"/>
        <v>2.44062</v>
      </c>
      <c r="AB154" s="1211">
        <f t="shared" si="108"/>
        <v>0</v>
      </c>
      <c r="AC154" s="1211">
        <f t="shared" si="108"/>
        <v>0</v>
      </c>
      <c r="AD154" s="1211">
        <f t="shared" si="108"/>
        <v>0</v>
      </c>
      <c r="AE154" s="1211">
        <f t="shared" si="108"/>
        <v>0</v>
      </c>
      <c r="AF154" s="1211">
        <f t="shared" si="108"/>
        <v>1.7432999999999998</v>
      </c>
      <c r="AG154" s="1211">
        <f t="shared" si="108"/>
        <v>0</v>
      </c>
      <c r="AH154" s="1211">
        <f t="shared" si="108"/>
        <v>0.81935099999999994</v>
      </c>
      <c r="AI154" s="1209">
        <f>AJ154+AK154+AW154</f>
        <v>14.46462</v>
      </c>
      <c r="AJ154" s="1210">
        <f t="shared" si="91"/>
        <v>4.2119999999999997</v>
      </c>
      <c r="AK154" s="1209">
        <f>SUM(AL154:AV154)</f>
        <v>9.2628000000000004</v>
      </c>
      <c r="AL154" s="1211">
        <f t="shared" si="109"/>
        <v>1.26</v>
      </c>
      <c r="AM154" s="1211">
        <f t="shared" si="109"/>
        <v>0</v>
      </c>
      <c r="AN154" s="1211">
        <f t="shared" si="109"/>
        <v>0</v>
      </c>
      <c r="AO154" s="1211">
        <f t="shared" si="109"/>
        <v>2.9483999999999999</v>
      </c>
      <c r="AP154" s="1211">
        <f t="shared" si="109"/>
        <v>2.9483999999999999</v>
      </c>
      <c r="AQ154" s="1211">
        <f t="shared" si="109"/>
        <v>0</v>
      </c>
      <c r="AR154" s="1211">
        <f t="shared" si="109"/>
        <v>0</v>
      </c>
      <c r="AS154" s="1211">
        <f t="shared" si="109"/>
        <v>0</v>
      </c>
      <c r="AT154" s="1211">
        <f t="shared" si="109"/>
        <v>0</v>
      </c>
      <c r="AU154" s="1211">
        <f t="shared" si="109"/>
        <v>2.1059999999999999</v>
      </c>
      <c r="AV154" s="1211">
        <f t="shared" si="109"/>
        <v>0</v>
      </c>
      <c r="AW154" s="1211">
        <f t="shared" si="109"/>
        <v>0.98981999999999992</v>
      </c>
      <c r="AX154" s="1209">
        <f>AI154-T154</f>
        <v>2.4911290000000008</v>
      </c>
      <c r="AY154" s="1212">
        <f t="shared" si="113"/>
        <v>173575.44</v>
      </c>
      <c r="AZ154" s="1213"/>
    </row>
    <row r="155" spans="1:54" ht="15.75">
      <c r="A155" s="1204">
        <v>24</v>
      </c>
      <c r="B155" s="1214" t="s">
        <v>2198</v>
      </c>
      <c r="C155" s="1206"/>
      <c r="D155" s="1206"/>
      <c r="E155" s="1206">
        <f>F155+G155+S155</f>
        <v>80.35899999999998</v>
      </c>
      <c r="F155" s="1215">
        <f>10*2.34</f>
        <v>23.4</v>
      </c>
      <c r="G155" s="1206">
        <f>SUM(H155:R155)</f>
        <v>51.459999999999994</v>
      </c>
      <c r="H155" s="1206">
        <f>10*0.7</f>
        <v>7</v>
      </c>
      <c r="I155" s="1208"/>
      <c r="J155" s="1206"/>
      <c r="K155" s="1206">
        <f>0.7*(F155+I155)</f>
        <v>16.38</v>
      </c>
      <c r="L155" s="1206">
        <f>0.7*(F155+I155)</f>
        <v>16.38</v>
      </c>
      <c r="M155" s="1206"/>
      <c r="N155" s="1206"/>
      <c r="O155" s="1206"/>
      <c r="P155" s="1206"/>
      <c r="Q155" s="1206">
        <f>0.5*(F155+I155)</f>
        <v>11.7</v>
      </c>
      <c r="R155" s="1206"/>
      <c r="S155" s="1206">
        <f>(F155+I155+J155+P155)*23.5%</f>
        <v>5.4989999999999997</v>
      </c>
      <c r="T155" s="1209">
        <f>U155+V155+AH155</f>
        <v>119.73491</v>
      </c>
      <c r="U155" s="1210">
        <f>+F155*1.49</f>
        <v>34.866</v>
      </c>
      <c r="V155" s="1209">
        <f>SUM(W155:AG155)</f>
        <v>76.675399999999996</v>
      </c>
      <c r="W155" s="1211">
        <f t="shared" ref="W155:AH155" si="114">+H155*1.49</f>
        <v>10.43</v>
      </c>
      <c r="X155" s="1211">
        <f t="shared" si="114"/>
        <v>0</v>
      </c>
      <c r="Y155" s="1211">
        <f t="shared" si="114"/>
        <v>0</v>
      </c>
      <c r="Z155" s="1211">
        <f t="shared" si="114"/>
        <v>24.406199999999998</v>
      </c>
      <c r="AA155" s="1211">
        <f t="shared" si="114"/>
        <v>24.406199999999998</v>
      </c>
      <c r="AB155" s="1211">
        <f t="shared" si="114"/>
        <v>0</v>
      </c>
      <c r="AC155" s="1211">
        <f t="shared" si="114"/>
        <v>0</v>
      </c>
      <c r="AD155" s="1211">
        <f t="shared" si="114"/>
        <v>0</v>
      </c>
      <c r="AE155" s="1211">
        <f t="shared" si="114"/>
        <v>0</v>
      </c>
      <c r="AF155" s="1211">
        <f t="shared" si="114"/>
        <v>17.433</v>
      </c>
      <c r="AG155" s="1211">
        <f t="shared" si="114"/>
        <v>0</v>
      </c>
      <c r="AH155" s="1211">
        <f t="shared" si="114"/>
        <v>8.1935099999999998</v>
      </c>
      <c r="AI155" s="1209">
        <f>AJ155+AK155+AW155</f>
        <v>144.64619999999999</v>
      </c>
      <c r="AJ155" s="1210">
        <f>+F155*1.8</f>
        <v>42.12</v>
      </c>
      <c r="AK155" s="1209">
        <f>SUM(AL155:AV155)</f>
        <v>92.628</v>
      </c>
      <c r="AL155" s="1211">
        <f t="shared" ref="AL155:AW155" si="115">+H155*1.8</f>
        <v>12.6</v>
      </c>
      <c r="AM155" s="1211">
        <f t="shared" si="115"/>
        <v>0</v>
      </c>
      <c r="AN155" s="1211">
        <f t="shared" si="115"/>
        <v>0</v>
      </c>
      <c r="AO155" s="1211">
        <f t="shared" si="115"/>
        <v>29.483999999999998</v>
      </c>
      <c r="AP155" s="1211">
        <f t="shared" si="115"/>
        <v>29.483999999999998</v>
      </c>
      <c r="AQ155" s="1211">
        <f t="shared" si="115"/>
        <v>0</v>
      </c>
      <c r="AR155" s="1211">
        <f t="shared" si="115"/>
        <v>0</v>
      </c>
      <c r="AS155" s="1211">
        <f t="shared" si="115"/>
        <v>0</v>
      </c>
      <c r="AT155" s="1211">
        <f t="shared" si="115"/>
        <v>0</v>
      </c>
      <c r="AU155" s="1211">
        <f t="shared" si="115"/>
        <v>21.06</v>
      </c>
      <c r="AV155" s="1211">
        <f t="shared" si="115"/>
        <v>0</v>
      </c>
      <c r="AW155" s="1211">
        <f t="shared" si="115"/>
        <v>9.8981999999999992</v>
      </c>
      <c r="AX155" s="1209">
        <f>AI155-T155</f>
        <v>24.911289999999994</v>
      </c>
      <c r="AY155" s="1212">
        <f>+E155*1800*12</f>
        <v>1735754.3999999994</v>
      </c>
      <c r="AZ155" s="1213"/>
    </row>
    <row r="156" spans="1:54" s="1183" customFormat="1">
      <c r="A156" s="1216"/>
      <c r="B156" s="1224" t="s">
        <v>2132</v>
      </c>
      <c r="C156" s="1225">
        <v>19</v>
      </c>
      <c r="D156" s="1225">
        <v>16</v>
      </c>
      <c r="E156" s="1199">
        <f>SUM(E157:E173)</f>
        <v>182.04880750000001</v>
      </c>
      <c r="F156" s="1200">
        <f t="shared" ref="F156:AY156" si="116">SUM(F157:F173)</f>
        <v>53.05</v>
      </c>
      <c r="G156" s="1199">
        <f t="shared" si="116"/>
        <v>115.37949999999999</v>
      </c>
      <c r="H156" s="1199">
        <f t="shared" si="116"/>
        <v>13.299999999999997</v>
      </c>
      <c r="I156" s="1199">
        <f t="shared" si="116"/>
        <v>1.1000000000000001</v>
      </c>
      <c r="J156" s="1199">
        <f t="shared" si="116"/>
        <v>0</v>
      </c>
      <c r="K156" s="1199">
        <f t="shared" si="116"/>
        <v>36.218000000000004</v>
      </c>
      <c r="L156" s="1199">
        <f t="shared" si="116"/>
        <v>32.382000000000005</v>
      </c>
      <c r="M156" s="1199">
        <f t="shared" si="116"/>
        <v>1.5</v>
      </c>
      <c r="N156" s="1199">
        <f t="shared" si="116"/>
        <v>0</v>
      </c>
      <c r="O156" s="1199">
        <f t="shared" si="116"/>
        <v>0</v>
      </c>
      <c r="P156" s="1199">
        <f t="shared" si="116"/>
        <v>3.8044999999999995</v>
      </c>
      <c r="Q156" s="1199">
        <f t="shared" si="116"/>
        <v>27.074999999999996</v>
      </c>
      <c r="R156" s="1199">
        <f t="shared" si="116"/>
        <v>0</v>
      </c>
      <c r="S156" s="1199">
        <f t="shared" si="116"/>
        <v>13.619307499999998</v>
      </c>
      <c r="T156" s="1199">
        <f t="shared" si="116"/>
        <v>271.25272317500003</v>
      </c>
      <c r="U156" s="1199">
        <f t="shared" si="116"/>
        <v>79.044499999999985</v>
      </c>
      <c r="V156" s="1199">
        <f t="shared" si="116"/>
        <v>171.91545499999998</v>
      </c>
      <c r="W156" s="1199">
        <f t="shared" si="116"/>
        <v>19.816999999999993</v>
      </c>
      <c r="X156" s="1199">
        <f t="shared" si="116"/>
        <v>1.639</v>
      </c>
      <c r="Y156" s="1199">
        <f t="shared" si="116"/>
        <v>0</v>
      </c>
      <c r="Z156" s="1199">
        <f t="shared" si="116"/>
        <v>53.964819999999996</v>
      </c>
      <c r="AA156" s="1199">
        <f t="shared" si="116"/>
        <v>48.249179999999996</v>
      </c>
      <c r="AB156" s="1199">
        <f t="shared" si="116"/>
        <v>2.2349999999999999</v>
      </c>
      <c r="AC156" s="1199">
        <f t="shared" si="116"/>
        <v>0</v>
      </c>
      <c r="AD156" s="1199">
        <f t="shared" si="116"/>
        <v>0</v>
      </c>
      <c r="AE156" s="1199">
        <f t="shared" si="116"/>
        <v>5.6687049999999992</v>
      </c>
      <c r="AF156" s="1199">
        <f t="shared" si="116"/>
        <v>40.34174999999999</v>
      </c>
      <c r="AG156" s="1199">
        <f t="shared" si="116"/>
        <v>0</v>
      </c>
      <c r="AH156" s="1199">
        <f t="shared" si="116"/>
        <v>20.292768174999999</v>
      </c>
      <c r="AI156" s="1199">
        <f t="shared" si="116"/>
        <v>327.68785350000002</v>
      </c>
      <c r="AJ156" s="1199">
        <f t="shared" si="116"/>
        <v>95.49</v>
      </c>
      <c r="AK156" s="1199">
        <f t="shared" si="116"/>
        <v>207.68309999999997</v>
      </c>
      <c r="AL156" s="1199">
        <f t="shared" si="116"/>
        <v>23.940000000000005</v>
      </c>
      <c r="AM156" s="1199">
        <f t="shared" si="116"/>
        <v>1.9800000000000004</v>
      </c>
      <c r="AN156" s="1199">
        <f t="shared" si="116"/>
        <v>0</v>
      </c>
      <c r="AO156" s="1199">
        <f t="shared" si="116"/>
        <v>65.192399999999992</v>
      </c>
      <c r="AP156" s="1199">
        <f t="shared" si="116"/>
        <v>58.287599999999991</v>
      </c>
      <c r="AQ156" s="1199">
        <f t="shared" si="116"/>
        <v>2.7</v>
      </c>
      <c r="AR156" s="1199">
        <f t="shared" si="116"/>
        <v>0</v>
      </c>
      <c r="AS156" s="1199">
        <f t="shared" si="116"/>
        <v>0</v>
      </c>
      <c r="AT156" s="1199">
        <f t="shared" si="116"/>
        <v>6.8481000000000005</v>
      </c>
      <c r="AU156" s="1199">
        <f t="shared" si="116"/>
        <v>48.734999999999992</v>
      </c>
      <c r="AV156" s="1199">
        <f t="shared" si="116"/>
        <v>0</v>
      </c>
      <c r="AW156" s="1199">
        <f t="shared" si="116"/>
        <v>24.514753499999998</v>
      </c>
      <c r="AX156" s="1199">
        <f t="shared" si="116"/>
        <v>56.435130325000017</v>
      </c>
      <c r="AY156" s="1199">
        <f t="shared" si="116"/>
        <v>3932254.2419999987</v>
      </c>
      <c r="AZ156" s="1202"/>
      <c r="BB156" s="1203">
        <f>+E156*1.8-E156*1.49</f>
        <v>56.435130324999989</v>
      </c>
    </row>
    <row r="157" spans="1:54" ht="15.75">
      <c r="A157" s="1204">
        <v>1</v>
      </c>
      <c r="B157" s="1214" t="s">
        <v>245</v>
      </c>
      <c r="C157" s="1206"/>
      <c r="D157" s="1206"/>
      <c r="E157" s="1206">
        <f>F157+G157+S157</f>
        <v>13.846907499999999</v>
      </c>
      <c r="F157" s="1215">
        <v>4</v>
      </c>
      <c r="G157" s="1206">
        <f>SUM(H157:R157)</f>
        <v>8.5744999999999987</v>
      </c>
      <c r="H157" s="1206">
        <v>0.7</v>
      </c>
      <c r="I157" s="1208">
        <v>0.55000000000000004</v>
      </c>
      <c r="J157" s="1206"/>
      <c r="K157" s="1206">
        <f t="shared" si="102"/>
        <v>3.1849999999999996</v>
      </c>
      <c r="L157" s="1206"/>
      <c r="M157" s="1206">
        <v>1</v>
      </c>
      <c r="N157" s="1206"/>
      <c r="O157" s="1206"/>
      <c r="P157" s="1206">
        <f>0.19*(F157+I157)</f>
        <v>0.86449999999999994</v>
      </c>
      <c r="Q157" s="1206">
        <f t="shared" si="103"/>
        <v>2.2749999999999999</v>
      </c>
      <c r="R157" s="1206"/>
      <c r="S157" s="1206">
        <f t="shared" si="104"/>
        <v>1.2724074999999997</v>
      </c>
      <c r="T157" s="1209">
        <f>U157+V157+AH157</f>
        <v>20.631892174999997</v>
      </c>
      <c r="U157" s="1210">
        <f t="shared" si="89"/>
        <v>5.96</v>
      </c>
      <c r="V157" s="1209">
        <f>SUM(W157:AG157)</f>
        <v>12.776004999999998</v>
      </c>
      <c r="W157" s="1211">
        <f t="shared" ref="W157:AH172" si="117">+H157*1.49</f>
        <v>1.0429999999999999</v>
      </c>
      <c r="X157" s="1211">
        <f t="shared" si="117"/>
        <v>0.81950000000000001</v>
      </c>
      <c r="Y157" s="1211">
        <f t="shared" si="117"/>
        <v>0</v>
      </c>
      <c r="Z157" s="1211">
        <f t="shared" si="117"/>
        <v>4.7456499999999995</v>
      </c>
      <c r="AA157" s="1211">
        <f t="shared" si="117"/>
        <v>0</v>
      </c>
      <c r="AB157" s="1211">
        <f t="shared" si="117"/>
        <v>1.49</v>
      </c>
      <c r="AC157" s="1211">
        <f t="shared" si="117"/>
        <v>0</v>
      </c>
      <c r="AD157" s="1211">
        <f t="shared" si="117"/>
        <v>0</v>
      </c>
      <c r="AE157" s="1211">
        <f t="shared" si="117"/>
        <v>1.2881049999999998</v>
      </c>
      <c r="AF157" s="1211">
        <f t="shared" si="117"/>
        <v>3.3897499999999998</v>
      </c>
      <c r="AG157" s="1211">
        <f t="shared" si="117"/>
        <v>0</v>
      </c>
      <c r="AH157" s="1211">
        <f t="shared" si="117"/>
        <v>1.8958871749999995</v>
      </c>
      <c r="AI157" s="1209">
        <f t="shared" ref="AI157:AI170" si="118">AJ157+AK157+AW157</f>
        <v>24.924433499999996</v>
      </c>
      <c r="AJ157" s="1210">
        <f t="shared" si="91"/>
        <v>7.2</v>
      </c>
      <c r="AK157" s="1209">
        <f t="shared" ref="AK157:AK164" si="119">SUM(AL157:AV157)</f>
        <v>15.434099999999997</v>
      </c>
      <c r="AL157" s="1211">
        <f t="shared" ref="AL157:AW172" si="120">+H157*1.8</f>
        <v>1.26</v>
      </c>
      <c r="AM157" s="1211">
        <f t="shared" si="120"/>
        <v>0.9900000000000001</v>
      </c>
      <c r="AN157" s="1211">
        <f t="shared" si="120"/>
        <v>0</v>
      </c>
      <c r="AO157" s="1211">
        <f t="shared" si="120"/>
        <v>5.7329999999999997</v>
      </c>
      <c r="AP157" s="1211">
        <f t="shared" si="120"/>
        <v>0</v>
      </c>
      <c r="AQ157" s="1211">
        <f t="shared" si="120"/>
        <v>1.8</v>
      </c>
      <c r="AR157" s="1211">
        <f t="shared" si="120"/>
        <v>0</v>
      </c>
      <c r="AS157" s="1211">
        <f t="shared" si="120"/>
        <v>0</v>
      </c>
      <c r="AT157" s="1211">
        <f t="shared" si="120"/>
        <v>1.5560999999999998</v>
      </c>
      <c r="AU157" s="1211">
        <f t="shared" si="120"/>
        <v>4.0949999999999998</v>
      </c>
      <c r="AV157" s="1211">
        <f t="shared" si="120"/>
        <v>0</v>
      </c>
      <c r="AW157" s="1211">
        <f t="shared" si="120"/>
        <v>2.2903334999999996</v>
      </c>
      <c r="AX157" s="1209">
        <f t="shared" ref="AX157:AX208" si="121">AI157-T157</f>
        <v>4.2925413249999984</v>
      </c>
      <c r="AY157" s="1212">
        <f t="shared" si="113"/>
        <v>299093.20199999999</v>
      </c>
      <c r="AZ157" s="1213"/>
      <c r="BB157" s="1173">
        <f>+BB156*6</f>
        <v>338.61078194999993</v>
      </c>
    </row>
    <row r="158" spans="1:54" ht="15.75">
      <c r="A158" s="1204">
        <v>2</v>
      </c>
      <c r="B158" s="1214" t="s">
        <v>247</v>
      </c>
      <c r="C158" s="1206"/>
      <c r="D158" s="1206"/>
      <c r="E158" s="1206">
        <f t="shared" ref="E158:E172" si="122">F158+G158+S158</f>
        <v>10.327299999999997</v>
      </c>
      <c r="F158" s="1215">
        <v>3</v>
      </c>
      <c r="G158" s="1206">
        <f t="shared" ref="G158:G172" si="123">SUM(H158:R158)</f>
        <v>6.5799999999999992</v>
      </c>
      <c r="H158" s="1206">
        <v>0.7</v>
      </c>
      <c r="I158" s="1208"/>
      <c r="J158" s="1206"/>
      <c r="K158" s="1206">
        <f t="shared" si="102"/>
        <v>2.0999999999999996</v>
      </c>
      <c r="L158" s="1206">
        <f t="shared" si="110"/>
        <v>2.0999999999999996</v>
      </c>
      <c r="M158" s="1206"/>
      <c r="N158" s="1206"/>
      <c r="O158" s="1206"/>
      <c r="P158" s="1206">
        <f>0.06*(F158+I158)</f>
        <v>0.18</v>
      </c>
      <c r="Q158" s="1206">
        <f t="shared" si="103"/>
        <v>1.5</v>
      </c>
      <c r="R158" s="1206"/>
      <c r="S158" s="1206">
        <f t="shared" si="104"/>
        <v>0.74729999999999996</v>
      </c>
      <c r="T158" s="1209">
        <f>U158+V158+AH158</f>
        <v>15.387677</v>
      </c>
      <c r="U158" s="1210">
        <f t="shared" si="89"/>
        <v>4.47</v>
      </c>
      <c r="V158" s="1209">
        <f>SUM(W158:AG158)</f>
        <v>9.8041999999999998</v>
      </c>
      <c r="W158" s="1211">
        <f t="shared" si="117"/>
        <v>1.0429999999999999</v>
      </c>
      <c r="X158" s="1211">
        <f t="shared" si="117"/>
        <v>0</v>
      </c>
      <c r="Y158" s="1211">
        <f t="shared" si="117"/>
        <v>0</v>
      </c>
      <c r="Z158" s="1211">
        <f t="shared" si="117"/>
        <v>3.1289999999999996</v>
      </c>
      <c r="AA158" s="1211">
        <f t="shared" si="117"/>
        <v>3.1289999999999996</v>
      </c>
      <c r="AB158" s="1211">
        <f t="shared" si="117"/>
        <v>0</v>
      </c>
      <c r="AC158" s="1211">
        <f t="shared" si="117"/>
        <v>0</v>
      </c>
      <c r="AD158" s="1211">
        <f t="shared" si="117"/>
        <v>0</v>
      </c>
      <c r="AE158" s="1211">
        <f t="shared" si="117"/>
        <v>0.26819999999999999</v>
      </c>
      <c r="AF158" s="1211">
        <f t="shared" si="117"/>
        <v>2.2349999999999999</v>
      </c>
      <c r="AG158" s="1211">
        <f t="shared" si="117"/>
        <v>0</v>
      </c>
      <c r="AH158" s="1211">
        <f t="shared" si="117"/>
        <v>1.1134770000000001</v>
      </c>
      <c r="AI158" s="1209">
        <f t="shared" si="118"/>
        <v>18.58914</v>
      </c>
      <c r="AJ158" s="1210">
        <f t="shared" si="91"/>
        <v>5.4</v>
      </c>
      <c r="AK158" s="1209">
        <f t="shared" si="119"/>
        <v>11.843999999999998</v>
      </c>
      <c r="AL158" s="1211">
        <f t="shared" si="120"/>
        <v>1.26</v>
      </c>
      <c r="AM158" s="1211">
        <f t="shared" si="120"/>
        <v>0</v>
      </c>
      <c r="AN158" s="1211">
        <f t="shared" si="120"/>
        <v>0</v>
      </c>
      <c r="AO158" s="1211">
        <f t="shared" si="120"/>
        <v>3.7799999999999994</v>
      </c>
      <c r="AP158" s="1211">
        <f t="shared" si="120"/>
        <v>3.7799999999999994</v>
      </c>
      <c r="AQ158" s="1211">
        <f t="shared" si="120"/>
        <v>0</v>
      </c>
      <c r="AR158" s="1211">
        <f t="shared" si="120"/>
        <v>0</v>
      </c>
      <c r="AS158" s="1211">
        <f t="shared" si="120"/>
        <v>0</v>
      </c>
      <c r="AT158" s="1211">
        <f t="shared" si="120"/>
        <v>0.32400000000000001</v>
      </c>
      <c r="AU158" s="1211">
        <f t="shared" si="120"/>
        <v>2.7</v>
      </c>
      <c r="AV158" s="1211">
        <f t="shared" si="120"/>
        <v>0</v>
      </c>
      <c r="AW158" s="1211">
        <f t="shared" si="120"/>
        <v>1.34514</v>
      </c>
      <c r="AX158" s="1209">
        <f t="shared" si="121"/>
        <v>3.2014630000000004</v>
      </c>
      <c r="AY158" s="1212">
        <f t="shared" si="113"/>
        <v>223069.67999999993</v>
      </c>
      <c r="AZ158" s="1213"/>
    </row>
    <row r="159" spans="1:54" ht="15.75">
      <c r="A159" s="1204">
        <v>3</v>
      </c>
      <c r="B159" s="1214" t="s">
        <v>248</v>
      </c>
      <c r="C159" s="1206"/>
      <c r="D159" s="1206"/>
      <c r="E159" s="1206">
        <f t="shared" si="122"/>
        <v>9.9455615000000002</v>
      </c>
      <c r="F159" s="1215">
        <v>2.72</v>
      </c>
      <c r="G159" s="1206">
        <f t="shared" si="123"/>
        <v>6.5038999999999998</v>
      </c>
      <c r="H159" s="1206">
        <v>0.7</v>
      </c>
      <c r="I159" s="1208">
        <v>0.15</v>
      </c>
      <c r="J159" s="1206"/>
      <c r="K159" s="1206">
        <f t="shared" si="102"/>
        <v>2.0089999999999999</v>
      </c>
      <c r="L159" s="1206">
        <f t="shared" si="110"/>
        <v>2.0089999999999999</v>
      </c>
      <c r="M159" s="1206"/>
      <c r="N159" s="1206"/>
      <c r="O159" s="1206"/>
      <c r="P159" s="1206">
        <f>0.07*(F159+I159)</f>
        <v>0.20090000000000002</v>
      </c>
      <c r="Q159" s="1206">
        <f t="shared" si="103"/>
        <v>1.4350000000000001</v>
      </c>
      <c r="R159" s="1206"/>
      <c r="S159" s="1206">
        <f t="shared" si="104"/>
        <v>0.72166149999999996</v>
      </c>
      <c r="T159" s="1209">
        <f>U159+V159+AH159</f>
        <v>14.818886635000002</v>
      </c>
      <c r="U159" s="1210">
        <f t="shared" si="89"/>
        <v>4.0528000000000004</v>
      </c>
      <c r="V159" s="1209">
        <f>SUM(W159:AG159)</f>
        <v>9.6908110000000001</v>
      </c>
      <c r="W159" s="1211">
        <f t="shared" si="117"/>
        <v>1.0429999999999999</v>
      </c>
      <c r="X159" s="1211">
        <f t="shared" si="117"/>
        <v>0.2235</v>
      </c>
      <c r="Y159" s="1211">
        <f t="shared" si="117"/>
        <v>0</v>
      </c>
      <c r="Z159" s="1211">
        <f t="shared" si="117"/>
        <v>2.9934099999999999</v>
      </c>
      <c r="AA159" s="1211">
        <f t="shared" si="117"/>
        <v>2.9934099999999999</v>
      </c>
      <c r="AB159" s="1211">
        <f t="shared" si="117"/>
        <v>0</v>
      </c>
      <c r="AC159" s="1211">
        <f t="shared" si="117"/>
        <v>0</v>
      </c>
      <c r="AD159" s="1211">
        <f t="shared" si="117"/>
        <v>0</v>
      </c>
      <c r="AE159" s="1211">
        <f t="shared" si="117"/>
        <v>0.29934100000000002</v>
      </c>
      <c r="AF159" s="1211">
        <f t="shared" si="117"/>
        <v>2.13815</v>
      </c>
      <c r="AG159" s="1211">
        <f t="shared" si="117"/>
        <v>0</v>
      </c>
      <c r="AH159" s="1211">
        <f t="shared" si="117"/>
        <v>1.0752756349999999</v>
      </c>
      <c r="AI159" s="1209">
        <f t="shared" si="118"/>
        <v>17.902010700000002</v>
      </c>
      <c r="AJ159" s="1210">
        <f t="shared" si="91"/>
        <v>4.8960000000000008</v>
      </c>
      <c r="AK159" s="1209">
        <f t="shared" si="119"/>
        <v>11.70702</v>
      </c>
      <c r="AL159" s="1211">
        <f t="shared" si="120"/>
        <v>1.26</v>
      </c>
      <c r="AM159" s="1211">
        <f t="shared" si="120"/>
        <v>0.27</v>
      </c>
      <c r="AN159" s="1211">
        <f t="shared" si="120"/>
        <v>0</v>
      </c>
      <c r="AO159" s="1211">
        <f t="shared" si="120"/>
        <v>3.6162000000000001</v>
      </c>
      <c r="AP159" s="1211">
        <f t="shared" si="120"/>
        <v>3.6162000000000001</v>
      </c>
      <c r="AQ159" s="1211">
        <f t="shared" si="120"/>
        <v>0</v>
      </c>
      <c r="AR159" s="1211">
        <f t="shared" si="120"/>
        <v>0</v>
      </c>
      <c r="AS159" s="1211">
        <f t="shared" si="120"/>
        <v>0</v>
      </c>
      <c r="AT159" s="1211">
        <f t="shared" si="120"/>
        <v>0.36162000000000005</v>
      </c>
      <c r="AU159" s="1211">
        <f t="shared" si="120"/>
        <v>2.5830000000000002</v>
      </c>
      <c r="AV159" s="1211">
        <f t="shared" si="120"/>
        <v>0</v>
      </c>
      <c r="AW159" s="1211">
        <f t="shared" si="120"/>
        <v>1.2989907000000001</v>
      </c>
      <c r="AX159" s="1209">
        <f t="shared" si="121"/>
        <v>3.0831240649999998</v>
      </c>
      <c r="AY159" s="1212">
        <f t="shared" si="113"/>
        <v>214824.12839999999</v>
      </c>
      <c r="AZ159" s="1213"/>
    </row>
    <row r="160" spans="1:54" ht="15.75">
      <c r="A160" s="1204">
        <v>4</v>
      </c>
      <c r="B160" s="1214" t="s">
        <v>249</v>
      </c>
      <c r="C160" s="1206"/>
      <c r="D160" s="1206"/>
      <c r="E160" s="1206">
        <f t="shared" si="122"/>
        <v>10.327299999999997</v>
      </c>
      <c r="F160" s="1215">
        <v>3</v>
      </c>
      <c r="G160" s="1206">
        <f t="shared" si="123"/>
        <v>6.5799999999999992</v>
      </c>
      <c r="H160" s="1206">
        <v>0.7</v>
      </c>
      <c r="I160" s="1208"/>
      <c r="J160" s="1206"/>
      <c r="K160" s="1206">
        <f t="shared" si="102"/>
        <v>2.0999999999999996</v>
      </c>
      <c r="L160" s="1206">
        <f t="shared" si="110"/>
        <v>2.0999999999999996</v>
      </c>
      <c r="M160" s="1206"/>
      <c r="N160" s="1206"/>
      <c r="O160" s="1206"/>
      <c r="P160" s="1206">
        <f>0.06*(F160+I160)</f>
        <v>0.18</v>
      </c>
      <c r="Q160" s="1206">
        <f t="shared" si="103"/>
        <v>1.5</v>
      </c>
      <c r="R160" s="1206"/>
      <c r="S160" s="1206">
        <f t="shared" si="104"/>
        <v>0.74729999999999996</v>
      </c>
      <c r="T160" s="1209">
        <f t="shared" ref="T160:T172" si="124">U160+V160+AH160</f>
        <v>15.387677</v>
      </c>
      <c r="U160" s="1210">
        <f t="shared" si="89"/>
        <v>4.47</v>
      </c>
      <c r="V160" s="1209">
        <f t="shared" ref="V160:V172" si="125">SUM(W160:AG160)</f>
        <v>9.8041999999999998</v>
      </c>
      <c r="W160" s="1211">
        <f t="shared" si="117"/>
        <v>1.0429999999999999</v>
      </c>
      <c r="X160" s="1211">
        <f t="shared" si="117"/>
        <v>0</v>
      </c>
      <c r="Y160" s="1211">
        <f t="shared" si="117"/>
        <v>0</v>
      </c>
      <c r="Z160" s="1211">
        <f t="shared" si="117"/>
        <v>3.1289999999999996</v>
      </c>
      <c r="AA160" s="1211">
        <f t="shared" si="117"/>
        <v>3.1289999999999996</v>
      </c>
      <c r="AB160" s="1211">
        <f t="shared" si="117"/>
        <v>0</v>
      </c>
      <c r="AC160" s="1211">
        <f t="shared" si="117"/>
        <v>0</v>
      </c>
      <c r="AD160" s="1211">
        <f t="shared" si="117"/>
        <v>0</v>
      </c>
      <c r="AE160" s="1211">
        <f t="shared" si="117"/>
        <v>0.26819999999999999</v>
      </c>
      <c r="AF160" s="1211">
        <f t="shared" si="117"/>
        <v>2.2349999999999999</v>
      </c>
      <c r="AG160" s="1211">
        <f t="shared" si="117"/>
        <v>0</v>
      </c>
      <c r="AH160" s="1211">
        <f t="shared" si="117"/>
        <v>1.1134770000000001</v>
      </c>
      <c r="AI160" s="1209">
        <f t="shared" si="118"/>
        <v>18.58914</v>
      </c>
      <c r="AJ160" s="1210">
        <f t="shared" si="91"/>
        <v>5.4</v>
      </c>
      <c r="AK160" s="1209">
        <f t="shared" si="119"/>
        <v>11.843999999999998</v>
      </c>
      <c r="AL160" s="1211">
        <f t="shared" si="120"/>
        <v>1.26</v>
      </c>
      <c r="AM160" s="1211">
        <f t="shared" si="120"/>
        <v>0</v>
      </c>
      <c r="AN160" s="1211">
        <f t="shared" si="120"/>
        <v>0</v>
      </c>
      <c r="AO160" s="1211">
        <f t="shared" si="120"/>
        <v>3.7799999999999994</v>
      </c>
      <c r="AP160" s="1211">
        <f t="shared" si="120"/>
        <v>3.7799999999999994</v>
      </c>
      <c r="AQ160" s="1211">
        <f t="shared" si="120"/>
        <v>0</v>
      </c>
      <c r="AR160" s="1211">
        <f t="shared" si="120"/>
        <v>0</v>
      </c>
      <c r="AS160" s="1211">
        <f t="shared" si="120"/>
        <v>0</v>
      </c>
      <c r="AT160" s="1211">
        <f t="shared" si="120"/>
        <v>0.32400000000000001</v>
      </c>
      <c r="AU160" s="1211">
        <f t="shared" si="120"/>
        <v>2.7</v>
      </c>
      <c r="AV160" s="1211">
        <f t="shared" si="120"/>
        <v>0</v>
      </c>
      <c r="AW160" s="1211">
        <f t="shared" si="120"/>
        <v>1.34514</v>
      </c>
      <c r="AX160" s="1209">
        <f t="shared" si="121"/>
        <v>3.2014630000000004</v>
      </c>
      <c r="AY160" s="1212">
        <f t="shared" si="113"/>
        <v>223069.67999999993</v>
      </c>
      <c r="AZ160" s="1213"/>
    </row>
    <row r="161" spans="1:54" ht="15.75">
      <c r="A161" s="1204">
        <v>5</v>
      </c>
      <c r="B161" s="1214" t="s">
        <v>252</v>
      </c>
      <c r="C161" s="1206"/>
      <c r="D161" s="1206"/>
      <c r="E161" s="1206">
        <f t="shared" si="122"/>
        <v>10.969119999999998</v>
      </c>
      <c r="F161" s="1215">
        <v>3</v>
      </c>
      <c r="G161" s="1206">
        <f t="shared" si="123"/>
        <v>7.1719999999999988</v>
      </c>
      <c r="H161" s="1206">
        <v>0.7</v>
      </c>
      <c r="I161" s="1208">
        <v>0.2</v>
      </c>
      <c r="J161" s="1206"/>
      <c r="K161" s="1206">
        <f t="shared" si="102"/>
        <v>2.2399999999999998</v>
      </c>
      <c r="L161" s="1206">
        <f t="shared" si="110"/>
        <v>2.2399999999999998</v>
      </c>
      <c r="M161" s="1206"/>
      <c r="N161" s="1206"/>
      <c r="O161" s="1206"/>
      <c r="P161" s="1206">
        <f>0.06*(F161+I161)</f>
        <v>0.192</v>
      </c>
      <c r="Q161" s="1206">
        <f t="shared" si="103"/>
        <v>1.6</v>
      </c>
      <c r="R161" s="1206"/>
      <c r="S161" s="1206">
        <f t="shared" si="104"/>
        <v>0.79712000000000005</v>
      </c>
      <c r="T161" s="1209">
        <f t="shared" si="124"/>
        <v>16.343988799999998</v>
      </c>
      <c r="U161" s="1210">
        <f t="shared" si="89"/>
        <v>4.47</v>
      </c>
      <c r="V161" s="1209">
        <f t="shared" si="125"/>
        <v>10.68628</v>
      </c>
      <c r="W161" s="1211">
        <f t="shared" si="117"/>
        <v>1.0429999999999999</v>
      </c>
      <c r="X161" s="1211">
        <f t="shared" si="117"/>
        <v>0.29799999999999999</v>
      </c>
      <c r="Y161" s="1211">
        <f t="shared" si="117"/>
        <v>0</v>
      </c>
      <c r="Z161" s="1211">
        <f t="shared" si="117"/>
        <v>3.3375999999999997</v>
      </c>
      <c r="AA161" s="1211">
        <f t="shared" si="117"/>
        <v>3.3375999999999997</v>
      </c>
      <c r="AB161" s="1211">
        <f t="shared" si="117"/>
        <v>0</v>
      </c>
      <c r="AC161" s="1211">
        <f t="shared" si="117"/>
        <v>0</v>
      </c>
      <c r="AD161" s="1211">
        <f t="shared" si="117"/>
        <v>0</v>
      </c>
      <c r="AE161" s="1211">
        <f t="shared" si="117"/>
        <v>0.28608</v>
      </c>
      <c r="AF161" s="1211">
        <f t="shared" si="117"/>
        <v>2.3839999999999999</v>
      </c>
      <c r="AG161" s="1211">
        <f t="shared" si="117"/>
        <v>0</v>
      </c>
      <c r="AH161" s="1211">
        <f t="shared" si="117"/>
        <v>1.1877088</v>
      </c>
      <c r="AI161" s="1209">
        <f t="shared" si="118"/>
        <v>19.744416000000005</v>
      </c>
      <c r="AJ161" s="1210">
        <f t="shared" si="91"/>
        <v>5.4</v>
      </c>
      <c r="AK161" s="1209">
        <f t="shared" si="119"/>
        <v>12.909600000000001</v>
      </c>
      <c r="AL161" s="1211">
        <f t="shared" si="120"/>
        <v>1.26</v>
      </c>
      <c r="AM161" s="1211">
        <f t="shared" si="120"/>
        <v>0.36000000000000004</v>
      </c>
      <c r="AN161" s="1211">
        <f t="shared" si="120"/>
        <v>0</v>
      </c>
      <c r="AO161" s="1211">
        <f t="shared" si="120"/>
        <v>4.032</v>
      </c>
      <c r="AP161" s="1211">
        <f t="shared" si="120"/>
        <v>4.032</v>
      </c>
      <c r="AQ161" s="1211">
        <f t="shared" si="120"/>
        <v>0</v>
      </c>
      <c r="AR161" s="1211">
        <f t="shared" si="120"/>
        <v>0</v>
      </c>
      <c r="AS161" s="1211">
        <f t="shared" si="120"/>
        <v>0</v>
      </c>
      <c r="AT161" s="1211">
        <f t="shared" si="120"/>
        <v>0.34560000000000002</v>
      </c>
      <c r="AU161" s="1211">
        <f t="shared" si="120"/>
        <v>2.8800000000000003</v>
      </c>
      <c r="AV161" s="1211">
        <f t="shared" si="120"/>
        <v>0</v>
      </c>
      <c r="AW161" s="1211">
        <f t="shared" si="120"/>
        <v>1.4348160000000001</v>
      </c>
      <c r="AX161" s="1209">
        <f t="shared" si="121"/>
        <v>3.4004272000000064</v>
      </c>
      <c r="AY161" s="1212">
        <f t="shared" si="113"/>
        <v>236932.99199999997</v>
      </c>
      <c r="AZ161" s="1213"/>
    </row>
    <row r="162" spans="1:54" ht="15.75">
      <c r="A162" s="1204">
        <v>6</v>
      </c>
      <c r="B162" s="1214" t="s">
        <v>253</v>
      </c>
      <c r="C162" s="1206"/>
      <c r="D162" s="1206"/>
      <c r="E162" s="1206">
        <f t="shared" si="122"/>
        <v>9.4287520000000011</v>
      </c>
      <c r="F162" s="1215">
        <v>2.72</v>
      </c>
      <c r="G162" s="1206">
        <f t="shared" si="123"/>
        <v>6.0312000000000001</v>
      </c>
      <c r="H162" s="1206">
        <v>0.7</v>
      </c>
      <c r="I162" s="1208"/>
      <c r="J162" s="1206"/>
      <c r="K162" s="1206">
        <f t="shared" si="102"/>
        <v>1.9039999999999999</v>
      </c>
      <c r="L162" s="1206">
        <f t="shared" si="110"/>
        <v>1.9039999999999999</v>
      </c>
      <c r="M162" s="1206"/>
      <c r="N162" s="1206"/>
      <c r="O162" s="1206"/>
      <c r="P162" s="1206">
        <f>0.06*(F162+I162)</f>
        <v>0.16320000000000001</v>
      </c>
      <c r="Q162" s="1206">
        <f t="shared" si="103"/>
        <v>1.36</v>
      </c>
      <c r="R162" s="1206"/>
      <c r="S162" s="1206">
        <f t="shared" si="104"/>
        <v>0.67755200000000004</v>
      </c>
      <c r="T162" s="1209">
        <f t="shared" si="124"/>
        <v>14.048840479999999</v>
      </c>
      <c r="U162" s="1210">
        <f t="shared" si="89"/>
        <v>4.0528000000000004</v>
      </c>
      <c r="V162" s="1209">
        <f t="shared" si="125"/>
        <v>8.9864879999999996</v>
      </c>
      <c r="W162" s="1211">
        <f t="shared" si="117"/>
        <v>1.0429999999999999</v>
      </c>
      <c r="X162" s="1211">
        <f t="shared" si="117"/>
        <v>0</v>
      </c>
      <c r="Y162" s="1211">
        <f t="shared" si="117"/>
        <v>0</v>
      </c>
      <c r="Z162" s="1211">
        <f t="shared" si="117"/>
        <v>2.8369599999999999</v>
      </c>
      <c r="AA162" s="1211">
        <f t="shared" si="117"/>
        <v>2.8369599999999999</v>
      </c>
      <c r="AB162" s="1211">
        <f t="shared" si="117"/>
        <v>0</v>
      </c>
      <c r="AC162" s="1211">
        <f t="shared" si="117"/>
        <v>0</v>
      </c>
      <c r="AD162" s="1211">
        <f t="shared" si="117"/>
        <v>0</v>
      </c>
      <c r="AE162" s="1211">
        <f t="shared" si="117"/>
        <v>0.24316800000000002</v>
      </c>
      <c r="AF162" s="1211">
        <f t="shared" si="117"/>
        <v>2.0264000000000002</v>
      </c>
      <c r="AG162" s="1211">
        <f t="shared" si="117"/>
        <v>0</v>
      </c>
      <c r="AH162" s="1211">
        <f t="shared" si="117"/>
        <v>1.00955248</v>
      </c>
      <c r="AI162" s="1209">
        <f t="shared" si="118"/>
        <v>16.971753600000003</v>
      </c>
      <c r="AJ162" s="1210">
        <f t="shared" si="91"/>
        <v>4.8960000000000008</v>
      </c>
      <c r="AK162" s="1209">
        <f t="shared" si="119"/>
        <v>10.856160000000001</v>
      </c>
      <c r="AL162" s="1211">
        <f t="shared" si="120"/>
        <v>1.26</v>
      </c>
      <c r="AM162" s="1211">
        <f t="shared" si="120"/>
        <v>0</v>
      </c>
      <c r="AN162" s="1211">
        <f t="shared" si="120"/>
        <v>0</v>
      </c>
      <c r="AO162" s="1211">
        <f t="shared" si="120"/>
        <v>3.4272</v>
      </c>
      <c r="AP162" s="1211">
        <f t="shared" si="120"/>
        <v>3.4272</v>
      </c>
      <c r="AQ162" s="1211">
        <f t="shared" si="120"/>
        <v>0</v>
      </c>
      <c r="AR162" s="1211">
        <f t="shared" si="120"/>
        <v>0</v>
      </c>
      <c r="AS162" s="1211">
        <f t="shared" si="120"/>
        <v>0</v>
      </c>
      <c r="AT162" s="1211">
        <f t="shared" si="120"/>
        <v>0.29376000000000002</v>
      </c>
      <c r="AU162" s="1211">
        <f t="shared" si="120"/>
        <v>2.4480000000000004</v>
      </c>
      <c r="AV162" s="1211">
        <f t="shared" si="120"/>
        <v>0</v>
      </c>
      <c r="AW162" s="1211">
        <f t="shared" si="120"/>
        <v>1.2195936000000001</v>
      </c>
      <c r="AX162" s="1209">
        <f t="shared" si="121"/>
        <v>2.922913120000004</v>
      </c>
      <c r="AY162" s="1212">
        <f t="shared" si="113"/>
        <v>203661.04320000004</v>
      </c>
      <c r="AZ162" s="1213"/>
    </row>
    <row r="163" spans="1:54" ht="15.75">
      <c r="A163" s="1204">
        <v>7</v>
      </c>
      <c r="B163" s="1214" t="s">
        <v>254</v>
      </c>
      <c r="C163" s="1206"/>
      <c r="D163" s="1206"/>
      <c r="E163" s="1206">
        <f t="shared" si="122"/>
        <v>9.2682969999999987</v>
      </c>
      <c r="F163" s="1215">
        <v>2.67</v>
      </c>
      <c r="G163" s="1206">
        <f t="shared" si="123"/>
        <v>5.9331999999999994</v>
      </c>
      <c r="H163" s="1206">
        <v>0.7</v>
      </c>
      <c r="I163" s="1208"/>
      <c r="J163" s="1206"/>
      <c r="K163" s="1206">
        <f t="shared" si="102"/>
        <v>1.8689999999999998</v>
      </c>
      <c r="L163" s="1206">
        <f t="shared" si="110"/>
        <v>1.8689999999999998</v>
      </c>
      <c r="M163" s="1206"/>
      <c r="N163" s="1206"/>
      <c r="O163" s="1206"/>
      <c r="P163" s="1206">
        <f>0.06*(F163+I163)</f>
        <v>0.16019999999999998</v>
      </c>
      <c r="Q163" s="1206">
        <f t="shared" si="103"/>
        <v>1.335</v>
      </c>
      <c r="R163" s="1206"/>
      <c r="S163" s="1206">
        <f t="shared" si="104"/>
        <v>0.66509699999999994</v>
      </c>
      <c r="T163" s="1209">
        <f t="shared" si="124"/>
        <v>13.809762529999999</v>
      </c>
      <c r="U163" s="1210">
        <f t="shared" si="89"/>
        <v>3.9782999999999999</v>
      </c>
      <c r="V163" s="1209">
        <f t="shared" si="125"/>
        <v>8.8404679999999995</v>
      </c>
      <c r="W163" s="1211">
        <f t="shared" si="117"/>
        <v>1.0429999999999999</v>
      </c>
      <c r="X163" s="1211">
        <f t="shared" si="117"/>
        <v>0</v>
      </c>
      <c r="Y163" s="1211">
        <f t="shared" si="117"/>
        <v>0</v>
      </c>
      <c r="Z163" s="1211">
        <f t="shared" si="117"/>
        <v>2.7848099999999998</v>
      </c>
      <c r="AA163" s="1211">
        <f t="shared" si="117"/>
        <v>2.7848099999999998</v>
      </c>
      <c r="AB163" s="1211">
        <f t="shared" si="117"/>
        <v>0</v>
      </c>
      <c r="AC163" s="1211">
        <f t="shared" si="117"/>
        <v>0</v>
      </c>
      <c r="AD163" s="1211">
        <f t="shared" si="117"/>
        <v>0</v>
      </c>
      <c r="AE163" s="1211">
        <f t="shared" si="117"/>
        <v>0.23869799999999997</v>
      </c>
      <c r="AF163" s="1211">
        <f t="shared" si="117"/>
        <v>1.98915</v>
      </c>
      <c r="AG163" s="1211">
        <f t="shared" si="117"/>
        <v>0</v>
      </c>
      <c r="AH163" s="1211">
        <f t="shared" si="117"/>
        <v>0.99099452999999993</v>
      </c>
      <c r="AI163" s="1209">
        <f t="shared" si="118"/>
        <v>16.682934599999999</v>
      </c>
      <c r="AJ163" s="1210">
        <f t="shared" si="91"/>
        <v>4.806</v>
      </c>
      <c r="AK163" s="1209">
        <f t="shared" si="119"/>
        <v>10.67976</v>
      </c>
      <c r="AL163" s="1211">
        <f t="shared" si="120"/>
        <v>1.26</v>
      </c>
      <c r="AM163" s="1211">
        <f t="shared" si="120"/>
        <v>0</v>
      </c>
      <c r="AN163" s="1211">
        <f t="shared" si="120"/>
        <v>0</v>
      </c>
      <c r="AO163" s="1211">
        <f t="shared" si="120"/>
        <v>3.3641999999999999</v>
      </c>
      <c r="AP163" s="1211">
        <f t="shared" si="120"/>
        <v>3.3641999999999999</v>
      </c>
      <c r="AQ163" s="1211">
        <f t="shared" si="120"/>
        <v>0</v>
      </c>
      <c r="AR163" s="1211">
        <f t="shared" si="120"/>
        <v>0</v>
      </c>
      <c r="AS163" s="1211">
        <f t="shared" si="120"/>
        <v>0</v>
      </c>
      <c r="AT163" s="1211">
        <f t="shared" si="120"/>
        <v>0.28835999999999995</v>
      </c>
      <c r="AU163" s="1211">
        <f t="shared" si="120"/>
        <v>2.403</v>
      </c>
      <c r="AV163" s="1211">
        <f t="shared" si="120"/>
        <v>0</v>
      </c>
      <c r="AW163" s="1211">
        <f t="shared" si="120"/>
        <v>1.1971745999999999</v>
      </c>
      <c r="AX163" s="1209">
        <f t="shared" si="121"/>
        <v>2.8731720700000007</v>
      </c>
      <c r="AY163" s="1212">
        <f t="shared" si="113"/>
        <v>200195.21519999998</v>
      </c>
      <c r="AZ163" s="1213"/>
    </row>
    <row r="164" spans="1:54" ht="15.75">
      <c r="A164" s="1204">
        <v>8</v>
      </c>
      <c r="B164" s="1214" t="s">
        <v>255</v>
      </c>
      <c r="C164" s="1206"/>
      <c r="D164" s="1206"/>
      <c r="E164" s="1206">
        <f t="shared" si="122"/>
        <v>10.969119999999998</v>
      </c>
      <c r="F164" s="1215">
        <v>3</v>
      </c>
      <c r="G164" s="1206">
        <f t="shared" si="123"/>
        <v>7.1719999999999988</v>
      </c>
      <c r="H164" s="1206">
        <v>0.7</v>
      </c>
      <c r="I164" s="1208">
        <v>0.2</v>
      </c>
      <c r="J164" s="1206"/>
      <c r="K164" s="1206">
        <f t="shared" si="102"/>
        <v>2.2399999999999998</v>
      </c>
      <c r="L164" s="1206">
        <f t="shared" si="110"/>
        <v>2.2399999999999998</v>
      </c>
      <c r="M164" s="1206"/>
      <c r="N164" s="1206"/>
      <c r="O164" s="1206"/>
      <c r="P164" s="1206">
        <f>0.06*(F164+I164)</f>
        <v>0.192</v>
      </c>
      <c r="Q164" s="1206">
        <f t="shared" si="103"/>
        <v>1.6</v>
      </c>
      <c r="R164" s="1206"/>
      <c r="S164" s="1206">
        <f t="shared" si="104"/>
        <v>0.79712000000000005</v>
      </c>
      <c r="T164" s="1209">
        <f t="shared" si="124"/>
        <v>16.343988799999998</v>
      </c>
      <c r="U164" s="1210">
        <f t="shared" si="89"/>
        <v>4.47</v>
      </c>
      <c r="V164" s="1209">
        <f t="shared" si="125"/>
        <v>10.68628</v>
      </c>
      <c r="W164" s="1211">
        <f t="shared" si="117"/>
        <v>1.0429999999999999</v>
      </c>
      <c r="X164" s="1211">
        <f t="shared" si="117"/>
        <v>0.29799999999999999</v>
      </c>
      <c r="Y164" s="1211">
        <f t="shared" si="117"/>
        <v>0</v>
      </c>
      <c r="Z164" s="1211">
        <f t="shared" si="117"/>
        <v>3.3375999999999997</v>
      </c>
      <c r="AA164" s="1211">
        <f t="shared" si="117"/>
        <v>3.3375999999999997</v>
      </c>
      <c r="AB164" s="1211">
        <f t="shared" si="117"/>
        <v>0</v>
      </c>
      <c r="AC164" s="1211">
        <f t="shared" si="117"/>
        <v>0</v>
      </c>
      <c r="AD164" s="1211">
        <f t="shared" si="117"/>
        <v>0</v>
      </c>
      <c r="AE164" s="1211">
        <f t="shared" si="117"/>
        <v>0.28608</v>
      </c>
      <c r="AF164" s="1211">
        <f t="shared" si="117"/>
        <v>2.3839999999999999</v>
      </c>
      <c r="AG164" s="1211">
        <f t="shared" si="117"/>
        <v>0</v>
      </c>
      <c r="AH164" s="1211">
        <f t="shared" si="117"/>
        <v>1.1877088</v>
      </c>
      <c r="AI164" s="1209">
        <f t="shared" si="118"/>
        <v>19.744416000000005</v>
      </c>
      <c r="AJ164" s="1210">
        <f t="shared" si="91"/>
        <v>5.4</v>
      </c>
      <c r="AK164" s="1209">
        <f t="shared" si="119"/>
        <v>12.909600000000001</v>
      </c>
      <c r="AL164" s="1211">
        <f t="shared" si="120"/>
        <v>1.26</v>
      </c>
      <c r="AM164" s="1211">
        <f t="shared" si="120"/>
        <v>0.36000000000000004</v>
      </c>
      <c r="AN164" s="1211">
        <f t="shared" si="120"/>
        <v>0</v>
      </c>
      <c r="AO164" s="1211">
        <f t="shared" si="120"/>
        <v>4.032</v>
      </c>
      <c r="AP164" s="1211">
        <f t="shared" si="120"/>
        <v>4.032</v>
      </c>
      <c r="AQ164" s="1211">
        <f t="shared" si="120"/>
        <v>0</v>
      </c>
      <c r="AR164" s="1211">
        <f t="shared" si="120"/>
        <v>0</v>
      </c>
      <c r="AS164" s="1211">
        <f t="shared" si="120"/>
        <v>0</v>
      </c>
      <c r="AT164" s="1211">
        <f t="shared" si="120"/>
        <v>0.34560000000000002</v>
      </c>
      <c r="AU164" s="1211">
        <f t="shared" si="120"/>
        <v>2.8800000000000003</v>
      </c>
      <c r="AV164" s="1211">
        <f t="shared" si="120"/>
        <v>0</v>
      </c>
      <c r="AW164" s="1211">
        <f t="shared" si="120"/>
        <v>1.4348160000000001</v>
      </c>
      <c r="AX164" s="1209">
        <f t="shared" si="121"/>
        <v>3.4004272000000064</v>
      </c>
      <c r="AY164" s="1212">
        <f t="shared" si="113"/>
        <v>236932.99199999997</v>
      </c>
      <c r="AZ164" s="1213"/>
    </row>
    <row r="165" spans="1:54" ht="15.75">
      <c r="A165" s="1204">
        <v>9</v>
      </c>
      <c r="B165" s="1214" t="s">
        <v>257</v>
      </c>
      <c r="C165" s="1206"/>
      <c r="D165" s="1206"/>
      <c r="E165" s="1206">
        <f t="shared" si="122"/>
        <v>9.3951600000000006</v>
      </c>
      <c r="F165" s="1215">
        <v>2.72</v>
      </c>
      <c r="G165" s="1206">
        <f t="shared" si="123"/>
        <v>6.0040000000000004</v>
      </c>
      <c r="H165" s="1206">
        <v>0.7</v>
      </c>
      <c r="I165" s="1208"/>
      <c r="J165" s="1206"/>
      <c r="K165" s="1206">
        <f t="shared" si="102"/>
        <v>1.9039999999999999</v>
      </c>
      <c r="L165" s="1206">
        <f t="shared" si="110"/>
        <v>1.9039999999999999</v>
      </c>
      <c r="M165" s="1206"/>
      <c r="N165" s="1206"/>
      <c r="O165" s="1206"/>
      <c r="P165" s="1206">
        <f>0.05*(F165+I165)</f>
        <v>0.13600000000000001</v>
      </c>
      <c r="Q165" s="1206">
        <f t="shared" si="103"/>
        <v>1.36</v>
      </c>
      <c r="R165" s="1206"/>
      <c r="S165" s="1206">
        <f t="shared" si="104"/>
        <v>0.67116000000000009</v>
      </c>
      <c r="T165" s="1209">
        <f t="shared" si="124"/>
        <v>13.9987884</v>
      </c>
      <c r="U165" s="1210">
        <f t="shared" si="89"/>
        <v>4.0528000000000004</v>
      </c>
      <c r="V165" s="1209">
        <f t="shared" si="125"/>
        <v>8.9459599999999995</v>
      </c>
      <c r="W165" s="1211">
        <f t="shared" si="117"/>
        <v>1.0429999999999999</v>
      </c>
      <c r="X165" s="1211">
        <f t="shared" si="117"/>
        <v>0</v>
      </c>
      <c r="Y165" s="1211">
        <f t="shared" si="117"/>
        <v>0</v>
      </c>
      <c r="Z165" s="1211">
        <f t="shared" si="117"/>
        <v>2.8369599999999999</v>
      </c>
      <c r="AA165" s="1211">
        <f t="shared" si="117"/>
        <v>2.8369599999999999</v>
      </c>
      <c r="AB165" s="1211">
        <f t="shared" si="117"/>
        <v>0</v>
      </c>
      <c r="AC165" s="1211">
        <f t="shared" si="117"/>
        <v>0</v>
      </c>
      <c r="AD165" s="1211">
        <f t="shared" si="117"/>
        <v>0</v>
      </c>
      <c r="AE165" s="1211">
        <f t="shared" si="117"/>
        <v>0.20264000000000001</v>
      </c>
      <c r="AF165" s="1211">
        <f t="shared" si="117"/>
        <v>2.0264000000000002</v>
      </c>
      <c r="AG165" s="1211">
        <f t="shared" si="117"/>
        <v>0</v>
      </c>
      <c r="AH165" s="1211">
        <f t="shared" si="117"/>
        <v>1.0000284000000002</v>
      </c>
      <c r="AI165" s="1209">
        <f t="shared" si="118"/>
        <v>16.911288000000003</v>
      </c>
      <c r="AJ165" s="1210">
        <f t="shared" si="91"/>
        <v>4.8960000000000008</v>
      </c>
      <c r="AK165" s="1209">
        <f t="shared" ref="AK165:AK171" si="126">SUM(AL165:AV165)</f>
        <v>10.8072</v>
      </c>
      <c r="AL165" s="1211">
        <f t="shared" si="120"/>
        <v>1.26</v>
      </c>
      <c r="AM165" s="1211">
        <f t="shared" si="120"/>
        <v>0</v>
      </c>
      <c r="AN165" s="1211">
        <f t="shared" si="120"/>
        <v>0</v>
      </c>
      <c r="AO165" s="1211">
        <f t="shared" si="120"/>
        <v>3.4272</v>
      </c>
      <c r="AP165" s="1211">
        <f t="shared" si="120"/>
        <v>3.4272</v>
      </c>
      <c r="AQ165" s="1211">
        <f t="shared" si="120"/>
        <v>0</v>
      </c>
      <c r="AR165" s="1211">
        <f t="shared" si="120"/>
        <v>0</v>
      </c>
      <c r="AS165" s="1211">
        <f t="shared" si="120"/>
        <v>0</v>
      </c>
      <c r="AT165" s="1211">
        <f t="shared" si="120"/>
        <v>0.24480000000000002</v>
      </c>
      <c r="AU165" s="1211">
        <f t="shared" si="120"/>
        <v>2.4480000000000004</v>
      </c>
      <c r="AV165" s="1211">
        <f t="shared" si="120"/>
        <v>0</v>
      </c>
      <c r="AW165" s="1211">
        <f t="shared" si="120"/>
        <v>1.2080880000000003</v>
      </c>
      <c r="AX165" s="1209">
        <f t="shared" si="121"/>
        <v>2.9124996000000021</v>
      </c>
      <c r="AY165" s="1212">
        <f t="shared" si="113"/>
        <v>202935.45600000001</v>
      </c>
      <c r="AZ165" s="1213"/>
    </row>
    <row r="166" spans="1:54" ht="15.75">
      <c r="A166" s="1204">
        <v>10</v>
      </c>
      <c r="B166" s="1214" t="s">
        <v>258</v>
      </c>
      <c r="C166" s="1206"/>
      <c r="D166" s="1206"/>
      <c r="E166" s="1206">
        <f t="shared" si="122"/>
        <v>8.25535</v>
      </c>
      <c r="F166" s="1215">
        <v>2.41</v>
      </c>
      <c r="G166" s="1206">
        <f t="shared" si="123"/>
        <v>5.2789999999999999</v>
      </c>
      <c r="H166" s="1206">
        <v>0.7</v>
      </c>
      <c r="I166" s="1208"/>
      <c r="J166" s="1206"/>
      <c r="K166" s="1206">
        <f t="shared" si="102"/>
        <v>1.6870000000000001</v>
      </c>
      <c r="L166" s="1206">
        <f t="shared" si="110"/>
        <v>1.6870000000000001</v>
      </c>
      <c r="M166" s="1206"/>
      <c r="N166" s="1206"/>
      <c r="O166" s="1206"/>
      <c r="P166" s="1206"/>
      <c r="Q166" s="1206">
        <f t="shared" si="103"/>
        <v>1.2050000000000001</v>
      </c>
      <c r="R166" s="1206"/>
      <c r="S166" s="1206">
        <f t="shared" si="104"/>
        <v>0.56635000000000002</v>
      </c>
      <c r="T166" s="1209">
        <f t="shared" si="124"/>
        <v>12.3004715</v>
      </c>
      <c r="U166" s="1210">
        <f t="shared" si="89"/>
        <v>3.5909</v>
      </c>
      <c r="V166" s="1209">
        <f t="shared" si="125"/>
        <v>7.86571</v>
      </c>
      <c r="W166" s="1211">
        <f t="shared" si="117"/>
        <v>1.0429999999999999</v>
      </c>
      <c r="X166" s="1211">
        <f t="shared" si="117"/>
        <v>0</v>
      </c>
      <c r="Y166" s="1211">
        <f t="shared" si="117"/>
        <v>0</v>
      </c>
      <c r="Z166" s="1211">
        <f t="shared" si="117"/>
        <v>2.51363</v>
      </c>
      <c r="AA166" s="1211">
        <f t="shared" si="117"/>
        <v>2.51363</v>
      </c>
      <c r="AB166" s="1211">
        <f t="shared" si="117"/>
        <v>0</v>
      </c>
      <c r="AC166" s="1211">
        <f t="shared" si="117"/>
        <v>0</v>
      </c>
      <c r="AD166" s="1211">
        <f t="shared" si="117"/>
        <v>0</v>
      </c>
      <c r="AE166" s="1211">
        <f t="shared" si="117"/>
        <v>0</v>
      </c>
      <c r="AF166" s="1211">
        <f t="shared" si="117"/>
        <v>1.79545</v>
      </c>
      <c r="AG166" s="1211">
        <f t="shared" si="117"/>
        <v>0</v>
      </c>
      <c r="AH166" s="1211">
        <f t="shared" si="117"/>
        <v>0.84386150000000004</v>
      </c>
      <c r="AI166" s="1209">
        <f t="shared" si="118"/>
        <v>14.859629999999999</v>
      </c>
      <c r="AJ166" s="1210">
        <f t="shared" si="91"/>
        <v>4.3380000000000001</v>
      </c>
      <c r="AK166" s="1209">
        <f t="shared" si="126"/>
        <v>9.5022000000000002</v>
      </c>
      <c r="AL166" s="1211">
        <f t="shared" si="120"/>
        <v>1.26</v>
      </c>
      <c r="AM166" s="1211">
        <f t="shared" si="120"/>
        <v>0</v>
      </c>
      <c r="AN166" s="1211">
        <f t="shared" si="120"/>
        <v>0</v>
      </c>
      <c r="AO166" s="1211">
        <f t="shared" si="120"/>
        <v>3.0366</v>
      </c>
      <c r="AP166" s="1211">
        <f t="shared" si="120"/>
        <v>3.0366</v>
      </c>
      <c r="AQ166" s="1211">
        <f t="shared" si="120"/>
        <v>0</v>
      </c>
      <c r="AR166" s="1211">
        <f t="shared" si="120"/>
        <v>0</v>
      </c>
      <c r="AS166" s="1211">
        <f t="shared" si="120"/>
        <v>0</v>
      </c>
      <c r="AT166" s="1211">
        <f t="shared" si="120"/>
        <v>0</v>
      </c>
      <c r="AU166" s="1211">
        <f t="shared" si="120"/>
        <v>2.169</v>
      </c>
      <c r="AV166" s="1211">
        <f t="shared" si="120"/>
        <v>0</v>
      </c>
      <c r="AW166" s="1211">
        <f t="shared" si="120"/>
        <v>1.0194300000000001</v>
      </c>
      <c r="AX166" s="1209">
        <f>AI166-T166</f>
        <v>2.5591584999999988</v>
      </c>
      <c r="AY166" s="1212">
        <f t="shared" si="113"/>
        <v>178315.56</v>
      </c>
      <c r="AZ166" s="1213"/>
    </row>
    <row r="167" spans="1:54" ht="15.75">
      <c r="A167" s="1204">
        <v>11</v>
      </c>
      <c r="B167" s="1214" t="s">
        <v>2144</v>
      </c>
      <c r="C167" s="1206"/>
      <c r="D167" s="1206"/>
      <c r="E167" s="1206">
        <f t="shared" si="122"/>
        <v>9.827887999999998</v>
      </c>
      <c r="F167" s="1215">
        <v>3.34</v>
      </c>
      <c r="G167" s="1206">
        <f t="shared" si="123"/>
        <v>5.6087999999999987</v>
      </c>
      <c r="H167" s="1206">
        <v>0.7</v>
      </c>
      <c r="I167" s="1208"/>
      <c r="J167" s="1206"/>
      <c r="K167" s="1206">
        <f t="shared" si="102"/>
        <v>2.3379999999999996</v>
      </c>
      <c r="L167" s="1206"/>
      <c r="M167" s="1206">
        <v>0.5</v>
      </c>
      <c r="N167" s="1206"/>
      <c r="O167" s="1206"/>
      <c r="P167" s="1206">
        <f>0.12*(F167+I167)</f>
        <v>0.40079999999999999</v>
      </c>
      <c r="Q167" s="1206">
        <f t="shared" si="103"/>
        <v>1.67</v>
      </c>
      <c r="R167" s="1206"/>
      <c r="S167" s="1206">
        <f t="shared" si="104"/>
        <v>0.87908799999999987</v>
      </c>
      <c r="T167" s="1209">
        <f t="shared" si="124"/>
        <v>14.643553119999998</v>
      </c>
      <c r="U167" s="1210">
        <f t="shared" si="89"/>
        <v>4.9765999999999995</v>
      </c>
      <c r="V167" s="1209">
        <f t="shared" si="125"/>
        <v>8.357111999999999</v>
      </c>
      <c r="W167" s="1211">
        <f t="shared" si="117"/>
        <v>1.0429999999999999</v>
      </c>
      <c r="X167" s="1211">
        <f t="shared" si="117"/>
        <v>0</v>
      </c>
      <c r="Y167" s="1211">
        <f t="shared" si="117"/>
        <v>0</v>
      </c>
      <c r="Z167" s="1211">
        <f t="shared" si="117"/>
        <v>3.4836199999999993</v>
      </c>
      <c r="AA167" s="1211">
        <f t="shared" si="117"/>
        <v>0</v>
      </c>
      <c r="AB167" s="1211">
        <f t="shared" si="117"/>
        <v>0.745</v>
      </c>
      <c r="AC167" s="1211">
        <f t="shared" si="117"/>
        <v>0</v>
      </c>
      <c r="AD167" s="1211">
        <f t="shared" si="117"/>
        <v>0</v>
      </c>
      <c r="AE167" s="1211">
        <f t="shared" si="117"/>
        <v>0.59719199999999995</v>
      </c>
      <c r="AF167" s="1211">
        <f t="shared" si="117"/>
        <v>2.4882999999999997</v>
      </c>
      <c r="AG167" s="1211">
        <f t="shared" si="117"/>
        <v>0</v>
      </c>
      <c r="AH167" s="1211">
        <f t="shared" si="117"/>
        <v>1.3098411199999997</v>
      </c>
      <c r="AI167" s="1209">
        <f t="shared" si="118"/>
        <v>17.6901984</v>
      </c>
      <c r="AJ167" s="1210">
        <f t="shared" si="91"/>
        <v>6.0119999999999996</v>
      </c>
      <c r="AK167" s="1209">
        <f t="shared" si="126"/>
        <v>10.095839999999999</v>
      </c>
      <c r="AL167" s="1211">
        <f t="shared" si="120"/>
        <v>1.26</v>
      </c>
      <c r="AM167" s="1211">
        <f t="shared" si="120"/>
        <v>0</v>
      </c>
      <c r="AN167" s="1211">
        <f t="shared" si="120"/>
        <v>0</v>
      </c>
      <c r="AO167" s="1211">
        <f t="shared" si="120"/>
        <v>4.2083999999999993</v>
      </c>
      <c r="AP167" s="1211">
        <f t="shared" si="120"/>
        <v>0</v>
      </c>
      <c r="AQ167" s="1211">
        <f t="shared" si="120"/>
        <v>0.9</v>
      </c>
      <c r="AR167" s="1211">
        <f t="shared" si="120"/>
        <v>0</v>
      </c>
      <c r="AS167" s="1211">
        <f t="shared" si="120"/>
        <v>0</v>
      </c>
      <c r="AT167" s="1211">
        <f t="shared" si="120"/>
        <v>0.72143999999999997</v>
      </c>
      <c r="AU167" s="1211">
        <f t="shared" si="120"/>
        <v>3.0059999999999998</v>
      </c>
      <c r="AV167" s="1211">
        <f t="shared" si="120"/>
        <v>0</v>
      </c>
      <c r="AW167" s="1211">
        <f t="shared" si="120"/>
        <v>1.5823583999999997</v>
      </c>
      <c r="AX167" s="1209">
        <f>AI167-T167</f>
        <v>3.0466452800000017</v>
      </c>
      <c r="AY167" s="1212">
        <f t="shared" si="113"/>
        <v>212282.38079999998</v>
      </c>
      <c r="AZ167" s="1213"/>
    </row>
    <row r="168" spans="1:54" ht="15.75">
      <c r="A168" s="1204">
        <v>12</v>
      </c>
      <c r="B168" s="1214" t="s">
        <v>238</v>
      </c>
      <c r="C168" s="1206"/>
      <c r="D168" s="1206"/>
      <c r="E168" s="1206">
        <f t="shared" si="122"/>
        <v>10.610675499999999</v>
      </c>
      <c r="F168" s="1215">
        <v>3.03</v>
      </c>
      <c r="G168" s="1206">
        <f t="shared" si="123"/>
        <v>6.7902999999999993</v>
      </c>
      <c r="H168" s="1206">
        <v>0.7</v>
      </c>
      <c r="I168" s="1208"/>
      <c r="J168" s="1206"/>
      <c r="K168" s="1206">
        <f t="shared" si="102"/>
        <v>2.1209999999999996</v>
      </c>
      <c r="L168" s="1206">
        <f t="shared" si="110"/>
        <v>2.1209999999999996</v>
      </c>
      <c r="M168" s="1206"/>
      <c r="N168" s="1206"/>
      <c r="O168" s="1206"/>
      <c r="P168" s="1206">
        <f>0.11*(F168+I168)</f>
        <v>0.33329999999999999</v>
      </c>
      <c r="Q168" s="1206">
        <f t="shared" si="103"/>
        <v>1.5149999999999999</v>
      </c>
      <c r="R168" s="1206"/>
      <c r="S168" s="1206">
        <f t="shared" si="104"/>
        <v>0.7903754999999999</v>
      </c>
      <c r="T168" s="1209">
        <f t="shared" si="124"/>
        <v>15.809906494999998</v>
      </c>
      <c r="U168" s="1210">
        <f t="shared" si="89"/>
        <v>4.5146999999999995</v>
      </c>
      <c r="V168" s="1209">
        <f t="shared" si="125"/>
        <v>10.117546999999998</v>
      </c>
      <c r="W168" s="1211">
        <f t="shared" si="117"/>
        <v>1.0429999999999999</v>
      </c>
      <c r="X168" s="1211">
        <f t="shared" si="117"/>
        <v>0</v>
      </c>
      <c r="Y168" s="1211">
        <f t="shared" si="117"/>
        <v>0</v>
      </c>
      <c r="Z168" s="1211">
        <f t="shared" si="117"/>
        <v>3.1602899999999994</v>
      </c>
      <c r="AA168" s="1211">
        <f t="shared" si="117"/>
        <v>3.1602899999999994</v>
      </c>
      <c r="AB168" s="1211">
        <f t="shared" si="117"/>
        <v>0</v>
      </c>
      <c r="AC168" s="1211">
        <f t="shared" si="117"/>
        <v>0</v>
      </c>
      <c r="AD168" s="1211">
        <f t="shared" si="117"/>
        <v>0</v>
      </c>
      <c r="AE168" s="1211">
        <f t="shared" si="117"/>
        <v>0.49661699999999998</v>
      </c>
      <c r="AF168" s="1211">
        <f t="shared" si="117"/>
        <v>2.2573499999999997</v>
      </c>
      <c r="AG168" s="1211">
        <f t="shared" si="117"/>
        <v>0</v>
      </c>
      <c r="AH168" s="1211">
        <f t="shared" si="117"/>
        <v>1.1776594949999999</v>
      </c>
      <c r="AI168" s="1209">
        <f t="shared" si="118"/>
        <v>19.099215899999997</v>
      </c>
      <c r="AJ168" s="1210">
        <f t="shared" si="91"/>
        <v>5.4539999999999997</v>
      </c>
      <c r="AK168" s="1209">
        <f t="shared" si="126"/>
        <v>12.222539999999999</v>
      </c>
      <c r="AL168" s="1211">
        <f t="shared" si="120"/>
        <v>1.26</v>
      </c>
      <c r="AM168" s="1211">
        <f t="shared" si="120"/>
        <v>0</v>
      </c>
      <c r="AN168" s="1211">
        <f t="shared" si="120"/>
        <v>0</v>
      </c>
      <c r="AO168" s="1211">
        <f t="shared" si="120"/>
        <v>3.8177999999999992</v>
      </c>
      <c r="AP168" s="1211">
        <f t="shared" si="120"/>
        <v>3.8177999999999992</v>
      </c>
      <c r="AQ168" s="1211">
        <f t="shared" si="120"/>
        <v>0</v>
      </c>
      <c r="AR168" s="1211">
        <f t="shared" si="120"/>
        <v>0</v>
      </c>
      <c r="AS168" s="1211">
        <f t="shared" si="120"/>
        <v>0</v>
      </c>
      <c r="AT168" s="1211">
        <f t="shared" si="120"/>
        <v>0.59994000000000003</v>
      </c>
      <c r="AU168" s="1211">
        <f t="shared" si="120"/>
        <v>2.7269999999999999</v>
      </c>
      <c r="AV168" s="1211">
        <f t="shared" si="120"/>
        <v>0</v>
      </c>
      <c r="AW168" s="1211">
        <f t="shared" si="120"/>
        <v>1.4226758999999998</v>
      </c>
      <c r="AX168" s="1209">
        <f>AI168-T168</f>
        <v>3.2893094049999991</v>
      </c>
      <c r="AY168" s="1212">
        <f t="shared" si="113"/>
        <v>229190.59080000001</v>
      </c>
      <c r="AZ168" s="1213"/>
    </row>
    <row r="169" spans="1:54" ht="15.75">
      <c r="A169" s="1204">
        <v>13</v>
      </c>
      <c r="B169" s="1214" t="s">
        <v>1405</v>
      </c>
      <c r="C169" s="1206"/>
      <c r="D169" s="1206"/>
      <c r="E169" s="1206">
        <f t="shared" si="122"/>
        <v>9.0704499999999992</v>
      </c>
      <c r="F169" s="1215">
        <v>2.67</v>
      </c>
      <c r="G169" s="1206">
        <f t="shared" si="123"/>
        <v>5.7729999999999997</v>
      </c>
      <c r="H169" s="1206">
        <v>0.7</v>
      </c>
      <c r="I169" s="1208"/>
      <c r="J169" s="1206"/>
      <c r="K169" s="1206">
        <f t="shared" si="102"/>
        <v>1.8689999999999998</v>
      </c>
      <c r="L169" s="1206">
        <f t="shared" si="110"/>
        <v>1.8689999999999998</v>
      </c>
      <c r="M169" s="1206"/>
      <c r="N169" s="1206"/>
      <c r="O169" s="1206"/>
      <c r="P169" s="1206"/>
      <c r="Q169" s="1206">
        <f t="shared" si="103"/>
        <v>1.335</v>
      </c>
      <c r="R169" s="1206"/>
      <c r="S169" s="1206">
        <f t="shared" si="104"/>
        <v>0.62744999999999995</v>
      </c>
      <c r="T169" s="1209">
        <f t="shared" si="124"/>
        <v>13.514970499999999</v>
      </c>
      <c r="U169" s="1210">
        <f t="shared" si="89"/>
        <v>3.9782999999999999</v>
      </c>
      <c r="V169" s="1209">
        <f t="shared" si="125"/>
        <v>8.6017700000000001</v>
      </c>
      <c r="W169" s="1211">
        <f t="shared" si="117"/>
        <v>1.0429999999999999</v>
      </c>
      <c r="X169" s="1211">
        <f t="shared" si="117"/>
        <v>0</v>
      </c>
      <c r="Y169" s="1211">
        <f t="shared" si="117"/>
        <v>0</v>
      </c>
      <c r="Z169" s="1211">
        <f t="shared" si="117"/>
        <v>2.7848099999999998</v>
      </c>
      <c r="AA169" s="1211">
        <f t="shared" si="117"/>
        <v>2.7848099999999998</v>
      </c>
      <c r="AB169" s="1211">
        <f t="shared" si="117"/>
        <v>0</v>
      </c>
      <c r="AC169" s="1211">
        <f t="shared" si="117"/>
        <v>0</v>
      </c>
      <c r="AD169" s="1211">
        <f t="shared" si="117"/>
        <v>0</v>
      </c>
      <c r="AE169" s="1211">
        <f t="shared" si="117"/>
        <v>0</v>
      </c>
      <c r="AF169" s="1211">
        <f t="shared" si="117"/>
        <v>1.98915</v>
      </c>
      <c r="AG169" s="1211">
        <f t="shared" si="117"/>
        <v>0</v>
      </c>
      <c r="AH169" s="1211">
        <f t="shared" si="117"/>
        <v>0.93490049999999991</v>
      </c>
      <c r="AI169" s="1209">
        <f t="shared" si="118"/>
        <v>16.326810000000002</v>
      </c>
      <c r="AJ169" s="1210">
        <f t="shared" si="91"/>
        <v>4.806</v>
      </c>
      <c r="AK169" s="1209">
        <f t="shared" si="126"/>
        <v>10.391400000000001</v>
      </c>
      <c r="AL169" s="1211">
        <f t="shared" si="120"/>
        <v>1.26</v>
      </c>
      <c r="AM169" s="1211">
        <f t="shared" si="120"/>
        <v>0</v>
      </c>
      <c r="AN169" s="1211">
        <f t="shared" si="120"/>
        <v>0</v>
      </c>
      <c r="AO169" s="1211">
        <f t="shared" si="120"/>
        <v>3.3641999999999999</v>
      </c>
      <c r="AP169" s="1211">
        <f t="shared" si="120"/>
        <v>3.3641999999999999</v>
      </c>
      <c r="AQ169" s="1211">
        <f t="shared" si="120"/>
        <v>0</v>
      </c>
      <c r="AR169" s="1211">
        <f t="shared" si="120"/>
        <v>0</v>
      </c>
      <c r="AS169" s="1211">
        <f t="shared" si="120"/>
        <v>0</v>
      </c>
      <c r="AT169" s="1211">
        <f t="shared" si="120"/>
        <v>0</v>
      </c>
      <c r="AU169" s="1211">
        <f t="shared" si="120"/>
        <v>2.403</v>
      </c>
      <c r="AV169" s="1211">
        <f t="shared" si="120"/>
        <v>0</v>
      </c>
      <c r="AW169" s="1211">
        <f t="shared" si="120"/>
        <v>1.12941</v>
      </c>
      <c r="AX169" s="1209">
        <f>AI169-T169</f>
        <v>2.8118395000000032</v>
      </c>
      <c r="AY169" s="1212">
        <f t="shared" si="113"/>
        <v>195921.72</v>
      </c>
      <c r="AZ169" s="1213"/>
    </row>
    <row r="170" spans="1:54" ht="15.75">
      <c r="A170" s="1204">
        <v>14</v>
      </c>
      <c r="B170" s="1214" t="s">
        <v>2145</v>
      </c>
      <c r="C170" s="1206"/>
      <c r="D170" s="1206"/>
      <c r="E170" s="1206">
        <f t="shared" si="122"/>
        <v>6.5683500000000006</v>
      </c>
      <c r="F170" s="1215">
        <v>2.41</v>
      </c>
      <c r="G170" s="1206">
        <f t="shared" si="123"/>
        <v>3.5920000000000001</v>
      </c>
      <c r="H170" s="1206">
        <v>0.7</v>
      </c>
      <c r="I170" s="1208"/>
      <c r="J170" s="1206"/>
      <c r="K170" s="1206"/>
      <c r="L170" s="1206">
        <f t="shared" si="110"/>
        <v>1.6870000000000001</v>
      </c>
      <c r="M170" s="1206"/>
      <c r="N170" s="1206"/>
      <c r="O170" s="1206"/>
      <c r="P170" s="1206"/>
      <c r="Q170" s="1206">
        <f t="shared" si="103"/>
        <v>1.2050000000000001</v>
      </c>
      <c r="R170" s="1206"/>
      <c r="S170" s="1206">
        <f t="shared" si="104"/>
        <v>0.56635000000000002</v>
      </c>
      <c r="T170" s="1209">
        <f t="shared" si="124"/>
        <v>9.7868415000000013</v>
      </c>
      <c r="U170" s="1210">
        <f t="shared" si="89"/>
        <v>3.5909</v>
      </c>
      <c r="V170" s="1209">
        <f t="shared" si="125"/>
        <v>5.3520799999999999</v>
      </c>
      <c r="W170" s="1211">
        <f t="shared" si="117"/>
        <v>1.0429999999999999</v>
      </c>
      <c r="X170" s="1211">
        <f t="shared" si="117"/>
        <v>0</v>
      </c>
      <c r="Y170" s="1211">
        <f t="shared" si="117"/>
        <v>0</v>
      </c>
      <c r="Z170" s="1211">
        <f t="shared" si="117"/>
        <v>0</v>
      </c>
      <c r="AA170" s="1211">
        <f t="shared" si="117"/>
        <v>2.51363</v>
      </c>
      <c r="AB170" s="1211">
        <f t="shared" si="117"/>
        <v>0</v>
      </c>
      <c r="AC170" s="1211">
        <f t="shared" si="117"/>
        <v>0</v>
      </c>
      <c r="AD170" s="1211">
        <f t="shared" si="117"/>
        <v>0</v>
      </c>
      <c r="AE170" s="1211">
        <f t="shared" si="117"/>
        <v>0</v>
      </c>
      <c r="AF170" s="1211">
        <f t="shared" si="117"/>
        <v>1.79545</v>
      </c>
      <c r="AG170" s="1211">
        <f t="shared" si="117"/>
        <v>0</v>
      </c>
      <c r="AH170" s="1211">
        <f t="shared" si="117"/>
        <v>0.84386150000000004</v>
      </c>
      <c r="AI170" s="1209">
        <f t="shared" si="118"/>
        <v>11.823029999999999</v>
      </c>
      <c r="AJ170" s="1210">
        <f t="shared" si="91"/>
        <v>4.3380000000000001</v>
      </c>
      <c r="AK170" s="1209">
        <f t="shared" si="126"/>
        <v>6.4656000000000002</v>
      </c>
      <c r="AL170" s="1211">
        <f t="shared" si="120"/>
        <v>1.26</v>
      </c>
      <c r="AM170" s="1211">
        <f t="shared" si="120"/>
        <v>0</v>
      </c>
      <c r="AN170" s="1211">
        <f t="shared" si="120"/>
        <v>0</v>
      </c>
      <c r="AO170" s="1211">
        <f t="shared" si="120"/>
        <v>0</v>
      </c>
      <c r="AP170" s="1211">
        <f t="shared" si="120"/>
        <v>3.0366</v>
      </c>
      <c r="AQ170" s="1211">
        <f t="shared" si="120"/>
        <v>0</v>
      </c>
      <c r="AR170" s="1211">
        <f t="shared" si="120"/>
        <v>0</v>
      </c>
      <c r="AS170" s="1211">
        <f t="shared" si="120"/>
        <v>0</v>
      </c>
      <c r="AT170" s="1211">
        <f t="shared" si="120"/>
        <v>0</v>
      </c>
      <c r="AU170" s="1211">
        <f t="shared" si="120"/>
        <v>2.169</v>
      </c>
      <c r="AV170" s="1211">
        <f t="shared" si="120"/>
        <v>0</v>
      </c>
      <c r="AW170" s="1211">
        <f t="shared" si="120"/>
        <v>1.0194300000000001</v>
      </c>
      <c r="AX170" s="1209">
        <f>AI170-T170</f>
        <v>2.036188499999998</v>
      </c>
      <c r="AY170" s="1212">
        <f t="shared" si="113"/>
        <v>141876.36000000002</v>
      </c>
      <c r="AZ170" s="1213"/>
    </row>
    <row r="171" spans="1:54" ht="15.75">
      <c r="A171" s="1204">
        <v>15</v>
      </c>
      <c r="B171" s="1214" t="s">
        <v>2146</v>
      </c>
      <c r="C171" s="1206"/>
      <c r="D171" s="1206"/>
      <c r="E171" s="1206">
        <f t="shared" si="122"/>
        <v>8.0358999999999998</v>
      </c>
      <c r="F171" s="1215">
        <v>2.34</v>
      </c>
      <c r="G171" s="1206">
        <f t="shared" si="123"/>
        <v>5.1459999999999999</v>
      </c>
      <c r="H171" s="1206">
        <v>0.7</v>
      </c>
      <c r="I171" s="1208"/>
      <c r="J171" s="1206"/>
      <c r="K171" s="1206">
        <f t="shared" si="102"/>
        <v>1.6379999999999999</v>
      </c>
      <c r="L171" s="1206">
        <f t="shared" si="110"/>
        <v>1.6379999999999999</v>
      </c>
      <c r="M171" s="1206"/>
      <c r="N171" s="1206"/>
      <c r="O171" s="1206"/>
      <c r="P171" s="1206"/>
      <c r="Q171" s="1206">
        <f t="shared" si="103"/>
        <v>1.17</v>
      </c>
      <c r="R171" s="1206"/>
      <c r="S171" s="1206">
        <f t="shared" si="104"/>
        <v>0.54989999999999994</v>
      </c>
      <c r="T171" s="1209">
        <f t="shared" si="124"/>
        <v>11.973490999999999</v>
      </c>
      <c r="U171" s="1210">
        <f t="shared" si="89"/>
        <v>3.4865999999999997</v>
      </c>
      <c r="V171" s="1209">
        <f t="shared" si="125"/>
        <v>7.6675399999999998</v>
      </c>
      <c r="W171" s="1211">
        <f t="shared" si="117"/>
        <v>1.0429999999999999</v>
      </c>
      <c r="X171" s="1211">
        <f t="shared" si="117"/>
        <v>0</v>
      </c>
      <c r="Y171" s="1211">
        <f t="shared" si="117"/>
        <v>0</v>
      </c>
      <c r="Z171" s="1211">
        <f t="shared" si="117"/>
        <v>2.44062</v>
      </c>
      <c r="AA171" s="1211">
        <f t="shared" si="117"/>
        <v>2.44062</v>
      </c>
      <c r="AB171" s="1211">
        <f t="shared" si="117"/>
        <v>0</v>
      </c>
      <c r="AC171" s="1211">
        <f t="shared" si="117"/>
        <v>0</v>
      </c>
      <c r="AD171" s="1211">
        <f t="shared" si="117"/>
        <v>0</v>
      </c>
      <c r="AE171" s="1211">
        <f t="shared" si="117"/>
        <v>0</v>
      </c>
      <c r="AF171" s="1211">
        <f t="shared" si="117"/>
        <v>1.7432999999999998</v>
      </c>
      <c r="AG171" s="1211">
        <f t="shared" si="117"/>
        <v>0</v>
      </c>
      <c r="AH171" s="1211">
        <f t="shared" si="117"/>
        <v>0.81935099999999994</v>
      </c>
      <c r="AI171" s="1209">
        <f>AJ171+AK171+AW171</f>
        <v>14.46462</v>
      </c>
      <c r="AJ171" s="1210">
        <f t="shared" si="91"/>
        <v>4.2119999999999997</v>
      </c>
      <c r="AK171" s="1209">
        <f t="shared" si="126"/>
        <v>9.2628000000000004</v>
      </c>
      <c r="AL171" s="1211">
        <f t="shared" si="120"/>
        <v>1.26</v>
      </c>
      <c r="AM171" s="1211">
        <f t="shared" si="120"/>
        <v>0</v>
      </c>
      <c r="AN171" s="1211">
        <f t="shared" si="120"/>
        <v>0</v>
      </c>
      <c r="AO171" s="1211">
        <f t="shared" si="120"/>
        <v>2.9483999999999999</v>
      </c>
      <c r="AP171" s="1211">
        <f t="shared" si="120"/>
        <v>2.9483999999999999</v>
      </c>
      <c r="AQ171" s="1211">
        <f t="shared" si="120"/>
        <v>0</v>
      </c>
      <c r="AR171" s="1211">
        <f t="shared" si="120"/>
        <v>0</v>
      </c>
      <c r="AS171" s="1211">
        <f t="shared" si="120"/>
        <v>0</v>
      </c>
      <c r="AT171" s="1211">
        <f t="shared" si="120"/>
        <v>0</v>
      </c>
      <c r="AU171" s="1211">
        <f t="shared" si="120"/>
        <v>2.1059999999999999</v>
      </c>
      <c r="AV171" s="1211">
        <f t="shared" si="120"/>
        <v>0</v>
      </c>
      <c r="AW171" s="1211">
        <f t="shared" si="120"/>
        <v>0.98981999999999992</v>
      </c>
      <c r="AX171" s="1209">
        <f t="shared" si="121"/>
        <v>2.4911290000000008</v>
      </c>
      <c r="AY171" s="1212">
        <f t="shared" si="113"/>
        <v>173575.44</v>
      </c>
      <c r="AZ171" s="1213"/>
    </row>
    <row r="172" spans="1:54" ht="15.75">
      <c r="A172" s="1204">
        <v>16</v>
      </c>
      <c r="B172" s="1214" t="s">
        <v>2147</v>
      </c>
      <c r="C172" s="1206"/>
      <c r="D172" s="1206"/>
      <c r="E172" s="1206">
        <f t="shared" si="122"/>
        <v>10.401400000000001</v>
      </c>
      <c r="F172" s="1215">
        <v>3</v>
      </c>
      <c r="G172" s="1206">
        <f t="shared" si="123"/>
        <v>6.64</v>
      </c>
      <c r="H172" s="1206">
        <v>0.7</v>
      </c>
      <c r="I172" s="1208"/>
      <c r="J172" s="1206"/>
      <c r="K172" s="1206">
        <f t="shared" si="102"/>
        <v>2.0999999999999996</v>
      </c>
      <c r="L172" s="1206">
        <f t="shared" si="110"/>
        <v>2.0999999999999996</v>
      </c>
      <c r="M172" s="1206"/>
      <c r="N172" s="1206"/>
      <c r="O172" s="1206"/>
      <c r="P172" s="1206">
        <f>0.08*(F172+I172)</f>
        <v>0.24</v>
      </c>
      <c r="Q172" s="1206">
        <f t="shared" si="103"/>
        <v>1.5</v>
      </c>
      <c r="R172" s="1206"/>
      <c r="S172" s="1206">
        <f t="shared" si="104"/>
        <v>0.76139999999999997</v>
      </c>
      <c r="T172" s="1209">
        <f t="shared" si="124"/>
        <v>15.498085999999997</v>
      </c>
      <c r="U172" s="1210">
        <f t="shared" si="89"/>
        <v>4.47</v>
      </c>
      <c r="V172" s="1209">
        <f t="shared" si="125"/>
        <v>9.8935999999999993</v>
      </c>
      <c r="W172" s="1211">
        <f t="shared" si="117"/>
        <v>1.0429999999999999</v>
      </c>
      <c r="X172" s="1211">
        <f t="shared" si="117"/>
        <v>0</v>
      </c>
      <c r="Y172" s="1211">
        <f t="shared" si="117"/>
        <v>0</v>
      </c>
      <c r="Z172" s="1211">
        <f t="shared" si="117"/>
        <v>3.1289999999999996</v>
      </c>
      <c r="AA172" s="1211">
        <f t="shared" si="117"/>
        <v>3.1289999999999996</v>
      </c>
      <c r="AB172" s="1211">
        <f t="shared" si="117"/>
        <v>0</v>
      </c>
      <c r="AC172" s="1211">
        <f t="shared" si="117"/>
        <v>0</v>
      </c>
      <c r="AD172" s="1211">
        <f t="shared" si="117"/>
        <v>0</v>
      </c>
      <c r="AE172" s="1211">
        <f t="shared" si="117"/>
        <v>0.35759999999999997</v>
      </c>
      <c r="AF172" s="1211">
        <f t="shared" si="117"/>
        <v>2.2349999999999999</v>
      </c>
      <c r="AG172" s="1211">
        <f t="shared" si="117"/>
        <v>0</v>
      </c>
      <c r="AH172" s="1211">
        <f t="shared" si="117"/>
        <v>1.1344859999999999</v>
      </c>
      <c r="AI172" s="1209">
        <f>AJ172+AK172+AW172</f>
        <v>18.722519999999996</v>
      </c>
      <c r="AJ172" s="1210">
        <f t="shared" si="91"/>
        <v>5.4</v>
      </c>
      <c r="AK172" s="1209">
        <f>SUM(AL172:AV172)</f>
        <v>11.951999999999998</v>
      </c>
      <c r="AL172" s="1211">
        <f t="shared" si="120"/>
        <v>1.26</v>
      </c>
      <c r="AM172" s="1211">
        <f t="shared" si="120"/>
        <v>0</v>
      </c>
      <c r="AN172" s="1211">
        <f t="shared" si="120"/>
        <v>0</v>
      </c>
      <c r="AO172" s="1211">
        <f t="shared" si="120"/>
        <v>3.7799999999999994</v>
      </c>
      <c r="AP172" s="1211">
        <f t="shared" si="120"/>
        <v>3.7799999999999994</v>
      </c>
      <c r="AQ172" s="1211">
        <f t="shared" si="120"/>
        <v>0</v>
      </c>
      <c r="AR172" s="1211">
        <f t="shared" si="120"/>
        <v>0</v>
      </c>
      <c r="AS172" s="1211">
        <f t="shared" si="120"/>
        <v>0</v>
      </c>
      <c r="AT172" s="1211">
        <f t="shared" si="120"/>
        <v>0.432</v>
      </c>
      <c r="AU172" s="1211">
        <f t="shared" si="120"/>
        <v>2.7</v>
      </c>
      <c r="AV172" s="1211">
        <f t="shared" si="120"/>
        <v>0</v>
      </c>
      <c r="AW172" s="1211">
        <f t="shared" si="120"/>
        <v>1.37052</v>
      </c>
      <c r="AX172" s="1209">
        <f t="shared" si="121"/>
        <v>3.2244339999999987</v>
      </c>
      <c r="AY172" s="1212">
        <f t="shared" si="113"/>
        <v>224670.24</v>
      </c>
      <c r="AZ172" s="1213"/>
    </row>
    <row r="173" spans="1:54" ht="15.75">
      <c r="A173" s="1204">
        <v>17</v>
      </c>
      <c r="B173" s="1214" t="s">
        <v>2199</v>
      </c>
      <c r="C173" s="1206"/>
      <c r="D173" s="1206"/>
      <c r="E173" s="1206">
        <f>F173+G173+S173</f>
        <v>24.801275999999998</v>
      </c>
      <c r="F173" s="1215">
        <f>2.34*3</f>
        <v>7.02</v>
      </c>
      <c r="G173" s="1206">
        <f>SUM(H173:R173)</f>
        <v>15.999599999999999</v>
      </c>
      <c r="H173" s="1206">
        <f>3*0.7</f>
        <v>2.0999999999999996</v>
      </c>
      <c r="I173" s="1208"/>
      <c r="J173" s="1206"/>
      <c r="K173" s="1206">
        <f>0.7*(F173+I173)</f>
        <v>4.9139999999999997</v>
      </c>
      <c r="L173" s="1206">
        <f>0.7*(F173+I173)</f>
        <v>4.9139999999999997</v>
      </c>
      <c r="M173" s="1206"/>
      <c r="N173" s="1206"/>
      <c r="O173" s="1206"/>
      <c r="P173" s="1206">
        <f>0.08*(F173+I173)</f>
        <v>0.56159999999999999</v>
      </c>
      <c r="Q173" s="1206">
        <f>0.5*(F173+I173)</f>
        <v>3.51</v>
      </c>
      <c r="R173" s="1206"/>
      <c r="S173" s="1206">
        <f>(F173+I173+J173+P173)*23.5%</f>
        <v>1.7816759999999998</v>
      </c>
      <c r="T173" s="1209">
        <f>U173+V173+AH173</f>
        <v>36.95390124</v>
      </c>
      <c r="U173" s="1210">
        <f>+F173*1.49</f>
        <v>10.4598</v>
      </c>
      <c r="V173" s="1209">
        <f>SUM(W173:AG173)</f>
        <v>23.839404000000002</v>
      </c>
      <c r="W173" s="1211">
        <f t="shared" ref="W173:AH173" si="127">+H173*1.49</f>
        <v>3.1289999999999996</v>
      </c>
      <c r="X173" s="1211">
        <f t="shared" si="127"/>
        <v>0</v>
      </c>
      <c r="Y173" s="1211">
        <f t="shared" si="127"/>
        <v>0</v>
      </c>
      <c r="Z173" s="1211">
        <f t="shared" si="127"/>
        <v>7.3218599999999991</v>
      </c>
      <c r="AA173" s="1211">
        <f t="shared" si="127"/>
        <v>7.3218599999999991</v>
      </c>
      <c r="AB173" s="1211">
        <f t="shared" si="127"/>
        <v>0</v>
      </c>
      <c r="AC173" s="1211">
        <f t="shared" si="127"/>
        <v>0</v>
      </c>
      <c r="AD173" s="1211">
        <f t="shared" si="127"/>
        <v>0</v>
      </c>
      <c r="AE173" s="1211">
        <f t="shared" si="127"/>
        <v>0.83678399999999997</v>
      </c>
      <c r="AF173" s="1211">
        <f t="shared" si="127"/>
        <v>5.2298999999999998</v>
      </c>
      <c r="AG173" s="1211">
        <f t="shared" si="127"/>
        <v>0</v>
      </c>
      <c r="AH173" s="1211">
        <f t="shared" si="127"/>
        <v>2.6546972399999995</v>
      </c>
      <c r="AI173" s="1209">
        <f>AJ173+AK173+AW173</f>
        <v>44.64229679999999</v>
      </c>
      <c r="AJ173" s="1210">
        <f>+F173*1.8</f>
        <v>12.635999999999999</v>
      </c>
      <c r="AK173" s="1209">
        <f>SUM(AL173:AV173)</f>
        <v>28.799279999999996</v>
      </c>
      <c r="AL173" s="1211">
        <f t="shared" ref="AL173:AW173" si="128">+H173*1.8</f>
        <v>3.7799999999999994</v>
      </c>
      <c r="AM173" s="1211">
        <f t="shared" si="128"/>
        <v>0</v>
      </c>
      <c r="AN173" s="1211">
        <f t="shared" si="128"/>
        <v>0</v>
      </c>
      <c r="AO173" s="1211">
        <f t="shared" si="128"/>
        <v>8.8452000000000002</v>
      </c>
      <c r="AP173" s="1211">
        <f t="shared" si="128"/>
        <v>8.8452000000000002</v>
      </c>
      <c r="AQ173" s="1211">
        <f t="shared" si="128"/>
        <v>0</v>
      </c>
      <c r="AR173" s="1211">
        <f t="shared" si="128"/>
        <v>0</v>
      </c>
      <c r="AS173" s="1211">
        <f t="shared" si="128"/>
        <v>0</v>
      </c>
      <c r="AT173" s="1211">
        <f t="shared" si="128"/>
        <v>1.01088</v>
      </c>
      <c r="AU173" s="1211">
        <f t="shared" si="128"/>
        <v>6.3179999999999996</v>
      </c>
      <c r="AV173" s="1211">
        <f t="shared" si="128"/>
        <v>0</v>
      </c>
      <c r="AW173" s="1211">
        <f t="shared" si="128"/>
        <v>3.2070167999999999</v>
      </c>
      <c r="AX173" s="1209">
        <f>AI173-T173</f>
        <v>7.6883955599999894</v>
      </c>
      <c r="AY173" s="1212">
        <f>+E173*1800*12</f>
        <v>535707.5615999999</v>
      </c>
      <c r="AZ173" s="1213"/>
    </row>
    <row r="174" spans="1:54" s="1183" customFormat="1" ht="15.75">
      <c r="A174" s="1196">
        <v>6</v>
      </c>
      <c r="B174" s="1197" t="s">
        <v>2148</v>
      </c>
      <c r="C174" s="1198">
        <f>C175+C198</f>
        <v>41</v>
      </c>
      <c r="D174" s="1198">
        <f>D175+D198</f>
        <v>33</v>
      </c>
      <c r="E174" s="1199">
        <f>E175+E198</f>
        <v>283.80951100000004</v>
      </c>
      <c r="F174" s="1200">
        <f t="shared" ref="F174:AW174" si="129">F175+F198</f>
        <v>111.52000000000002</v>
      </c>
      <c r="G174" s="1199">
        <f t="shared" si="129"/>
        <v>143.83510000000001</v>
      </c>
      <c r="H174" s="1199">
        <f t="shared" si="129"/>
        <v>28.699999999999996</v>
      </c>
      <c r="I174" s="1199">
        <f t="shared" si="129"/>
        <v>2.75</v>
      </c>
      <c r="J174" s="1199">
        <f t="shared" si="129"/>
        <v>0</v>
      </c>
      <c r="K174" s="1199">
        <f t="shared" si="129"/>
        <v>48.137500000000003</v>
      </c>
      <c r="L174" s="1199">
        <f t="shared" si="129"/>
        <v>0</v>
      </c>
      <c r="M174" s="1199">
        <f t="shared" si="129"/>
        <v>0</v>
      </c>
      <c r="N174" s="1199">
        <f t="shared" si="129"/>
        <v>0</v>
      </c>
      <c r="O174" s="1199">
        <f t="shared" si="129"/>
        <v>0</v>
      </c>
      <c r="P174" s="1199">
        <f t="shared" si="129"/>
        <v>6.8126000000000015</v>
      </c>
      <c r="Q174" s="1199">
        <f t="shared" si="129"/>
        <v>57.135000000000012</v>
      </c>
      <c r="R174" s="1199">
        <f t="shared" si="129"/>
        <v>0.3</v>
      </c>
      <c r="S174" s="1199">
        <f t="shared" si="129"/>
        <v>28.45441099999999</v>
      </c>
      <c r="T174" s="1199">
        <f t="shared" si="129"/>
        <v>422.87617139000002</v>
      </c>
      <c r="U174" s="1199">
        <f t="shared" si="129"/>
        <v>166.16480000000001</v>
      </c>
      <c r="V174" s="1199">
        <f t="shared" si="129"/>
        <v>214.31429900000001</v>
      </c>
      <c r="W174" s="1199">
        <f t="shared" si="129"/>
        <v>42.762999999999984</v>
      </c>
      <c r="X174" s="1199">
        <f t="shared" si="129"/>
        <v>4.0975000000000001</v>
      </c>
      <c r="Y174" s="1199">
        <f t="shared" si="129"/>
        <v>0</v>
      </c>
      <c r="Z174" s="1199">
        <f t="shared" si="129"/>
        <v>71.724874999999997</v>
      </c>
      <c r="AA174" s="1199">
        <f t="shared" si="129"/>
        <v>0</v>
      </c>
      <c r="AB174" s="1199">
        <f t="shared" si="129"/>
        <v>0</v>
      </c>
      <c r="AC174" s="1199">
        <f t="shared" si="129"/>
        <v>0</v>
      </c>
      <c r="AD174" s="1199">
        <f t="shared" si="129"/>
        <v>0</v>
      </c>
      <c r="AE174" s="1199">
        <f t="shared" si="129"/>
        <v>10.150774</v>
      </c>
      <c r="AF174" s="1199">
        <f t="shared" si="129"/>
        <v>85.131149999999991</v>
      </c>
      <c r="AG174" s="1199">
        <f t="shared" si="129"/>
        <v>0.44700000000000001</v>
      </c>
      <c r="AH174" s="1199">
        <f t="shared" si="129"/>
        <v>42.397072389999991</v>
      </c>
      <c r="AI174" s="1199">
        <f t="shared" si="129"/>
        <v>510.85711980000002</v>
      </c>
      <c r="AJ174" s="1199">
        <f t="shared" si="129"/>
        <v>200.73599999999999</v>
      </c>
      <c r="AK174" s="1199">
        <f t="shared" si="129"/>
        <v>258.90318000000002</v>
      </c>
      <c r="AL174" s="1199">
        <f t="shared" si="129"/>
        <v>51.660000000000011</v>
      </c>
      <c r="AM174" s="1199">
        <f t="shared" si="129"/>
        <v>4.95</v>
      </c>
      <c r="AN174" s="1199">
        <f t="shared" si="129"/>
        <v>0</v>
      </c>
      <c r="AO174" s="1199">
        <f t="shared" si="129"/>
        <v>86.64749999999998</v>
      </c>
      <c r="AP174" s="1199">
        <f t="shared" si="129"/>
        <v>0</v>
      </c>
      <c r="AQ174" s="1199">
        <f t="shared" si="129"/>
        <v>0</v>
      </c>
      <c r="AR174" s="1199">
        <f t="shared" si="129"/>
        <v>0</v>
      </c>
      <c r="AS174" s="1199">
        <f t="shared" si="129"/>
        <v>0</v>
      </c>
      <c r="AT174" s="1199">
        <f t="shared" si="129"/>
        <v>12.26268</v>
      </c>
      <c r="AU174" s="1199">
        <f t="shared" si="129"/>
        <v>102.84299999999999</v>
      </c>
      <c r="AV174" s="1199">
        <f t="shared" si="129"/>
        <v>0.54</v>
      </c>
      <c r="AW174" s="1199">
        <f t="shared" si="129"/>
        <v>51.217939800000003</v>
      </c>
      <c r="AX174" s="1199">
        <f>AX175+AX198</f>
        <v>87.980948409999996</v>
      </c>
      <c r="AY174" s="1199">
        <f>AY175+AY198</f>
        <v>6130285.4375999998</v>
      </c>
      <c r="AZ174" s="1202"/>
      <c r="BB174" s="1203"/>
    </row>
    <row r="175" spans="1:54" s="1183" customFormat="1" ht="13.5">
      <c r="A175" s="1196"/>
      <c r="B175" s="1224" t="s">
        <v>210</v>
      </c>
      <c r="C175" s="1198">
        <v>23</v>
      </c>
      <c r="D175" s="1198">
        <v>20</v>
      </c>
      <c r="E175" s="1198">
        <f>SUM(E176:E197)</f>
        <v>159.43020350000003</v>
      </c>
      <c r="F175" s="1226">
        <f>SUM(F176:F197)</f>
        <v>60.970000000000013</v>
      </c>
      <c r="G175" s="1198">
        <f>SUM(G176:G197)</f>
        <v>82.873100000000022</v>
      </c>
      <c r="H175" s="1198">
        <f t="shared" ref="H175:AW175" si="130">SUM(H176:H197)</f>
        <v>16.099999999999994</v>
      </c>
      <c r="I175" s="1198">
        <f t="shared" si="130"/>
        <v>1.35</v>
      </c>
      <c r="J175" s="1198">
        <f t="shared" si="130"/>
        <v>0</v>
      </c>
      <c r="K175" s="1198">
        <f t="shared" si="130"/>
        <v>29.955000000000005</v>
      </c>
      <c r="L175" s="1198">
        <f t="shared" si="130"/>
        <v>0</v>
      </c>
      <c r="M175" s="1198">
        <f t="shared" si="130"/>
        <v>0</v>
      </c>
      <c r="N175" s="1198">
        <f t="shared" si="130"/>
        <v>0</v>
      </c>
      <c r="O175" s="1198">
        <f t="shared" si="130"/>
        <v>0</v>
      </c>
      <c r="P175" s="1198">
        <f t="shared" si="130"/>
        <v>4.0081000000000007</v>
      </c>
      <c r="Q175" s="1198">
        <f t="shared" si="130"/>
        <v>31.160000000000004</v>
      </c>
      <c r="R175" s="1198">
        <f t="shared" si="130"/>
        <v>0.3</v>
      </c>
      <c r="S175" s="1198">
        <f t="shared" si="130"/>
        <v>15.587103499999994</v>
      </c>
      <c r="T175" s="1198">
        <f t="shared" si="130"/>
        <v>237.55100321500004</v>
      </c>
      <c r="U175" s="1198">
        <f>SUM(U176:U197)</f>
        <v>90.845299999999995</v>
      </c>
      <c r="V175" s="1198">
        <f t="shared" si="130"/>
        <v>123.480919</v>
      </c>
      <c r="W175" s="1198">
        <f t="shared" si="130"/>
        <v>23.98899999999999</v>
      </c>
      <c r="X175" s="1198">
        <f t="shared" si="130"/>
        <v>2.0114999999999998</v>
      </c>
      <c r="Y175" s="1198">
        <f t="shared" si="130"/>
        <v>0</v>
      </c>
      <c r="Z175" s="1198">
        <f t="shared" si="130"/>
        <v>44.632949999999994</v>
      </c>
      <c r="AA175" s="1198">
        <f t="shared" si="130"/>
        <v>0</v>
      </c>
      <c r="AB175" s="1198">
        <f t="shared" si="130"/>
        <v>0</v>
      </c>
      <c r="AC175" s="1198">
        <f t="shared" si="130"/>
        <v>0</v>
      </c>
      <c r="AD175" s="1198">
        <f t="shared" si="130"/>
        <v>0</v>
      </c>
      <c r="AE175" s="1198">
        <f t="shared" si="130"/>
        <v>5.9720690000000003</v>
      </c>
      <c r="AF175" s="1198">
        <f t="shared" si="130"/>
        <v>46.428399999999996</v>
      </c>
      <c r="AG175" s="1198">
        <f t="shared" si="130"/>
        <v>0.44700000000000001</v>
      </c>
      <c r="AH175" s="1198">
        <f t="shared" si="130"/>
        <v>23.224784215</v>
      </c>
      <c r="AI175" s="1198">
        <f t="shared" si="130"/>
        <v>286.97436629999999</v>
      </c>
      <c r="AJ175" s="1198">
        <f t="shared" si="130"/>
        <v>109.74599999999998</v>
      </c>
      <c r="AK175" s="1198">
        <f t="shared" si="130"/>
        <v>149.17158000000001</v>
      </c>
      <c r="AL175" s="1198">
        <f t="shared" si="130"/>
        <v>28.980000000000011</v>
      </c>
      <c r="AM175" s="1198">
        <f t="shared" si="130"/>
        <v>2.4300000000000002</v>
      </c>
      <c r="AN175" s="1198">
        <f t="shared" si="130"/>
        <v>0</v>
      </c>
      <c r="AO175" s="1198">
        <f t="shared" si="130"/>
        <v>53.91899999999999</v>
      </c>
      <c r="AP175" s="1198">
        <f t="shared" si="130"/>
        <v>0</v>
      </c>
      <c r="AQ175" s="1198">
        <f t="shared" si="130"/>
        <v>0</v>
      </c>
      <c r="AR175" s="1198">
        <f t="shared" si="130"/>
        <v>0</v>
      </c>
      <c r="AS175" s="1198">
        <f t="shared" si="130"/>
        <v>0</v>
      </c>
      <c r="AT175" s="1198">
        <f t="shared" si="130"/>
        <v>7.2145799999999998</v>
      </c>
      <c r="AU175" s="1198">
        <f t="shared" si="130"/>
        <v>56.087999999999987</v>
      </c>
      <c r="AV175" s="1198">
        <f t="shared" si="130"/>
        <v>0.54</v>
      </c>
      <c r="AW175" s="1198">
        <f t="shared" si="130"/>
        <v>28.056786299999999</v>
      </c>
      <c r="AX175" s="1198">
        <f>SUM(AX176:AX197)</f>
        <v>49.423363084999991</v>
      </c>
      <c r="AY175" s="1198">
        <f>SUM(AY176:AY197)</f>
        <v>3443692.3956000004</v>
      </c>
      <c r="AZ175" s="1202"/>
      <c r="BA175" s="1227">
        <v>620.69218830000057</v>
      </c>
      <c r="BB175" s="1203">
        <f>+E175*1.8-E175*1.49</f>
        <v>49.423363085000005</v>
      </c>
    </row>
    <row r="176" spans="1:54" ht="15.75">
      <c r="A176" s="1204">
        <v>1</v>
      </c>
      <c r="B176" s="1214" t="s">
        <v>2149</v>
      </c>
      <c r="C176" s="1206"/>
      <c r="D176" s="1206"/>
      <c r="E176" s="1206">
        <f t="shared" ref="E176:E194" si="131">F176+G176+S176</f>
        <v>8.0199880000000014</v>
      </c>
      <c r="F176" s="1215">
        <v>2.67</v>
      </c>
      <c r="G176" s="1206">
        <f>SUM(H176:R176)</f>
        <v>4.5508000000000006</v>
      </c>
      <c r="H176" s="1206">
        <v>0.7</v>
      </c>
      <c r="I176" s="1208">
        <v>0.45</v>
      </c>
      <c r="J176" s="1206"/>
      <c r="K176" s="1206">
        <f>0.5*(F176+I176)</f>
        <v>1.56</v>
      </c>
      <c r="L176" s="1206"/>
      <c r="M176" s="1206"/>
      <c r="N176" s="1206"/>
      <c r="O176" s="1206"/>
      <c r="P176" s="1206">
        <f>0.09*(F176+I176)</f>
        <v>0.28079999999999999</v>
      </c>
      <c r="Q176" s="1206">
        <f t="shared" ref="Q176:Q197" si="132">0.5*(F176+I176)</f>
        <v>1.56</v>
      </c>
      <c r="R176" s="1206"/>
      <c r="S176" s="1206">
        <f>(F176+I176+J176+P176)*23.5%</f>
        <v>0.79918800000000001</v>
      </c>
      <c r="T176" s="1209">
        <f>U176+V176+AH176</f>
        <v>11.949782119999998</v>
      </c>
      <c r="U176" s="1210">
        <f t="shared" si="89"/>
        <v>3.9782999999999999</v>
      </c>
      <c r="V176" s="1209">
        <f>SUM(W176:AG176)</f>
        <v>6.7806920000000002</v>
      </c>
      <c r="W176" s="1211">
        <f t="shared" ref="W176:AH197" si="133">+H176*1.49</f>
        <v>1.0429999999999999</v>
      </c>
      <c r="X176" s="1211">
        <f t="shared" si="133"/>
        <v>0.67049999999999998</v>
      </c>
      <c r="Y176" s="1211">
        <f t="shared" si="133"/>
        <v>0</v>
      </c>
      <c r="Z176" s="1211">
        <f t="shared" si="133"/>
        <v>2.3244000000000002</v>
      </c>
      <c r="AA176" s="1211">
        <f t="shared" si="133"/>
        <v>0</v>
      </c>
      <c r="AB176" s="1211">
        <f t="shared" si="133"/>
        <v>0</v>
      </c>
      <c r="AC176" s="1211">
        <f t="shared" si="133"/>
        <v>0</v>
      </c>
      <c r="AD176" s="1211">
        <f t="shared" si="133"/>
        <v>0</v>
      </c>
      <c r="AE176" s="1211">
        <f t="shared" si="133"/>
        <v>0.41839199999999999</v>
      </c>
      <c r="AF176" s="1211">
        <f t="shared" si="133"/>
        <v>2.3244000000000002</v>
      </c>
      <c r="AG176" s="1211">
        <f t="shared" si="133"/>
        <v>0</v>
      </c>
      <c r="AH176" s="1211">
        <f t="shared" si="133"/>
        <v>1.19079012</v>
      </c>
      <c r="AI176" s="1209">
        <f>AJ176+AK176+AW176</f>
        <v>14.435978400000002</v>
      </c>
      <c r="AJ176" s="1210">
        <f t="shared" si="91"/>
        <v>4.806</v>
      </c>
      <c r="AK176" s="1209">
        <f t="shared" ref="AK176:AK197" si="134">SUM(AL176:AV176)</f>
        <v>8.1914400000000001</v>
      </c>
      <c r="AL176" s="1211">
        <f t="shared" ref="AL176:AW197" si="135">+H176*1.8</f>
        <v>1.26</v>
      </c>
      <c r="AM176" s="1211">
        <f t="shared" si="135"/>
        <v>0.81</v>
      </c>
      <c r="AN176" s="1211">
        <f t="shared" si="135"/>
        <v>0</v>
      </c>
      <c r="AO176" s="1211">
        <f t="shared" si="135"/>
        <v>2.8080000000000003</v>
      </c>
      <c r="AP176" s="1211">
        <f t="shared" si="135"/>
        <v>0</v>
      </c>
      <c r="AQ176" s="1211">
        <f t="shared" si="135"/>
        <v>0</v>
      </c>
      <c r="AR176" s="1211">
        <f t="shared" si="135"/>
        <v>0</v>
      </c>
      <c r="AS176" s="1211">
        <f t="shared" si="135"/>
        <v>0</v>
      </c>
      <c r="AT176" s="1211">
        <f t="shared" si="135"/>
        <v>0.50544</v>
      </c>
      <c r="AU176" s="1211">
        <f t="shared" si="135"/>
        <v>2.8080000000000003</v>
      </c>
      <c r="AV176" s="1211">
        <f t="shared" si="135"/>
        <v>0</v>
      </c>
      <c r="AW176" s="1211">
        <f t="shared" si="135"/>
        <v>1.4385384000000001</v>
      </c>
      <c r="AX176" s="1209">
        <f t="shared" si="121"/>
        <v>2.4861962800000033</v>
      </c>
      <c r="AY176" s="1212">
        <f t="shared" si="113"/>
        <v>173231.74080000003</v>
      </c>
      <c r="AZ176" s="1213"/>
      <c r="BB176" s="1173">
        <f>+BB175*6</f>
        <v>296.54017851000003</v>
      </c>
    </row>
    <row r="177" spans="1:54" ht="15.75">
      <c r="A177" s="1204">
        <v>2</v>
      </c>
      <c r="B177" s="1214" t="s">
        <v>212</v>
      </c>
      <c r="C177" s="1206"/>
      <c r="D177" s="1206"/>
      <c r="E177" s="1206">
        <f t="shared" si="131"/>
        <v>10.652456500000001</v>
      </c>
      <c r="F177" s="1215">
        <v>3.99</v>
      </c>
      <c r="G177" s="1206">
        <f t="shared" ref="G177:G194" si="136">SUM(H177:R177)</f>
        <v>5.5279000000000007</v>
      </c>
      <c r="H177" s="1206">
        <v>0.7</v>
      </c>
      <c r="I177" s="1208"/>
      <c r="J177" s="1206"/>
      <c r="K177" s="1206">
        <f t="shared" ref="K177:K194" si="137">0.5*(F177+I177)</f>
        <v>1.9950000000000001</v>
      </c>
      <c r="L177" s="1206"/>
      <c r="M177" s="1206"/>
      <c r="N177" s="1206"/>
      <c r="O177" s="1206"/>
      <c r="P177" s="1206">
        <f>0.21*(F177+I177)</f>
        <v>0.83789999999999998</v>
      </c>
      <c r="Q177" s="1206">
        <f t="shared" si="132"/>
        <v>1.9950000000000001</v>
      </c>
      <c r="R177" s="1206"/>
      <c r="S177" s="1206">
        <f t="shared" ref="S177:S193" si="138">(F177+I177+J177+P177)*23.5%</f>
        <v>1.1345565</v>
      </c>
      <c r="T177" s="1209">
        <f>U177+V177+AH177</f>
        <v>15.872160185</v>
      </c>
      <c r="U177" s="1210">
        <f t="shared" si="89"/>
        <v>5.9451000000000001</v>
      </c>
      <c r="V177" s="1209">
        <f>SUM(W177:AG177)</f>
        <v>8.2365709999999996</v>
      </c>
      <c r="W177" s="1211">
        <f t="shared" si="133"/>
        <v>1.0429999999999999</v>
      </c>
      <c r="X177" s="1211">
        <f t="shared" si="133"/>
        <v>0</v>
      </c>
      <c r="Y177" s="1211">
        <f t="shared" si="133"/>
        <v>0</v>
      </c>
      <c r="Z177" s="1211">
        <f t="shared" si="133"/>
        <v>2.97255</v>
      </c>
      <c r="AA177" s="1211">
        <f t="shared" si="133"/>
        <v>0</v>
      </c>
      <c r="AB177" s="1211">
        <f t="shared" si="133"/>
        <v>0</v>
      </c>
      <c r="AC177" s="1211">
        <f t="shared" si="133"/>
        <v>0</v>
      </c>
      <c r="AD177" s="1211">
        <f t="shared" si="133"/>
        <v>0</v>
      </c>
      <c r="AE177" s="1211">
        <f t="shared" si="133"/>
        <v>1.2484709999999999</v>
      </c>
      <c r="AF177" s="1211">
        <f t="shared" si="133"/>
        <v>2.97255</v>
      </c>
      <c r="AG177" s="1211">
        <f t="shared" si="133"/>
        <v>0</v>
      </c>
      <c r="AH177" s="1211">
        <f t="shared" si="133"/>
        <v>1.6904891849999999</v>
      </c>
      <c r="AI177" s="1209">
        <f>AJ177+AK177+AW177</f>
        <v>19.1744217</v>
      </c>
      <c r="AJ177" s="1210">
        <f t="shared" si="91"/>
        <v>7.1820000000000004</v>
      </c>
      <c r="AK177" s="1209">
        <f t="shared" si="134"/>
        <v>9.9502199999999998</v>
      </c>
      <c r="AL177" s="1211">
        <f t="shared" si="135"/>
        <v>1.26</v>
      </c>
      <c r="AM177" s="1211">
        <f t="shared" si="135"/>
        <v>0</v>
      </c>
      <c r="AN177" s="1211">
        <f t="shared" si="135"/>
        <v>0</v>
      </c>
      <c r="AO177" s="1211">
        <f t="shared" si="135"/>
        <v>3.5910000000000002</v>
      </c>
      <c r="AP177" s="1211">
        <f t="shared" si="135"/>
        <v>0</v>
      </c>
      <c r="AQ177" s="1211">
        <f t="shared" si="135"/>
        <v>0</v>
      </c>
      <c r="AR177" s="1211">
        <f t="shared" si="135"/>
        <v>0</v>
      </c>
      <c r="AS177" s="1211">
        <f t="shared" si="135"/>
        <v>0</v>
      </c>
      <c r="AT177" s="1211">
        <f t="shared" si="135"/>
        <v>1.5082199999999999</v>
      </c>
      <c r="AU177" s="1211">
        <f t="shared" si="135"/>
        <v>3.5910000000000002</v>
      </c>
      <c r="AV177" s="1211">
        <f t="shared" si="135"/>
        <v>0</v>
      </c>
      <c r="AW177" s="1211">
        <f t="shared" si="135"/>
        <v>2.0422017000000001</v>
      </c>
      <c r="AX177" s="1209">
        <f t="shared" si="121"/>
        <v>3.3022615149999996</v>
      </c>
      <c r="AY177" s="1212">
        <f t="shared" si="113"/>
        <v>230093.06040000002</v>
      </c>
      <c r="AZ177" s="1213"/>
    </row>
    <row r="178" spans="1:54" ht="15.75">
      <c r="A178" s="1204">
        <v>3</v>
      </c>
      <c r="B178" s="1214" t="s">
        <v>2150</v>
      </c>
      <c r="C178" s="1206"/>
      <c r="D178" s="1206"/>
      <c r="E178" s="1206">
        <f t="shared" si="131"/>
        <v>9.9858000000000011</v>
      </c>
      <c r="F178" s="1215">
        <v>4</v>
      </c>
      <c r="G178" s="1206">
        <f t="shared" si="136"/>
        <v>4.9800000000000004</v>
      </c>
      <c r="H178" s="1206">
        <v>0.7</v>
      </c>
      <c r="I178" s="1208"/>
      <c r="J178" s="1206"/>
      <c r="K178" s="1206">
        <f t="shared" si="137"/>
        <v>2</v>
      </c>
      <c r="L178" s="1206"/>
      <c r="M178" s="1206"/>
      <c r="N178" s="1206"/>
      <c r="O178" s="1206"/>
      <c r="P178" s="1206">
        <f>0.07*(F178+I178)</f>
        <v>0.28000000000000003</v>
      </c>
      <c r="Q178" s="1206">
        <f t="shared" si="132"/>
        <v>2</v>
      </c>
      <c r="R178" s="1206"/>
      <c r="S178" s="1206">
        <f t="shared" si="138"/>
        <v>1.0058</v>
      </c>
      <c r="T178" s="1209">
        <f>U178+V178+AH178</f>
        <v>14.878841999999999</v>
      </c>
      <c r="U178" s="1210">
        <f t="shared" si="89"/>
        <v>5.96</v>
      </c>
      <c r="V178" s="1209">
        <f>SUM(W178:AG178)</f>
        <v>7.4201999999999995</v>
      </c>
      <c r="W178" s="1211">
        <f t="shared" si="133"/>
        <v>1.0429999999999999</v>
      </c>
      <c r="X178" s="1211">
        <f t="shared" si="133"/>
        <v>0</v>
      </c>
      <c r="Y178" s="1211">
        <f t="shared" si="133"/>
        <v>0</v>
      </c>
      <c r="Z178" s="1211">
        <f t="shared" si="133"/>
        <v>2.98</v>
      </c>
      <c r="AA178" s="1211">
        <f t="shared" si="133"/>
        <v>0</v>
      </c>
      <c r="AB178" s="1211">
        <f t="shared" si="133"/>
        <v>0</v>
      </c>
      <c r="AC178" s="1211">
        <f t="shared" si="133"/>
        <v>0</v>
      </c>
      <c r="AD178" s="1211">
        <f t="shared" si="133"/>
        <v>0</v>
      </c>
      <c r="AE178" s="1211">
        <f t="shared" si="133"/>
        <v>0.41720000000000002</v>
      </c>
      <c r="AF178" s="1211">
        <f t="shared" si="133"/>
        <v>2.98</v>
      </c>
      <c r="AG178" s="1211">
        <f t="shared" si="133"/>
        <v>0</v>
      </c>
      <c r="AH178" s="1211">
        <f t="shared" si="133"/>
        <v>1.498642</v>
      </c>
      <c r="AI178" s="1209">
        <f>AJ178+AK178+AW178</f>
        <v>17.974440000000001</v>
      </c>
      <c r="AJ178" s="1210">
        <f t="shared" si="91"/>
        <v>7.2</v>
      </c>
      <c r="AK178" s="1209">
        <f t="shared" si="134"/>
        <v>8.9640000000000004</v>
      </c>
      <c r="AL178" s="1211">
        <f t="shared" si="135"/>
        <v>1.26</v>
      </c>
      <c r="AM178" s="1211">
        <f t="shared" si="135"/>
        <v>0</v>
      </c>
      <c r="AN178" s="1211">
        <f t="shared" si="135"/>
        <v>0</v>
      </c>
      <c r="AO178" s="1211">
        <f t="shared" si="135"/>
        <v>3.6</v>
      </c>
      <c r="AP178" s="1211">
        <f t="shared" si="135"/>
        <v>0</v>
      </c>
      <c r="AQ178" s="1211">
        <f t="shared" si="135"/>
        <v>0</v>
      </c>
      <c r="AR178" s="1211">
        <f t="shared" si="135"/>
        <v>0</v>
      </c>
      <c r="AS178" s="1211">
        <f t="shared" si="135"/>
        <v>0</v>
      </c>
      <c r="AT178" s="1211">
        <f t="shared" si="135"/>
        <v>0.50400000000000011</v>
      </c>
      <c r="AU178" s="1211">
        <f t="shared" si="135"/>
        <v>3.6</v>
      </c>
      <c r="AV178" s="1211">
        <f t="shared" si="135"/>
        <v>0</v>
      </c>
      <c r="AW178" s="1211">
        <f t="shared" si="135"/>
        <v>1.81044</v>
      </c>
      <c r="AX178" s="1209">
        <f t="shared" si="121"/>
        <v>3.0955980000000025</v>
      </c>
      <c r="AY178" s="1212">
        <f t="shared" si="113"/>
        <v>215693.28000000003</v>
      </c>
      <c r="AZ178" s="1213"/>
      <c r="BB178" s="1173">
        <f>+E175*1.49</f>
        <v>237.55100321500004</v>
      </c>
    </row>
    <row r="179" spans="1:54" ht="15.75">
      <c r="A179" s="1204">
        <v>4</v>
      </c>
      <c r="B179" s="1214" t="s">
        <v>213</v>
      </c>
      <c r="C179" s="1206"/>
      <c r="D179" s="1206"/>
      <c r="E179" s="1206">
        <f t="shared" si="131"/>
        <v>7.2579780000000005</v>
      </c>
      <c r="F179" s="1215">
        <v>2.66</v>
      </c>
      <c r="G179" s="1206">
        <f t="shared" si="136"/>
        <v>3.8848000000000003</v>
      </c>
      <c r="H179" s="1206">
        <v>0.7</v>
      </c>
      <c r="I179" s="1208">
        <f>0.15</f>
        <v>0.15</v>
      </c>
      <c r="J179" s="1206"/>
      <c r="K179" s="1206">
        <f t="shared" si="137"/>
        <v>1.405</v>
      </c>
      <c r="L179" s="1206"/>
      <c r="M179" s="1206"/>
      <c r="N179" s="1206"/>
      <c r="O179" s="1206"/>
      <c r="P179" s="1206">
        <f>0.08*(F179+I179)</f>
        <v>0.2248</v>
      </c>
      <c r="Q179" s="1206">
        <f t="shared" si="132"/>
        <v>1.405</v>
      </c>
      <c r="R179" s="1206"/>
      <c r="S179" s="1206">
        <f t="shared" si="138"/>
        <v>0.71317799999999998</v>
      </c>
      <c r="T179" s="1209">
        <f t="shared" ref="T179:T197" si="139">U179+V179+AH179</f>
        <v>10.81438722</v>
      </c>
      <c r="U179" s="1210">
        <f t="shared" ref="U179:U211" si="140">+F179*1.49</f>
        <v>3.9634</v>
      </c>
      <c r="V179" s="1209">
        <f t="shared" ref="V179:V188" si="141">SUM(W179:AG179)</f>
        <v>5.7883519999999997</v>
      </c>
      <c r="W179" s="1211">
        <f t="shared" si="133"/>
        <v>1.0429999999999999</v>
      </c>
      <c r="X179" s="1211">
        <f t="shared" si="133"/>
        <v>0.2235</v>
      </c>
      <c r="Y179" s="1211">
        <f t="shared" si="133"/>
        <v>0</v>
      </c>
      <c r="Z179" s="1211">
        <f t="shared" si="133"/>
        <v>2.0934499999999998</v>
      </c>
      <c r="AA179" s="1211">
        <f t="shared" si="133"/>
        <v>0</v>
      </c>
      <c r="AB179" s="1211">
        <f t="shared" si="133"/>
        <v>0</v>
      </c>
      <c r="AC179" s="1211">
        <f t="shared" si="133"/>
        <v>0</v>
      </c>
      <c r="AD179" s="1211">
        <f t="shared" si="133"/>
        <v>0</v>
      </c>
      <c r="AE179" s="1211">
        <f t="shared" si="133"/>
        <v>0.33495199999999997</v>
      </c>
      <c r="AF179" s="1211">
        <f t="shared" si="133"/>
        <v>2.0934499999999998</v>
      </c>
      <c r="AG179" s="1211">
        <f t="shared" si="133"/>
        <v>0</v>
      </c>
      <c r="AH179" s="1211">
        <f t="shared" si="133"/>
        <v>1.06263522</v>
      </c>
      <c r="AI179" s="1209">
        <f t="shared" ref="AI179:AI197" si="142">AJ179+AK179+AW179</f>
        <v>13.0643604</v>
      </c>
      <c r="AJ179" s="1210">
        <f t="shared" ref="AJ179:AJ211" si="143">+F179*1.8</f>
        <v>4.7880000000000003</v>
      </c>
      <c r="AK179" s="1209">
        <f t="shared" si="134"/>
        <v>6.9926399999999997</v>
      </c>
      <c r="AL179" s="1211">
        <f t="shared" si="135"/>
        <v>1.26</v>
      </c>
      <c r="AM179" s="1211">
        <f t="shared" si="135"/>
        <v>0.27</v>
      </c>
      <c r="AN179" s="1211">
        <f t="shared" si="135"/>
        <v>0</v>
      </c>
      <c r="AO179" s="1211">
        <f t="shared" si="135"/>
        <v>2.5289999999999999</v>
      </c>
      <c r="AP179" s="1211">
        <f t="shared" si="135"/>
        <v>0</v>
      </c>
      <c r="AQ179" s="1211">
        <f t="shared" si="135"/>
        <v>0</v>
      </c>
      <c r="AR179" s="1211">
        <f t="shared" si="135"/>
        <v>0</v>
      </c>
      <c r="AS179" s="1211">
        <f t="shared" si="135"/>
        <v>0</v>
      </c>
      <c r="AT179" s="1211">
        <f t="shared" si="135"/>
        <v>0.40464</v>
      </c>
      <c r="AU179" s="1211">
        <f t="shared" si="135"/>
        <v>2.5289999999999999</v>
      </c>
      <c r="AV179" s="1211">
        <f t="shared" si="135"/>
        <v>0</v>
      </c>
      <c r="AW179" s="1211">
        <f t="shared" si="135"/>
        <v>1.2837204</v>
      </c>
      <c r="AX179" s="1209">
        <f t="shared" si="121"/>
        <v>2.2499731799999996</v>
      </c>
      <c r="AY179" s="1212">
        <f t="shared" si="113"/>
        <v>156772.3248</v>
      </c>
      <c r="AZ179" s="1213"/>
    </row>
    <row r="180" spans="1:54" ht="15.75">
      <c r="A180" s="1204">
        <v>5</v>
      </c>
      <c r="B180" s="1214" t="s">
        <v>217</v>
      </c>
      <c r="C180" s="1206"/>
      <c r="D180" s="1206"/>
      <c r="E180" s="1206">
        <f t="shared" si="131"/>
        <v>7.3980059999999996</v>
      </c>
      <c r="F180" s="1215">
        <v>2.67</v>
      </c>
      <c r="G180" s="1206">
        <f t="shared" si="136"/>
        <v>3.9996</v>
      </c>
      <c r="H180" s="1206">
        <v>0.7</v>
      </c>
      <c r="I180" s="1208">
        <v>0.2</v>
      </c>
      <c r="J180" s="1206"/>
      <c r="K180" s="1206">
        <f t="shared" si="137"/>
        <v>1.4350000000000001</v>
      </c>
      <c r="L180" s="1206"/>
      <c r="M180" s="1206"/>
      <c r="N180" s="1206"/>
      <c r="O180" s="1206"/>
      <c r="P180" s="1206">
        <f>0.08*(F180+I180)</f>
        <v>0.22960000000000003</v>
      </c>
      <c r="Q180" s="1206">
        <f t="shared" si="132"/>
        <v>1.4350000000000001</v>
      </c>
      <c r="R180" s="1206"/>
      <c r="S180" s="1206">
        <f t="shared" si="138"/>
        <v>0.728406</v>
      </c>
      <c r="T180" s="1209">
        <f t="shared" si="139"/>
        <v>11.02302894</v>
      </c>
      <c r="U180" s="1210">
        <f t="shared" si="140"/>
        <v>3.9782999999999999</v>
      </c>
      <c r="V180" s="1209">
        <f t="shared" si="141"/>
        <v>5.9594039999999993</v>
      </c>
      <c r="W180" s="1211">
        <f t="shared" si="133"/>
        <v>1.0429999999999999</v>
      </c>
      <c r="X180" s="1211">
        <f t="shared" si="133"/>
        <v>0.29799999999999999</v>
      </c>
      <c r="Y180" s="1211">
        <f t="shared" si="133"/>
        <v>0</v>
      </c>
      <c r="Z180" s="1211">
        <f t="shared" si="133"/>
        <v>2.13815</v>
      </c>
      <c r="AA180" s="1211">
        <f t="shared" si="133"/>
        <v>0</v>
      </c>
      <c r="AB180" s="1211">
        <f t="shared" si="133"/>
        <v>0</v>
      </c>
      <c r="AC180" s="1211">
        <f t="shared" si="133"/>
        <v>0</v>
      </c>
      <c r="AD180" s="1211">
        <f t="shared" si="133"/>
        <v>0</v>
      </c>
      <c r="AE180" s="1211">
        <f t="shared" si="133"/>
        <v>0.34210400000000002</v>
      </c>
      <c r="AF180" s="1211">
        <f t="shared" si="133"/>
        <v>2.13815</v>
      </c>
      <c r="AG180" s="1211">
        <f t="shared" si="133"/>
        <v>0</v>
      </c>
      <c r="AH180" s="1211">
        <f t="shared" si="133"/>
        <v>1.08532494</v>
      </c>
      <c r="AI180" s="1209">
        <f t="shared" si="142"/>
        <v>13.3164108</v>
      </c>
      <c r="AJ180" s="1210">
        <f t="shared" si="143"/>
        <v>4.806</v>
      </c>
      <c r="AK180" s="1209">
        <f t="shared" si="134"/>
        <v>7.1992800000000008</v>
      </c>
      <c r="AL180" s="1211">
        <f t="shared" si="135"/>
        <v>1.26</v>
      </c>
      <c r="AM180" s="1211">
        <f t="shared" si="135"/>
        <v>0.36000000000000004</v>
      </c>
      <c r="AN180" s="1211">
        <f t="shared" si="135"/>
        <v>0</v>
      </c>
      <c r="AO180" s="1211">
        <f t="shared" si="135"/>
        <v>2.5830000000000002</v>
      </c>
      <c r="AP180" s="1211">
        <f t="shared" si="135"/>
        <v>0</v>
      </c>
      <c r="AQ180" s="1211">
        <f t="shared" si="135"/>
        <v>0</v>
      </c>
      <c r="AR180" s="1211">
        <f t="shared" si="135"/>
        <v>0</v>
      </c>
      <c r="AS180" s="1211">
        <f t="shared" si="135"/>
        <v>0</v>
      </c>
      <c r="AT180" s="1211">
        <f t="shared" si="135"/>
        <v>0.41328000000000004</v>
      </c>
      <c r="AU180" s="1211">
        <f t="shared" si="135"/>
        <v>2.5830000000000002</v>
      </c>
      <c r="AV180" s="1211">
        <f t="shared" si="135"/>
        <v>0</v>
      </c>
      <c r="AW180" s="1211">
        <f t="shared" si="135"/>
        <v>1.3111307999999999</v>
      </c>
      <c r="AX180" s="1209">
        <f t="shared" si="121"/>
        <v>2.2933818600000002</v>
      </c>
      <c r="AY180" s="1212">
        <f t="shared" si="113"/>
        <v>159796.9296</v>
      </c>
      <c r="AZ180" s="1213"/>
    </row>
    <row r="181" spans="1:54" ht="15.75">
      <c r="A181" s="1204">
        <v>6</v>
      </c>
      <c r="B181" s="1214" t="s">
        <v>218</v>
      </c>
      <c r="C181" s="1206"/>
      <c r="D181" s="1206"/>
      <c r="E181" s="1206">
        <f t="shared" si="131"/>
        <v>6.9312460000000007</v>
      </c>
      <c r="F181" s="1215">
        <v>2.67</v>
      </c>
      <c r="G181" s="1206">
        <f t="shared" si="136"/>
        <v>3.5836000000000001</v>
      </c>
      <c r="H181" s="1206">
        <v>0.7</v>
      </c>
      <c r="I181" s="1208"/>
      <c r="J181" s="1206"/>
      <c r="K181" s="1206">
        <f t="shared" si="137"/>
        <v>1.335</v>
      </c>
      <c r="L181" s="1206"/>
      <c r="M181" s="1206"/>
      <c r="N181" s="1206"/>
      <c r="O181" s="1206"/>
      <c r="P181" s="1206">
        <f>0.08*(F181+I181)</f>
        <v>0.21360000000000001</v>
      </c>
      <c r="Q181" s="1206">
        <f t="shared" si="132"/>
        <v>1.335</v>
      </c>
      <c r="R181" s="1206"/>
      <c r="S181" s="1206">
        <f t="shared" si="138"/>
        <v>0.67764599999999997</v>
      </c>
      <c r="T181" s="1209">
        <f t="shared" si="139"/>
        <v>10.32755654</v>
      </c>
      <c r="U181" s="1210">
        <f t="shared" si="140"/>
        <v>3.9782999999999999</v>
      </c>
      <c r="V181" s="1209">
        <f t="shared" si="141"/>
        <v>5.3395639999999993</v>
      </c>
      <c r="W181" s="1211">
        <f t="shared" si="133"/>
        <v>1.0429999999999999</v>
      </c>
      <c r="X181" s="1211">
        <f t="shared" si="133"/>
        <v>0</v>
      </c>
      <c r="Y181" s="1211">
        <f t="shared" si="133"/>
        <v>0</v>
      </c>
      <c r="Z181" s="1211">
        <f t="shared" si="133"/>
        <v>1.98915</v>
      </c>
      <c r="AA181" s="1211">
        <f t="shared" si="133"/>
        <v>0</v>
      </c>
      <c r="AB181" s="1211">
        <f t="shared" si="133"/>
        <v>0</v>
      </c>
      <c r="AC181" s="1211">
        <f t="shared" si="133"/>
        <v>0</v>
      </c>
      <c r="AD181" s="1211">
        <f t="shared" si="133"/>
        <v>0</v>
      </c>
      <c r="AE181" s="1211">
        <f t="shared" si="133"/>
        <v>0.31826399999999999</v>
      </c>
      <c r="AF181" s="1211">
        <f t="shared" si="133"/>
        <v>1.98915</v>
      </c>
      <c r="AG181" s="1211">
        <f t="shared" si="133"/>
        <v>0</v>
      </c>
      <c r="AH181" s="1211">
        <f t="shared" si="133"/>
        <v>1.0096925399999999</v>
      </c>
      <c r="AI181" s="1209">
        <f t="shared" si="142"/>
        <v>12.4762428</v>
      </c>
      <c r="AJ181" s="1210">
        <f t="shared" si="143"/>
        <v>4.806</v>
      </c>
      <c r="AK181" s="1209">
        <f t="shared" si="134"/>
        <v>6.4504800000000007</v>
      </c>
      <c r="AL181" s="1211">
        <f t="shared" si="135"/>
        <v>1.26</v>
      </c>
      <c r="AM181" s="1211">
        <f t="shared" si="135"/>
        <v>0</v>
      </c>
      <c r="AN181" s="1211">
        <f t="shared" si="135"/>
        <v>0</v>
      </c>
      <c r="AO181" s="1211">
        <f t="shared" si="135"/>
        <v>2.403</v>
      </c>
      <c r="AP181" s="1211">
        <f t="shared" si="135"/>
        <v>0</v>
      </c>
      <c r="AQ181" s="1211">
        <f t="shared" si="135"/>
        <v>0</v>
      </c>
      <c r="AR181" s="1211">
        <f t="shared" si="135"/>
        <v>0</v>
      </c>
      <c r="AS181" s="1211">
        <f t="shared" si="135"/>
        <v>0</v>
      </c>
      <c r="AT181" s="1211">
        <f t="shared" si="135"/>
        <v>0.38448000000000004</v>
      </c>
      <c r="AU181" s="1211">
        <f t="shared" si="135"/>
        <v>2.403</v>
      </c>
      <c r="AV181" s="1211">
        <f t="shared" si="135"/>
        <v>0</v>
      </c>
      <c r="AW181" s="1211">
        <f t="shared" si="135"/>
        <v>1.2197628</v>
      </c>
      <c r="AX181" s="1209">
        <f t="shared" si="121"/>
        <v>2.1486862599999998</v>
      </c>
      <c r="AY181" s="1212">
        <f t="shared" si="113"/>
        <v>149714.91360000003</v>
      </c>
      <c r="AZ181" s="1213"/>
    </row>
    <row r="182" spans="1:54" ht="15.75">
      <c r="A182" s="1204">
        <v>7</v>
      </c>
      <c r="B182" s="1214" t="s">
        <v>219</v>
      </c>
      <c r="C182" s="1206"/>
      <c r="D182" s="1206"/>
      <c r="E182" s="1206">
        <f t="shared" si="131"/>
        <v>6.8982715000000008</v>
      </c>
      <c r="F182" s="1215">
        <v>2.67</v>
      </c>
      <c r="G182" s="1206">
        <f t="shared" si="136"/>
        <v>3.5569000000000002</v>
      </c>
      <c r="H182" s="1206">
        <v>0.7</v>
      </c>
      <c r="I182" s="1208"/>
      <c r="J182" s="1206"/>
      <c r="K182" s="1206">
        <f t="shared" si="137"/>
        <v>1.335</v>
      </c>
      <c r="L182" s="1206"/>
      <c r="M182" s="1206"/>
      <c r="N182" s="1206"/>
      <c r="O182" s="1206"/>
      <c r="P182" s="1206">
        <f>0.07*(F182+I182)</f>
        <v>0.18690000000000001</v>
      </c>
      <c r="Q182" s="1206">
        <f t="shared" si="132"/>
        <v>1.335</v>
      </c>
      <c r="R182" s="1206"/>
      <c r="S182" s="1206">
        <f t="shared" si="138"/>
        <v>0.67137150000000001</v>
      </c>
      <c r="T182" s="1209">
        <f t="shared" si="139"/>
        <v>10.278424535000001</v>
      </c>
      <c r="U182" s="1210">
        <f t="shared" si="140"/>
        <v>3.9782999999999999</v>
      </c>
      <c r="V182" s="1209">
        <f t="shared" si="141"/>
        <v>5.2997809999999994</v>
      </c>
      <c r="W182" s="1211">
        <f t="shared" si="133"/>
        <v>1.0429999999999999</v>
      </c>
      <c r="X182" s="1211">
        <f t="shared" si="133"/>
        <v>0</v>
      </c>
      <c r="Y182" s="1211">
        <f t="shared" si="133"/>
        <v>0</v>
      </c>
      <c r="Z182" s="1211">
        <f t="shared" si="133"/>
        <v>1.98915</v>
      </c>
      <c r="AA182" s="1211">
        <f t="shared" si="133"/>
        <v>0</v>
      </c>
      <c r="AB182" s="1211">
        <f t="shared" si="133"/>
        <v>0</v>
      </c>
      <c r="AC182" s="1211">
        <f t="shared" si="133"/>
        <v>0</v>
      </c>
      <c r="AD182" s="1211">
        <f t="shared" si="133"/>
        <v>0</v>
      </c>
      <c r="AE182" s="1211">
        <f t="shared" si="133"/>
        <v>0.27848100000000003</v>
      </c>
      <c r="AF182" s="1211">
        <f t="shared" si="133"/>
        <v>1.98915</v>
      </c>
      <c r="AG182" s="1211">
        <f t="shared" si="133"/>
        <v>0</v>
      </c>
      <c r="AH182" s="1211">
        <f t="shared" si="133"/>
        <v>1.0003435350000001</v>
      </c>
      <c r="AI182" s="1209">
        <f t="shared" si="142"/>
        <v>12.416888700000001</v>
      </c>
      <c r="AJ182" s="1210">
        <f t="shared" si="143"/>
        <v>4.806</v>
      </c>
      <c r="AK182" s="1209">
        <f t="shared" si="134"/>
        <v>6.4024200000000002</v>
      </c>
      <c r="AL182" s="1211">
        <f t="shared" si="135"/>
        <v>1.26</v>
      </c>
      <c r="AM182" s="1211">
        <f t="shared" si="135"/>
        <v>0</v>
      </c>
      <c r="AN182" s="1211">
        <f t="shared" si="135"/>
        <v>0</v>
      </c>
      <c r="AO182" s="1211">
        <f t="shared" si="135"/>
        <v>2.403</v>
      </c>
      <c r="AP182" s="1211">
        <f t="shared" si="135"/>
        <v>0</v>
      </c>
      <c r="AQ182" s="1211">
        <f t="shared" si="135"/>
        <v>0</v>
      </c>
      <c r="AR182" s="1211">
        <f t="shared" si="135"/>
        <v>0</v>
      </c>
      <c r="AS182" s="1211">
        <f t="shared" si="135"/>
        <v>0</v>
      </c>
      <c r="AT182" s="1211">
        <f t="shared" si="135"/>
        <v>0.33642000000000005</v>
      </c>
      <c r="AU182" s="1211">
        <f t="shared" si="135"/>
        <v>2.403</v>
      </c>
      <c r="AV182" s="1211">
        <f t="shared" si="135"/>
        <v>0</v>
      </c>
      <c r="AW182" s="1211">
        <f t="shared" si="135"/>
        <v>1.2084687000000001</v>
      </c>
      <c r="AX182" s="1209">
        <f t="shared" si="121"/>
        <v>2.1384641650000002</v>
      </c>
      <c r="AY182" s="1212">
        <f t="shared" si="113"/>
        <v>149002.66440000001</v>
      </c>
      <c r="AZ182" s="1213"/>
    </row>
    <row r="183" spans="1:54" ht="15.75">
      <c r="A183" s="1204">
        <v>8</v>
      </c>
      <c r="B183" s="1214" t="s">
        <v>223</v>
      </c>
      <c r="C183" s="1206"/>
      <c r="D183" s="1206"/>
      <c r="E183" s="1206">
        <f t="shared" si="131"/>
        <v>6.9312460000000007</v>
      </c>
      <c r="F183" s="1215">
        <v>2.67</v>
      </c>
      <c r="G183" s="1206">
        <f t="shared" si="136"/>
        <v>3.5836000000000001</v>
      </c>
      <c r="H183" s="1206">
        <v>0.7</v>
      </c>
      <c r="I183" s="1208"/>
      <c r="J183" s="1206"/>
      <c r="K183" s="1206">
        <f t="shared" si="137"/>
        <v>1.335</v>
      </c>
      <c r="L183" s="1206"/>
      <c r="M183" s="1206"/>
      <c r="N183" s="1206"/>
      <c r="O183" s="1206"/>
      <c r="P183" s="1206">
        <f>0.08*(F183+I183)</f>
        <v>0.21360000000000001</v>
      </c>
      <c r="Q183" s="1206">
        <f t="shared" si="132"/>
        <v>1.335</v>
      </c>
      <c r="R183" s="1206"/>
      <c r="S183" s="1206">
        <f t="shared" si="138"/>
        <v>0.67764599999999997</v>
      </c>
      <c r="T183" s="1209">
        <f t="shared" si="139"/>
        <v>10.32755654</v>
      </c>
      <c r="U183" s="1210">
        <f t="shared" si="140"/>
        <v>3.9782999999999999</v>
      </c>
      <c r="V183" s="1209">
        <f t="shared" si="141"/>
        <v>5.3395639999999993</v>
      </c>
      <c r="W183" s="1211">
        <f t="shared" si="133"/>
        <v>1.0429999999999999</v>
      </c>
      <c r="X183" s="1211">
        <f t="shared" si="133"/>
        <v>0</v>
      </c>
      <c r="Y183" s="1211">
        <f t="shared" si="133"/>
        <v>0</v>
      </c>
      <c r="Z183" s="1211">
        <f t="shared" si="133"/>
        <v>1.98915</v>
      </c>
      <c r="AA183" s="1211">
        <f t="shared" si="133"/>
        <v>0</v>
      </c>
      <c r="AB183" s="1211">
        <f t="shared" si="133"/>
        <v>0</v>
      </c>
      <c r="AC183" s="1211">
        <f t="shared" si="133"/>
        <v>0</v>
      </c>
      <c r="AD183" s="1211">
        <f t="shared" si="133"/>
        <v>0</v>
      </c>
      <c r="AE183" s="1211">
        <f t="shared" si="133"/>
        <v>0.31826399999999999</v>
      </c>
      <c r="AF183" s="1211">
        <f t="shared" si="133"/>
        <v>1.98915</v>
      </c>
      <c r="AG183" s="1211">
        <f t="shared" si="133"/>
        <v>0</v>
      </c>
      <c r="AH183" s="1211">
        <f t="shared" si="133"/>
        <v>1.0096925399999999</v>
      </c>
      <c r="AI183" s="1209">
        <f t="shared" si="142"/>
        <v>12.4762428</v>
      </c>
      <c r="AJ183" s="1210">
        <f t="shared" si="143"/>
        <v>4.806</v>
      </c>
      <c r="AK183" s="1209">
        <f t="shared" si="134"/>
        <v>6.4504800000000007</v>
      </c>
      <c r="AL183" s="1211">
        <f t="shared" si="135"/>
        <v>1.26</v>
      </c>
      <c r="AM183" s="1211">
        <f t="shared" si="135"/>
        <v>0</v>
      </c>
      <c r="AN183" s="1211">
        <f t="shared" si="135"/>
        <v>0</v>
      </c>
      <c r="AO183" s="1211">
        <f t="shared" si="135"/>
        <v>2.403</v>
      </c>
      <c r="AP183" s="1211">
        <f t="shared" si="135"/>
        <v>0</v>
      </c>
      <c r="AQ183" s="1211">
        <f t="shared" si="135"/>
        <v>0</v>
      </c>
      <c r="AR183" s="1211">
        <f t="shared" si="135"/>
        <v>0</v>
      </c>
      <c r="AS183" s="1211">
        <f t="shared" si="135"/>
        <v>0</v>
      </c>
      <c r="AT183" s="1211">
        <f t="shared" si="135"/>
        <v>0.38448000000000004</v>
      </c>
      <c r="AU183" s="1211">
        <f t="shared" si="135"/>
        <v>2.403</v>
      </c>
      <c r="AV183" s="1211">
        <f t="shared" si="135"/>
        <v>0</v>
      </c>
      <c r="AW183" s="1211">
        <f t="shared" si="135"/>
        <v>1.2197628</v>
      </c>
      <c r="AX183" s="1209">
        <f t="shared" si="121"/>
        <v>2.1486862599999998</v>
      </c>
      <c r="AY183" s="1212">
        <f t="shared" si="113"/>
        <v>149714.91360000003</v>
      </c>
      <c r="AZ183" s="1213"/>
    </row>
    <row r="184" spans="1:54" ht="15.75">
      <c r="A184" s="1204">
        <v>9</v>
      </c>
      <c r="B184" s="1214" t="s">
        <v>226</v>
      </c>
      <c r="C184" s="1206"/>
      <c r="D184" s="1206"/>
      <c r="E184" s="1206">
        <f t="shared" si="131"/>
        <v>7.2813159999999995</v>
      </c>
      <c r="F184" s="1215">
        <v>2.67</v>
      </c>
      <c r="G184" s="1206">
        <f t="shared" si="136"/>
        <v>3.8956</v>
      </c>
      <c r="H184" s="1206">
        <v>0.7</v>
      </c>
      <c r="I184" s="1208">
        <v>0.15</v>
      </c>
      <c r="J184" s="1206"/>
      <c r="K184" s="1206">
        <f t="shared" si="137"/>
        <v>1.41</v>
      </c>
      <c r="L184" s="1206"/>
      <c r="M184" s="1206"/>
      <c r="N184" s="1206"/>
      <c r="O184" s="1206"/>
      <c r="P184" s="1206">
        <f>0.08*(F184+I184)</f>
        <v>0.22559999999999999</v>
      </c>
      <c r="Q184" s="1206">
        <f t="shared" si="132"/>
        <v>1.41</v>
      </c>
      <c r="R184" s="1206"/>
      <c r="S184" s="1206">
        <f t="shared" si="138"/>
        <v>0.71571599999999991</v>
      </c>
      <c r="T184" s="1209">
        <f t="shared" si="139"/>
        <v>10.849160840000001</v>
      </c>
      <c r="U184" s="1210">
        <f t="shared" si="140"/>
        <v>3.9782999999999999</v>
      </c>
      <c r="V184" s="1209">
        <f t="shared" si="141"/>
        <v>5.8044440000000002</v>
      </c>
      <c r="W184" s="1211">
        <f t="shared" si="133"/>
        <v>1.0429999999999999</v>
      </c>
      <c r="X184" s="1211">
        <f t="shared" si="133"/>
        <v>0.2235</v>
      </c>
      <c r="Y184" s="1211">
        <f t="shared" si="133"/>
        <v>0</v>
      </c>
      <c r="Z184" s="1211">
        <f t="shared" si="133"/>
        <v>2.1008999999999998</v>
      </c>
      <c r="AA184" s="1211">
        <f t="shared" si="133"/>
        <v>0</v>
      </c>
      <c r="AB184" s="1211">
        <f t="shared" si="133"/>
        <v>0</v>
      </c>
      <c r="AC184" s="1211">
        <f t="shared" si="133"/>
        <v>0</v>
      </c>
      <c r="AD184" s="1211">
        <f t="shared" si="133"/>
        <v>0</v>
      </c>
      <c r="AE184" s="1211">
        <f t="shared" si="133"/>
        <v>0.336144</v>
      </c>
      <c r="AF184" s="1211">
        <f t="shared" si="133"/>
        <v>2.1008999999999998</v>
      </c>
      <c r="AG184" s="1211">
        <f t="shared" si="133"/>
        <v>0</v>
      </c>
      <c r="AH184" s="1211">
        <f t="shared" si="133"/>
        <v>1.0664168399999998</v>
      </c>
      <c r="AI184" s="1209">
        <f t="shared" si="142"/>
        <v>13.106368799999998</v>
      </c>
      <c r="AJ184" s="1210">
        <f t="shared" si="143"/>
        <v>4.806</v>
      </c>
      <c r="AK184" s="1209">
        <f t="shared" si="134"/>
        <v>7.0120799999999992</v>
      </c>
      <c r="AL184" s="1211">
        <f t="shared" si="135"/>
        <v>1.26</v>
      </c>
      <c r="AM184" s="1211">
        <f t="shared" si="135"/>
        <v>0.27</v>
      </c>
      <c r="AN184" s="1211">
        <f t="shared" si="135"/>
        <v>0</v>
      </c>
      <c r="AO184" s="1211">
        <f t="shared" si="135"/>
        <v>2.5379999999999998</v>
      </c>
      <c r="AP184" s="1211">
        <f t="shared" si="135"/>
        <v>0</v>
      </c>
      <c r="AQ184" s="1211">
        <f t="shared" si="135"/>
        <v>0</v>
      </c>
      <c r="AR184" s="1211">
        <f t="shared" si="135"/>
        <v>0</v>
      </c>
      <c r="AS184" s="1211">
        <f t="shared" si="135"/>
        <v>0</v>
      </c>
      <c r="AT184" s="1211">
        <f t="shared" si="135"/>
        <v>0.40608</v>
      </c>
      <c r="AU184" s="1211">
        <f t="shared" si="135"/>
        <v>2.5379999999999998</v>
      </c>
      <c r="AV184" s="1211">
        <f t="shared" si="135"/>
        <v>0</v>
      </c>
      <c r="AW184" s="1211">
        <f t="shared" si="135"/>
        <v>1.2882887999999999</v>
      </c>
      <c r="AX184" s="1209">
        <f t="shared" si="121"/>
        <v>2.257207959999997</v>
      </c>
      <c r="AY184" s="1212">
        <f t="shared" si="113"/>
        <v>157276.42559999999</v>
      </c>
      <c r="AZ184" s="1213"/>
    </row>
    <row r="185" spans="1:54" ht="15.75">
      <c r="A185" s="1204">
        <v>10</v>
      </c>
      <c r="B185" s="1214" t="s">
        <v>215</v>
      </c>
      <c r="C185" s="1206"/>
      <c r="D185" s="1206"/>
      <c r="E185" s="1206">
        <f t="shared" si="131"/>
        <v>6.8982715000000008</v>
      </c>
      <c r="F185" s="1215">
        <v>2.67</v>
      </c>
      <c r="G185" s="1206">
        <f t="shared" si="136"/>
        <v>3.5569000000000002</v>
      </c>
      <c r="H185" s="1206">
        <v>0.7</v>
      </c>
      <c r="I185" s="1208"/>
      <c r="J185" s="1206"/>
      <c r="K185" s="1206">
        <f t="shared" si="137"/>
        <v>1.335</v>
      </c>
      <c r="L185" s="1206"/>
      <c r="M185" s="1206"/>
      <c r="N185" s="1206"/>
      <c r="O185" s="1206"/>
      <c r="P185" s="1206">
        <f>0.07*(F185+I185)</f>
        <v>0.18690000000000001</v>
      </c>
      <c r="Q185" s="1206">
        <f t="shared" si="132"/>
        <v>1.335</v>
      </c>
      <c r="R185" s="1206"/>
      <c r="S185" s="1206">
        <f t="shared" si="138"/>
        <v>0.67137150000000001</v>
      </c>
      <c r="T185" s="1209">
        <f t="shared" si="139"/>
        <v>10.278424535000001</v>
      </c>
      <c r="U185" s="1210">
        <f t="shared" si="140"/>
        <v>3.9782999999999999</v>
      </c>
      <c r="V185" s="1209">
        <f t="shared" si="141"/>
        <v>5.2997809999999994</v>
      </c>
      <c r="W185" s="1211">
        <f t="shared" si="133"/>
        <v>1.0429999999999999</v>
      </c>
      <c r="X185" s="1211">
        <f t="shared" si="133"/>
        <v>0</v>
      </c>
      <c r="Y185" s="1211">
        <f t="shared" si="133"/>
        <v>0</v>
      </c>
      <c r="Z185" s="1211">
        <f t="shared" si="133"/>
        <v>1.98915</v>
      </c>
      <c r="AA185" s="1211">
        <f t="shared" si="133"/>
        <v>0</v>
      </c>
      <c r="AB185" s="1211">
        <f t="shared" si="133"/>
        <v>0</v>
      </c>
      <c r="AC185" s="1211">
        <f t="shared" si="133"/>
        <v>0</v>
      </c>
      <c r="AD185" s="1211">
        <f t="shared" si="133"/>
        <v>0</v>
      </c>
      <c r="AE185" s="1211">
        <f t="shared" si="133"/>
        <v>0.27848100000000003</v>
      </c>
      <c r="AF185" s="1211">
        <f t="shared" si="133"/>
        <v>1.98915</v>
      </c>
      <c r="AG185" s="1211">
        <f t="shared" si="133"/>
        <v>0</v>
      </c>
      <c r="AH185" s="1211">
        <f t="shared" si="133"/>
        <v>1.0003435350000001</v>
      </c>
      <c r="AI185" s="1209">
        <f t="shared" si="142"/>
        <v>12.416888700000001</v>
      </c>
      <c r="AJ185" s="1210">
        <f t="shared" si="143"/>
        <v>4.806</v>
      </c>
      <c r="AK185" s="1209">
        <f t="shared" si="134"/>
        <v>6.4024200000000002</v>
      </c>
      <c r="AL185" s="1211">
        <f t="shared" si="135"/>
        <v>1.26</v>
      </c>
      <c r="AM185" s="1211">
        <f t="shared" si="135"/>
        <v>0</v>
      </c>
      <c r="AN185" s="1211">
        <f t="shared" si="135"/>
        <v>0</v>
      </c>
      <c r="AO185" s="1211">
        <f t="shared" si="135"/>
        <v>2.403</v>
      </c>
      <c r="AP185" s="1211">
        <f t="shared" si="135"/>
        <v>0</v>
      </c>
      <c r="AQ185" s="1211">
        <f t="shared" si="135"/>
        <v>0</v>
      </c>
      <c r="AR185" s="1211">
        <f t="shared" si="135"/>
        <v>0</v>
      </c>
      <c r="AS185" s="1211">
        <f t="shared" si="135"/>
        <v>0</v>
      </c>
      <c r="AT185" s="1211">
        <f t="shared" si="135"/>
        <v>0.33642000000000005</v>
      </c>
      <c r="AU185" s="1211">
        <f t="shared" si="135"/>
        <v>2.403</v>
      </c>
      <c r="AV185" s="1211">
        <f t="shared" si="135"/>
        <v>0</v>
      </c>
      <c r="AW185" s="1211">
        <f t="shared" si="135"/>
        <v>1.2084687000000001</v>
      </c>
      <c r="AX185" s="1209">
        <f t="shared" si="121"/>
        <v>2.1384641650000002</v>
      </c>
      <c r="AY185" s="1212">
        <f t="shared" si="113"/>
        <v>149002.66440000001</v>
      </c>
      <c r="AZ185" s="1213"/>
    </row>
    <row r="186" spans="1:54" ht="15.75">
      <c r="A186" s="1204">
        <v>11</v>
      </c>
      <c r="B186" s="1214" t="s">
        <v>216</v>
      </c>
      <c r="C186" s="1206"/>
      <c r="D186" s="1206"/>
      <c r="E186" s="1206">
        <f t="shared" si="131"/>
        <v>6.875057</v>
      </c>
      <c r="F186" s="1215">
        <v>2.46</v>
      </c>
      <c r="G186" s="1206">
        <f t="shared" si="136"/>
        <v>3.7462</v>
      </c>
      <c r="H186" s="1206">
        <v>0.7</v>
      </c>
      <c r="I186" s="1208">
        <v>0.2</v>
      </c>
      <c r="J186" s="1206"/>
      <c r="K186" s="1206">
        <f t="shared" si="137"/>
        <v>1.33</v>
      </c>
      <c r="L186" s="1206"/>
      <c r="M186" s="1206"/>
      <c r="N186" s="1206"/>
      <c r="O186" s="1206"/>
      <c r="P186" s="1206">
        <f>0.07*(F186+I186)</f>
        <v>0.18620000000000003</v>
      </c>
      <c r="Q186" s="1206">
        <f t="shared" si="132"/>
        <v>1.33</v>
      </c>
      <c r="R186" s="1206"/>
      <c r="S186" s="1206">
        <f t="shared" si="138"/>
        <v>0.66885699999999992</v>
      </c>
      <c r="T186" s="1209">
        <f t="shared" si="139"/>
        <v>10.243834929999998</v>
      </c>
      <c r="U186" s="1210">
        <f t="shared" si="140"/>
        <v>3.6654</v>
      </c>
      <c r="V186" s="1209">
        <f t="shared" si="141"/>
        <v>5.5818380000000003</v>
      </c>
      <c r="W186" s="1211">
        <f t="shared" si="133"/>
        <v>1.0429999999999999</v>
      </c>
      <c r="X186" s="1211">
        <f t="shared" si="133"/>
        <v>0.29799999999999999</v>
      </c>
      <c r="Y186" s="1211">
        <f t="shared" si="133"/>
        <v>0</v>
      </c>
      <c r="Z186" s="1211">
        <f t="shared" si="133"/>
        <v>1.9817</v>
      </c>
      <c r="AA186" s="1211">
        <f t="shared" si="133"/>
        <v>0</v>
      </c>
      <c r="AB186" s="1211">
        <f t="shared" si="133"/>
        <v>0</v>
      </c>
      <c r="AC186" s="1211">
        <f t="shared" si="133"/>
        <v>0</v>
      </c>
      <c r="AD186" s="1211">
        <f t="shared" si="133"/>
        <v>0</v>
      </c>
      <c r="AE186" s="1211">
        <f t="shared" si="133"/>
        <v>0.27743800000000007</v>
      </c>
      <c r="AF186" s="1211">
        <f t="shared" si="133"/>
        <v>1.9817</v>
      </c>
      <c r="AG186" s="1211">
        <f t="shared" si="133"/>
        <v>0</v>
      </c>
      <c r="AH186" s="1211">
        <f t="shared" si="133"/>
        <v>0.99659692999999983</v>
      </c>
      <c r="AI186" s="1209">
        <f t="shared" si="142"/>
        <v>12.3751026</v>
      </c>
      <c r="AJ186" s="1210">
        <f t="shared" si="143"/>
        <v>4.4279999999999999</v>
      </c>
      <c r="AK186" s="1209">
        <f t="shared" si="134"/>
        <v>6.7431600000000005</v>
      </c>
      <c r="AL186" s="1211">
        <f t="shared" si="135"/>
        <v>1.26</v>
      </c>
      <c r="AM186" s="1211">
        <f t="shared" si="135"/>
        <v>0.36000000000000004</v>
      </c>
      <c r="AN186" s="1211">
        <f t="shared" si="135"/>
        <v>0</v>
      </c>
      <c r="AO186" s="1211">
        <f t="shared" si="135"/>
        <v>2.3940000000000001</v>
      </c>
      <c r="AP186" s="1211">
        <f t="shared" si="135"/>
        <v>0</v>
      </c>
      <c r="AQ186" s="1211">
        <f t="shared" si="135"/>
        <v>0</v>
      </c>
      <c r="AR186" s="1211">
        <f t="shared" si="135"/>
        <v>0</v>
      </c>
      <c r="AS186" s="1211">
        <f t="shared" si="135"/>
        <v>0</v>
      </c>
      <c r="AT186" s="1211">
        <f t="shared" si="135"/>
        <v>0.33516000000000007</v>
      </c>
      <c r="AU186" s="1211">
        <f t="shared" si="135"/>
        <v>2.3940000000000001</v>
      </c>
      <c r="AV186" s="1211">
        <f t="shared" si="135"/>
        <v>0</v>
      </c>
      <c r="AW186" s="1211">
        <f t="shared" si="135"/>
        <v>1.2039426</v>
      </c>
      <c r="AX186" s="1209">
        <f t="shared" si="121"/>
        <v>2.1312676700000015</v>
      </c>
      <c r="AY186" s="1212">
        <f t="shared" si="113"/>
        <v>148501.23120000001</v>
      </c>
      <c r="AZ186" s="1213"/>
    </row>
    <row r="187" spans="1:54" ht="15.75">
      <c r="A187" s="1204">
        <v>12</v>
      </c>
      <c r="B187" s="1214" t="s">
        <v>220</v>
      </c>
      <c r="C187" s="1206"/>
      <c r="D187" s="1206"/>
      <c r="E187" s="1206">
        <f t="shared" si="131"/>
        <v>6.8652970000000009</v>
      </c>
      <c r="F187" s="1215">
        <v>2.67</v>
      </c>
      <c r="G187" s="1206">
        <f t="shared" si="136"/>
        <v>3.5302000000000002</v>
      </c>
      <c r="H187" s="1206">
        <v>0.7</v>
      </c>
      <c r="I187" s="1208"/>
      <c r="J187" s="1206"/>
      <c r="K187" s="1206">
        <f t="shared" si="137"/>
        <v>1.335</v>
      </c>
      <c r="L187" s="1206"/>
      <c r="M187" s="1206"/>
      <c r="N187" s="1206"/>
      <c r="O187" s="1206"/>
      <c r="P187" s="1206">
        <f>0.06*(F187+I187)</f>
        <v>0.16019999999999998</v>
      </c>
      <c r="Q187" s="1206">
        <f t="shared" si="132"/>
        <v>1.335</v>
      </c>
      <c r="R187" s="1206"/>
      <c r="S187" s="1206">
        <f t="shared" si="138"/>
        <v>0.66509699999999994</v>
      </c>
      <c r="T187" s="1209">
        <f t="shared" si="139"/>
        <v>10.22929253</v>
      </c>
      <c r="U187" s="1210">
        <f t="shared" si="140"/>
        <v>3.9782999999999999</v>
      </c>
      <c r="V187" s="1209">
        <f t="shared" si="141"/>
        <v>5.2599979999999995</v>
      </c>
      <c r="W187" s="1211">
        <f t="shared" si="133"/>
        <v>1.0429999999999999</v>
      </c>
      <c r="X187" s="1211">
        <f t="shared" si="133"/>
        <v>0</v>
      </c>
      <c r="Y187" s="1211">
        <f t="shared" si="133"/>
        <v>0</v>
      </c>
      <c r="Z187" s="1211">
        <f t="shared" si="133"/>
        <v>1.98915</v>
      </c>
      <c r="AA187" s="1211">
        <f t="shared" si="133"/>
        <v>0</v>
      </c>
      <c r="AB187" s="1211">
        <f t="shared" si="133"/>
        <v>0</v>
      </c>
      <c r="AC187" s="1211">
        <f t="shared" si="133"/>
        <v>0</v>
      </c>
      <c r="AD187" s="1211">
        <f t="shared" si="133"/>
        <v>0</v>
      </c>
      <c r="AE187" s="1211">
        <f t="shared" si="133"/>
        <v>0.23869799999999997</v>
      </c>
      <c r="AF187" s="1211">
        <f t="shared" si="133"/>
        <v>1.98915</v>
      </c>
      <c r="AG187" s="1211">
        <f t="shared" si="133"/>
        <v>0</v>
      </c>
      <c r="AH187" s="1211">
        <f t="shared" si="133"/>
        <v>0.99099452999999993</v>
      </c>
      <c r="AI187" s="1209">
        <f t="shared" si="142"/>
        <v>12.357534600000001</v>
      </c>
      <c r="AJ187" s="1210">
        <f t="shared" si="143"/>
        <v>4.806</v>
      </c>
      <c r="AK187" s="1209">
        <f t="shared" si="134"/>
        <v>6.3543599999999998</v>
      </c>
      <c r="AL187" s="1211">
        <f t="shared" si="135"/>
        <v>1.26</v>
      </c>
      <c r="AM187" s="1211">
        <f t="shared" si="135"/>
        <v>0</v>
      </c>
      <c r="AN187" s="1211">
        <f t="shared" si="135"/>
        <v>0</v>
      </c>
      <c r="AO187" s="1211">
        <f t="shared" si="135"/>
        <v>2.403</v>
      </c>
      <c r="AP187" s="1211">
        <f t="shared" si="135"/>
        <v>0</v>
      </c>
      <c r="AQ187" s="1211">
        <f t="shared" si="135"/>
        <v>0</v>
      </c>
      <c r="AR187" s="1211">
        <f t="shared" si="135"/>
        <v>0</v>
      </c>
      <c r="AS187" s="1211">
        <f t="shared" si="135"/>
        <v>0</v>
      </c>
      <c r="AT187" s="1211">
        <f t="shared" si="135"/>
        <v>0.28835999999999995</v>
      </c>
      <c r="AU187" s="1211">
        <f t="shared" si="135"/>
        <v>2.403</v>
      </c>
      <c r="AV187" s="1211">
        <f t="shared" si="135"/>
        <v>0</v>
      </c>
      <c r="AW187" s="1211">
        <f t="shared" si="135"/>
        <v>1.1971745999999999</v>
      </c>
      <c r="AX187" s="1209">
        <f t="shared" si="121"/>
        <v>2.1282420700000007</v>
      </c>
      <c r="AY187" s="1212">
        <f t="shared" si="113"/>
        <v>148290.41520000002</v>
      </c>
      <c r="AZ187" s="1213"/>
    </row>
    <row r="188" spans="1:54" ht="15.75">
      <c r="A188" s="1204">
        <v>13</v>
      </c>
      <c r="B188" s="1214" t="s">
        <v>222</v>
      </c>
      <c r="C188" s="1206"/>
      <c r="D188" s="1206"/>
      <c r="E188" s="1206">
        <f t="shared" si="131"/>
        <v>6.8652970000000009</v>
      </c>
      <c r="F188" s="1215">
        <v>2.67</v>
      </c>
      <c r="G188" s="1206">
        <f t="shared" si="136"/>
        <v>3.5302000000000002</v>
      </c>
      <c r="H188" s="1206">
        <v>0.7</v>
      </c>
      <c r="I188" s="1208"/>
      <c r="J188" s="1206"/>
      <c r="K188" s="1206">
        <f t="shared" si="137"/>
        <v>1.335</v>
      </c>
      <c r="L188" s="1206"/>
      <c r="M188" s="1206"/>
      <c r="N188" s="1206"/>
      <c r="O188" s="1206"/>
      <c r="P188" s="1206">
        <f>0.06*(F188+I188)</f>
        <v>0.16019999999999998</v>
      </c>
      <c r="Q188" s="1206">
        <f t="shared" si="132"/>
        <v>1.335</v>
      </c>
      <c r="R188" s="1206"/>
      <c r="S188" s="1206">
        <f t="shared" si="138"/>
        <v>0.66509699999999994</v>
      </c>
      <c r="T188" s="1209">
        <f t="shared" si="139"/>
        <v>10.22929253</v>
      </c>
      <c r="U188" s="1210">
        <f t="shared" si="140"/>
        <v>3.9782999999999999</v>
      </c>
      <c r="V188" s="1209">
        <f t="shared" si="141"/>
        <v>5.2599979999999995</v>
      </c>
      <c r="W188" s="1211">
        <f t="shared" si="133"/>
        <v>1.0429999999999999</v>
      </c>
      <c r="X188" s="1211">
        <f t="shared" si="133"/>
        <v>0</v>
      </c>
      <c r="Y188" s="1211">
        <f t="shared" si="133"/>
        <v>0</v>
      </c>
      <c r="Z188" s="1211">
        <f t="shared" si="133"/>
        <v>1.98915</v>
      </c>
      <c r="AA188" s="1211">
        <f t="shared" si="133"/>
        <v>0</v>
      </c>
      <c r="AB188" s="1211">
        <f t="shared" si="133"/>
        <v>0</v>
      </c>
      <c r="AC188" s="1211">
        <f t="shared" si="133"/>
        <v>0</v>
      </c>
      <c r="AD188" s="1211">
        <f t="shared" si="133"/>
        <v>0</v>
      </c>
      <c r="AE188" s="1211">
        <f t="shared" si="133"/>
        <v>0.23869799999999997</v>
      </c>
      <c r="AF188" s="1211">
        <f t="shared" si="133"/>
        <v>1.98915</v>
      </c>
      <c r="AG188" s="1211">
        <f t="shared" si="133"/>
        <v>0</v>
      </c>
      <c r="AH188" s="1211">
        <f t="shared" si="133"/>
        <v>0.99099452999999993</v>
      </c>
      <c r="AI188" s="1209">
        <f t="shared" si="142"/>
        <v>12.357534600000001</v>
      </c>
      <c r="AJ188" s="1210">
        <f t="shared" si="143"/>
        <v>4.806</v>
      </c>
      <c r="AK188" s="1209">
        <f t="shared" si="134"/>
        <v>6.3543599999999998</v>
      </c>
      <c r="AL188" s="1211">
        <f t="shared" si="135"/>
        <v>1.26</v>
      </c>
      <c r="AM188" s="1211">
        <f t="shared" si="135"/>
        <v>0</v>
      </c>
      <c r="AN188" s="1211">
        <f t="shared" si="135"/>
        <v>0</v>
      </c>
      <c r="AO188" s="1211">
        <f t="shared" si="135"/>
        <v>2.403</v>
      </c>
      <c r="AP188" s="1211">
        <f t="shared" si="135"/>
        <v>0</v>
      </c>
      <c r="AQ188" s="1211">
        <f t="shared" si="135"/>
        <v>0</v>
      </c>
      <c r="AR188" s="1211">
        <f t="shared" si="135"/>
        <v>0</v>
      </c>
      <c r="AS188" s="1211">
        <f t="shared" si="135"/>
        <v>0</v>
      </c>
      <c r="AT188" s="1211">
        <f t="shared" si="135"/>
        <v>0.28835999999999995</v>
      </c>
      <c r="AU188" s="1211">
        <f t="shared" si="135"/>
        <v>2.403</v>
      </c>
      <c r="AV188" s="1211">
        <f t="shared" si="135"/>
        <v>0</v>
      </c>
      <c r="AW188" s="1211">
        <f t="shared" si="135"/>
        <v>1.1971745999999999</v>
      </c>
      <c r="AX188" s="1209">
        <f>AI188-T188</f>
        <v>2.1282420700000007</v>
      </c>
      <c r="AY188" s="1212">
        <f t="shared" si="113"/>
        <v>148290.41520000002</v>
      </c>
      <c r="AZ188" s="1213"/>
    </row>
    <row r="189" spans="1:54" ht="15.75">
      <c r="A189" s="1204">
        <v>14</v>
      </c>
      <c r="B189" s="1214" t="s">
        <v>1286</v>
      </c>
      <c r="C189" s="1206"/>
      <c r="D189" s="1206"/>
      <c r="E189" s="1206">
        <f t="shared" si="131"/>
        <v>6.875057</v>
      </c>
      <c r="F189" s="1215">
        <v>2.46</v>
      </c>
      <c r="G189" s="1206">
        <f t="shared" si="136"/>
        <v>3.7462</v>
      </c>
      <c r="H189" s="1206">
        <v>0.7</v>
      </c>
      <c r="I189" s="1208">
        <v>0.2</v>
      </c>
      <c r="J189" s="1206"/>
      <c r="K189" s="1206">
        <f t="shared" si="137"/>
        <v>1.33</v>
      </c>
      <c r="L189" s="1206"/>
      <c r="M189" s="1206"/>
      <c r="N189" s="1206"/>
      <c r="O189" s="1206"/>
      <c r="P189" s="1206">
        <f>0.07*(F189+I189)</f>
        <v>0.18620000000000003</v>
      </c>
      <c r="Q189" s="1206">
        <f t="shared" si="132"/>
        <v>1.33</v>
      </c>
      <c r="R189" s="1206"/>
      <c r="S189" s="1206">
        <f t="shared" si="138"/>
        <v>0.66885699999999992</v>
      </c>
      <c r="T189" s="1209">
        <f t="shared" si="139"/>
        <v>10.243834929999998</v>
      </c>
      <c r="U189" s="1210">
        <f t="shared" si="140"/>
        <v>3.6654</v>
      </c>
      <c r="V189" s="1209">
        <f t="shared" ref="V189:V197" si="144">SUM(W189:AG189)</f>
        <v>5.5818380000000003</v>
      </c>
      <c r="W189" s="1211">
        <f t="shared" si="133"/>
        <v>1.0429999999999999</v>
      </c>
      <c r="X189" s="1211">
        <f t="shared" si="133"/>
        <v>0.29799999999999999</v>
      </c>
      <c r="Y189" s="1211">
        <f t="shared" si="133"/>
        <v>0</v>
      </c>
      <c r="Z189" s="1211">
        <f t="shared" si="133"/>
        <v>1.9817</v>
      </c>
      <c r="AA189" s="1211">
        <f t="shared" si="133"/>
        <v>0</v>
      </c>
      <c r="AB189" s="1211">
        <f t="shared" si="133"/>
        <v>0</v>
      </c>
      <c r="AC189" s="1211">
        <f t="shared" si="133"/>
        <v>0</v>
      </c>
      <c r="AD189" s="1211">
        <f t="shared" si="133"/>
        <v>0</v>
      </c>
      <c r="AE189" s="1211">
        <f t="shared" si="133"/>
        <v>0.27743800000000007</v>
      </c>
      <c r="AF189" s="1211">
        <f t="shared" si="133"/>
        <v>1.9817</v>
      </c>
      <c r="AG189" s="1211">
        <f t="shared" si="133"/>
        <v>0</v>
      </c>
      <c r="AH189" s="1211">
        <f t="shared" si="133"/>
        <v>0.99659692999999983</v>
      </c>
      <c r="AI189" s="1209">
        <f t="shared" si="142"/>
        <v>12.3751026</v>
      </c>
      <c r="AJ189" s="1210">
        <f t="shared" si="143"/>
        <v>4.4279999999999999</v>
      </c>
      <c r="AK189" s="1209">
        <f t="shared" si="134"/>
        <v>6.7431600000000005</v>
      </c>
      <c r="AL189" s="1211">
        <f t="shared" si="135"/>
        <v>1.26</v>
      </c>
      <c r="AM189" s="1211">
        <f t="shared" si="135"/>
        <v>0.36000000000000004</v>
      </c>
      <c r="AN189" s="1211">
        <f t="shared" si="135"/>
        <v>0</v>
      </c>
      <c r="AO189" s="1211">
        <f t="shared" si="135"/>
        <v>2.3940000000000001</v>
      </c>
      <c r="AP189" s="1211">
        <f t="shared" si="135"/>
        <v>0</v>
      </c>
      <c r="AQ189" s="1211">
        <f t="shared" si="135"/>
        <v>0</v>
      </c>
      <c r="AR189" s="1211">
        <f t="shared" si="135"/>
        <v>0</v>
      </c>
      <c r="AS189" s="1211">
        <f t="shared" si="135"/>
        <v>0</v>
      </c>
      <c r="AT189" s="1211">
        <f t="shared" si="135"/>
        <v>0.33516000000000007</v>
      </c>
      <c r="AU189" s="1211">
        <f t="shared" si="135"/>
        <v>2.3940000000000001</v>
      </c>
      <c r="AV189" s="1211">
        <f t="shared" si="135"/>
        <v>0</v>
      </c>
      <c r="AW189" s="1211">
        <f t="shared" si="135"/>
        <v>1.2039426</v>
      </c>
      <c r="AX189" s="1209">
        <f t="shared" si="121"/>
        <v>2.1312676700000015</v>
      </c>
      <c r="AY189" s="1212">
        <f t="shared" si="113"/>
        <v>148501.23120000001</v>
      </c>
      <c r="AZ189" s="1213"/>
    </row>
    <row r="190" spans="1:54" ht="15.75">
      <c r="A190" s="1204">
        <v>15</v>
      </c>
      <c r="B190" s="1214" t="s">
        <v>214</v>
      </c>
      <c r="C190" s="1206"/>
      <c r="D190" s="1206"/>
      <c r="E190" s="1206">
        <f t="shared" si="131"/>
        <v>6.4032939999999989</v>
      </c>
      <c r="F190" s="1215">
        <v>2.34</v>
      </c>
      <c r="G190" s="1206">
        <f t="shared" si="136"/>
        <v>3.4803999999999995</v>
      </c>
      <c r="H190" s="1206">
        <v>0.7</v>
      </c>
      <c r="I190" s="1208"/>
      <c r="J190" s="1206"/>
      <c r="K190" s="1206">
        <f t="shared" si="137"/>
        <v>1.17</v>
      </c>
      <c r="L190" s="1206"/>
      <c r="M190" s="1206"/>
      <c r="N190" s="1206"/>
      <c r="O190" s="1206"/>
      <c r="P190" s="1206">
        <f>0.06*(F190+I190)</f>
        <v>0.1404</v>
      </c>
      <c r="Q190" s="1206">
        <f t="shared" si="132"/>
        <v>1.17</v>
      </c>
      <c r="R190" s="1206">
        <v>0.3</v>
      </c>
      <c r="S190" s="1206">
        <f t="shared" si="138"/>
        <v>0.58289399999999991</v>
      </c>
      <c r="T190" s="1209">
        <f t="shared" si="139"/>
        <v>9.5409080599999996</v>
      </c>
      <c r="U190" s="1210">
        <f t="shared" si="140"/>
        <v>3.4865999999999997</v>
      </c>
      <c r="V190" s="1209">
        <f t="shared" si="144"/>
        <v>5.1857959999999999</v>
      </c>
      <c r="W190" s="1211">
        <f t="shared" si="133"/>
        <v>1.0429999999999999</v>
      </c>
      <c r="X190" s="1211">
        <f t="shared" si="133"/>
        <v>0</v>
      </c>
      <c r="Y190" s="1211">
        <f t="shared" si="133"/>
        <v>0</v>
      </c>
      <c r="Z190" s="1211">
        <f t="shared" si="133"/>
        <v>1.7432999999999998</v>
      </c>
      <c r="AA190" s="1211">
        <f t="shared" si="133"/>
        <v>0</v>
      </c>
      <c r="AB190" s="1211">
        <f t="shared" si="133"/>
        <v>0</v>
      </c>
      <c r="AC190" s="1211">
        <f t="shared" si="133"/>
        <v>0</v>
      </c>
      <c r="AD190" s="1211">
        <f t="shared" si="133"/>
        <v>0</v>
      </c>
      <c r="AE190" s="1211">
        <f t="shared" si="133"/>
        <v>0.20919599999999999</v>
      </c>
      <c r="AF190" s="1211">
        <f t="shared" si="133"/>
        <v>1.7432999999999998</v>
      </c>
      <c r="AG190" s="1211">
        <f t="shared" si="133"/>
        <v>0.44700000000000001</v>
      </c>
      <c r="AH190" s="1211">
        <f t="shared" si="133"/>
        <v>0.86851205999999992</v>
      </c>
      <c r="AI190" s="1209">
        <f t="shared" si="142"/>
        <v>11.5259292</v>
      </c>
      <c r="AJ190" s="1210">
        <f t="shared" si="143"/>
        <v>4.2119999999999997</v>
      </c>
      <c r="AK190" s="1209">
        <f t="shared" si="134"/>
        <v>6.2647199999999996</v>
      </c>
      <c r="AL190" s="1211">
        <f t="shared" si="135"/>
        <v>1.26</v>
      </c>
      <c r="AM190" s="1211">
        <f t="shared" si="135"/>
        <v>0</v>
      </c>
      <c r="AN190" s="1211">
        <f t="shared" si="135"/>
        <v>0</v>
      </c>
      <c r="AO190" s="1211">
        <f t="shared" si="135"/>
        <v>2.1059999999999999</v>
      </c>
      <c r="AP190" s="1211">
        <f t="shared" si="135"/>
        <v>0</v>
      </c>
      <c r="AQ190" s="1211">
        <f t="shared" si="135"/>
        <v>0</v>
      </c>
      <c r="AR190" s="1211">
        <f t="shared" si="135"/>
        <v>0</v>
      </c>
      <c r="AS190" s="1211">
        <f t="shared" si="135"/>
        <v>0</v>
      </c>
      <c r="AT190" s="1211">
        <f t="shared" si="135"/>
        <v>0.25272</v>
      </c>
      <c r="AU190" s="1211">
        <f t="shared" si="135"/>
        <v>2.1059999999999999</v>
      </c>
      <c r="AV190" s="1211">
        <f t="shared" si="135"/>
        <v>0.54</v>
      </c>
      <c r="AW190" s="1211">
        <f t="shared" si="135"/>
        <v>1.0492092</v>
      </c>
      <c r="AX190" s="1209">
        <f t="shared" si="121"/>
        <v>1.9850211400000006</v>
      </c>
      <c r="AY190" s="1212">
        <f t="shared" si="113"/>
        <v>138311.15039999998</v>
      </c>
      <c r="AZ190" s="1213"/>
    </row>
    <row r="191" spans="1:54" ht="15.75">
      <c r="A191" s="1204">
        <v>16</v>
      </c>
      <c r="B191" s="1214" t="s">
        <v>224</v>
      </c>
      <c r="C191" s="1206"/>
      <c r="D191" s="1206"/>
      <c r="E191" s="1206">
        <f t="shared" si="131"/>
        <v>6.3803859999999997</v>
      </c>
      <c r="F191" s="1215">
        <v>2.46</v>
      </c>
      <c r="G191" s="1206">
        <f t="shared" si="136"/>
        <v>3.3075999999999999</v>
      </c>
      <c r="H191" s="1206">
        <v>0.7</v>
      </c>
      <c r="I191" s="1208"/>
      <c r="J191" s="1206"/>
      <c r="K191" s="1206">
        <f t="shared" si="137"/>
        <v>1.23</v>
      </c>
      <c r="L191" s="1206"/>
      <c r="M191" s="1206"/>
      <c r="N191" s="1206"/>
      <c r="O191" s="1206"/>
      <c r="P191" s="1206">
        <f>0.06*(F191+I191)</f>
        <v>0.14759999999999998</v>
      </c>
      <c r="Q191" s="1206">
        <f t="shared" si="132"/>
        <v>1.23</v>
      </c>
      <c r="R191" s="1206"/>
      <c r="S191" s="1206">
        <f t="shared" si="138"/>
        <v>0.61278600000000005</v>
      </c>
      <c r="T191" s="1209">
        <f t="shared" si="139"/>
        <v>9.5067751400000002</v>
      </c>
      <c r="U191" s="1210">
        <f t="shared" si="140"/>
        <v>3.6654</v>
      </c>
      <c r="V191" s="1209">
        <f t="shared" si="144"/>
        <v>4.9283239999999999</v>
      </c>
      <c r="W191" s="1211">
        <f t="shared" si="133"/>
        <v>1.0429999999999999</v>
      </c>
      <c r="X191" s="1211">
        <f t="shared" si="133"/>
        <v>0</v>
      </c>
      <c r="Y191" s="1211">
        <f t="shared" si="133"/>
        <v>0</v>
      </c>
      <c r="Z191" s="1211">
        <f t="shared" si="133"/>
        <v>1.8327</v>
      </c>
      <c r="AA191" s="1211">
        <f t="shared" si="133"/>
        <v>0</v>
      </c>
      <c r="AB191" s="1211">
        <f t="shared" si="133"/>
        <v>0</v>
      </c>
      <c r="AC191" s="1211">
        <f t="shared" si="133"/>
        <v>0</v>
      </c>
      <c r="AD191" s="1211">
        <f t="shared" si="133"/>
        <v>0</v>
      </c>
      <c r="AE191" s="1211">
        <f t="shared" si="133"/>
        <v>0.21992399999999998</v>
      </c>
      <c r="AF191" s="1211">
        <f t="shared" si="133"/>
        <v>1.8327</v>
      </c>
      <c r="AG191" s="1211">
        <f t="shared" si="133"/>
        <v>0</v>
      </c>
      <c r="AH191" s="1211">
        <f t="shared" si="133"/>
        <v>0.91305114000000009</v>
      </c>
      <c r="AI191" s="1209">
        <f t="shared" si="142"/>
        <v>11.4846948</v>
      </c>
      <c r="AJ191" s="1210">
        <f t="shared" si="143"/>
        <v>4.4279999999999999</v>
      </c>
      <c r="AK191" s="1209">
        <f t="shared" si="134"/>
        <v>5.9536800000000003</v>
      </c>
      <c r="AL191" s="1211">
        <f t="shared" si="135"/>
        <v>1.26</v>
      </c>
      <c r="AM191" s="1211">
        <f t="shared" si="135"/>
        <v>0</v>
      </c>
      <c r="AN191" s="1211">
        <f t="shared" si="135"/>
        <v>0</v>
      </c>
      <c r="AO191" s="1211">
        <f t="shared" si="135"/>
        <v>2.214</v>
      </c>
      <c r="AP191" s="1211">
        <f t="shared" si="135"/>
        <v>0</v>
      </c>
      <c r="AQ191" s="1211">
        <f t="shared" si="135"/>
        <v>0</v>
      </c>
      <c r="AR191" s="1211">
        <f t="shared" si="135"/>
        <v>0</v>
      </c>
      <c r="AS191" s="1211">
        <f t="shared" si="135"/>
        <v>0</v>
      </c>
      <c r="AT191" s="1211">
        <f t="shared" si="135"/>
        <v>0.26567999999999997</v>
      </c>
      <c r="AU191" s="1211">
        <f t="shared" si="135"/>
        <v>2.214</v>
      </c>
      <c r="AV191" s="1211">
        <f t="shared" si="135"/>
        <v>0</v>
      </c>
      <c r="AW191" s="1211">
        <f t="shared" si="135"/>
        <v>1.1030148000000002</v>
      </c>
      <c r="AX191" s="1209">
        <f t="shared" si="121"/>
        <v>1.9779196599999995</v>
      </c>
      <c r="AY191" s="1212">
        <f t="shared" si="113"/>
        <v>137816.3376</v>
      </c>
      <c r="AZ191" s="1213"/>
    </row>
    <row r="192" spans="1:54" ht="15.75">
      <c r="A192" s="1204">
        <v>17</v>
      </c>
      <c r="B192" s="1214" t="s">
        <v>225</v>
      </c>
      <c r="C192" s="1206"/>
      <c r="D192" s="1206"/>
      <c r="E192" s="1206">
        <f t="shared" si="131"/>
        <v>6.3803859999999997</v>
      </c>
      <c r="F192" s="1215">
        <v>2.46</v>
      </c>
      <c r="G192" s="1206">
        <f t="shared" si="136"/>
        <v>3.3075999999999999</v>
      </c>
      <c r="H192" s="1206">
        <v>0.7</v>
      </c>
      <c r="I192" s="1208"/>
      <c r="J192" s="1206"/>
      <c r="K192" s="1206">
        <f t="shared" si="137"/>
        <v>1.23</v>
      </c>
      <c r="L192" s="1206"/>
      <c r="M192" s="1206"/>
      <c r="N192" s="1206"/>
      <c r="O192" s="1206"/>
      <c r="P192" s="1206">
        <f>0.06*(F192+I192)</f>
        <v>0.14759999999999998</v>
      </c>
      <c r="Q192" s="1206">
        <f t="shared" si="132"/>
        <v>1.23</v>
      </c>
      <c r="R192" s="1206"/>
      <c r="S192" s="1206">
        <f t="shared" si="138"/>
        <v>0.61278600000000005</v>
      </c>
      <c r="T192" s="1209">
        <f t="shared" si="139"/>
        <v>9.5067751400000002</v>
      </c>
      <c r="U192" s="1210">
        <f t="shared" si="140"/>
        <v>3.6654</v>
      </c>
      <c r="V192" s="1209">
        <f t="shared" si="144"/>
        <v>4.9283239999999999</v>
      </c>
      <c r="W192" s="1211">
        <f t="shared" si="133"/>
        <v>1.0429999999999999</v>
      </c>
      <c r="X192" s="1211">
        <f t="shared" si="133"/>
        <v>0</v>
      </c>
      <c r="Y192" s="1211">
        <f t="shared" si="133"/>
        <v>0</v>
      </c>
      <c r="Z192" s="1211">
        <f t="shared" si="133"/>
        <v>1.8327</v>
      </c>
      <c r="AA192" s="1211">
        <f t="shared" si="133"/>
        <v>0</v>
      </c>
      <c r="AB192" s="1211">
        <f t="shared" si="133"/>
        <v>0</v>
      </c>
      <c r="AC192" s="1211">
        <f t="shared" si="133"/>
        <v>0</v>
      </c>
      <c r="AD192" s="1211">
        <f t="shared" si="133"/>
        <v>0</v>
      </c>
      <c r="AE192" s="1211">
        <f t="shared" si="133"/>
        <v>0.21992399999999998</v>
      </c>
      <c r="AF192" s="1211">
        <f t="shared" si="133"/>
        <v>1.8327</v>
      </c>
      <c r="AG192" s="1211">
        <f t="shared" si="133"/>
        <v>0</v>
      </c>
      <c r="AH192" s="1211">
        <f t="shared" si="133"/>
        <v>0.91305114000000009</v>
      </c>
      <c r="AI192" s="1209">
        <f t="shared" si="142"/>
        <v>11.4846948</v>
      </c>
      <c r="AJ192" s="1210">
        <f t="shared" si="143"/>
        <v>4.4279999999999999</v>
      </c>
      <c r="AK192" s="1209">
        <f t="shared" si="134"/>
        <v>5.9536800000000003</v>
      </c>
      <c r="AL192" s="1211">
        <f t="shared" si="135"/>
        <v>1.26</v>
      </c>
      <c r="AM192" s="1211">
        <f t="shared" si="135"/>
        <v>0</v>
      </c>
      <c r="AN192" s="1211">
        <f t="shared" si="135"/>
        <v>0</v>
      </c>
      <c r="AO192" s="1211">
        <f t="shared" si="135"/>
        <v>2.214</v>
      </c>
      <c r="AP192" s="1211">
        <f t="shared" si="135"/>
        <v>0</v>
      </c>
      <c r="AQ192" s="1211">
        <f t="shared" si="135"/>
        <v>0</v>
      </c>
      <c r="AR192" s="1211">
        <f t="shared" si="135"/>
        <v>0</v>
      </c>
      <c r="AS192" s="1211">
        <f t="shared" si="135"/>
        <v>0</v>
      </c>
      <c r="AT192" s="1211">
        <f t="shared" si="135"/>
        <v>0.26567999999999997</v>
      </c>
      <c r="AU192" s="1211">
        <f t="shared" si="135"/>
        <v>2.214</v>
      </c>
      <c r="AV192" s="1211">
        <f t="shared" si="135"/>
        <v>0</v>
      </c>
      <c r="AW192" s="1211">
        <f t="shared" si="135"/>
        <v>1.1030148000000002</v>
      </c>
      <c r="AX192" s="1209">
        <f t="shared" si="121"/>
        <v>1.9779196599999995</v>
      </c>
      <c r="AY192" s="1212">
        <f t="shared" si="113"/>
        <v>137816.3376</v>
      </c>
      <c r="AZ192" s="1213"/>
    </row>
    <row r="193" spans="1:54" ht="15.75">
      <c r="A193" s="1204">
        <v>18</v>
      </c>
      <c r="B193" s="1214" t="s">
        <v>1741</v>
      </c>
      <c r="C193" s="1206"/>
      <c r="D193" s="1206"/>
      <c r="E193" s="1206">
        <f t="shared" si="131"/>
        <v>5.9298999999999999</v>
      </c>
      <c r="F193" s="1215">
        <v>2.34</v>
      </c>
      <c r="G193" s="1206">
        <f t="shared" si="136"/>
        <v>3.04</v>
      </c>
      <c r="H193" s="1206">
        <v>0.7</v>
      </c>
      <c r="I193" s="1208"/>
      <c r="J193" s="1206"/>
      <c r="K193" s="1206">
        <f t="shared" si="137"/>
        <v>1.17</v>
      </c>
      <c r="L193" s="1206"/>
      <c r="M193" s="1206"/>
      <c r="N193" s="1206"/>
      <c r="O193" s="1206"/>
      <c r="P193" s="1206"/>
      <c r="Q193" s="1206">
        <f t="shared" si="132"/>
        <v>1.17</v>
      </c>
      <c r="R193" s="1206"/>
      <c r="S193" s="1206">
        <f t="shared" si="138"/>
        <v>0.54989999999999994</v>
      </c>
      <c r="T193" s="1209">
        <f t="shared" si="139"/>
        <v>8.8355509999999988</v>
      </c>
      <c r="U193" s="1210">
        <f t="shared" si="140"/>
        <v>3.4865999999999997</v>
      </c>
      <c r="V193" s="1209">
        <f t="shared" si="144"/>
        <v>4.5295999999999994</v>
      </c>
      <c r="W193" s="1211">
        <f t="shared" si="133"/>
        <v>1.0429999999999999</v>
      </c>
      <c r="X193" s="1211">
        <f t="shared" si="133"/>
        <v>0</v>
      </c>
      <c r="Y193" s="1211">
        <f t="shared" si="133"/>
        <v>0</v>
      </c>
      <c r="Z193" s="1211">
        <f t="shared" si="133"/>
        <v>1.7432999999999998</v>
      </c>
      <c r="AA193" s="1211">
        <f t="shared" si="133"/>
        <v>0</v>
      </c>
      <c r="AB193" s="1211">
        <f t="shared" si="133"/>
        <v>0</v>
      </c>
      <c r="AC193" s="1211">
        <f t="shared" si="133"/>
        <v>0</v>
      </c>
      <c r="AD193" s="1211">
        <f t="shared" si="133"/>
        <v>0</v>
      </c>
      <c r="AE193" s="1211">
        <f t="shared" si="133"/>
        <v>0</v>
      </c>
      <c r="AF193" s="1211">
        <f t="shared" si="133"/>
        <v>1.7432999999999998</v>
      </c>
      <c r="AG193" s="1211">
        <f t="shared" si="133"/>
        <v>0</v>
      </c>
      <c r="AH193" s="1211">
        <f t="shared" si="133"/>
        <v>0.81935099999999994</v>
      </c>
      <c r="AI193" s="1209">
        <f t="shared" si="142"/>
        <v>10.673819999999999</v>
      </c>
      <c r="AJ193" s="1210">
        <f t="shared" si="143"/>
        <v>4.2119999999999997</v>
      </c>
      <c r="AK193" s="1209">
        <f t="shared" si="134"/>
        <v>5.4719999999999995</v>
      </c>
      <c r="AL193" s="1211">
        <f t="shared" si="135"/>
        <v>1.26</v>
      </c>
      <c r="AM193" s="1211">
        <f t="shared" si="135"/>
        <v>0</v>
      </c>
      <c r="AN193" s="1211">
        <f t="shared" si="135"/>
        <v>0</v>
      </c>
      <c r="AO193" s="1211">
        <f t="shared" si="135"/>
        <v>2.1059999999999999</v>
      </c>
      <c r="AP193" s="1211">
        <f t="shared" si="135"/>
        <v>0</v>
      </c>
      <c r="AQ193" s="1211">
        <f t="shared" si="135"/>
        <v>0</v>
      </c>
      <c r="AR193" s="1211">
        <f t="shared" si="135"/>
        <v>0</v>
      </c>
      <c r="AS193" s="1211">
        <f t="shared" si="135"/>
        <v>0</v>
      </c>
      <c r="AT193" s="1211">
        <f t="shared" si="135"/>
        <v>0</v>
      </c>
      <c r="AU193" s="1211">
        <f t="shared" si="135"/>
        <v>2.1059999999999999</v>
      </c>
      <c r="AV193" s="1211">
        <f t="shared" si="135"/>
        <v>0</v>
      </c>
      <c r="AW193" s="1211">
        <f t="shared" si="135"/>
        <v>0.98981999999999992</v>
      </c>
      <c r="AX193" s="1209">
        <f t="shared" si="121"/>
        <v>1.8382690000000004</v>
      </c>
      <c r="AY193" s="1212">
        <f t="shared" si="113"/>
        <v>128085.84</v>
      </c>
      <c r="AZ193" s="1213"/>
    </row>
    <row r="194" spans="1:54" ht="15.75">
      <c r="A194" s="1204">
        <v>19</v>
      </c>
      <c r="B194" s="1214" t="s">
        <v>2151</v>
      </c>
      <c r="C194" s="1206"/>
      <c r="D194" s="1206"/>
      <c r="E194" s="1206">
        <f t="shared" si="131"/>
        <v>5.9298999999999999</v>
      </c>
      <c r="F194" s="1215">
        <v>2.34</v>
      </c>
      <c r="G194" s="1206">
        <f t="shared" si="136"/>
        <v>3.04</v>
      </c>
      <c r="H194" s="1206">
        <v>0.7</v>
      </c>
      <c r="I194" s="1208"/>
      <c r="J194" s="1206">
        <f>J195</f>
        <v>0</v>
      </c>
      <c r="K194" s="1206">
        <f t="shared" si="137"/>
        <v>1.17</v>
      </c>
      <c r="L194" s="1206"/>
      <c r="M194" s="1206">
        <f>M195</f>
        <v>0</v>
      </c>
      <c r="N194" s="1206">
        <f>N195</f>
        <v>0</v>
      </c>
      <c r="O194" s="1206">
        <f>O195</f>
        <v>0</v>
      </c>
      <c r="P194" s="1206"/>
      <c r="Q194" s="1206">
        <f t="shared" si="132"/>
        <v>1.17</v>
      </c>
      <c r="R194" s="1206">
        <f>R195</f>
        <v>0</v>
      </c>
      <c r="S194" s="1206">
        <f>(F194+I194+J194+P194)*23.5%</f>
        <v>0.54989999999999994</v>
      </c>
      <c r="T194" s="1209">
        <f t="shared" si="139"/>
        <v>8.8355509999999988</v>
      </c>
      <c r="U194" s="1210">
        <f>+F194*1.49</f>
        <v>3.4865999999999997</v>
      </c>
      <c r="V194" s="1209">
        <f t="shared" si="144"/>
        <v>4.5295999999999994</v>
      </c>
      <c r="W194" s="1211">
        <f t="shared" si="133"/>
        <v>1.0429999999999999</v>
      </c>
      <c r="X194" s="1211">
        <f t="shared" si="133"/>
        <v>0</v>
      </c>
      <c r="Y194" s="1211">
        <f t="shared" si="133"/>
        <v>0</v>
      </c>
      <c r="Z194" s="1211">
        <f t="shared" si="133"/>
        <v>1.7432999999999998</v>
      </c>
      <c r="AA194" s="1211">
        <f t="shared" si="133"/>
        <v>0</v>
      </c>
      <c r="AB194" s="1211">
        <f t="shared" si="133"/>
        <v>0</v>
      </c>
      <c r="AC194" s="1211">
        <f t="shared" si="133"/>
        <v>0</v>
      </c>
      <c r="AD194" s="1211">
        <f t="shared" si="133"/>
        <v>0</v>
      </c>
      <c r="AE194" s="1211">
        <f t="shared" si="133"/>
        <v>0</v>
      </c>
      <c r="AF194" s="1211">
        <f t="shared" si="133"/>
        <v>1.7432999999999998</v>
      </c>
      <c r="AG194" s="1211">
        <f t="shared" si="133"/>
        <v>0</v>
      </c>
      <c r="AH194" s="1211">
        <f t="shared" si="133"/>
        <v>0.81935099999999994</v>
      </c>
      <c r="AI194" s="1209">
        <f t="shared" si="142"/>
        <v>10.673819999999999</v>
      </c>
      <c r="AJ194" s="1210">
        <f t="shared" si="143"/>
        <v>4.2119999999999997</v>
      </c>
      <c r="AK194" s="1209">
        <f t="shared" si="134"/>
        <v>5.4719999999999995</v>
      </c>
      <c r="AL194" s="1211">
        <f t="shared" si="135"/>
        <v>1.26</v>
      </c>
      <c r="AM194" s="1211">
        <f t="shared" si="135"/>
        <v>0</v>
      </c>
      <c r="AN194" s="1211">
        <f t="shared" si="135"/>
        <v>0</v>
      </c>
      <c r="AO194" s="1211">
        <f t="shared" si="135"/>
        <v>2.1059999999999999</v>
      </c>
      <c r="AP194" s="1211">
        <f t="shared" si="135"/>
        <v>0</v>
      </c>
      <c r="AQ194" s="1211">
        <f t="shared" si="135"/>
        <v>0</v>
      </c>
      <c r="AR194" s="1211">
        <f t="shared" si="135"/>
        <v>0</v>
      </c>
      <c r="AS194" s="1211">
        <f t="shared" si="135"/>
        <v>0</v>
      </c>
      <c r="AT194" s="1211">
        <f t="shared" si="135"/>
        <v>0</v>
      </c>
      <c r="AU194" s="1211">
        <f t="shared" si="135"/>
        <v>2.1059999999999999</v>
      </c>
      <c r="AV194" s="1211">
        <f t="shared" si="135"/>
        <v>0</v>
      </c>
      <c r="AW194" s="1211">
        <f t="shared" si="135"/>
        <v>0.98981999999999992</v>
      </c>
      <c r="AX194" s="1209">
        <f t="shared" si="121"/>
        <v>1.8382690000000004</v>
      </c>
      <c r="AY194" s="1212">
        <f t="shared" si="113"/>
        <v>128085.84</v>
      </c>
      <c r="AZ194" s="1213"/>
    </row>
    <row r="195" spans="1:54" ht="15.75">
      <c r="A195" s="1204">
        <v>20</v>
      </c>
      <c r="B195" s="1214" t="s">
        <v>2152</v>
      </c>
      <c r="C195" s="1206"/>
      <c r="D195" s="1206"/>
      <c r="E195" s="1206">
        <f>F195+G195+S195</f>
        <v>4.8813500000000003</v>
      </c>
      <c r="F195" s="1215">
        <v>2.41</v>
      </c>
      <c r="G195" s="1206">
        <f>SUM(H195:R195)</f>
        <v>1.905</v>
      </c>
      <c r="H195" s="1206">
        <v>0.7</v>
      </c>
      <c r="I195" s="1208"/>
      <c r="J195" s="1206"/>
      <c r="K195" s="1206"/>
      <c r="L195" s="1206"/>
      <c r="M195" s="1206"/>
      <c r="N195" s="1206"/>
      <c r="O195" s="1206"/>
      <c r="P195" s="1206"/>
      <c r="Q195" s="1206">
        <f t="shared" si="132"/>
        <v>1.2050000000000001</v>
      </c>
      <c r="R195" s="1206"/>
      <c r="S195" s="1206">
        <f>(F195+I195+J195+P195)*23.5%</f>
        <v>0.56635000000000002</v>
      </c>
      <c r="T195" s="1209">
        <f t="shared" si="139"/>
        <v>7.2732114999999995</v>
      </c>
      <c r="U195" s="1210">
        <f t="shared" si="140"/>
        <v>3.5909</v>
      </c>
      <c r="V195" s="1209">
        <f t="shared" si="144"/>
        <v>2.8384499999999999</v>
      </c>
      <c r="W195" s="1211">
        <f t="shared" si="133"/>
        <v>1.0429999999999999</v>
      </c>
      <c r="X195" s="1211">
        <f t="shared" si="133"/>
        <v>0</v>
      </c>
      <c r="Y195" s="1211">
        <f t="shared" si="133"/>
        <v>0</v>
      </c>
      <c r="Z195" s="1211">
        <f t="shared" si="133"/>
        <v>0</v>
      </c>
      <c r="AA195" s="1211">
        <f t="shared" si="133"/>
        <v>0</v>
      </c>
      <c r="AB195" s="1211">
        <f t="shared" si="133"/>
        <v>0</v>
      </c>
      <c r="AC195" s="1211">
        <f t="shared" si="133"/>
        <v>0</v>
      </c>
      <c r="AD195" s="1211">
        <f t="shared" si="133"/>
        <v>0</v>
      </c>
      <c r="AE195" s="1211">
        <f t="shared" si="133"/>
        <v>0</v>
      </c>
      <c r="AF195" s="1211">
        <f t="shared" si="133"/>
        <v>1.79545</v>
      </c>
      <c r="AG195" s="1211">
        <f t="shared" si="133"/>
        <v>0</v>
      </c>
      <c r="AH195" s="1211">
        <f t="shared" si="133"/>
        <v>0.84386150000000004</v>
      </c>
      <c r="AI195" s="1209">
        <f t="shared" si="142"/>
        <v>8.7864300000000011</v>
      </c>
      <c r="AJ195" s="1210">
        <f t="shared" si="143"/>
        <v>4.3380000000000001</v>
      </c>
      <c r="AK195" s="1209">
        <f t="shared" si="134"/>
        <v>3.4290000000000003</v>
      </c>
      <c r="AL195" s="1211">
        <f t="shared" si="135"/>
        <v>1.26</v>
      </c>
      <c r="AM195" s="1211">
        <f t="shared" si="135"/>
        <v>0</v>
      </c>
      <c r="AN195" s="1211">
        <f t="shared" si="135"/>
        <v>0</v>
      </c>
      <c r="AO195" s="1211">
        <f t="shared" si="135"/>
        <v>0</v>
      </c>
      <c r="AP195" s="1211">
        <f t="shared" si="135"/>
        <v>0</v>
      </c>
      <c r="AQ195" s="1211">
        <f t="shared" si="135"/>
        <v>0</v>
      </c>
      <c r="AR195" s="1211">
        <f t="shared" si="135"/>
        <v>0</v>
      </c>
      <c r="AS195" s="1211">
        <f t="shared" si="135"/>
        <v>0</v>
      </c>
      <c r="AT195" s="1211">
        <f t="shared" si="135"/>
        <v>0</v>
      </c>
      <c r="AU195" s="1211">
        <f t="shared" si="135"/>
        <v>2.169</v>
      </c>
      <c r="AV195" s="1211">
        <f t="shared" si="135"/>
        <v>0</v>
      </c>
      <c r="AW195" s="1211">
        <f t="shared" si="135"/>
        <v>1.0194300000000001</v>
      </c>
      <c r="AX195" s="1209">
        <f t="shared" si="121"/>
        <v>1.5132185000000016</v>
      </c>
      <c r="AY195" s="1212">
        <f t="shared" si="113"/>
        <v>105437.16</v>
      </c>
      <c r="AZ195" s="1213"/>
    </row>
    <row r="196" spans="1:54" ht="15.75">
      <c r="A196" s="1204">
        <v>21</v>
      </c>
      <c r="B196" s="1214" t="s">
        <v>2199</v>
      </c>
      <c r="C196" s="1206"/>
      <c r="D196" s="1206"/>
      <c r="E196" s="1206">
        <f>F196+G196+S196</f>
        <v>17.7897</v>
      </c>
      <c r="F196" s="1215">
        <f>3*2.34</f>
        <v>7.02</v>
      </c>
      <c r="G196" s="1206">
        <f>SUM(H196:R196)</f>
        <v>9.1199999999999992</v>
      </c>
      <c r="H196" s="1206">
        <f>3*0.7</f>
        <v>2.0999999999999996</v>
      </c>
      <c r="I196" s="1208"/>
      <c r="J196" s="1206">
        <f>J197</f>
        <v>0</v>
      </c>
      <c r="K196" s="1206">
        <f>0.5*(F196+I196)</f>
        <v>3.51</v>
      </c>
      <c r="L196" s="1206"/>
      <c r="M196" s="1206">
        <f>M197</f>
        <v>0</v>
      </c>
      <c r="N196" s="1206">
        <f>N197</f>
        <v>0</v>
      </c>
      <c r="O196" s="1206">
        <f>O197</f>
        <v>0</v>
      </c>
      <c r="P196" s="1206"/>
      <c r="Q196" s="1206">
        <f>0.5*(F196+I196)</f>
        <v>3.51</v>
      </c>
      <c r="R196" s="1206">
        <f>R197</f>
        <v>0</v>
      </c>
      <c r="S196" s="1206">
        <f>(F196+I196+J196+P196)*23.5%</f>
        <v>1.6496999999999997</v>
      </c>
      <c r="T196" s="1209">
        <f>U196+V196+AH196</f>
        <v>26.506653</v>
      </c>
      <c r="U196" s="1210">
        <f>+F196*1.49</f>
        <v>10.4598</v>
      </c>
      <c r="V196" s="1209">
        <f>SUM(W196:AG196)</f>
        <v>13.588799999999999</v>
      </c>
      <c r="W196" s="1211">
        <f t="shared" ref="W196:AH196" si="145">+H196*1.49</f>
        <v>3.1289999999999996</v>
      </c>
      <c r="X196" s="1211">
        <f t="shared" si="145"/>
        <v>0</v>
      </c>
      <c r="Y196" s="1211">
        <f t="shared" si="145"/>
        <v>0</v>
      </c>
      <c r="Z196" s="1211">
        <f t="shared" si="145"/>
        <v>5.2298999999999998</v>
      </c>
      <c r="AA196" s="1211">
        <f t="shared" si="145"/>
        <v>0</v>
      </c>
      <c r="AB196" s="1211">
        <f t="shared" si="145"/>
        <v>0</v>
      </c>
      <c r="AC196" s="1211">
        <f t="shared" si="145"/>
        <v>0</v>
      </c>
      <c r="AD196" s="1211">
        <f t="shared" si="145"/>
        <v>0</v>
      </c>
      <c r="AE196" s="1211">
        <f t="shared" si="145"/>
        <v>0</v>
      </c>
      <c r="AF196" s="1211">
        <f t="shared" si="145"/>
        <v>5.2298999999999998</v>
      </c>
      <c r="AG196" s="1211">
        <f t="shared" si="145"/>
        <v>0</v>
      </c>
      <c r="AH196" s="1211">
        <f t="shared" si="145"/>
        <v>2.4580529999999996</v>
      </c>
      <c r="AI196" s="1209">
        <f>AJ196+AK196+AW196</f>
        <v>32.021459999999998</v>
      </c>
      <c r="AJ196" s="1210">
        <f>+F196*1.8</f>
        <v>12.635999999999999</v>
      </c>
      <c r="AK196" s="1209">
        <f>SUM(AL196:AV196)</f>
        <v>16.415999999999997</v>
      </c>
      <c r="AL196" s="1211">
        <f t="shared" ref="AL196:AW196" si="146">+H196*1.8</f>
        <v>3.7799999999999994</v>
      </c>
      <c r="AM196" s="1211">
        <f t="shared" si="146"/>
        <v>0</v>
      </c>
      <c r="AN196" s="1211">
        <f t="shared" si="146"/>
        <v>0</v>
      </c>
      <c r="AO196" s="1211">
        <f t="shared" si="146"/>
        <v>6.3179999999999996</v>
      </c>
      <c r="AP196" s="1211">
        <f t="shared" si="146"/>
        <v>0</v>
      </c>
      <c r="AQ196" s="1211">
        <f t="shared" si="146"/>
        <v>0</v>
      </c>
      <c r="AR196" s="1211">
        <f t="shared" si="146"/>
        <v>0</v>
      </c>
      <c r="AS196" s="1211">
        <f t="shared" si="146"/>
        <v>0</v>
      </c>
      <c r="AT196" s="1211">
        <f t="shared" si="146"/>
        <v>0</v>
      </c>
      <c r="AU196" s="1211">
        <f t="shared" si="146"/>
        <v>6.3179999999999996</v>
      </c>
      <c r="AV196" s="1211">
        <f t="shared" si="146"/>
        <v>0</v>
      </c>
      <c r="AW196" s="1211">
        <f t="shared" si="146"/>
        <v>2.9694599999999998</v>
      </c>
      <c r="AX196" s="1209">
        <f>AI196-T196</f>
        <v>5.5148069999999976</v>
      </c>
      <c r="AY196" s="1212">
        <f>+E196*1800*12</f>
        <v>384257.52</v>
      </c>
      <c r="AZ196" s="1213"/>
    </row>
    <row r="197" spans="1:54" ht="15.75">
      <c r="A197" s="1204"/>
      <c r="B197" s="1214"/>
      <c r="C197" s="1206"/>
      <c r="D197" s="1206"/>
      <c r="E197" s="1206"/>
      <c r="F197" s="1215"/>
      <c r="G197" s="1206"/>
      <c r="H197" s="1206"/>
      <c r="I197" s="1208"/>
      <c r="J197" s="1206"/>
      <c r="K197" s="1206"/>
      <c r="L197" s="1206"/>
      <c r="M197" s="1206"/>
      <c r="N197" s="1206"/>
      <c r="O197" s="1206"/>
      <c r="P197" s="1206"/>
      <c r="Q197" s="1206">
        <f t="shared" si="132"/>
        <v>0</v>
      </c>
      <c r="R197" s="1206"/>
      <c r="S197" s="1206">
        <f t="shared" ref="S197:S211" si="147">(F197+I197+J197+P197)*23.5%</f>
        <v>0</v>
      </c>
      <c r="T197" s="1209">
        <f t="shared" si="139"/>
        <v>0</v>
      </c>
      <c r="U197" s="1210">
        <f t="shared" si="140"/>
        <v>0</v>
      </c>
      <c r="V197" s="1209">
        <f t="shared" si="144"/>
        <v>0</v>
      </c>
      <c r="W197" s="1211">
        <f t="shared" si="133"/>
        <v>0</v>
      </c>
      <c r="X197" s="1211">
        <f t="shared" si="133"/>
        <v>0</v>
      </c>
      <c r="Y197" s="1211">
        <f t="shared" si="133"/>
        <v>0</v>
      </c>
      <c r="Z197" s="1211">
        <f t="shared" si="133"/>
        <v>0</v>
      </c>
      <c r="AA197" s="1211">
        <f t="shared" si="133"/>
        <v>0</v>
      </c>
      <c r="AB197" s="1211">
        <f t="shared" si="133"/>
        <v>0</v>
      </c>
      <c r="AC197" s="1211">
        <f t="shared" si="133"/>
        <v>0</v>
      </c>
      <c r="AD197" s="1211">
        <f t="shared" si="133"/>
        <v>0</v>
      </c>
      <c r="AE197" s="1211">
        <f t="shared" si="133"/>
        <v>0</v>
      </c>
      <c r="AF197" s="1211">
        <f t="shared" si="133"/>
        <v>0</v>
      </c>
      <c r="AG197" s="1211">
        <f t="shared" si="133"/>
        <v>0</v>
      </c>
      <c r="AH197" s="1211">
        <f t="shared" si="133"/>
        <v>0</v>
      </c>
      <c r="AI197" s="1209">
        <f t="shared" si="142"/>
        <v>0</v>
      </c>
      <c r="AJ197" s="1210">
        <f t="shared" si="143"/>
        <v>0</v>
      </c>
      <c r="AK197" s="1209">
        <f t="shared" si="134"/>
        <v>0</v>
      </c>
      <c r="AL197" s="1211">
        <f t="shared" si="135"/>
        <v>0</v>
      </c>
      <c r="AM197" s="1211">
        <f t="shared" si="135"/>
        <v>0</v>
      </c>
      <c r="AN197" s="1211">
        <f t="shared" si="135"/>
        <v>0</v>
      </c>
      <c r="AO197" s="1211">
        <f t="shared" si="135"/>
        <v>0</v>
      </c>
      <c r="AP197" s="1211">
        <f t="shared" si="135"/>
        <v>0</v>
      </c>
      <c r="AQ197" s="1211">
        <f t="shared" si="135"/>
        <v>0</v>
      </c>
      <c r="AR197" s="1211">
        <f t="shared" si="135"/>
        <v>0</v>
      </c>
      <c r="AS197" s="1211">
        <f t="shared" si="135"/>
        <v>0</v>
      </c>
      <c r="AT197" s="1211">
        <f t="shared" si="135"/>
        <v>0</v>
      </c>
      <c r="AU197" s="1211">
        <f t="shared" si="135"/>
        <v>0</v>
      </c>
      <c r="AV197" s="1211">
        <f t="shared" si="135"/>
        <v>0</v>
      </c>
      <c r="AW197" s="1211">
        <f t="shared" si="135"/>
        <v>0</v>
      </c>
      <c r="AX197" s="1209">
        <f>AI197-T197</f>
        <v>0</v>
      </c>
      <c r="AY197" s="1212">
        <f t="shared" si="113"/>
        <v>0</v>
      </c>
      <c r="AZ197" s="1213"/>
    </row>
    <row r="198" spans="1:54" s="1183" customFormat="1" ht="15.75">
      <c r="A198" s="1216"/>
      <c r="B198" s="1228" t="s">
        <v>2153</v>
      </c>
      <c r="C198" s="1198">
        <v>18</v>
      </c>
      <c r="D198" s="1198">
        <v>13</v>
      </c>
      <c r="E198" s="1199">
        <f>SUM(E199:E212)</f>
        <v>124.37930750000001</v>
      </c>
      <c r="F198" s="1200">
        <f t="shared" ref="F198:AY198" si="148">SUM(F199:F212)</f>
        <v>50.550000000000011</v>
      </c>
      <c r="G198" s="1199">
        <f t="shared" si="148"/>
        <v>60.961999999999996</v>
      </c>
      <c r="H198" s="1199">
        <f t="shared" si="148"/>
        <v>12.6</v>
      </c>
      <c r="I198" s="1199">
        <f t="shared" si="148"/>
        <v>1.4</v>
      </c>
      <c r="J198" s="1199">
        <f t="shared" si="148"/>
        <v>0</v>
      </c>
      <c r="K198" s="1199">
        <f t="shared" si="148"/>
        <v>18.182499999999994</v>
      </c>
      <c r="L198" s="1199">
        <f t="shared" si="148"/>
        <v>0</v>
      </c>
      <c r="M198" s="1199">
        <f t="shared" si="148"/>
        <v>0</v>
      </c>
      <c r="N198" s="1199">
        <f t="shared" si="148"/>
        <v>0</v>
      </c>
      <c r="O198" s="1199">
        <f t="shared" si="148"/>
        <v>0</v>
      </c>
      <c r="P198" s="1199">
        <f t="shared" si="148"/>
        <v>2.8045000000000004</v>
      </c>
      <c r="Q198" s="1199">
        <f t="shared" si="148"/>
        <v>25.975000000000009</v>
      </c>
      <c r="R198" s="1199">
        <f t="shared" si="148"/>
        <v>0</v>
      </c>
      <c r="S198" s="1199">
        <f t="shared" si="148"/>
        <v>12.867307499999995</v>
      </c>
      <c r="T198" s="1199">
        <f t="shared" si="148"/>
        <v>185.32516817499999</v>
      </c>
      <c r="U198" s="1199">
        <f t="shared" si="148"/>
        <v>75.319500000000005</v>
      </c>
      <c r="V198" s="1199">
        <f t="shared" si="148"/>
        <v>90.833380000000005</v>
      </c>
      <c r="W198" s="1199">
        <f t="shared" si="148"/>
        <v>18.773999999999994</v>
      </c>
      <c r="X198" s="1199">
        <f t="shared" si="148"/>
        <v>2.0859999999999999</v>
      </c>
      <c r="Y198" s="1199">
        <f t="shared" si="148"/>
        <v>0</v>
      </c>
      <c r="Z198" s="1199">
        <f t="shared" si="148"/>
        <v>27.091925000000003</v>
      </c>
      <c r="AA198" s="1199">
        <f t="shared" si="148"/>
        <v>0</v>
      </c>
      <c r="AB198" s="1199">
        <f t="shared" si="148"/>
        <v>0</v>
      </c>
      <c r="AC198" s="1199">
        <f t="shared" si="148"/>
        <v>0</v>
      </c>
      <c r="AD198" s="1199">
        <f t="shared" si="148"/>
        <v>0</v>
      </c>
      <c r="AE198" s="1199">
        <f t="shared" si="148"/>
        <v>4.1787049999999999</v>
      </c>
      <c r="AF198" s="1199">
        <f t="shared" si="148"/>
        <v>38.702750000000002</v>
      </c>
      <c r="AG198" s="1199">
        <f t="shared" si="148"/>
        <v>0</v>
      </c>
      <c r="AH198" s="1199">
        <f t="shared" si="148"/>
        <v>19.172288174999995</v>
      </c>
      <c r="AI198" s="1199">
        <f t="shared" si="148"/>
        <v>223.88275350000004</v>
      </c>
      <c r="AJ198" s="1199">
        <f t="shared" si="148"/>
        <v>90.990000000000009</v>
      </c>
      <c r="AK198" s="1199">
        <f t="shared" si="148"/>
        <v>109.73159999999999</v>
      </c>
      <c r="AL198" s="1199">
        <f t="shared" si="148"/>
        <v>22.68</v>
      </c>
      <c r="AM198" s="1199">
        <f t="shared" si="148"/>
        <v>2.52</v>
      </c>
      <c r="AN198" s="1199">
        <f t="shared" si="148"/>
        <v>0</v>
      </c>
      <c r="AO198" s="1199">
        <f t="shared" si="148"/>
        <v>32.728499999999997</v>
      </c>
      <c r="AP198" s="1199">
        <f t="shared" si="148"/>
        <v>0</v>
      </c>
      <c r="AQ198" s="1199">
        <f t="shared" si="148"/>
        <v>0</v>
      </c>
      <c r="AR198" s="1199">
        <f t="shared" si="148"/>
        <v>0</v>
      </c>
      <c r="AS198" s="1199">
        <f t="shared" si="148"/>
        <v>0</v>
      </c>
      <c r="AT198" s="1199">
        <f t="shared" si="148"/>
        <v>5.0480999999999998</v>
      </c>
      <c r="AU198" s="1199">
        <f t="shared" si="148"/>
        <v>46.755000000000003</v>
      </c>
      <c r="AV198" s="1199">
        <f t="shared" si="148"/>
        <v>0</v>
      </c>
      <c r="AW198" s="1199">
        <f t="shared" si="148"/>
        <v>23.161153500000005</v>
      </c>
      <c r="AX198" s="1199">
        <f t="shared" si="148"/>
        <v>38.557585325000005</v>
      </c>
      <c r="AY198" s="1199">
        <f t="shared" si="148"/>
        <v>2686593.0419999994</v>
      </c>
      <c r="AZ198" s="1202"/>
      <c r="BB198" s="1203">
        <f>+E198*1.8-E198*1.49</f>
        <v>38.557585325000019</v>
      </c>
    </row>
    <row r="199" spans="1:54" ht="15.75">
      <c r="A199" s="1204">
        <v>1</v>
      </c>
      <c r="B199" s="1214" t="s">
        <v>231</v>
      </c>
      <c r="C199" s="1206"/>
      <c r="D199" s="1206"/>
      <c r="E199" s="1206">
        <f t="shared" ref="E199:E211" si="149">F199+G199+S199</f>
        <v>10.861059999999998</v>
      </c>
      <c r="F199" s="1215">
        <v>4</v>
      </c>
      <c r="G199" s="1206">
        <f t="shared" ref="G199:G211" si="150">SUM(H199:R199)</f>
        <v>5.6634999999999991</v>
      </c>
      <c r="H199" s="1206">
        <v>0.7</v>
      </c>
      <c r="I199" s="1208">
        <v>0.55000000000000004</v>
      </c>
      <c r="J199" s="1206"/>
      <c r="K199" s="1206">
        <f>(F199+I199)*0.35</f>
        <v>1.5924999999999998</v>
      </c>
      <c r="L199" s="1206"/>
      <c r="M199" s="1206"/>
      <c r="N199" s="1206"/>
      <c r="O199" s="1206"/>
      <c r="P199" s="1206">
        <f>(F199+I199)*0.12</f>
        <v>0.54599999999999993</v>
      </c>
      <c r="Q199" s="1206">
        <f>(F199+I199)*0.5</f>
        <v>2.2749999999999999</v>
      </c>
      <c r="R199" s="1206"/>
      <c r="S199" s="1206">
        <f t="shared" si="147"/>
        <v>1.19756</v>
      </c>
      <c r="T199" s="1209">
        <f>U199+V199+AH199</f>
        <v>16.182979400000001</v>
      </c>
      <c r="U199" s="1210">
        <f t="shared" si="140"/>
        <v>5.96</v>
      </c>
      <c r="V199" s="1209">
        <f>SUM(W199:AG199)</f>
        <v>8.4386149999999986</v>
      </c>
      <c r="W199" s="1211">
        <f t="shared" ref="W199:AH211" si="151">+H199*1.49</f>
        <v>1.0429999999999999</v>
      </c>
      <c r="X199" s="1211">
        <f t="shared" si="151"/>
        <v>0.81950000000000001</v>
      </c>
      <c r="Y199" s="1211">
        <f t="shared" si="151"/>
        <v>0</v>
      </c>
      <c r="Z199" s="1211">
        <f t="shared" si="151"/>
        <v>2.3728249999999997</v>
      </c>
      <c r="AA199" s="1211">
        <f t="shared" si="151"/>
        <v>0</v>
      </c>
      <c r="AB199" s="1211">
        <f t="shared" si="151"/>
        <v>0</v>
      </c>
      <c r="AC199" s="1211">
        <f t="shared" si="151"/>
        <v>0</v>
      </c>
      <c r="AD199" s="1211">
        <f t="shared" si="151"/>
        <v>0</v>
      </c>
      <c r="AE199" s="1211">
        <f t="shared" si="151"/>
        <v>0.81353999999999993</v>
      </c>
      <c r="AF199" s="1211">
        <f t="shared" si="151"/>
        <v>3.3897499999999998</v>
      </c>
      <c r="AG199" s="1211">
        <f t="shared" si="151"/>
        <v>0</v>
      </c>
      <c r="AH199" s="1211">
        <f t="shared" si="151"/>
        <v>1.7843643999999999</v>
      </c>
      <c r="AI199" s="1209">
        <f>AJ199+AK199+AW199</f>
        <v>19.549908000000002</v>
      </c>
      <c r="AJ199" s="1210">
        <f t="shared" si="143"/>
        <v>7.2</v>
      </c>
      <c r="AK199" s="1209">
        <f>SUM(AL199:AV199)</f>
        <v>10.1943</v>
      </c>
      <c r="AL199" s="1211">
        <f t="shared" ref="AL199:AW211" si="152">+H199*1.8</f>
        <v>1.26</v>
      </c>
      <c r="AM199" s="1211">
        <f t="shared" si="152"/>
        <v>0.9900000000000001</v>
      </c>
      <c r="AN199" s="1211">
        <f t="shared" si="152"/>
        <v>0</v>
      </c>
      <c r="AO199" s="1211">
        <f t="shared" si="152"/>
        <v>2.8664999999999998</v>
      </c>
      <c r="AP199" s="1211">
        <f t="shared" si="152"/>
        <v>0</v>
      </c>
      <c r="AQ199" s="1211">
        <f t="shared" si="152"/>
        <v>0</v>
      </c>
      <c r="AR199" s="1211">
        <f t="shared" si="152"/>
        <v>0</v>
      </c>
      <c r="AS199" s="1211">
        <f t="shared" si="152"/>
        <v>0</v>
      </c>
      <c r="AT199" s="1211">
        <f t="shared" si="152"/>
        <v>0.9827999999999999</v>
      </c>
      <c r="AU199" s="1211">
        <f t="shared" si="152"/>
        <v>4.0949999999999998</v>
      </c>
      <c r="AV199" s="1211">
        <f t="shared" si="152"/>
        <v>0</v>
      </c>
      <c r="AW199" s="1211">
        <f t="shared" si="152"/>
        <v>2.155608</v>
      </c>
      <c r="AX199" s="1209">
        <f t="shared" si="121"/>
        <v>3.3669286000000014</v>
      </c>
      <c r="AY199" s="1212">
        <f t="shared" si="113"/>
        <v>234598.89599999995</v>
      </c>
      <c r="AZ199" s="1213"/>
      <c r="BB199" s="1173">
        <f>+BB198*6</f>
        <v>231.34551195000012</v>
      </c>
    </row>
    <row r="200" spans="1:54" ht="15.75">
      <c r="A200" s="1204">
        <v>2</v>
      </c>
      <c r="B200" s="1214" t="s">
        <v>211</v>
      </c>
      <c r="C200" s="1206"/>
      <c r="D200" s="1206"/>
      <c r="E200" s="1206">
        <f t="shared" si="149"/>
        <v>10.912527499999999</v>
      </c>
      <c r="F200" s="1215">
        <v>4</v>
      </c>
      <c r="G200" s="1206">
        <f t="shared" si="150"/>
        <v>5.6890000000000001</v>
      </c>
      <c r="H200" s="1206">
        <v>0.7</v>
      </c>
      <c r="I200" s="1208">
        <v>0.45</v>
      </c>
      <c r="J200" s="1206"/>
      <c r="K200" s="1206">
        <f t="shared" ref="K200:K211" si="153">(F200+I200)*0.35</f>
        <v>1.5574999999999999</v>
      </c>
      <c r="L200" s="1206"/>
      <c r="M200" s="1206"/>
      <c r="N200" s="1206"/>
      <c r="O200" s="1206"/>
      <c r="P200" s="1206">
        <f>(F200+I200)*0.17</f>
        <v>0.75650000000000006</v>
      </c>
      <c r="Q200" s="1206">
        <f t="shared" ref="Q200:Q211" si="154">(F200+I200)*0.5</f>
        <v>2.2250000000000001</v>
      </c>
      <c r="R200" s="1206"/>
      <c r="S200" s="1206">
        <f t="shared" si="147"/>
        <v>1.2235274999999999</v>
      </c>
      <c r="T200" s="1209">
        <f>U200+V200+AH200</f>
        <v>16.259665974999997</v>
      </c>
      <c r="U200" s="1210">
        <f t="shared" si="140"/>
        <v>5.96</v>
      </c>
      <c r="V200" s="1209">
        <f>SUM(W200:AG200)</f>
        <v>8.4766099999999991</v>
      </c>
      <c r="W200" s="1211">
        <f t="shared" si="151"/>
        <v>1.0429999999999999</v>
      </c>
      <c r="X200" s="1211">
        <f t="shared" si="151"/>
        <v>0.67049999999999998</v>
      </c>
      <c r="Y200" s="1211">
        <f t="shared" si="151"/>
        <v>0</v>
      </c>
      <c r="Z200" s="1211">
        <f t="shared" si="151"/>
        <v>2.3206749999999996</v>
      </c>
      <c r="AA200" s="1211">
        <f t="shared" si="151"/>
        <v>0</v>
      </c>
      <c r="AB200" s="1211">
        <f t="shared" si="151"/>
        <v>0</v>
      </c>
      <c r="AC200" s="1211">
        <f t="shared" si="151"/>
        <v>0</v>
      </c>
      <c r="AD200" s="1211">
        <f t="shared" si="151"/>
        <v>0</v>
      </c>
      <c r="AE200" s="1211">
        <f t="shared" si="151"/>
        <v>1.1271850000000001</v>
      </c>
      <c r="AF200" s="1211">
        <f t="shared" si="151"/>
        <v>3.3152500000000003</v>
      </c>
      <c r="AG200" s="1211">
        <f t="shared" si="151"/>
        <v>0</v>
      </c>
      <c r="AH200" s="1211">
        <f t="shared" si="151"/>
        <v>1.8230559749999997</v>
      </c>
      <c r="AI200" s="1209">
        <f t="shared" ref="AI200:AI211" si="155">AJ200+AK200+AW200</f>
        <v>19.642549500000001</v>
      </c>
      <c r="AJ200" s="1210">
        <f t="shared" si="143"/>
        <v>7.2</v>
      </c>
      <c r="AK200" s="1209">
        <f>SUM(AL200:AV200)</f>
        <v>10.2402</v>
      </c>
      <c r="AL200" s="1211">
        <f t="shared" si="152"/>
        <v>1.26</v>
      </c>
      <c r="AM200" s="1211">
        <f t="shared" si="152"/>
        <v>0.81</v>
      </c>
      <c r="AN200" s="1211">
        <f t="shared" si="152"/>
        <v>0</v>
      </c>
      <c r="AO200" s="1211">
        <f t="shared" si="152"/>
        <v>2.8034999999999997</v>
      </c>
      <c r="AP200" s="1211">
        <f t="shared" si="152"/>
        <v>0</v>
      </c>
      <c r="AQ200" s="1211">
        <f t="shared" si="152"/>
        <v>0</v>
      </c>
      <c r="AR200" s="1211">
        <f t="shared" si="152"/>
        <v>0</v>
      </c>
      <c r="AS200" s="1211">
        <f t="shared" si="152"/>
        <v>0</v>
      </c>
      <c r="AT200" s="1211">
        <f t="shared" si="152"/>
        <v>1.3617000000000001</v>
      </c>
      <c r="AU200" s="1211">
        <f t="shared" si="152"/>
        <v>4.0049999999999999</v>
      </c>
      <c r="AV200" s="1211">
        <f t="shared" si="152"/>
        <v>0</v>
      </c>
      <c r="AW200" s="1211">
        <f t="shared" si="152"/>
        <v>2.2023495</v>
      </c>
      <c r="AX200" s="1209">
        <f t="shared" si="121"/>
        <v>3.382883525000004</v>
      </c>
      <c r="AY200" s="1212">
        <f t="shared" si="113"/>
        <v>235710.59399999998</v>
      </c>
      <c r="AZ200" s="1213"/>
    </row>
    <row r="201" spans="1:54" ht="15.75">
      <c r="A201" s="1204">
        <v>3</v>
      </c>
      <c r="B201" s="1214" t="s">
        <v>246</v>
      </c>
      <c r="C201" s="1206"/>
      <c r="D201" s="1206"/>
      <c r="E201" s="1206">
        <f t="shared" si="149"/>
        <v>9.8797999999999995</v>
      </c>
      <c r="F201" s="1215">
        <v>4</v>
      </c>
      <c r="G201" s="1206">
        <f t="shared" si="150"/>
        <v>4.7799999999999994</v>
      </c>
      <c r="H201" s="1206">
        <v>0.7</v>
      </c>
      <c r="I201" s="1208"/>
      <c r="J201" s="1206"/>
      <c r="K201" s="1206">
        <f t="shared" si="153"/>
        <v>1.4</v>
      </c>
      <c r="L201" s="1206"/>
      <c r="M201" s="1206"/>
      <c r="N201" s="1206"/>
      <c r="O201" s="1206"/>
      <c r="P201" s="1206">
        <f>(F201+I201)*0.17</f>
        <v>0.68</v>
      </c>
      <c r="Q201" s="1206">
        <f t="shared" si="154"/>
        <v>2</v>
      </c>
      <c r="R201" s="1206"/>
      <c r="S201" s="1206">
        <f t="shared" si="147"/>
        <v>1.0997999999999999</v>
      </c>
      <c r="T201" s="1209">
        <f t="shared" ref="T201:T211" si="156">U201+V201+AH201</f>
        <v>14.720902000000001</v>
      </c>
      <c r="U201" s="1210">
        <f t="shared" si="140"/>
        <v>5.96</v>
      </c>
      <c r="V201" s="1209">
        <f>SUM(W201:AG201)</f>
        <v>7.1221999999999994</v>
      </c>
      <c r="W201" s="1211">
        <f t="shared" si="151"/>
        <v>1.0429999999999999</v>
      </c>
      <c r="X201" s="1211">
        <f t="shared" si="151"/>
        <v>0</v>
      </c>
      <c r="Y201" s="1211">
        <f t="shared" si="151"/>
        <v>0</v>
      </c>
      <c r="Z201" s="1211">
        <f t="shared" si="151"/>
        <v>2.0859999999999999</v>
      </c>
      <c r="AA201" s="1211">
        <f t="shared" si="151"/>
        <v>0</v>
      </c>
      <c r="AB201" s="1211">
        <f t="shared" si="151"/>
        <v>0</v>
      </c>
      <c r="AC201" s="1211">
        <f t="shared" si="151"/>
        <v>0</v>
      </c>
      <c r="AD201" s="1211">
        <f t="shared" si="151"/>
        <v>0</v>
      </c>
      <c r="AE201" s="1211">
        <f t="shared" si="151"/>
        <v>1.0132000000000001</v>
      </c>
      <c r="AF201" s="1211">
        <f t="shared" si="151"/>
        <v>2.98</v>
      </c>
      <c r="AG201" s="1211">
        <f t="shared" si="151"/>
        <v>0</v>
      </c>
      <c r="AH201" s="1211">
        <f t="shared" si="151"/>
        <v>1.6387019999999999</v>
      </c>
      <c r="AI201" s="1209">
        <f t="shared" si="155"/>
        <v>17.783640000000002</v>
      </c>
      <c r="AJ201" s="1210">
        <f t="shared" si="143"/>
        <v>7.2</v>
      </c>
      <c r="AK201" s="1209">
        <f t="shared" ref="AK201:AK211" si="157">SUM(AL201:AV201)</f>
        <v>8.604000000000001</v>
      </c>
      <c r="AL201" s="1211">
        <f t="shared" si="152"/>
        <v>1.26</v>
      </c>
      <c r="AM201" s="1211">
        <f t="shared" si="152"/>
        <v>0</v>
      </c>
      <c r="AN201" s="1211">
        <f t="shared" si="152"/>
        <v>0</v>
      </c>
      <c r="AO201" s="1211">
        <f t="shared" si="152"/>
        <v>2.52</v>
      </c>
      <c r="AP201" s="1211">
        <f t="shared" si="152"/>
        <v>0</v>
      </c>
      <c r="AQ201" s="1211">
        <f t="shared" si="152"/>
        <v>0</v>
      </c>
      <c r="AR201" s="1211">
        <f t="shared" si="152"/>
        <v>0</v>
      </c>
      <c r="AS201" s="1211">
        <f t="shared" si="152"/>
        <v>0</v>
      </c>
      <c r="AT201" s="1211">
        <f t="shared" si="152"/>
        <v>1.2240000000000002</v>
      </c>
      <c r="AU201" s="1211">
        <f t="shared" si="152"/>
        <v>3.6</v>
      </c>
      <c r="AV201" s="1211">
        <f t="shared" si="152"/>
        <v>0</v>
      </c>
      <c r="AW201" s="1211">
        <f t="shared" si="152"/>
        <v>1.9796399999999998</v>
      </c>
      <c r="AX201" s="1209">
        <f t="shared" si="121"/>
        <v>3.0627380000000013</v>
      </c>
      <c r="AY201" s="1212">
        <f t="shared" si="113"/>
        <v>213403.68</v>
      </c>
      <c r="AZ201" s="1213"/>
    </row>
    <row r="202" spans="1:54" ht="15.75">
      <c r="A202" s="1204">
        <v>4</v>
      </c>
      <c r="B202" s="1214" t="s">
        <v>2154</v>
      </c>
      <c r="C202" s="1206"/>
      <c r="D202" s="1206"/>
      <c r="E202" s="1206">
        <f t="shared" si="149"/>
        <v>10.027570000000001</v>
      </c>
      <c r="F202" s="1215">
        <v>4</v>
      </c>
      <c r="G202" s="1206">
        <f t="shared" si="150"/>
        <v>4.9320000000000004</v>
      </c>
      <c r="H202" s="1206">
        <v>0.7</v>
      </c>
      <c r="I202" s="1208">
        <v>0.2</v>
      </c>
      <c r="J202" s="1206"/>
      <c r="K202" s="1206">
        <f t="shared" si="153"/>
        <v>1.47</v>
      </c>
      <c r="L202" s="1206"/>
      <c r="M202" s="1206"/>
      <c r="N202" s="1206"/>
      <c r="O202" s="1206"/>
      <c r="P202" s="1206">
        <f>(F202+I202)*0.11</f>
        <v>0.46200000000000002</v>
      </c>
      <c r="Q202" s="1206">
        <f t="shared" si="154"/>
        <v>2.1</v>
      </c>
      <c r="R202" s="1206"/>
      <c r="S202" s="1206">
        <f t="shared" si="147"/>
        <v>1.0955699999999999</v>
      </c>
      <c r="T202" s="1209">
        <f t="shared" si="156"/>
        <v>14.941079299999998</v>
      </c>
      <c r="U202" s="1210">
        <f t="shared" si="140"/>
        <v>5.96</v>
      </c>
      <c r="V202" s="1209">
        <f t="shared" ref="V202:V211" si="158">SUM(W202:AG202)</f>
        <v>7.3486799999999999</v>
      </c>
      <c r="W202" s="1211">
        <f t="shared" si="151"/>
        <v>1.0429999999999999</v>
      </c>
      <c r="X202" s="1211">
        <f t="shared" si="151"/>
        <v>0.29799999999999999</v>
      </c>
      <c r="Y202" s="1211">
        <f t="shared" si="151"/>
        <v>0</v>
      </c>
      <c r="Z202" s="1211">
        <f t="shared" si="151"/>
        <v>2.1903000000000001</v>
      </c>
      <c r="AA202" s="1211">
        <f t="shared" si="151"/>
        <v>0</v>
      </c>
      <c r="AB202" s="1211">
        <f t="shared" si="151"/>
        <v>0</v>
      </c>
      <c r="AC202" s="1211">
        <f t="shared" si="151"/>
        <v>0</v>
      </c>
      <c r="AD202" s="1211">
        <f t="shared" si="151"/>
        <v>0</v>
      </c>
      <c r="AE202" s="1211">
        <f t="shared" si="151"/>
        <v>0.68837999999999999</v>
      </c>
      <c r="AF202" s="1211">
        <f t="shared" si="151"/>
        <v>3.129</v>
      </c>
      <c r="AG202" s="1211">
        <f t="shared" si="151"/>
        <v>0</v>
      </c>
      <c r="AH202" s="1211">
        <f t="shared" si="151"/>
        <v>1.6323992999999999</v>
      </c>
      <c r="AI202" s="1209">
        <f t="shared" si="155"/>
        <v>18.049626</v>
      </c>
      <c r="AJ202" s="1210">
        <f t="shared" si="143"/>
        <v>7.2</v>
      </c>
      <c r="AK202" s="1209">
        <f t="shared" si="157"/>
        <v>8.877600000000001</v>
      </c>
      <c r="AL202" s="1211">
        <f t="shared" si="152"/>
        <v>1.26</v>
      </c>
      <c r="AM202" s="1211">
        <f t="shared" si="152"/>
        <v>0.36000000000000004</v>
      </c>
      <c r="AN202" s="1211">
        <f t="shared" si="152"/>
        <v>0</v>
      </c>
      <c r="AO202" s="1211">
        <f t="shared" si="152"/>
        <v>2.6459999999999999</v>
      </c>
      <c r="AP202" s="1211">
        <f t="shared" si="152"/>
        <v>0</v>
      </c>
      <c r="AQ202" s="1211">
        <f t="shared" si="152"/>
        <v>0</v>
      </c>
      <c r="AR202" s="1211">
        <f t="shared" si="152"/>
        <v>0</v>
      </c>
      <c r="AS202" s="1211">
        <f t="shared" si="152"/>
        <v>0</v>
      </c>
      <c r="AT202" s="1211">
        <f t="shared" si="152"/>
        <v>0.83160000000000001</v>
      </c>
      <c r="AU202" s="1211">
        <f t="shared" si="152"/>
        <v>3.7800000000000002</v>
      </c>
      <c r="AV202" s="1211">
        <f t="shared" si="152"/>
        <v>0</v>
      </c>
      <c r="AW202" s="1211">
        <f t="shared" si="152"/>
        <v>1.9720259999999998</v>
      </c>
      <c r="AX202" s="1209">
        <f t="shared" si="121"/>
        <v>3.1085467000000016</v>
      </c>
      <c r="AY202" s="1212">
        <f t="shared" si="113"/>
        <v>216595.51199999999</v>
      </c>
      <c r="AZ202" s="1213"/>
    </row>
    <row r="203" spans="1:54" ht="15.75">
      <c r="A203" s="1204">
        <v>5</v>
      </c>
      <c r="B203" s="1214" t="s">
        <v>2155</v>
      </c>
      <c r="C203" s="1206"/>
      <c r="D203" s="1206"/>
      <c r="E203" s="1206">
        <f t="shared" si="149"/>
        <v>7.1772999999999998</v>
      </c>
      <c r="F203" s="1215">
        <v>3</v>
      </c>
      <c r="G203" s="1206">
        <f t="shared" si="150"/>
        <v>3.4299999999999997</v>
      </c>
      <c r="H203" s="1206">
        <v>0.7</v>
      </c>
      <c r="I203" s="1208"/>
      <c r="J203" s="1206"/>
      <c r="K203" s="1206">
        <f t="shared" si="153"/>
        <v>1.0499999999999998</v>
      </c>
      <c r="L203" s="1206"/>
      <c r="M203" s="1206"/>
      <c r="N203" s="1206"/>
      <c r="O203" s="1206"/>
      <c r="P203" s="1206">
        <f>(F203+I203)*0.06</f>
        <v>0.18</v>
      </c>
      <c r="Q203" s="1206">
        <f t="shared" si="154"/>
        <v>1.5</v>
      </c>
      <c r="R203" s="1206"/>
      <c r="S203" s="1206">
        <f t="shared" si="147"/>
        <v>0.74729999999999996</v>
      </c>
      <c r="T203" s="1209">
        <f t="shared" si="156"/>
        <v>10.694177</v>
      </c>
      <c r="U203" s="1210">
        <f t="shared" si="140"/>
        <v>4.47</v>
      </c>
      <c r="V203" s="1209">
        <f t="shared" si="158"/>
        <v>5.1106999999999996</v>
      </c>
      <c r="W203" s="1211">
        <f t="shared" si="151"/>
        <v>1.0429999999999999</v>
      </c>
      <c r="X203" s="1211">
        <f t="shared" si="151"/>
        <v>0</v>
      </c>
      <c r="Y203" s="1211">
        <f t="shared" si="151"/>
        <v>0</v>
      </c>
      <c r="Z203" s="1211">
        <f t="shared" si="151"/>
        <v>1.5644999999999998</v>
      </c>
      <c r="AA203" s="1211">
        <f t="shared" si="151"/>
        <v>0</v>
      </c>
      <c r="AB203" s="1211">
        <f t="shared" si="151"/>
        <v>0</v>
      </c>
      <c r="AC203" s="1211">
        <f t="shared" si="151"/>
        <v>0</v>
      </c>
      <c r="AD203" s="1211">
        <f t="shared" si="151"/>
        <v>0</v>
      </c>
      <c r="AE203" s="1211">
        <f t="shared" si="151"/>
        <v>0.26819999999999999</v>
      </c>
      <c r="AF203" s="1211">
        <f t="shared" si="151"/>
        <v>2.2349999999999999</v>
      </c>
      <c r="AG203" s="1211">
        <f t="shared" si="151"/>
        <v>0</v>
      </c>
      <c r="AH203" s="1211">
        <f t="shared" si="151"/>
        <v>1.1134770000000001</v>
      </c>
      <c r="AI203" s="1209">
        <f t="shared" si="155"/>
        <v>12.919140000000001</v>
      </c>
      <c r="AJ203" s="1210">
        <f t="shared" si="143"/>
        <v>5.4</v>
      </c>
      <c r="AK203" s="1209">
        <f t="shared" si="157"/>
        <v>6.1739999999999995</v>
      </c>
      <c r="AL203" s="1211">
        <f t="shared" si="152"/>
        <v>1.26</v>
      </c>
      <c r="AM203" s="1211">
        <f t="shared" si="152"/>
        <v>0</v>
      </c>
      <c r="AN203" s="1211">
        <f t="shared" si="152"/>
        <v>0</v>
      </c>
      <c r="AO203" s="1211">
        <f t="shared" si="152"/>
        <v>1.8899999999999997</v>
      </c>
      <c r="AP203" s="1211">
        <f t="shared" si="152"/>
        <v>0</v>
      </c>
      <c r="AQ203" s="1211">
        <f t="shared" si="152"/>
        <v>0</v>
      </c>
      <c r="AR203" s="1211">
        <f t="shared" si="152"/>
        <v>0</v>
      </c>
      <c r="AS203" s="1211">
        <f t="shared" si="152"/>
        <v>0</v>
      </c>
      <c r="AT203" s="1211">
        <f t="shared" si="152"/>
        <v>0.32400000000000001</v>
      </c>
      <c r="AU203" s="1211">
        <f t="shared" si="152"/>
        <v>2.7</v>
      </c>
      <c r="AV203" s="1211">
        <f t="shared" si="152"/>
        <v>0</v>
      </c>
      <c r="AW203" s="1211">
        <f t="shared" si="152"/>
        <v>1.34514</v>
      </c>
      <c r="AX203" s="1209">
        <f t="shared" si="121"/>
        <v>2.2249630000000007</v>
      </c>
      <c r="AY203" s="1212">
        <f t="shared" si="113"/>
        <v>155029.68</v>
      </c>
      <c r="AZ203" s="1213"/>
    </row>
    <row r="204" spans="1:54" ht="15.75">
      <c r="A204" s="1204">
        <v>6</v>
      </c>
      <c r="B204" s="1214" t="s">
        <v>1287</v>
      </c>
      <c r="C204" s="1206"/>
      <c r="D204" s="1206"/>
      <c r="E204" s="1206">
        <f t="shared" si="149"/>
        <v>6.1418499999999998</v>
      </c>
      <c r="F204" s="1215">
        <v>2.41</v>
      </c>
      <c r="G204" s="1206">
        <f t="shared" si="150"/>
        <v>3.1185</v>
      </c>
      <c r="H204" s="1206">
        <v>0.7</v>
      </c>
      <c r="I204" s="1208">
        <v>0.2</v>
      </c>
      <c r="J204" s="1206"/>
      <c r="K204" s="1206">
        <f t="shared" si="153"/>
        <v>0.91350000000000009</v>
      </c>
      <c r="L204" s="1206"/>
      <c r="M204" s="1206"/>
      <c r="N204" s="1206"/>
      <c r="O204" s="1206"/>
      <c r="P204" s="1206"/>
      <c r="Q204" s="1206">
        <f t="shared" si="154"/>
        <v>1.3050000000000002</v>
      </c>
      <c r="R204" s="1206"/>
      <c r="S204" s="1206">
        <f t="shared" si="147"/>
        <v>0.61335000000000006</v>
      </c>
      <c r="T204" s="1209">
        <f t="shared" si="156"/>
        <v>9.1513565000000003</v>
      </c>
      <c r="U204" s="1210">
        <f t="shared" si="140"/>
        <v>3.5909</v>
      </c>
      <c r="V204" s="1209">
        <f t="shared" si="158"/>
        <v>4.6465650000000007</v>
      </c>
      <c r="W204" s="1211">
        <f t="shared" si="151"/>
        <v>1.0429999999999999</v>
      </c>
      <c r="X204" s="1211">
        <f t="shared" si="151"/>
        <v>0.29799999999999999</v>
      </c>
      <c r="Y204" s="1211">
        <f t="shared" si="151"/>
        <v>0</v>
      </c>
      <c r="Z204" s="1211">
        <f t="shared" si="151"/>
        <v>1.3611150000000001</v>
      </c>
      <c r="AA204" s="1211">
        <f t="shared" si="151"/>
        <v>0</v>
      </c>
      <c r="AB204" s="1211">
        <f t="shared" si="151"/>
        <v>0</v>
      </c>
      <c r="AC204" s="1211">
        <f t="shared" si="151"/>
        <v>0</v>
      </c>
      <c r="AD204" s="1211">
        <f t="shared" si="151"/>
        <v>0</v>
      </c>
      <c r="AE204" s="1211">
        <f t="shared" si="151"/>
        <v>0</v>
      </c>
      <c r="AF204" s="1211">
        <f t="shared" si="151"/>
        <v>1.9444500000000002</v>
      </c>
      <c r="AG204" s="1211">
        <f t="shared" si="151"/>
        <v>0</v>
      </c>
      <c r="AH204" s="1211">
        <f t="shared" si="151"/>
        <v>0.91389150000000008</v>
      </c>
      <c r="AI204" s="1209">
        <f t="shared" si="155"/>
        <v>11.05533</v>
      </c>
      <c r="AJ204" s="1210">
        <f t="shared" si="143"/>
        <v>4.3380000000000001</v>
      </c>
      <c r="AK204" s="1209">
        <f t="shared" si="157"/>
        <v>5.6133000000000006</v>
      </c>
      <c r="AL204" s="1211">
        <f t="shared" si="152"/>
        <v>1.26</v>
      </c>
      <c r="AM204" s="1211">
        <f t="shared" si="152"/>
        <v>0.36000000000000004</v>
      </c>
      <c r="AN204" s="1211">
        <f t="shared" si="152"/>
        <v>0</v>
      </c>
      <c r="AO204" s="1211">
        <f t="shared" si="152"/>
        <v>1.6443000000000001</v>
      </c>
      <c r="AP204" s="1211">
        <f t="shared" si="152"/>
        <v>0</v>
      </c>
      <c r="AQ204" s="1211">
        <f t="shared" si="152"/>
        <v>0</v>
      </c>
      <c r="AR204" s="1211">
        <f t="shared" si="152"/>
        <v>0</v>
      </c>
      <c r="AS204" s="1211">
        <f t="shared" si="152"/>
        <v>0</v>
      </c>
      <c r="AT204" s="1211">
        <f t="shared" si="152"/>
        <v>0</v>
      </c>
      <c r="AU204" s="1211">
        <f t="shared" si="152"/>
        <v>2.3490000000000002</v>
      </c>
      <c r="AV204" s="1211">
        <f t="shared" si="152"/>
        <v>0</v>
      </c>
      <c r="AW204" s="1211">
        <f t="shared" si="152"/>
        <v>1.1040300000000001</v>
      </c>
      <c r="AX204" s="1209">
        <f t="shared" si="121"/>
        <v>1.9039734999999993</v>
      </c>
      <c r="AY204" s="1212">
        <f t="shared" si="113"/>
        <v>132663.96</v>
      </c>
      <c r="AZ204" s="1213"/>
    </row>
    <row r="205" spans="1:54" ht="15.75">
      <c r="A205" s="1204">
        <v>7</v>
      </c>
      <c r="B205" s="1214" t="s">
        <v>2156</v>
      </c>
      <c r="C205" s="1206"/>
      <c r="D205" s="1206"/>
      <c r="E205" s="1206">
        <f t="shared" si="149"/>
        <v>5.72485</v>
      </c>
      <c r="F205" s="1215">
        <v>2.41</v>
      </c>
      <c r="G205" s="1206">
        <f t="shared" si="150"/>
        <v>2.7484999999999999</v>
      </c>
      <c r="H205" s="1206">
        <v>0.7</v>
      </c>
      <c r="I205" s="1208"/>
      <c r="J205" s="1206"/>
      <c r="K205" s="1206">
        <f t="shared" si="153"/>
        <v>0.84350000000000003</v>
      </c>
      <c r="L205" s="1206"/>
      <c r="M205" s="1206"/>
      <c r="N205" s="1206"/>
      <c r="O205" s="1206"/>
      <c r="P205" s="1206"/>
      <c r="Q205" s="1206">
        <f t="shared" si="154"/>
        <v>1.2050000000000001</v>
      </c>
      <c r="R205" s="1206"/>
      <c r="S205" s="1206">
        <f t="shared" si="147"/>
        <v>0.56635000000000002</v>
      </c>
      <c r="T205" s="1209">
        <f t="shared" si="156"/>
        <v>8.5300264999999982</v>
      </c>
      <c r="U205" s="1210">
        <f t="shared" si="140"/>
        <v>3.5909</v>
      </c>
      <c r="V205" s="1209">
        <f t="shared" si="158"/>
        <v>4.0952649999999995</v>
      </c>
      <c r="W205" s="1211">
        <f t="shared" si="151"/>
        <v>1.0429999999999999</v>
      </c>
      <c r="X205" s="1211">
        <f t="shared" si="151"/>
        <v>0</v>
      </c>
      <c r="Y205" s="1211">
        <f t="shared" si="151"/>
        <v>0</v>
      </c>
      <c r="Z205" s="1211">
        <f t="shared" si="151"/>
        <v>1.256815</v>
      </c>
      <c r="AA205" s="1211">
        <f t="shared" si="151"/>
        <v>0</v>
      </c>
      <c r="AB205" s="1211">
        <f t="shared" si="151"/>
        <v>0</v>
      </c>
      <c r="AC205" s="1211">
        <f t="shared" si="151"/>
        <v>0</v>
      </c>
      <c r="AD205" s="1211">
        <f t="shared" si="151"/>
        <v>0</v>
      </c>
      <c r="AE205" s="1211">
        <f t="shared" si="151"/>
        <v>0</v>
      </c>
      <c r="AF205" s="1211">
        <f t="shared" si="151"/>
        <v>1.79545</v>
      </c>
      <c r="AG205" s="1211">
        <f t="shared" si="151"/>
        <v>0</v>
      </c>
      <c r="AH205" s="1211">
        <f t="shared" si="151"/>
        <v>0.84386150000000004</v>
      </c>
      <c r="AI205" s="1209">
        <f t="shared" si="155"/>
        <v>10.304729999999999</v>
      </c>
      <c r="AJ205" s="1210">
        <f t="shared" si="143"/>
        <v>4.3380000000000001</v>
      </c>
      <c r="AK205" s="1209">
        <f t="shared" si="157"/>
        <v>4.9473000000000003</v>
      </c>
      <c r="AL205" s="1211">
        <f t="shared" si="152"/>
        <v>1.26</v>
      </c>
      <c r="AM205" s="1211">
        <f t="shared" si="152"/>
        <v>0</v>
      </c>
      <c r="AN205" s="1211">
        <f t="shared" si="152"/>
        <v>0</v>
      </c>
      <c r="AO205" s="1211">
        <f t="shared" si="152"/>
        <v>1.5183</v>
      </c>
      <c r="AP205" s="1211">
        <f t="shared" si="152"/>
        <v>0</v>
      </c>
      <c r="AQ205" s="1211">
        <f t="shared" si="152"/>
        <v>0</v>
      </c>
      <c r="AR205" s="1211">
        <f t="shared" si="152"/>
        <v>0</v>
      </c>
      <c r="AS205" s="1211">
        <f t="shared" si="152"/>
        <v>0</v>
      </c>
      <c r="AT205" s="1211">
        <f t="shared" si="152"/>
        <v>0</v>
      </c>
      <c r="AU205" s="1211">
        <f t="shared" si="152"/>
        <v>2.169</v>
      </c>
      <c r="AV205" s="1211">
        <f t="shared" si="152"/>
        <v>0</v>
      </c>
      <c r="AW205" s="1211">
        <f t="shared" si="152"/>
        <v>1.0194300000000001</v>
      </c>
      <c r="AX205" s="1209">
        <f t="shared" si="121"/>
        <v>1.7747035000000011</v>
      </c>
      <c r="AY205" s="1212">
        <f t="shared" si="113"/>
        <v>123656.76</v>
      </c>
      <c r="AZ205" s="1213"/>
    </row>
    <row r="206" spans="1:54" ht="15.75">
      <c r="A206" s="1204">
        <v>8</v>
      </c>
      <c r="B206" s="1214" t="s">
        <v>1404</v>
      </c>
      <c r="C206" s="1206"/>
      <c r="D206" s="1206"/>
      <c r="E206" s="1206">
        <f t="shared" si="149"/>
        <v>7.1772999999999998</v>
      </c>
      <c r="F206" s="1215">
        <v>3</v>
      </c>
      <c r="G206" s="1206">
        <f t="shared" si="150"/>
        <v>3.4299999999999997</v>
      </c>
      <c r="H206" s="1206">
        <v>0.7</v>
      </c>
      <c r="I206" s="1208"/>
      <c r="J206" s="1206"/>
      <c r="K206" s="1206">
        <f t="shared" si="153"/>
        <v>1.0499999999999998</v>
      </c>
      <c r="L206" s="1206"/>
      <c r="M206" s="1206"/>
      <c r="N206" s="1206"/>
      <c r="O206" s="1206"/>
      <c r="P206" s="1206">
        <f>(F206+I206)*0.06</f>
        <v>0.18</v>
      </c>
      <c r="Q206" s="1206">
        <f t="shared" si="154"/>
        <v>1.5</v>
      </c>
      <c r="R206" s="1206"/>
      <c r="S206" s="1206">
        <f t="shared" si="147"/>
        <v>0.74729999999999996</v>
      </c>
      <c r="T206" s="1209">
        <f t="shared" si="156"/>
        <v>10.694177</v>
      </c>
      <c r="U206" s="1210">
        <f t="shared" si="140"/>
        <v>4.47</v>
      </c>
      <c r="V206" s="1209">
        <f t="shared" si="158"/>
        <v>5.1106999999999996</v>
      </c>
      <c r="W206" s="1211">
        <f t="shared" si="151"/>
        <v>1.0429999999999999</v>
      </c>
      <c r="X206" s="1211">
        <f t="shared" si="151"/>
        <v>0</v>
      </c>
      <c r="Y206" s="1211">
        <f t="shared" si="151"/>
        <v>0</v>
      </c>
      <c r="Z206" s="1211">
        <f t="shared" si="151"/>
        <v>1.5644999999999998</v>
      </c>
      <c r="AA206" s="1211">
        <f t="shared" si="151"/>
        <v>0</v>
      </c>
      <c r="AB206" s="1211">
        <f t="shared" si="151"/>
        <v>0</v>
      </c>
      <c r="AC206" s="1211">
        <f t="shared" si="151"/>
        <v>0</v>
      </c>
      <c r="AD206" s="1211">
        <f t="shared" si="151"/>
        <v>0</v>
      </c>
      <c r="AE206" s="1211">
        <f t="shared" si="151"/>
        <v>0.26819999999999999</v>
      </c>
      <c r="AF206" s="1211">
        <f t="shared" si="151"/>
        <v>2.2349999999999999</v>
      </c>
      <c r="AG206" s="1211">
        <f t="shared" si="151"/>
        <v>0</v>
      </c>
      <c r="AH206" s="1211">
        <f t="shared" si="151"/>
        <v>1.1134770000000001</v>
      </c>
      <c r="AI206" s="1209">
        <f t="shared" si="155"/>
        <v>12.919140000000001</v>
      </c>
      <c r="AJ206" s="1210">
        <f t="shared" si="143"/>
        <v>5.4</v>
      </c>
      <c r="AK206" s="1209">
        <f t="shared" si="157"/>
        <v>6.1739999999999995</v>
      </c>
      <c r="AL206" s="1211">
        <f t="shared" si="152"/>
        <v>1.26</v>
      </c>
      <c r="AM206" s="1211">
        <f t="shared" si="152"/>
        <v>0</v>
      </c>
      <c r="AN206" s="1211">
        <f t="shared" si="152"/>
        <v>0</v>
      </c>
      <c r="AO206" s="1211">
        <f t="shared" si="152"/>
        <v>1.8899999999999997</v>
      </c>
      <c r="AP206" s="1211">
        <f t="shared" si="152"/>
        <v>0</v>
      </c>
      <c r="AQ206" s="1211">
        <f t="shared" si="152"/>
        <v>0</v>
      </c>
      <c r="AR206" s="1211">
        <f t="shared" si="152"/>
        <v>0</v>
      </c>
      <c r="AS206" s="1211">
        <f t="shared" si="152"/>
        <v>0</v>
      </c>
      <c r="AT206" s="1211">
        <f t="shared" si="152"/>
        <v>0.32400000000000001</v>
      </c>
      <c r="AU206" s="1211">
        <f t="shared" si="152"/>
        <v>2.7</v>
      </c>
      <c r="AV206" s="1211">
        <f t="shared" si="152"/>
        <v>0</v>
      </c>
      <c r="AW206" s="1211">
        <f t="shared" si="152"/>
        <v>1.34514</v>
      </c>
      <c r="AX206" s="1209">
        <f t="shared" si="121"/>
        <v>2.2249630000000007</v>
      </c>
      <c r="AY206" s="1212">
        <f t="shared" si="113"/>
        <v>155029.68</v>
      </c>
      <c r="AZ206" s="1213"/>
    </row>
    <row r="207" spans="1:54" ht="15.75">
      <c r="A207" s="1204">
        <v>9</v>
      </c>
      <c r="B207" s="1214" t="s">
        <v>1401</v>
      </c>
      <c r="C207" s="1206"/>
      <c r="D207" s="1206"/>
      <c r="E207" s="1206">
        <f t="shared" si="149"/>
        <v>6.2669499999999996</v>
      </c>
      <c r="F207" s="1215">
        <v>2.67</v>
      </c>
      <c r="G207" s="1206">
        <f t="shared" si="150"/>
        <v>2.9695</v>
      </c>
      <c r="H207" s="1206">
        <v>0.7</v>
      </c>
      <c r="I207" s="1208"/>
      <c r="J207" s="1206"/>
      <c r="K207" s="1206">
        <f t="shared" si="153"/>
        <v>0.93449999999999989</v>
      </c>
      <c r="L207" s="1206"/>
      <c r="M207" s="1206"/>
      <c r="N207" s="1206"/>
      <c r="O207" s="1206"/>
      <c r="P207" s="1206"/>
      <c r="Q207" s="1206">
        <f t="shared" si="154"/>
        <v>1.335</v>
      </c>
      <c r="R207" s="1206"/>
      <c r="S207" s="1206">
        <f t="shared" si="147"/>
        <v>0.62744999999999995</v>
      </c>
      <c r="T207" s="1209">
        <f t="shared" si="156"/>
        <v>9.3377554999999983</v>
      </c>
      <c r="U207" s="1210">
        <f t="shared" si="140"/>
        <v>3.9782999999999999</v>
      </c>
      <c r="V207" s="1209">
        <f t="shared" si="158"/>
        <v>4.4245549999999998</v>
      </c>
      <c r="W207" s="1211">
        <f t="shared" si="151"/>
        <v>1.0429999999999999</v>
      </c>
      <c r="X207" s="1211">
        <f t="shared" si="151"/>
        <v>0</v>
      </c>
      <c r="Y207" s="1211">
        <f t="shared" si="151"/>
        <v>0</v>
      </c>
      <c r="Z207" s="1211">
        <f t="shared" si="151"/>
        <v>1.3924049999999999</v>
      </c>
      <c r="AA207" s="1211">
        <f t="shared" si="151"/>
        <v>0</v>
      </c>
      <c r="AB207" s="1211">
        <f t="shared" si="151"/>
        <v>0</v>
      </c>
      <c r="AC207" s="1211">
        <f t="shared" si="151"/>
        <v>0</v>
      </c>
      <c r="AD207" s="1211">
        <f t="shared" si="151"/>
        <v>0</v>
      </c>
      <c r="AE207" s="1211">
        <f t="shared" si="151"/>
        <v>0</v>
      </c>
      <c r="AF207" s="1211">
        <f t="shared" si="151"/>
        <v>1.98915</v>
      </c>
      <c r="AG207" s="1211">
        <f t="shared" si="151"/>
        <v>0</v>
      </c>
      <c r="AH207" s="1211">
        <f t="shared" si="151"/>
        <v>0.93490049999999991</v>
      </c>
      <c r="AI207" s="1209">
        <f t="shared" si="155"/>
        <v>11.28051</v>
      </c>
      <c r="AJ207" s="1210">
        <f t="shared" si="143"/>
        <v>4.806</v>
      </c>
      <c r="AK207" s="1209">
        <f t="shared" si="157"/>
        <v>5.3451000000000004</v>
      </c>
      <c r="AL207" s="1211">
        <f t="shared" si="152"/>
        <v>1.26</v>
      </c>
      <c r="AM207" s="1211">
        <f t="shared" si="152"/>
        <v>0</v>
      </c>
      <c r="AN207" s="1211">
        <f t="shared" si="152"/>
        <v>0</v>
      </c>
      <c r="AO207" s="1211">
        <f t="shared" si="152"/>
        <v>1.6820999999999999</v>
      </c>
      <c r="AP207" s="1211">
        <f t="shared" si="152"/>
        <v>0</v>
      </c>
      <c r="AQ207" s="1211">
        <f t="shared" si="152"/>
        <v>0</v>
      </c>
      <c r="AR207" s="1211">
        <f t="shared" si="152"/>
        <v>0</v>
      </c>
      <c r="AS207" s="1211">
        <f t="shared" si="152"/>
        <v>0</v>
      </c>
      <c r="AT207" s="1211">
        <f t="shared" si="152"/>
        <v>0</v>
      </c>
      <c r="AU207" s="1211">
        <f t="shared" si="152"/>
        <v>2.403</v>
      </c>
      <c r="AV207" s="1211">
        <f t="shared" si="152"/>
        <v>0</v>
      </c>
      <c r="AW207" s="1211">
        <f t="shared" si="152"/>
        <v>1.12941</v>
      </c>
      <c r="AX207" s="1209">
        <f t="shared" si="121"/>
        <v>1.9427545000000013</v>
      </c>
      <c r="AY207" s="1212">
        <f t="shared" si="113"/>
        <v>135366.12</v>
      </c>
      <c r="AZ207" s="1213"/>
    </row>
    <row r="208" spans="1:54" ht="15.75">
      <c r="A208" s="1204">
        <v>10</v>
      </c>
      <c r="B208" s="1214" t="s">
        <v>2157</v>
      </c>
      <c r="C208" s="1206"/>
      <c r="D208" s="1206"/>
      <c r="E208" s="1206">
        <f t="shared" si="149"/>
        <v>5.5789</v>
      </c>
      <c r="F208" s="1215">
        <v>2.34</v>
      </c>
      <c r="G208" s="1206">
        <f t="shared" si="150"/>
        <v>2.6890000000000001</v>
      </c>
      <c r="H208" s="1206">
        <v>0.7</v>
      </c>
      <c r="I208" s="1208"/>
      <c r="J208" s="1206"/>
      <c r="K208" s="1206">
        <f t="shared" si="153"/>
        <v>0.81899999999999995</v>
      </c>
      <c r="L208" s="1206"/>
      <c r="M208" s="1206"/>
      <c r="N208" s="1206"/>
      <c r="O208" s="1206"/>
      <c r="P208" s="1206"/>
      <c r="Q208" s="1206">
        <f t="shared" si="154"/>
        <v>1.17</v>
      </c>
      <c r="R208" s="1206"/>
      <c r="S208" s="1206">
        <f t="shared" si="147"/>
        <v>0.54989999999999994</v>
      </c>
      <c r="T208" s="1209">
        <f t="shared" si="156"/>
        <v>8.3125609999999988</v>
      </c>
      <c r="U208" s="1210">
        <f t="shared" si="140"/>
        <v>3.4865999999999997</v>
      </c>
      <c r="V208" s="1209">
        <f t="shared" si="158"/>
        <v>4.0066099999999993</v>
      </c>
      <c r="W208" s="1211">
        <f t="shared" si="151"/>
        <v>1.0429999999999999</v>
      </c>
      <c r="X208" s="1211">
        <f t="shared" si="151"/>
        <v>0</v>
      </c>
      <c r="Y208" s="1211">
        <f t="shared" si="151"/>
        <v>0</v>
      </c>
      <c r="Z208" s="1211">
        <f t="shared" si="151"/>
        <v>1.22031</v>
      </c>
      <c r="AA208" s="1211">
        <f t="shared" si="151"/>
        <v>0</v>
      </c>
      <c r="AB208" s="1211">
        <f t="shared" si="151"/>
        <v>0</v>
      </c>
      <c r="AC208" s="1211">
        <f t="shared" si="151"/>
        <v>0</v>
      </c>
      <c r="AD208" s="1211">
        <f t="shared" si="151"/>
        <v>0</v>
      </c>
      <c r="AE208" s="1211">
        <f t="shared" si="151"/>
        <v>0</v>
      </c>
      <c r="AF208" s="1211">
        <f t="shared" si="151"/>
        <v>1.7432999999999998</v>
      </c>
      <c r="AG208" s="1211">
        <f t="shared" si="151"/>
        <v>0</v>
      </c>
      <c r="AH208" s="1211">
        <f t="shared" si="151"/>
        <v>0.81935099999999994</v>
      </c>
      <c r="AI208" s="1209">
        <f t="shared" si="155"/>
        <v>10.042019999999999</v>
      </c>
      <c r="AJ208" s="1210">
        <f t="shared" si="143"/>
        <v>4.2119999999999997</v>
      </c>
      <c r="AK208" s="1209">
        <f t="shared" si="157"/>
        <v>4.8401999999999994</v>
      </c>
      <c r="AL208" s="1211">
        <f t="shared" si="152"/>
        <v>1.26</v>
      </c>
      <c r="AM208" s="1211">
        <f t="shared" si="152"/>
        <v>0</v>
      </c>
      <c r="AN208" s="1211">
        <f t="shared" si="152"/>
        <v>0</v>
      </c>
      <c r="AO208" s="1211">
        <f t="shared" si="152"/>
        <v>1.4742</v>
      </c>
      <c r="AP208" s="1211">
        <f t="shared" si="152"/>
        <v>0</v>
      </c>
      <c r="AQ208" s="1211">
        <f t="shared" si="152"/>
        <v>0</v>
      </c>
      <c r="AR208" s="1211">
        <f t="shared" si="152"/>
        <v>0</v>
      </c>
      <c r="AS208" s="1211">
        <f t="shared" si="152"/>
        <v>0</v>
      </c>
      <c r="AT208" s="1211">
        <f t="shared" si="152"/>
        <v>0</v>
      </c>
      <c r="AU208" s="1211">
        <f t="shared" si="152"/>
        <v>2.1059999999999999</v>
      </c>
      <c r="AV208" s="1211">
        <f t="shared" si="152"/>
        <v>0</v>
      </c>
      <c r="AW208" s="1211">
        <f t="shared" si="152"/>
        <v>0.98981999999999992</v>
      </c>
      <c r="AX208" s="1209">
        <f t="shared" si="121"/>
        <v>1.7294590000000003</v>
      </c>
      <c r="AY208" s="1212">
        <f t="shared" si="113"/>
        <v>120504.24</v>
      </c>
      <c r="AZ208" s="1213"/>
    </row>
    <row r="209" spans="1:55" ht="15.75">
      <c r="A209" s="1204">
        <v>11</v>
      </c>
      <c r="B209" s="1214" t="s">
        <v>1403</v>
      </c>
      <c r="C209" s="1206"/>
      <c r="D209" s="1206"/>
      <c r="E209" s="1206">
        <f t="shared" si="149"/>
        <v>5.5789</v>
      </c>
      <c r="F209" s="1215">
        <v>2.34</v>
      </c>
      <c r="G209" s="1206">
        <f t="shared" si="150"/>
        <v>2.6890000000000001</v>
      </c>
      <c r="H209" s="1206">
        <v>0.7</v>
      </c>
      <c r="I209" s="1208"/>
      <c r="J209" s="1206"/>
      <c r="K209" s="1206">
        <f t="shared" si="153"/>
        <v>0.81899999999999995</v>
      </c>
      <c r="L209" s="1206"/>
      <c r="M209" s="1206"/>
      <c r="N209" s="1206"/>
      <c r="O209" s="1206"/>
      <c r="P209" s="1206"/>
      <c r="Q209" s="1206">
        <f t="shared" si="154"/>
        <v>1.17</v>
      </c>
      <c r="R209" s="1206"/>
      <c r="S209" s="1206">
        <f t="shared" si="147"/>
        <v>0.54989999999999994</v>
      </c>
      <c r="T209" s="1209">
        <f t="shared" si="156"/>
        <v>8.3125609999999988</v>
      </c>
      <c r="U209" s="1210">
        <f t="shared" si="140"/>
        <v>3.4865999999999997</v>
      </c>
      <c r="V209" s="1209">
        <f t="shared" si="158"/>
        <v>4.0066099999999993</v>
      </c>
      <c r="W209" s="1211">
        <f t="shared" si="151"/>
        <v>1.0429999999999999</v>
      </c>
      <c r="X209" s="1211">
        <f t="shared" si="151"/>
        <v>0</v>
      </c>
      <c r="Y209" s="1211">
        <f t="shared" si="151"/>
        <v>0</v>
      </c>
      <c r="Z209" s="1211">
        <f t="shared" si="151"/>
        <v>1.22031</v>
      </c>
      <c r="AA209" s="1211">
        <f t="shared" si="151"/>
        <v>0</v>
      </c>
      <c r="AB209" s="1211">
        <f t="shared" si="151"/>
        <v>0</v>
      </c>
      <c r="AC209" s="1211">
        <f t="shared" si="151"/>
        <v>0</v>
      </c>
      <c r="AD209" s="1211">
        <f t="shared" si="151"/>
        <v>0</v>
      </c>
      <c r="AE209" s="1211">
        <f t="shared" si="151"/>
        <v>0</v>
      </c>
      <c r="AF209" s="1211">
        <f t="shared" si="151"/>
        <v>1.7432999999999998</v>
      </c>
      <c r="AG209" s="1211">
        <f t="shared" si="151"/>
        <v>0</v>
      </c>
      <c r="AH209" s="1211">
        <f t="shared" si="151"/>
        <v>0.81935099999999994</v>
      </c>
      <c r="AI209" s="1209">
        <f t="shared" si="155"/>
        <v>10.042019999999999</v>
      </c>
      <c r="AJ209" s="1210">
        <f t="shared" si="143"/>
        <v>4.2119999999999997</v>
      </c>
      <c r="AK209" s="1209">
        <f t="shared" si="157"/>
        <v>4.8401999999999994</v>
      </c>
      <c r="AL209" s="1211">
        <f t="shared" si="152"/>
        <v>1.26</v>
      </c>
      <c r="AM209" s="1211">
        <f t="shared" si="152"/>
        <v>0</v>
      </c>
      <c r="AN209" s="1211">
        <f t="shared" si="152"/>
        <v>0</v>
      </c>
      <c r="AO209" s="1211">
        <f t="shared" si="152"/>
        <v>1.4742</v>
      </c>
      <c r="AP209" s="1211">
        <f t="shared" si="152"/>
        <v>0</v>
      </c>
      <c r="AQ209" s="1211">
        <f t="shared" si="152"/>
        <v>0</v>
      </c>
      <c r="AR209" s="1211">
        <f t="shared" si="152"/>
        <v>0</v>
      </c>
      <c r="AS209" s="1211">
        <f t="shared" si="152"/>
        <v>0</v>
      </c>
      <c r="AT209" s="1211">
        <f t="shared" si="152"/>
        <v>0</v>
      </c>
      <c r="AU209" s="1211">
        <f t="shared" si="152"/>
        <v>2.1059999999999999</v>
      </c>
      <c r="AV209" s="1211">
        <f t="shared" si="152"/>
        <v>0</v>
      </c>
      <c r="AW209" s="1211">
        <f t="shared" si="152"/>
        <v>0.98981999999999992</v>
      </c>
      <c r="AX209" s="1209">
        <f>AI209-T209</f>
        <v>1.7294590000000003</v>
      </c>
      <c r="AY209" s="1212">
        <f t="shared" si="113"/>
        <v>120504.24</v>
      </c>
      <c r="AZ209" s="1213">
        <f>AZ210+AZ211</f>
        <v>0</v>
      </c>
      <c r="BA209" s="1173">
        <f>BA210+BA211</f>
        <v>0</v>
      </c>
      <c r="BB209" s="1173">
        <f>BB210+BB211</f>
        <v>0</v>
      </c>
      <c r="BC209" s="1173">
        <f>BC210+BC211</f>
        <v>0</v>
      </c>
    </row>
    <row r="210" spans="1:55" ht="15.75">
      <c r="A210" s="1204">
        <v>12</v>
      </c>
      <c r="B210" s="1214" t="s">
        <v>2158</v>
      </c>
      <c r="C210" s="1206"/>
      <c r="D210" s="1206"/>
      <c r="E210" s="1206">
        <f t="shared" si="149"/>
        <v>5.5789</v>
      </c>
      <c r="F210" s="1215">
        <v>2.34</v>
      </c>
      <c r="G210" s="1206">
        <f t="shared" si="150"/>
        <v>2.6890000000000001</v>
      </c>
      <c r="H210" s="1206">
        <v>0.7</v>
      </c>
      <c r="I210" s="1208"/>
      <c r="J210" s="1206"/>
      <c r="K210" s="1206">
        <f t="shared" si="153"/>
        <v>0.81899999999999995</v>
      </c>
      <c r="L210" s="1206"/>
      <c r="M210" s="1206"/>
      <c r="N210" s="1206"/>
      <c r="O210" s="1206"/>
      <c r="P210" s="1206"/>
      <c r="Q210" s="1206">
        <f t="shared" si="154"/>
        <v>1.17</v>
      </c>
      <c r="R210" s="1206"/>
      <c r="S210" s="1206">
        <f t="shared" si="147"/>
        <v>0.54989999999999994</v>
      </c>
      <c r="T210" s="1209">
        <f t="shared" si="156"/>
        <v>8.3125609999999988</v>
      </c>
      <c r="U210" s="1210">
        <f t="shared" si="140"/>
        <v>3.4865999999999997</v>
      </c>
      <c r="V210" s="1209">
        <f t="shared" si="158"/>
        <v>4.0066099999999993</v>
      </c>
      <c r="W210" s="1211">
        <f t="shared" si="151"/>
        <v>1.0429999999999999</v>
      </c>
      <c r="X210" s="1211">
        <f t="shared" si="151"/>
        <v>0</v>
      </c>
      <c r="Y210" s="1211">
        <f t="shared" si="151"/>
        <v>0</v>
      </c>
      <c r="Z210" s="1211">
        <f t="shared" si="151"/>
        <v>1.22031</v>
      </c>
      <c r="AA210" s="1211">
        <f t="shared" si="151"/>
        <v>0</v>
      </c>
      <c r="AB210" s="1211">
        <f t="shared" si="151"/>
        <v>0</v>
      </c>
      <c r="AC210" s="1211">
        <f t="shared" si="151"/>
        <v>0</v>
      </c>
      <c r="AD210" s="1211">
        <f t="shared" si="151"/>
        <v>0</v>
      </c>
      <c r="AE210" s="1211">
        <f t="shared" si="151"/>
        <v>0</v>
      </c>
      <c r="AF210" s="1211">
        <f t="shared" si="151"/>
        <v>1.7432999999999998</v>
      </c>
      <c r="AG210" s="1211">
        <f t="shared" si="151"/>
        <v>0</v>
      </c>
      <c r="AH210" s="1211">
        <f t="shared" si="151"/>
        <v>0.81935099999999994</v>
      </c>
      <c r="AI210" s="1209">
        <f t="shared" si="155"/>
        <v>10.042019999999999</v>
      </c>
      <c r="AJ210" s="1210">
        <f t="shared" si="143"/>
        <v>4.2119999999999997</v>
      </c>
      <c r="AK210" s="1209">
        <f t="shared" si="157"/>
        <v>4.8401999999999994</v>
      </c>
      <c r="AL210" s="1211">
        <f t="shared" si="152"/>
        <v>1.26</v>
      </c>
      <c r="AM210" s="1211">
        <f t="shared" si="152"/>
        <v>0</v>
      </c>
      <c r="AN210" s="1211">
        <f t="shared" si="152"/>
        <v>0</v>
      </c>
      <c r="AO210" s="1211">
        <f t="shared" si="152"/>
        <v>1.4742</v>
      </c>
      <c r="AP210" s="1211">
        <f t="shared" si="152"/>
        <v>0</v>
      </c>
      <c r="AQ210" s="1211">
        <f t="shared" si="152"/>
        <v>0</v>
      </c>
      <c r="AR210" s="1211">
        <f t="shared" si="152"/>
        <v>0</v>
      </c>
      <c r="AS210" s="1211">
        <f t="shared" si="152"/>
        <v>0</v>
      </c>
      <c r="AT210" s="1211">
        <f t="shared" si="152"/>
        <v>0</v>
      </c>
      <c r="AU210" s="1211">
        <f t="shared" si="152"/>
        <v>2.1059999999999999</v>
      </c>
      <c r="AV210" s="1211">
        <f t="shared" si="152"/>
        <v>0</v>
      </c>
      <c r="AW210" s="1211">
        <f t="shared" si="152"/>
        <v>0.98981999999999992</v>
      </c>
      <c r="AX210" s="1209">
        <f>AI210-T210</f>
        <v>1.7294590000000003</v>
      </c>
      <c r="AY210" s="1212">
        <f t="shared" si="113"/>
        <v>120504.24</v>
      </c>
      <c r="AZ210" s="1213"/>
    </row>
    <row r="211" spans="1:55" ht="15.75">
      <c r="A211" s="1204">
        <v>13</v>
      </c>
      <c r="B211" s="1214" t="s">
        <v>2159</v>
      </c>
      <c r="C211" s="1206"/>
      <c r="D211" s="1206"/>
      <c r="E211" s="1206">
        <f t="shared" si="149"/>
        <v>5.5789</v>
      </c>
      <c r="F211" s="1215">
        <v>2.34</v>
      </c>
      <c r="G211" s="1206">
        <f t="shared" si="150"/>
        <v>2.6890000000000001</v>
      </c>
      <c r="H211" s="1206">
        <v>0.7</v>
      </c>
      <c r="I211" s="1208"/>
      <c r="J211" s="1206"/>
      <c r="K211" s="1206">
        <f t="shared" si="153"/>
        <v>0.81899999999999995</v>
      </c>
      <c r="L211" s="1206"/>
      <c r="M211" s="1206"/>
      <c r="N211" s="1206"/>
      <c r="O211" s="1206"/>
      <c r="P211" s="1206"/>
      <c r="Q211" s="1206">
        <f t="shared" si="154"/>
        <v>1.17</v>
      </c>
      <c r="R211" s="1206"/>
      <c r="S211" s="1206">
        <f t="shared" si="147"/>
        <v>0.54989999999999994</v>
      </c>
      <c r="T211" s="1209">
        <f t="shared" si="156"/>
        <v>8.3125609999999988</v>
      </c>
      <c r="U211" s="1210">
        <f t="shared" si="140"/>
        <v>3.4865999999999997</v>
      </c>
      <c r="V211" s="1209">
        <f t="shared" si="158"/>
        <v>4.0066099999999993</v>
      </c>
      <c r="W211" s="1211">
        <f t="shared" si="151"/>
        <v>1.0429999999999999</v>
      </c>
      <c r="X211" s="1211">
        <f t="shared" si="151"/>
        <v>0</v>
      </c>
      <c r="Y211" s="1211">
        <f t="shared" si="151"/>
        <v>0</v>
      </c>
      <c r="Z211" s="1211">
        <f t="shared" si="151"/>
        <v>1.22031</v>
      </c>
      <c r="AA211" s="1211">
        <f t="shared" si="151"/>
        <v>0</v>
      </c>
      <c r="AB211" s="1211">
        <f t="shared" si="151"/>
        <v>0</v>
      </c>
      <c r="AC211" s="1211">
        <f t="shared" si="151"/>
        <v>0</v>
      </c>
      <c r="AD211" s="1211">
        <f t="shared" si="151"/>
        <v>0</v>
      </c>
      <c r="AE211" s="1211">
        <f t="shared" si="151"/>
        <v>0</v>
      </c>
      <c r="AF211" s="1211">
        <f t="shared" si="151"/>
        <v>1.7432999999999998</v>
      </c>
      <c r="AG211" s="1211">
        <f t="shared" si="151"/>
        <v>0</v>
      </c>
      <c r="AH211" s="1211">
        <f t="shared" si="151"/>
        <v>0.81935099999999994</v>
      </c>
      <c r="AI211" s="1209">
        <f t="shared" si="155"/>
        <v>10.042019999999999</v>
      </c>
      <c r="AJ211" s="1210">
        <f t="shared" si="143"/>
        <v>4.2119999999999997</v>
      </c>
      <c r="AK211" s="1209">
        <f t="shared" si="157"/>
        <v>4.8401999999999994</v>
      </c>
      <c r="AL211" s="1211">
        <f t="shared" si="152"/>
        <v>1.26</v>
      </c>
      <c r="AM211" s="1211">
        <f t="shared" si="152"/>
        <v>0</v>
      </c>
      <c r="AN211" s="1211">
        <f t="shared" si="152"/>
        <v>0</v>
      </c>
      <c r="AO211" s="1211">
        <f t="shared" si="152"/>
        <v>1.4742</v>
      </c>
      <c r="AP211" s="1211">
        <f t="shared" si="152"/>
        <v>0</v>
      </c>
      <c r="AQ211" s="1211">
        <f t="shared" si="152"/>
        <v>0</v>
      </c>
      <c r="AR211" s="1211">
        <f t="shared" si="152"/>
        <v>0</v>
      </c>
      <c r="AS211" s="1211">
        <f t="shared" si="152"/>
        <v>0</v>
      </c>
      <c r="AT211" s="1211">
        <f t="shared" si="152"/>
        <v>0</v>
      </c>
      <c r="AU211" s="1211">
        <f t="shared" si="152"/>
        <v>2.1059999999999999</v>
      </c>
      <c r="AV211" s="1211">
        <f t="shared" si="152"/>
        <v>0</v>
      </c>
      <c r="AW211" s="1211">
        <f t="shared" si="152"/>
        <v>0.98981999999999992</v>
      </c>
      <c r="AX211" s="1209">
        <f>AI211-T211</f>
        <v>1.7294590000000003</v>
      </c>
      <c r="AY211" s="1212">
        <f t="shared" si="113"/>
        <v>120504.24</v>
      </c>
      <c r="AZ211" s="1213"/>
    </row>
    <row r="212" spans="1:55" ht="15.75">
      <c r="A212" s="1204">
        <v>14</v>
      </c>
      <c r="B212" s="1214" t="s">
        <v>2200</v>
      </c>
      <c r="C212" s="1206"/>
      <c r="D212" s="1206"/>
      <c r="E212" s="1206">
        <f>F212+G212+S212</f>
        <v>27.894500000000001</v>
      </c>
      <c r="F212" s="1215">
        <f>5*2.34</f>
        <v>11.7</v>
      </c>
      <c r="G212" s="1206">
        <f>SUM(H212:R212)</f>
        <v>13.445</v>
      </c>
      <c r="H212" s="1206">
        <f>5*0.7</f>
        <v>3.5</v>
      </c>
      <c r="I212" s="1208"/>
      <c r="J212" s="1206"/>
      <c r="K212" s="1206">
        <f>(F212+I212)*0.35</f>
        <v>4.0949999999999998</v>
      </c>
      <c r="L212" s="1206"/>
      <c r="M212" s="1206"/>
      <c r="N212" s="1206"/>
      <c r="O212" s="1206"/>
      <c r="P212" s="1206"/>
      <c r="Q212" s="1206">
        <f>(F212+I212)*0.5</f>
        <v>5.85</v>
      </c>
      <c r="R212" s="1206"/>
      <c r="S212" s="1206">
        <f>(F212+I212+J212+P212)*23.5%</f>
        <v>2.7494999999999998</v>
      </c>
      <c r="T212" s="1209">
        <f>U212+V212+AH212</f>
        <v>41.562804999999997</v>
      </c>
      <c r="U212" s="1210">
        <f>+F212*1.49</f>
        <v>17.433</v>
      </c>
      <c r="V212" s="1209">
        <f>SUM(W212:AG212)</f>
        <v>20.033049999999999</v>
      </c>
      <c r="W212" s="1211">
        <f t="shared" ref="W212:AH212" si="159">+H212*1.49</f>
        <v>5.2149999999999999</v>
      </c>
      <c r="X212" s="1211">
        <f t="shared" si="159"/>
        <v>0</v>
      </c>
      <c r="Y212" s="1211">
        <f t="shared" si="159"/>
        <v>0</v>
      </c>
      <c r="Z212" s="1211">
        <f t="shared" si="159"/>
        <v>6.1015499999999996</v>
      </c>
      <c r="AA212" s="1211">
        <f t="shared" si="159"/>
        <v>0</v>
      </c>
      <c r="AB212" s="1211">
        <f t="shared" si="159"/>
        <v>0</v>
      </c>
      <c r="AC212" s="1211">
        <f t="shared" si="159"/>
        <v>0</v>
      </c>
      <c r="AD212" s="1211">
        <f t="shared" si="159"/>
        <v>0</v>
      </c>
      <c r="AE212" s="1211">
        <f t="shared" si="159"/>
        <v>0</v>
      </c>
      <c r="AF212" s="1211">
        <f t="shared" si="159"/>
        <v>8.7164999999999999</v>
      </c>
      <c r="AG212" s="1211">
        <f t="shared" si="159"/>
        <v>0</v>
      </c>
      <c r="AH212" s="1211">
        <f t="shared" si="159"/>
        <v>4.0967549999999999</v>
      </c>
      <c r="AI212" s="1209">
        <f>AJ212+AK212+AW212</f>
        <v>50.210099999999997</v>
      </c>
      <c r="AJ212" s="1210">
        <f>+F212*1.8</f>
        <v>21.06</v>
      </c>
      <c r="AK212" s="1209">
        <f>SUM(AL212:AV212)</f>
        <v>24.201000000000001</v>
      </c>
      <c r="AL212" s="1211">
        <f t="shared" ref="AL212:AW212" si="160">+H212*1.8</f>
        <v>6.3</v>
      </c>
      <c r="AM212" s="1211">
        <f t="shared" si="160"/>
        <v>0</v>
      </c>
      <c r="AN212" s="1211">
        <f t="shared" si="160"/>
        <v>0</v>
      </c>
      <c r="AO212" s="1211">
        <f t="shared" si="160"/>
        <v>7.3709999999999996</v>
      </c>
      <c r="AP212" s="1211">
        <f t="shared" si="160"/>
        <v>0</v>
      </c>
      <c r="AQ212" s="1211">
        <f t="shared" si="160"/>
        <v>0</v>
      </c>
      <c r="AR212" s="1211">
        <f t="shared" si="160"/>
        <v>0</v>
      </c>
      <c r="AS212" s="1211">
        <f t="shared" si="160"/>
        <v>0</v>
      </c>
      <c r="AT212" s="1211">
        <f t="shared" si="160"/>
        <v>0</v>
      </c>
      <c r="AU212" s="1211">
        <f t="shared" si="160"/>
        <v>10.53</v>
      </c>
      <c r="AV212" s="1211">
        <f t="shared" si="160"/>
        <v>0</v>
      </c>
      <c r="AW212" s="1211">
        <f t="shared" si="160"/>
        <v>4.9490999999999996</v>
      </c>
      <c r="AX212" s="1209">
        <f>AI212-T212</f>
        <v>8.6472949999999997</v>
      </c>
      <c r="AY212" s="1212">
        <f>+E212*1800*12</f>
        <v>602521.19999999995</v>
      </c>
      <c r="AZ212" s="1213"/>
    </row>
    <row r="213" spans="1:55" s="1183" customFormat="1" ht="15.75">
      <c r="A213" s="1196" t="s">
        <v>18</v>
      </c>
      <c r="B213" s="1229" t="s">
        <v>2160</v>
      </c>
      <c r="C213" s="1198"/>
      <c r="D213" s="1198"/>
      <c r="E213" s="1199">
        <f>+E214</f>
        <v>39.685077999999997</v>
      </c>
      <c r="F213" s="1200">
        <f t="shared" ref="F213:AY213" si="161">+F214</f>
        <v>15.37</v>
      </c>
      <c r="G213" s="1199">
        <f t="shared" si="161"/>
        <v>20.626799999999996</v>
      </c>
      <c r="H213" s="1199">
        <f t="shared" si="161"/>
        <v>4.2</v>
      </c>
      <c r="I213" s="1199">
        <f t="shared" si="161"/>
        <v>0</v>
      </c>
      <c r="J213" s="1199">
        <f t="shared" si="161"/>
        <v>0.32479999999999998</v>
      </c>
      <c r="K213" s="1199">
        <f t="shared" si="161"/>
        <v>0</v>
      </c>
      <c r="L213" s="1199">
        <f t="shared" si="161"/>
        <v>7.9169999999999998</v>
      </c>
      <c r="M213" s="1199">
        <f t="shared" si="161"/>
        <v>0.5</v>
      </c>
      <c r="N213" s="1199">
        <f t="shared" si="161"/>
        <v>0</v>
      </c>
      <c r="O213" s="1199">
        <f t="shared" si="161"/>
        <v>0</v>
      </c>
      <c r="P213" s="1199">
        <f t="shared" si="161"/>
        <v>0</v>
      </c>
      <c r="Q213" s="1199">
        <f t="shared" si="161"/>
        <v>7.6849999999999996</v>
      </c>
      <c r="R213" s="1199">
        <f t="shared" si="161"/>
        <v>0</v>
      </c>
      <c r="S213" s="1199">
        <f t="shared" si="161"/>
        <v>3.6882779999999999</v>
      </c>
      <c r="T213" s="1199">
        <f t="shared" si="161"/>
        <v>59.130766219999998</v>
      </c>
      <c r="U213" s="1199">
        <f t="shared" si="161"/>
        <v>22.901299999999999</v>
      </c>
      <c r="V213" s="1199">
        <f t="shared" si="161"/>
        <v>30.733931999999999</v>
      </c>
      <c r="W213" s="1199">
        <f t="shared" si="161"/>
        <v>6.258</v>
      </c>
      <c r="X213" s="1199">
        <f t="shared" si="161"/>
        <v>0</v>
      </c>
      <c r="Y213" s="1199">
        <f t="shared" si="161"/>
        <v>0.48395199999999994</v>
      </c>
      <c r="Z213" s="1199">
        <f t="shared" si="161"/>
        <v>0</v>
      </c>
      <c r="AA213" s="1199">
        <f t="shared" si="161"/>
        <v>11.796330000000001</v>
      </c>
      <c r="AB213" s="1199">
        <f t="shared" si="161"/>
        <v>0.745</v>
      </c>
      <c r="AC213" s="1199">
        <f t="shared" si="161"/>
        <v>0</v>
      </c>
      <c r="AD213" s="1199">
        <f t="shared" si="161"/>
        <v>0</v>
      </c>
      <c r="AE213" s="1199">
        <f t="shared" si="161"/>
        <v>0</v>
      </c>
      <c r="AF213" s="1199">
        <f t="shared" si="161"/>
        <v>11.45065</v>
      </c>
      <c r="AG213" s="1199">
        <f t="shared" si="161"/>
        <v>0</v>
      </c>
      <c r="AH213" s="1199">
        <f t="shared" si="161"/>
        <v>5.4955342199999997</v>
      </c>
      <c r="AI213" s="1199">
        <f t="shared" si="161"/>
        <v>71.433140399999999</v>
      </c>
      <c r="AJ213" s="1199">
        <f t="shared" si="161"/>
        <v>27.666</v>
      </c>
      <c r="AK213" s="1199">
        <f t="shared" si="161"/>
        <v>37.128239999999998</v>
      </c>
      <c r="AL213" s="1199">
        <f t="shared" si="161"/>
        <v>7.56</v>
      </c>
      <c r="AM213" s="1199">
        <f t="shared" si="161"/>
        <v>0</v>
      </c>
      <c r="AN213" s="1199">
        <f t="shared" si="161"/>
        <v>0.58463999999999994</v>
      </c>
      <c r="AO213" s="1199">
        <f t="shared" si="161"/>
        <v>0</v>
      </c>
      <c r="AP213" s="1199">
        <f t="shared" si="161"/>
        <v>14.2506</v>
      </c>
      <c r="AQ213" s="1199">
        <f t="shared" si="161"/>
        <v>0.9</v>
      </c>
      <c r="AR213" s="1199">
        <f t="shared" si="161"/>
        <v>0</v>
      </c>
      <c r="AS213" s="1199">
        <f t="shared" si="161"/>
        <v>0</v>
      </c>
      <c r="AT213" s="1199">
        <f t="shared" si="161"/>
        <v>0</v>
      </c>
      <c r="AU213" s="1199">
        <f t="shared" si="161"/>
        <v>13.833</v>
      </c>
      <c r="AV213" s="1199">
        <f t="shared" si="161"/>
        <v>0</v>
      </c>
      <c r="AW213" s="1199">
        <f t="shared" si="161"/>
        <v>6.6389003999999998</v>
      </c>
      <c r="AX213" s="1199">
        <f t="shared" si="161"/>
        <v>12.302374180000005</v>
      </c>
      <c r="AY213" s="1199">
        <f t="shared" si="161"/>
        <v>857197.68480000005</v>
      </c>
      <c r="AZ213" s="1202"/>
    </row>
    <row r="214" spans="1:55" s="1183" customFormat="1" ht="31.5">
      <c r="A214" s="1196">
        <v>1</v>
      </c>
      <c r="B214" s="1197" t="s">
        <v>2161</v>
      </c>
      <c r="C214" s="1198">
        <v>6</v>
      </c>
      <c r="D214" s="1198">
        <v>5</v>
      </c>
      <c r="E214" s="1199">
        <f>SUM(E215:E220)</f>
        <v>39.685077999999997</v>
      </c>
      <c r="F214" s="1200">
        <f t="shared" ref="F214:AY214" si="162">SUM(F215:F220)</f>
        <v>15.37</v>
      </c>
      <c r="G214" s="1199">
        <f t="shared" si="162"/>
        <v>20.626799999999996</v>
      </c>
      <c r="H214" s="1199">
        <f t="shared" si="162"/>
        <v>4.2</v>
      </c>
      <c r="I214" s="1199">
        <f t="shared" si="162"/>
        <v>0</v>
      </c>
      <c r="J214" s="1199">
        <f t="shared" si="162"/>
        <v>0.32479999999999998</v>
      </c>
      <c r="K214" s="1199">
        <f t="shared" si="162"/>
        <v>0</v>
      </c>
      <c r="L214" s="1199">
        <f t="shared" si="162"/>
        <v>7.9169999999999998</v>
      </c>
      <c r="M214" s="1199">
        <f t="shared" si="162"/>
        <v>0.5</v>
      </c>
      <c r="N214" s="1199">
        <f t="shared" si="162"/>
        <v>0</v>
      </c>
      <c r="O214" s="1199">
        <f t="shared" si="162"/>
        <v>0</v>
      </c>
      <c r="P214" s="1199">
        <f t="shared" si="162"/>
        <v>0</v>
      </c>
      <c r="Q214" s="1199">
        <f t="shared" si="162"/>
        <v>7.6849999999999996</v>
      </c>
      <c r="R214" s="1199">
        <f t="shared" si="162"/>
        <v>0</v>
      </c>
      <c r="S214" s="1199">
        <f t="shared" si="162"/>
        <v>3.6882779999999999</v>
      </c>
      <c r="T214" s="1199">
        <f t="shared" si="162"/>
        <v>59.130766219999998</v>
      </c>
      <c r="U214" s="1199">
        <f t="shared" si="162"/>
        <v>22.901299999999999</v>
      </c>
      <c r="V214" s="1199">
        <f t="shared" si="162"/>
        <v>30.733931999999999</v>
      </c>
      <c r="W214" s="1199">
        <f t="shared" si="162"/>
        <v>6.258</v>
      </c>
      <c r="X214" s="1199">
        <f t="shared" si="162"/>
        <v>0</v>
      </c>
      <c r="Y214" s="1199">
        <f t="shared" si="162"/>
        <v>0.48395199999999994</v>
      </c>
      <c r="Z214" s="1199">
        <f t="shared" si="162"/>
        <v>0</v>
      </c>
      <c r="AA214" s="1199">
        <f t="shared" si="162"/>
        <v>11.796330000000001</v>
      </c>
      <c r="AB214" s="1199">
        <f t="shared" si="162"/>
        <v>0.745</v>
      </c>
      <c r="AC214" s="1199">
        <f t="shared" si="162"/>
        <v>0</v>
      </c>
      <c r="AD214" s="1199">
        <f t="shared" si="162"/>
        <v>0</v>
      </c>
      <c r="AE214" s="1199">
        <f t="shared" si="162"/>
        <v>0</v>
      </c>
      <c r="AF214" s="1199">
        <f t="shared" si="162"/>
        <v>11.45065</v>
      </c>
      <c r="AG214" s="1199">
        <f t="shared" si="162"/>
        <v>0</v>
      </c>
      <c r="AH214" s="1199">
        <f t="shared" si="162"/>
        <v>5.4955342199999997</v>
      </c>
      <c r="AI214" s="1199">
        <f t="shared" si="162"/>
        <v>71.433140399999999</v>
      </c>
      <c r="AJ214" s="1199">
        <f t="shared" si="162"/>
        <v>27.666</v>
      </c>
      <c r="AK214" s="1199">
        <f t="shared" si="162"/>
        <v>37.128239999999998</v>
      </c>
      <c r="AL214" s="1199">
        <f t="shared" si="162"/>
        <v>7.56</v>
      </c>
      <c r="AM214" s="1199">
        <f t="shared" si="162"/>
        <v>0</v>
      </c>
      <c r="AN214" s="1199">
        <f t="shared" si="162"/>
        <v>0.58463999999999994</v>
      </c>
      <c r="AO214" s="1199">
        <f t="shared" si="162"/>
        <v>0</v>
      </c>
      <c r="AP214" s="1199">
        <f t="shared" si="162"/>
        <v>14.2506</v>
      </c>
      <c r="AQ214" s="1199">
        <f t="shared" si="162"/>
        <v>0.9</v>
      </c>
      <c r="AR214" s="1199">
        <f t="shared" si="162"/>
        <v>0</v>
      </c>
      <c r="AS214" s="1199">
        <f t="shared" si="162"/>
        <v>0</v>
      </c>
      <c r="AT214" s="1199">
        <f t="shared" si="162"/>
        <v>0</v>
      </c>
      <c r="AU214" s="1199">
        <f t="shared" si="162"/>
        <v>13.833</v>
      </c>
      <c r="AV214" s="1199">
        <f t="shared" si="162"/>
        <v>0</v>
      </c>
      <c r="AW214" s="1199">
        <f t="shared" si="162"/>
        <v>6.6389003999999998</v>
      </c>
      <c r="AX214" s="1199">
        <f t="shared" si="162"/>
        <v>12.302374180000005</v>
      </c>
      <c r="AY214" s="1199">
        <f t="shared" si="162"/>
        <v>857197.68480000005</v>
      </c>
      <c r="AZ214" s="1202"/>
      <c r="BB214" s="1203">
        <f>+E214*1.8-E214*1.49</f>
        <v>12.302374180000001</v>
      </c>
    </row>
    <row r="215" spans="1:55" ht="15.75">
      <c r="A215" s="1204">
        <v>1</v>
      </c>
      <c r="B215" s="1214" t="s">
        <v>2162</v>
      </c>
      <c r="C215" s="1206"/>
      <c r="D215" s="1206"/>
      <c r="E215" s="1206">
        <f t="shared" ref="E215:E220" si="163">F215+G215+S215</f>
        <v>8.6452279999999995</v>
      </c>
      <c r="F215" s="1215">
        <v>4.0599999999999996</v>
      </c>
      <c r="G215" s="1206">
        <f t="shared" ref="G215:G220" si="164">SUM(H215:R215)</f>
        <v>3.5547999999999997</v>
      </c>
      <c r="H215" s="1206">
        <f t="shared" ref="H215:H220" si="165">0.7</f>
        <v>0.7</v>
      </c>
      <c r="I215" s="1208"/>
      <c r="J215" s="1206">
        <f>F215*8%</f>
        <v>0.32479999999999998</v>
      </c>
      <c r="K215" s="1206"/>
      <c r="L215" s="1206"/>
      <c r="M215" s="1206">
        <v>0.5</v>
      </c>
      <c r="N215" s="1206"/>
      <c r="O215" s="1206"/>
      <c r="P215" s="1206"/>
      <c r="Q215" s="1206">
        <f t="shared" ref="Q215:Q220" si="166">0.5*(F215+I215)</f>
        <v>2.0299999999999998</v>
      </c>
      <c r="R215" s="1206"/>
      <c r="S215" s="1206">
        <f t="shared" ref="S215:S220" si="167">(F215+I215+J215+P215)*23.5%</f>
        <v>1.0304279999999999</v>
      </c>
      <c r="T215" s="1209">
        <f t="shared" ref="T215:T220" si="168">U215+V215+AH215</f>
        <v>12.88138972</v>
      </c>
      <c r="U215" s="1210">
        <f t="shared" ref="U215:U220" si="169">+F215*1.49</f>
        <v>6.0493999999999994</v>
      </c>
      <c r="V215" s="1209">
        <f t="shared" ref="V215:V220" si="170">SUM(W215:AG215)</f>
        <v>5.2966519999999999</v>
      </c>
      <c r="W215" s="1211">
        <f t="shared" ref="W215:Y219" si="171">+H215*1.49</f>
        <v>1.0429999999999999</v>
      </c>
      <c r="X215" s="1211">
        <f t="shared" si="171"/>
        <v>0</v>
      </c>
      <c r="Y215" s="1211">
        <f>+J215*1.49</f>
        <v>0.48395199999999994</v>
      </c>
      <c r="Z215" s="1211">
        <f t="shared" ref="Z215:AB219" si="172">+K215*1.49</f>
        <v>0</v>
      </c>
      <c r="AA215" s="1211">
        <f t="shared" si="172"/>
        <v>0</v>
      </c>
      <c r="AB215" s="1211">
        <f>+M215*1.49</f>
        <v>0.745</v>
      </c>
      <c r="AC215" s="1211">
        <f t="shared" ref="AC215:AH219" si="173">+N215*1.49</f>
        <v>0</v>
      </c>
      <c r="AD215" s="1211">
        <f t="shared" si="173"/>
        <v>0</v>
      </c>
      <c r="AE215" s="1211">
        <f t="shared" si="173"/>
        <v>0</v>
      </c>
      <c r="AF215" s="1211">
        <f t="shared" si="173"/>
        <v>3.0246999999999997</v>
      </c>
      <c r="AG215" s="1211">
        <f t="shared" si="173"/>
        <v>0</v>
      </c>
      <c r="AH215" s="1211">
        <f t="shared" si="173"/>
        <v>1.5353377199999998</v>
      </c>
      <c r="AI215" s="1209">
        <f t="shared" ref="AI215:AI220" si="174">AJ215+AK215+AW215</f>
        <v>15.5614104</v>
      </c>
      <c r="AJ215" s="1210">
        <f t="shared" ref="AJ215:AJ220" si="175">+F215*1.8</f>
        <v>7.3079999999999998</v>
      </c>
      <c r="AK215" s="1209">
        <f t="shared" ref="AK215:AK220" si="176">SUM(AL215:AV215)</f>
        <v>6.3986400000000003</v>
      </c>
      <c r="AL215" s="1211">
        <f t="shared" ref="AL215:AW219" si="177">+H215*1.8</f>
        <v>1.26</v>
      </c>
      <c r="AM215" s="1211">
        <f t="shared" si="177"/>
        <v>0</v>
      </c>
      <c r="AN215" s="1211">
        <f t="shared" si="177"/>
        <v>0.58463999999999994</v>
      </c>
      <c r="AO215" s="1211">
        <f t="shared" si="177"/>
        <v>0</v>
      </c>
      <c r="AP215" s="1211">
        <f t="shared" si="177"/>
        <v>0</v>
      </c>
      <c r="AQ215" s="1211">
        <f t="shared" si="177"/>
        <v>0.9</v>
      </c>
      <c r="AR215" s="1211">
        <f t="shared" si="177"/>
        <v>0</v>
      </c>
      <c r="AS215" s="1211">
        <f t="shared" si="177"/>
        <v>0</v>
      </c>
      <c r="AT215" s="1211">
        <f t="shared" si="177"/>
        <v>0</v>
      </c>
      <c r="AU215" s="1211">
        <f t="shared" si="177"/>
        <v>3.6539999999999999</v>
      </c>
      <c r="AV215" s="1211">
        <f t="shared" si="177"/>
        <v>0</v>
      </c>
      <c r="AW215" s="1211">
        <f t="shared" si="177"/>
        <v>1.8547703999999998</v>
      </c>
      <c r="AX215" s="1209">
        <f t="shared" ref="AX215:AX220" si="178">AI215-T215</f>
        <v>2.6800206800000002</v>
      </c>
      <c r="AY215" s="1212">
        <f t="shared" si="113"/>
        <v>186736.92479999998</v>
      </c>
      <c r="AZ215" s="1213"/>
      <c r="BB215" s="1173">
        <f>+BB214*6</f>
        <v>73.814245080000006</v>
      </c>
    </row>
    <row r="216" spans="1:55" ht="15.75">
      <c r="A216" s="1204">
        <v>2</v>
      </c>
      <c r="B216" s="1214" t="s">
        <v>271</v>
      </c>
      <c r="C216" s="1206"/>
      <c r="D216" s="1206"/>
      <c r="E216" s="1206">
        <f t="shared" si="163"/>
        <v>7.2014499999999995</v>
      </c>
      <c r="F216" s="1215">
        <v>2.67</v>
      </c>
      <c r="G216" s="1206">
        <f t="shared" si="164"/>
        <v>3.9039999999999999</v>
      </c>
      <c r="H216" s="1206">
        <f t="shared" si="165"/>
        <v>0.7</v>
      </c>
      <c r="I216" s="1208"/>
      <c r="J216" s="1206"/>
      <c r="K216" s="1206"/>
      <c r="L216" s="1206">
        <f>(F216+I216)*0.7</f>
        <v>1.8689999999999998</v>
      </c>
      <c r="M216" s="1206"/>
      <c r="N216" s="1206"/>
      <c r="O216" s="1206"/>
      <c r="P216" s="1206"/>
      <c r="Q216" s="1206">
        <f t="shared" si="166"/>
        <v>1.335</v>
      </c>
      <c r="R216" s="1206"/>
      <c r="S216" s="1206">
        <f t="shared" si="167"/>
        <v>0.62744999999999995</v>
      </c>
      <c r="T216" s="1209">
        <f t="shared" si="168"/>
        <v>10.730160499999998</v>
      </c>
      <c r="U216" s="1210">
        <f t="shared" si="169"/>
        <v>3.9782999999999999</v>
      </c>
      <c r="V216" s="1209">
        <f t="shared" si="170"/>
        <v>5.8169599999999999</v>
      </c>
      <c r="W216" s="1211">
        <f t="shared" si="171"/>
        <v>1.0429999999999999</v>
      </c>
      <c r="X216" s="1211">
        <f t="shared" si="171"/>
        <v>0</v>
      </c>
      <c r="Y216" s="1211">
        <f t="shared" si="171"/>
        <v>0</v>
      </c>
      <c r="Z216" s="1211">
        <f t="shared" si="172"/>
        <v>0</v>
      </c>
      <c r="AA216" s="1211">
        <f t="shared" si="172"/>
        <v>2.7848099999999998</v>
      </c>
      <c r="AB216" s="1211">
        <f t="shared" si="172"/>
        <v>0</v>
      </c>
      <c r="AC216" s="1211">
        <f t="shared" si="173"/>
        <v>0</v>
      </c>
      <c r="AD216" s="1211">
        <f t="shared" si="173"/>
        <v>0</v>
      </c>
      <c r="AE216" s="1211">
        <f t="shared" si="173"/>
        <v>0</v>
      </c>
      <c r="AF216" s="1211">
        <f t="shared" si="173"/>
        <v>1.98915</v>
      </c>
      <c r="AG216" s="1211">
        <f t="shared" si="173"/>
        <v>0</v>
      </c>
      <c r="AH216" s="1211">
        <f t="shared" si="173"/>
        <v>0.93490049999999991</v>
      </c>
      <c r="AI216" s="1209">
        <f t="shared" si="174"/>
        <v>12.962610000000002</v>
      </c>
      <c r="AJ216" s="1210">
        <f t="shared" si="175"/>
        <v>4.806</v>
      </c>
      <c r="AK216" s="1209">
        <f t="shared" si="176"/>
        <v>7.0272000000000006</v>
      </c>
      <c r="AL216" s="1211">
        <f t="shared" si="177"/>
        <v>1.26</v>
      </c>
      <c r="AM216" s="1211">
        <f t="shared" si="177"/>
        <v>0</v>
      </c>
      <c r="AN216" s="1211">
        <f t="shared" si="177"/>
        <v>0</v>
      </c>
      <c r="AO216" s="1211">
        <f t="shared" si="177"/>
        <v>0</v>
      </c>
      <c r="AP216" s="1211">
        <f t="shared" si="177"/>
        <v>3.3641999999999999</v>
      </c>
      <c r="AQ216" s="1211">
        <f t="shared" si="177"/>
        <v>0</v>
      </c>
      <c r="AR216" s="1211">
        <f t="shared" si="177"/>
        <v>0</v>
      </c>
      <c r="AS216" s="1211">
        <f t="shared" si="177"/>
        <v>0</v>
      </c>
      <c r="AT216" s="1211">
        <f t="shared" si="177"/>
        <v>0</v>
      </c>
      <c r="AU216" s="1211">
        <f t="shared" si="177"/>
        <v>2.403</v>
      </c>
      <c r="AV216" s="1211">
        <f t="shared" si="177"/>
        <v>0</v>
      </c>
      <c r="AW216" s="1211">
        <f t="shared" si="177"/>
        <v>1.12941</v>
      </c>
      <c r="AX216" s="1209">
        <f t="shared" si="178"/>
        <v>2.2324495000000031</v>
      </c>
      <c r="AY216" s="1212">
        <f t="shared" si="113"/>
        <v>155551.31999999998</v>
      </c>
      <c r="AZ216" s="1213"/>
      <c r="BB216" s="1173">
        <f>+E214*1.49</f>
        <v>59.130766219999998</v>
      </c>
    </row>
    <row r="217" spans="1:55" ht="15.75">
      <c r="A217" s="1204">
        <v>3</v>
      </c>
      <c r="B217" s="1214" t="s">
        <v>2163</v>
      </c>
      <c r="C217" s="1206"/>
      <c r="D217" s="1206"/>
      <c r="E217" s="1206">
        <f t="shared" si="163"/>
        <v>6.3978999999999999</v>
      </c>
      <c r="F217" s="1215">
        <v>2.34</v>
      </c>
      <c r="G217" s="1206">
        <f t="shared" si="164"/>
        <v>3.508</v>
      </c>
      <c r="H217" s="1206">
        <f t="shared" si="165"/>
        <v>0.7</v>
      </c>
      <c r="I217" s="1208"/>
      <c r="J217" s="1206"/>
      <c r="K217" s="1206"/>
      <c r="L217" s="1206">
        <f>(F217+I217)*0.7</f>
        <v>1.6379999999999999</v>
      </c>
      <c r="M217" s="1206"/>
      <c r="N217" s="1206"/>
      <c r="O217" s="1206"/>
      <c r="P217" s="1206"/>
      <c r="Q217" s="1206">
        <f t="shared" si="166"/>
        <v>1.17</v>
      </c>
      <c r="R217" s="1206"/>
      <c r="S217" s="1206">
        <f t="shared" si="167"/>
        <v>0.54989999999999994</v>
      </c>
      <c r="T217" s="1209">
        <f t="shared" si="168"/>
        <v>9.5328709999999983</v>
      </c>
      <c r="U217" s="1210">
        <f t="shared" si="169"/>
        <v>3.4865999999999997</v>
      </c>
      <c r="V217" s="1209">
        <f t="shared" si="170"/>
        <v>5.2269199999999998</v>
      </c>
      <c r="W217" s="1211">
        <f t="shared" si="171"/>
        <v>1.0429999999999999</v>
      </c>
      <c r="X217" s="1211">
        <f t="shared" si="171"/>
        <v>0</v>
      </c>
      <c r="Y217" s="1211">
        <f t="shared" si="171"/>
        <v>0</v>
      </c>
      <c r="Z217" s="1211">
        <f t="shared" si="172"/>
        <v>0</v>
      </c>
      <c r="AA217" s="1211">
        <f t="shared" si="172"/>
        <v>2.44062</v>
      </c>
      <c r="AB217" s="1211">
        <f t="shared" si="172"/>
        <v>0</v>
      </c>
      <c r="AC217" s="1211">
        <f t="shared" si="173"/>
        <v>0</v>
      </c>
      <c r="AD217" s="1211">
        <f t="shared" si="173"/>
        <v>0</v>
      </c>
      <c r="AE217" s="1211">
        <f t="shared" si="173"/>
        <v>0</v>
      </c>
      <c r="AF217" s="1211">
        <f t="shared" si="173"/>
        <v>1.7432999999999998</v>
      </c>
      <c r="AG217" s="1211">
        <f t="shared" si="173"/>
        <v>0</v>
      </c>
      <c r="AH217" s="1211">
        <f t="shared" si="173"/>
        <v>0.81935099999999994</v>
      </c>
      <c r="AI217" s="1209">
        <f t="shared" si="174"/>
        <v>11.516219999999999</v>
      </c>
      <c r="AJ217" s="1210">
        <f t="shared" si="175"/>
        <v>4.2119999999999997</v>
      </c>
      <c r="AK217" s="1209">
        <f t="shared" si="176"/>
        <v>6.3144</v>
      </c>
      <c r="AL217" s="1211">
        <f t="shared" si="177"/>
        <v>1.26</v>
      </c>
      <c r="AM217" s="1211">
        <f t="shared" si="177"/>
        <v>0</v>
      </c>
      <c r="AN217" s="1211">
        <f t="shared" si="177"/>
        <v>0</v>
      </c>
      <c r="AO217" s="1211">
        <f t="shared" si="177"/>
        <v>0</v>
      </c>
      <c r="AP217" s="1211">
        <f t="shared" si="177"/>
        <v>2.9483999999999999</v>
      </c>
      <c r="AQ217" s="1211">
        <f t="shared" si="177"/>
        <v>0</v>
      </c>
      <c r="AR217" s="1211">
        <f t="shared" si="177"/>
        <v>0</v>
      </c>
      <c r="AS217" s="1211">
        <f t="shared" si="177"/>
        <v>0</v>
      </c>
      <c r="AT217" s="1211">
        <f t="shared" si="177"/>
        <v>0</v>
      </c>
      <c r="AU217" s="1211">
        <f t="shared" si="177"/>
        <v>2.1059999999999999</v>
      </c>
      <c r="AV217" s="1211">
        <f t="shared" si="177"/>
        <v>0</v>
      </c>
      <c r="AW217" s="1211">
        <f t="shared" si="177"/>
        <v>0.98981999999999992</v>
      </c>
      <c r="AX217" s="1209">
        <f t="shared" si="178"/>
        <v>1.9833490000000005</v>
      </c>
      <c r="AY217" s="1212">
        <f t="shared" si="113"/>
        <v>138194.63999999998</v>
      </c>
      <c r="AZ217" s="1213"/>
      <c r="BB217" s="1173">
        <f>+E214*1.8</f>
        <v>71.433140399999999</v>
      </c>
    </row>
    <row r="218" spans="1:55" ht="15.75">
      <c r="A218" s="1204">
        <v>4</v>
      </c>
      <c r="B218" s="1214" t="s">
        <v>1316</v>
      </c>
      <c r="C218" s="1206"/>
      <c r="D218" s="1206"/>
      <c r="E218" s="1206">
        <f t="shared" si="163"/>
        <v>5.8135000000000003</v>
      </c>
      <c r="F218" s="1215">
        <v>2.1</v>
      </c>
      <c r="G218" s="1206">
        <f t="shared" si="164"/>
        <v>3.2199999999999998</v>
      </c>
      <c r="H218" s="1206">
        <f t="shared" si="165"/>
        <v>0.7</v>
      </c>
      <c r="I218" s="1208"/>
      <c r="J218" s="1206"/>
      <c r="K218" s="1206"/>
      <c r="L218" s="1206">
        <f>(F218+I218)*0.7</f>
        <v>1.47</v>
      </c>
      <c r="M218" s="1206"/>
      <c r="N218" s="1206"/>
      <c r="O218" s="1206"/>
      <c r="P218" s="1206"/>
      <c r="Q218" s="1206">
        <f t="shared" si="166"/>
        <v>1.05</v>
      </c>
      <c r="R218" s="1206"/>
      <c r="S218" s="1206">
        <f t="shared" si="167"/>
        <v>0.49349999999999999</v>
      </c>
      <c r="T218" s="1209">
        <f t="shared" si="168"/>
        <v>8.662115</v>
      </c>
      <c r="U218" s="1210">
        <f t="shared" si="169"/>
        <v>3.129</v>
      </c>
      <c r="V218" s="1209">
        <f t="shared" si="170"/>
        <v>4.7977999999999996</v>
      </c>
      <c r="W218" s="1211">
        <f t="shared" si="171"/>
        <v>1.0429999999999999</v>
      </c>
      <c r="X218" s="1211">
        <f t="shared" si="171"/>
        <v>0</v>
      </c>
      <c r="Y218" s="1211">
        <f t="shared" si="171"/>
        <v>0</v>
      </c>
      <c r="Z218" s="1211">
        <f t="shared" si="172"/>
        <v>0</v>
      </c>
      <c r="AA218" s="1211">
        <f t="shared" si="172"/>
        <v>2.1903000000000001</v>
      </c>
      <c r="AB218" s="1211">
        <f t="shared" si="172"/>
        <v>0</v>
      </c>
      <c r="AC218" s="1211">
        <f t="shared" si="173"/>
        <v>0</v>
      </c>
      <c r="AD218" s="1211">
        <f t="shared" si="173"/>
        <v>0</v>
      </c>
      <c r="AE218" s="1211">
        <f t="shared" si="173"/>
        <v>0</v>
      </c>
      <c r="AF218" s="1211">
        <f t="shared" si="173"/>
        <v>1.5645</v>
      </c>
      <c r="AG218" s="1211">
        <f t="shared" si="173"/>
        <v>0</v>
      </c>
      <c r="AH218" s="1211">
        <f t="shared" si="173"/>
        <v>0.73531499999999994</v>
      </c>
      <c r="AI218" s="1209">
        <f t="shared" si="174"/>
        <v>10.4643</v>
      </c>
      <c r="AJ218" s="1210">
        <f t="shared" si="175"/>
        <v>3.7800000000000002</v>
      </c>
      <c r="AK218" s="1209">
        <f t="shared" si="176"/>
        <v>5.7959999999999994</v>
      </c>
      <c r="AL218" s="1211">
        <f t="shared" si="177"/>
        <v>1.26</v>
      </c>
      <c r="AM218" s="1211">
        <f t="shared" si="177"/>
        <v>0</v>
      </c>
      <c r="AN218" s="1211">
        <f t="shared" si="177"/>
        <v>0</v>
      </c>
      <c r="AO218" s="1211">
        <f t="shared" si="177"/>
        <v>0</v>
      </c>
      <c r="AP218" s="1211">
        <f t="shared" si="177"/>
        <v>2.6459999999999999</v>
      </c>
      <c r="AQ218" s="1211">
        <f t="shared" si="177"/>
        <v>0</v>
      </c>
      <c r="AR218" s="1211">
        <f t="shared" si="177"/>
        <v>0</v>
      </c>
      <c r="AS218" s="1211">
        <f t="shared" si="177"/>
        <v>0</v>
      </c>
      <c r="AT218" s="1211">
        <f t="shared" si="177"/>
        <v>0</v>
      </c>
      <c r="AU218" s="1211">
        <f t="shared" si="177"/>
        <v>1.8900000000000001</v>
      </c>
      <c r="AV218" s="1211">
        <f t="shared" si="177"/>
        <v>0</v>
      </c>
      <c r="AW218" s="1211">
        <f t="shared" si="177"/>
        <v>0.88829999999999998</v>
      </c>
      <c r="AX218" s="1209">
        <f t="shared" si="178"/>
        <v>1.8021849999999997</v>
      </c>
      <c r="AY218" s="1212">
        <f>+E218*1800*12</f>
        <v>125571.6</v>
      </c>
      <c r="AZ218" s="1213"/>
    </row>
    <row r="219" spans="1:55" ht="15.75">
      <c r="A219" s="1204">
        <v>5</v>
      </c>
      <c r="B219" s="1214" t="s">
        <v>1738</v>
      </c>
      <c r="C219" s="1206"/>
      <c r="D219" s="1206"/>
      <c r="E219" s="1206">
        <f t="shared" si="163"/>
        <v>5.2290999999999999</v>
      </c>
      <c r="F219" s="1215">
        <v>1.86</v>
      </c>
      <c r="G219" s="1206">
        <f t="shared" si="164"/>
        <v>2.9319999999999999</v>
      </c>
      <c r="H219" s="1206">
        <f t="shared" si="165"/>
        <v>0.7</v>
      </c>
      <c r="I219" s="1208"/>
      <c r="J219" s="1206"/>
      <c r="K219" s="1206"/>
      <c r="L219" s="1206">
        <f>(F219+I219)*0.7</f>
        <v>1.302</v>
      </c>
      <c r="M219" s="1206"/>
      <c r="N219" s="1206"/>
      <c r="O219" s="1206"/>
      <c r="P219" s="1206"/>
      <c r="Q219" s="1206">
        <f t="shared" si="166"/>
        <v>0.93</v>
      </c>
      <c r="R219" s="1206"/>
      <c r="S219" s="1206">
        <f t="shared" si="167"/>
        <v>0.43709999999999999</v>
      </c>
      <c r="T219" s="1209">
        <f t="shared" si="168"/>
        <v>7.7913590000000008</v>
      </c>
      <c r="U219" s="1210">
        <f t="shared" si="169"/>
        <v>2.7714000000000003</v>
      </c>
      <c r="V219" s="1209">
        <f t="shared" si="170"/>
        <v>4.3686800000000003</v>
      </c>
      <c r="W219" s="1211">
        <f t="shared" si="171"/>
        <v>1.0429999999999999</v>
      </c>
      <c r="X219" s="1211">
        <f t="shared" si="171"/>
        <v>0</v>
      </c>
      <c r="Y219" s="1211">
        <f t="shared" si="171"/>
        <v>0</v>
      </c>
      <c r="Z219" s="1211">
        <f t="shared" si="172"/>
        <v>0</v>
      </c>
      <c r="AA219" s="1211">
        <f t="shared" si="172"/>
        <v>1.93998</v>
      </c>
      <c r="AB219" s="1211">
        <f t="shared" si="172"/>
        <v>0</v>
      </c>
      <c r="AC219" s="1211">
        <f t="shared" si="173"/>
        <v>0</v>
      </c>
      <c r="AD219" s="1211">
        <f t="shared" si="173"/>
        <v>0</v>
      </c>
      <c r="AE219" s="1211">
        <f t="shared" si="173"/>
        <v>0</v>
      </c>
      <c r="AF219" s="1211">
        <f t="shared" si="173"/>
        <v>1.3857000000000002</v>
      </c>
      <c r="AG219" s="1211">
        <f t="shared" si="173"/>
        <v>0</v>
      </c>
      <c r="AH219" s="1211">
        <f t="shared" si="173"/>
        <v>0.65127899999999994</v>
      </c>
      <c r="AI219" s="1209">
        <f t="shared" si="174"/>
        <v>9.4123800000000006</v>
      </c>
      <c r="AJ219" s="1210">
        <f t="shared" si="175"/>
        <v>3.3480000000000003</v>
      </c>
      <c r="AK219" s="1209">
        <f t="shared" si="176"/>
        <v>5.2776000000000005</v>
      </c>
      <c r="AL219" s="1211">
        <f t="shared" si="177"/>
        <v>1.26</v>
      </c>
      <c r="AM219" s="1211">
        <f t="shared" si="177"/>
        <v>0</v>
      </c>
      <c r="AN219" s="1211">
        <f t="shared" si="177"/>
        <v>0</v>
      </c>
      <c r="AO219" s="1211">
        <f t="shared" si="177"/>
        <v>0</v>
      </c>
      <c r="AP219" s="1211">
        <f t="shared" si="177"/>
        <v>2.3436000000000003</v>
      </c>
      <c r="AQ219" s="1211">
        <f t="shared" si="177"/>
        <v>0</v>
      </c>
      <c r="AR219" s="1211">
        <f t="shared" si="177"/>
        <v>0</v>
      </c>
      <c r="AS219" s="1211">
        <f t="shared" si="177"/>
        <v>0</v>
      </c>
      <c r="AT219" s="1211">
        <f t="shared" si="177"/>
        <v>0</v>
      </c>
      <c r="AU219" s="1211">
        <f t="shared" si="177"/>
        <v>1.6740000000000002</v>
      </c>
      <c r="AV219" s="1211">
        <f t="shared" si="177"/>
        <v>0</v>
      </c>
      <c r="AW219" s="1211">
        <f t="shared" si="177"/>
        <v>0.78678000000000003</v>
      </c>
      <c r="AX219" s="1209">
        <f t="shared" si="178"/>
        <v>1.6210209999999998</v>
      </c>
      <c r="AY219" s="1212">
        <f t="shared" si="113"/>
        <v>112948.56</v>
      </c>
      <c r="AZ219" s="1213"/>
    </row>
    <row r="220" spans="1:55" ht="15.75">
      <c r="A220" s="1204">
        <v>6</v>
      </c>
      <c r="B220" s="1214" t="s">
        <v>1913</v>
      </c>
      <c r="C220" s="1206"/>
      <c r="D220" s="1206"/>
      <c r="E220" s="1206">
        <f t="shared" si="163"/>
        <v>6.3978999999999999</v>
      </c>
      <c r="F220" s="1215">
        <v>2.34</v>
      </c>
      <c r="G220" s="1206">
        <f t="shared" si="164"/>
        <v>3.508</v>
      </c>
      <c r="H220" s="1206">
        <f t="shared" si="165"/>
        <v>0.7</v>
      </c>
      <c r="I220" s="1208"/>
      <c r="J220" s="1206"/>
      <c r="K220" s="1206"/>
      <c r="L220" s="1206">
        <f>(F220+I220)*0.7</f>
        <v>1.6379999999999999</v>
      </c>
      <c r="M220" s="1206"/>
      <c r="N220" s="1206"/>
      <c r="O220" s="1206"/>
      <c r="P220" s="1206"/>
      <c r="Q220" s="1206">
        <f t="shared" si="166"/>
        <v>1.17</v>
      </c>
      <c r="R220" s="1206"/>
      <c r="S220" s="1206">
        <f t="shared" si="167"/>
        <v>0.54989999999999994</v>
      </c>
      <c r="T220" s="1209">
        <f t="shared" si="168"/>
        <v>9.5328709999999983</v>
      </c>
      <c r="U220" s="1210">
        <f t="shared" si="169"/>
        <v>3.4865999999999997</v>
      </c>
      <c r="V220" s="1209">
        <f t="shared" si="170"/>
        <v>5.2269199999999998</v>
      </c>
      <c r="W220" s="1211">
        <f t="shared" ref="W220:AH220" si="179">+H220*1.49</f>
        <v>1.0429999999999999</v>
      </c>
      <c r="X220" s="1211">
        <f t="shared" si="179"/>
        <v>0</v>
      </c>
      <c r="Y220" s="1211">
        <f t="shared" si="179"/>
        <v>0</v>
      </c>
      <c r="Z220" s="1211">
        <f t="shared" si="179"/>
        <v>0</v>
      </c>
      <c r="AA220" s="1211">
        <f t="shared" si="179"/>
        <v>2.44062</v>
      </c>
      <c r="AB220" s="1211">
        <f t="shared" si="179"/>
        <v>0</v>
      </c>
      <c r="AC220" s="1211">
        <f t="shared" si="179"/>
        <v>0</v>
      </c>
      <c r="AD220" s="1211">
        <f t="shared" si="179"/>
        <v>0</v>
      </c>
      <c r="AE220" s="1211">
        <f t="shared" si="179"/>
        <v>0</v>
      </c>
      <c r="AF220" s="1211">
        <f t="shared" si="179"/>
        <v>1.7432999999999998</v>
      </c>
      <c r="AG220" s="1211">
        <f t="shared" si="179"/>
        <v>0</v>
      </c>
      <c r="AH220" s="1211">
        <f t="shared" si="179"/>
        <v>0.81935099999999994</v>
      </c>
      <c r="AI220" s="1209">
        <f t="shared" si="174"/>
        <v>11.516219999999999</v>
      </c>
      <c r="AJ220" s="1210">
        <f t="shared" si="175"/>
        <v>4.2119999999999997</v>
      </c>
      <c r="AK220" s="1209">
        <f t="shared" si="176"/>
        <v>6.3144</v>
      </c>
      <c r="AL220" s="1211">
        <f t="shared" ref="AL220:AW220" si="180">+H220*1.8</f>
        <v>1.26</v>
      </c>
      <c r="AM220" s="1211">
        <f t="shared" si="180"/>
        <v>0</v>
      </c>
      <c r="AN220" s="1211">
        <f t="shared" si="180"/>
        <v>0</v>
      </c>
      <c r="AO220" s="1211">
        <f t="shared" si="180"/>
        <v>0</v>
      </c>
      <c r="AP220" s="1211">
        <f t="shared" si="180"/>
        <v>2.9483999999999999</v>
      </c>
      <c r="AQ220" s="1211">
        <f t="shared" si="180"/>
        <v>0</v>
      </c>
      <c r="AR220" s="1211">
        <f t="shared" si="180"/>
        <v>0</v>
      </c>
      <c r="AS220" s="1211">
        <f t="shared" si="180"/>
        <v>0</v>
      </c>
      <c r="AT220" s="1211">
        <f t="shared" si="180"/>
        <v>0</v>
      </c>
      <c r="AU220" s="1211">
        <f t="shared" si="180"/>
        <v>2.1059999999999999</v>
      </c>
      <c r="AV220" s="1211">
        <f t="shared" si="180"/>
        <v>0</v>
      </c>
      <c r="AW220" s="1211">
        <f t="shared" si="180"/>
        <v>0.98981999999999992</v>
      </c>
      <c r="AX220" s="1209">
        <f t="shared" si="178"/>
        <v>1.9833490000000005</v>
      </c>
      <c r="AY220" s="1212">
        <f>+E220*1800*12</f>
        <v>138194.63999999998</v>
      </c>
      <c r="AZ220" s="1213"/>
      <c r="BB220" s="1173">
        <f>+E217*1.8</f>
        <v>11.516220000000001</v>
      </c>
    </row>
    <row r="221" spans="1:55" ht="15.75">
      <c r="A221" s="1204"/>
      <c r="B221" s="1214"/>
      <c r="C221" s="1206"/>
      <c r="D221" s="1206"/>
      <c r="E221" s="1206"/>
      <c r="F221" s="1215"/>
      <c r="G221" s="1206"/>
      <c r="H221" s="1206"/>
      <c r="I221" s="1208"/>
      <c r="J221" s="1206"/>
      <c r="K221" s="1206"/>
      <c r="L221" s="1206"/>
      <c r="M221" s="1206"/>
      <c r="N221" s="1206"/>
      <c r="O221" s="1206"/>
      <c r="P221" s="1206"/>
      <c r="Q221" s="1206"/>
      <c r="R221" s="1206"/>
      <c r="S221" s="1206"/>
      <c r="T221" s="1209"/>
      <c r="U221" s="1210"/>
      <c r="V221" s="1209"/>
      <c r="W221" s="1211"/>
      <c r="X221" s="1211"/>
      <c r="Y221" s="1211"/>
      <c r="Z221" s="1211"/>
      <c r="AA221" s="1211"/>
      <c r="AB221" s="1211"/>
      <c r="AC221" s="1211"/>
      <c r="AD221" s="1211"/>
      <c r="AE221" s="1211"/>
      <c r="AF221" s="1211"/>
      <c r="AG221" s="1211"/>
      <c r="AH221" s="1211"/>
      <c r="AI221" s="1209"/>
      <c r="AJ221" s="1210"/>
      <c r="AK221" s="1209"/>
      <c r="AL221" s="1211"/>
      <c r="AM221" s="1211"/>
      <c r="AN221" s="1211"/>
      <c r="AO221" s="1211"/>
      <c r="AP221" s="1211"/>
      <c r="AQ221" s="1211"/>
      <c r="AR221" s="1211"/>
      <c r="AS221" s="1211"/>
      <c r="AT221" s="1211"/>
      <c r="AU221" s="1211"/>
      <c r="AV221" s="1211"/>
      <c r="AW221" s="1211"/>
      <c r="AX221" s="1209"/>
      <c r="AY221" s="1212">
        <f t="shared" ref="AY221:AY290" si="181">+E221*1800*12</f>
        <v>0</v>
      </c>
      <c r="AZ221" s="1213"/>
    </row>
    <row r="222" spans="1:55" s="1183" customFormat="1" ht="15.75">
      <c r="A222" s="1196" t="s">
        <v>62</v>
      </c>
      <c r="B222" s="1229" t="s">
        <v>262</v>
      </c>
      <c r="C222" s="1198"/>
      <c r="D222" s="1198"/>
      <c r="E222" s="1199">
        <f>+E223</f>
        <v>51.04495</v>
      </c>
      <c r="F222" s="1200">
        <f t="shared" ref="F222:AY222" si="182">+F223</f>
        <v>18.97</v>
      </c>
      <c r="G222" s="1199">
        <f t="shared" si="182"/>
        <v>27.523</v>
      </c>
      <c r="H222" s="1199">
        <f t="shared" si="182"/>
        <v>4.9000000000000004</v>
      </c>
      <c r="I222" s="1199">
        <f t="shared" si="182"/>
        <v>0.4</v>
      </c>
      <c r="J222" s="1199">
        <f t="shared" si="182"/>
        <v>0</v>
      </c>
      <c r="K222" s="1199">
        <f t="shared" si="182"/>
        <v>0</v>
      </c>
      <c r="L222" s="1199">
        <f t="shared" si="182"/>
        <v>11.437999999999999</v>
      </c>
      <c r="M222" s="1199">
        <f t="shared" si="182"/>
        <v>0.5</v>
      </c>
      <c r="N222" s="1199">
        <f t="shared" si="182"/>
        <v>0</v>
      </c>
      <c r="O222" s="1199">
        <f t="shared" si="182"/>
        <v>0</v>
      </c>
      <c r="P222" s="1199">
        <f t="shared" si="182"/>
        <v>0</v>
      </c>
      <c r="Q222" s="1199">
        <f t="shared" si="182"/>
        <v>9.6850000000000005</v>
      </c>
      <c r="R222" s="1199">
        <f t="shared" si="182"/>
        <v>0.60000000000000009</v>
      </c>
      <c r="S222" s="1199">
        <f t="shared" si="182"/>
        <v>4.5519499999999997</v>
      </c>
      <c r="T222" s="1199">
        <f t="shared" si="182"/>
        <v>76.056975499999993</v>
      </c>
      <c r="U222" s="1199">
        <f t="shared" si="182"/>
        <v>28.265299999999996</v>
      </c>
      <c r="V222" s="1199">
        <f t="shared" si="182"/>
        <v>41.009270000000001</v>
      </c>
      <c r="W222" s="1199">
        <f t="shared" si="182"/>
        <v>7.3010000000000002</v>
      </c>
      <c r="X222" s="1199">
        <f t="shared" si="182"/>
        <v>0.59599999999999997</v>
      </c>
      <c r="Y222" s="1199">
        <f t="shared" si="182"/>
        <v>0</v>
      </c>
      <c r="Z222" s="1199">
        <f t="shared" si="182"/>
        <v>0</v>
      </c>
      <c r="AA222" s="1199">
        <f t="shared" si="182"/>
        <v>17.042619999999996</v>
      </c>
      <c r="AB222" s="1199">
        <f t="shared" si="182"/>
        <v>0.745</v>
      </c>
      <c r="AC222" s="1199">
        <f t="shared" si="182"/>
        <v>0</v>
      </c>
      <c r="AD222" s="1199">
        <f t="shared" si="182"/>
        <v>0</v>
      </c>
      <c r="AE222" s="1199">
        <f t="shared" si="182"/>
        <v>0</v>
      </c>
      <c r="AF222" s="1199">
        <f t="shared" si="182"/>
        <v>14.43065</v>
      </c>
      <c r="AG222" s="1199">
        <f t="shared" si="182"/>
        <v>0.89399999999999991</v>
      </c>
      <c r="AH222" s="1199">
        <f t="shared" si="182"/>
        <v>6.7824055000000003</v>
      </c>
      <c r="AI222" s="1199">
        <f t="shared" si="182"/>
        <v>91.880910000000014</v>
      </c>
      <c r="AJ222" s="1199">
        <f t="shared" si="182"/>
        <v>34.146000000000001</v>
      </c>
      <c r="AK222" s="1199">
        <f t="shared" si="182"/>
        <v>49.541399999999996</v>
      </c>
      <c r="AL222" s="1199">
        <f t="shared" si="182"/>
        <v>8.82</v>
      </c>
      <c r="AM222" s="1199">
        <f t="shared" si="182"/>
        <v>0.72000000000000008</v>
      </c>
      <c r="AN222" s="1199">
        <f t="shared" si="182"/>
        <v>0</v>
      </c>
      <c r="AO222" s="1199">
        <f t="shared" si="182"/>
        <v>0</v>
      </c>
      <c r="AP222" s="1199">
        <f t="shared" si="182"/>
        <v>20.5884</v>
      </c>
      <c r="AQ222" s="1199">
        <f t="shared" si="182"/>
        <v>0.9</v>
      </c>
      <c r="AR222" s="1199">
        <f t="shared" si="182"/>
        <v>0</v>
      </c>
      <c r="AS222" s="1199">
        <f t="shared" si="182"/>
        <v>0</v>
      </c>
      <c r="AT222" s="1199">
        <f t="shared" si="182"/>
        <v>0</v>
      </c>
      <c r="AU222" s="1199">
        <f t="shared" si="182"/>
        <v>17.433</v>
      </c>
      <c r="AV222" s="1199">
        <f t="shared" si="182"/>
        <v>1.08</v>
      </c>
      <c r="AW222" s="1199">
        <f t="shared" si="182"/>
        <v>8.1935099999999998</v>
      </c>
      <c r="AX222" s="1199">
        <f t="shared" si="182"/>
        <v>15.823934500000004</v>
      </c>
      <c r="AY222" s="1199">
        <f t="shared" si="182"/>
        <v>1102570.92</v>
      </c>
      <c r="AZ222" s="1202"/>
    </row>
    <row r="223" spans="1:55" s="1183" customFormat="1" ht="31.5">
      <c r="A223" s="1196">
        <v>1</v>
      </c>
      <c r="B223" s="1197" t="s">
        <v>2161</v>
      </c>
      <c r="C223" s="1198">
        <v>6</v>
      </c>
      <c r="D223" s="1198">
        <v>7</v>
      </c>
      <c r="E223" s="1199">
        <f>SUM(E224:E230)</f>
        <v>51.04495</v>
      </c>
      <c r="F223" s="1200">
        <f t="shared" ref="F223:AY223" si="183">SUM(F224:F230)</f>
        <v>18.97</v>
      </c>
      <c r="G223" s="1199">
        <f t="shared" si="183"/>
        <v>27.523</v>
      </c>
      <c r="H223" s="1199">
        <f t="shared" si="183"/>
        <v>4.9000000000000004</v>
      </c>
      <c r="I223" s="1199">
        <f t="shared" si="183"/>
        <v>0.4</v>
      </c>
      <c r="J223" s="1199">
        <f t="shared" si="183"/>
        <v>0</v>
      </c>
      <c r="K223" s="1199">
        <f t="shared" si="183"/>
        <v>0</v>
      </c>
      <c r="L223" s="1199">
        <f t="shared" si="183"/>
        <v>11.437999999999999</v>
      </c>
      <c r="M223" s="1199">
        <f t="shared" si="183"/>
        <v>0.5</v>
      </c>
      <c r="N223" s="1199">
        <f t="shared" si="183"/>
        <v>0</v>
      </c>
      <c r="O223" s="1199">
        <f t="shared" si="183"/>
        <v>0</v>
      </c>
      <c r="P223" s="1199">
        <f t="shared" si="183"/>
        <v>0</v>
      </c>
      <c r="Q223" s="1199">
        <f t="shared" si="183"/>
        <v>9.6850000000000005</v>
      </c>
      <c r="R223" s="1199">
        <f t="shared" si="183"/>
        <v>0.60000000000000009</v>
      </c>
      <c r="S223" s="1199">
        <f t="shared" si="183"/>
        <v>4.5519499999999997</v>
      </c>
      <c r="T223" s="1199">
        <f t="shared" si="183"/>
        <v>76.056975499999993</v>
      </c>
      <c r="U223" s="1199">
        <f t="shared" si="183"/>
        <v>28.265299999999996</v>
      </c>
      <c r="V223" s="1199">
        <f t="shared" si="183"/>
        <v>41.009270000000001</v>
      </c>
      <c r="W223" s="1199">
        <f t="shared" si="183"/>
        <v>7.3010000000000002</v>
      </c>
      <c r="X223" s="1199">
        <f t="shared" si="183"/>
        <v>0.59599999999999997</v>
      </c>
      <c r="Y223" s="1199">
        <f t="shared" si="183"/>
        <v>0</v>
      </c>
      <c r="Z223" s="1199">
        <f t="shared" si="183"/>
        <v>0</v>
      </c>
      <c r="AA223" s="1199">
        <f t="shared" si="183"/>
        <v>17.042619999999996</v>
      </c>
      <c r="AB223" s="1199">
        <f t="shared" si="183"/>
        <v>0.745</v>
      </c>
      <c r="AC223" s="1199">
        <f t="shared" si="183"/>
        <v>0</v>
      </c>
      <c r="AD223" s="1199">
        <f t="shared" si="183"/>
        <v>0</v>
      </c>
      <c r="AE223" s="1199">
        <f t="shared" si="183"/>
        <v>0</v>
      </c>
      <c r="AF223" s="1199">
        <f t="shared" si="183"/>
        <v>14.43065</v>
      </c>
      <c r="AG223" s="1199">
        <f t="shared" si="183"/>
        <v>0.89399999999999991</v>
      </c>
      <c r="AH223" s="1199">
        <f t="shared" si="183"/>
        <v>6.7824055000000003</v>
      </c>
      <c r="AI223" s="1199">
        <f t="shared" si="183"/>
        <v>91.880910000000014</v>
      </c>
      <c r="AJ223" s="1199">
        <f t="shared" si="183"/>
        <v>34.146000000000001</v>
      </c>
      <c r="AK223" s="1199">
        <f t="shared" si="183"/>
        <v>49.541399999999996</v>
      </c>
      <c r="AL223" s="1199">
        <f t="shared" si="183"/>
        <v>8.82</v>
      </c>
      <c r="AM223" s="1199">
        <f t="shared" si="183"/>
        <v>0.72000000000000008</v>
      </c>
      <c r="AN223" s="1199">
        <f t="shared" si="183"/>
        <v>0</v>
      </c>
      <c r="AO223" s="1199">
        <f t="shared" si="183"/>
        <v>0</v>
      </c>
      <c r="AP223" s="1199">
        <f t="shared" si="183"/>
        <v>20.5884</v>
      </c>
      <c r="AQ223" s="1199">
        <f t="shared" si="183"/>
        <v>0.9</v>
      </c>
      <c r="AR223" s="1199">
        <f t="shared" si="183"/>
        <v>0</v>
      </c>
      <c r="AS223" s="1199">
        <f t="shared" si="183"/>
        <v>0</v>
      </c>
      <c r="AT223" s="1199">
        <f t="shared" si="183"/>
        <v>0</v>
      </c>
      <c r="AU223" s="1199">
        <f t="shared" si="183"/>
        <v>17.433</v>
      </c>
      <c r="AV223" s="1199">
        <f t="shared" si="183"/>
        <v>1.08</v>
      </c>
      <c r="AW223" s="1199">
        <f t="shared" si="183"/>
        <v>8.1935099999999998</v>
      </c>
      <c r="AX223" s="1199">
        <f t="shared" si="183"/>
        <v>15.823934500000004</v>
      </c>
      <c r="AY223" s="1199">
        <f t="shared" si="183"/>
        <v>1102570.92</v>
      </c>
      <c r="AZ223" s="1202"/>
      <c r="BB223" s="1203">
        <f>+E223*1.8-E223*1.49</f>
        <v>15.823934500000007</v>
      </c>
    </row>
    <row r="224" spans="1:55" ht="15.75">
      <c r="A224" s="1204">
        <v>1</v>
      </c>
      <c r="B224" s="1214" t="s">
        <v>267</v>
      </c>
      <c r="C224" s="1206"/>
      <c r="D224" s="1206"/>
      <c r="E224" s="1206">
        <f>F224+G224+S224</f>
        <v>7.4014499999999996</v>
      </c>
      <c r="F224" s="1215">
        <v>2.67</v>
      </c>
      <c r="G224" s="1206">
        <f>SUM(H224:R224)</f>
        <v>4.1040000000000001</v>
      </c>
      <c r="H224" s="1206">
        <f t="shared" ref="H224:H230" si="184">0.7</f>
        <v>0.7</v>
      </c>
      <c r="I224" s="1208"/>
      <c r="J224" s="1206"/>
      <c r="K224" s="1206"/>
      <c r="L224" s="1206">
        <f t="shared" ref="L224:L229" si="185">0.7*(F224+I224)</f>
        <v>1.8689999999999998</v>
      </c>
      <c r="M224" s="1206"/>
      <c r="N224" s="1206"/>
      <c r="O224" s="1206"/>
      <c r="P224" s="1206"/>
      <c r="Q224" s="1206">
        <f t="shared" ref="Q224:Q230" si="186">0.5*(F224+I224)</f>
        <v>1.335</v>
      </c>
      <c r="R224" s="1206">
        <v>0.2</v>
      </c>
      <c r="S224" s="1206">
        <f>(F224+I224+J224+P224)*23.5%</f>
        <v>0.62744999999999995</v>
      </c>
      <c r="T224" s="1209">
        <f>U224+V224+AH224</f>
        <v>11.0281605</v>
      </c>
      <c r="U224" s="1210">
        <f t="shared" ref="U224:U230" si="187">+F224*1.49</f>
        <v>3.9782999999999999</v>
      </c>
      <c r="V224" s="1209">
        <f>SUM(W224:AG224)</f>
        <v>6.11496</v>
      </c>
      <c r="W224" s="1211">
        <f t="shared" ref="W224:AH230" si="188">+H224*1.49</f>
        <v>1.0429999999999999</v>
      </c>
      <c r="X224" s="1211">
        <f t="shared" si="188"/>
        <v>0</v>
      </c>
      <c r="Y224" s="1211">
        <f t="shared" si="188"/>
        <v>0</v>
      </c>
      <c r="Z224" s="1211">
        <f t="shared" si="188"/>
        <v>0</v>
      </c>
      <c r="AA224" s="1211">
        <f t="shared" si="188"/>
        <v>2.7848099999999998</v>
      </c>
      <c r="AB224" s="1211">
        <f t="shared" si="188"/>
        <v>0</v>
      </c>
      <c r="AC224" s="1211">
        <f t="shared" si="188"/>
        <v>0</v>
      </c>
      <c r="AD224" s="1211">
        <f t="shared" si="188"/>
        <v>0</v>
      </c>
      <c r="AE224" s="1211">
        <f t="shared" si="188"/>
        <v>0</v>
      </c>
      <c r="AF224" s="1211">
        <f t="shared" si="188"/>
        <v>1.98915</v>
      </c>
      <c r="AG224" s="1211">
        <f t="shared" si="188"/>
        <v>0.29799999999999999</v>
      </c>
      <c r="AH224" s="1211">
        <f t="shared" si="188"/>
        <v>0.93490049999999991</v>
      </c>
      <c r="AI224" s="1209">
        <f>AJ224+AK224+AW224</f>
        <v>13.322610000000001</v>
      </c>
      <c r="AJ224" s="1210">
        <f t="shared" ref="AJ224:AJ230" si="189">+F224*1.8</f>
        <v>4.806</v>
      </c>
      <c r="AK224" s="1209">
        <f>SUM(AL224:AV224)</f>
        <v>7.3872000000000009</v>
      </c>
      <c r="AL224" s="1211">
        <f t="shared" ref="AL224:AW230" si="190">+H224*1.8</f>
        <v>1.26</v>
      </c>
      <c r="AM224" s="1211">
        <f t="shared" si="190"/>
        <v>0</v>
      </c>
      <c r="AN224" s="1211">
        <f t="shared" si="190"/>
        <v>0</v>
      </c>
      <c r="AO224" s="1211">
        <f t="shared" si="190"/>
        <v>0</v>
      </c>
      <c r="AP224" s="1211">
        <f t="shared" si="190"/>
        <v>3.3641999999999999</v>
      </c>
      <c r="AQ224" s="1211">
        <f t="shared" si="190"/>
        <v>0</v>
      </c>
      <c r="AR224" s="1211">
        <f t="shared" si="190"/>
        <v>0</v>
      </c>
      <c r="AS224" s="1211">
        <f t="shared" si="190"/>
        <v>0</v>
      </c>
      <c r="AT224" s="1211">
        <f t="shared" si="190"/>
        <v>0</v>
      </c>
      <c r="AU224" s="1211">
        <f t="shared" si="190"/>
        <v>2.403</v>
      </c>
      <c r="AV224" s="1211">
        <f t="shared" si="190"/>
        <v>0.36000000000000004</v>
      </c>
      <c r="AW224" s="1211">
        <f t="shared" si="190"/>
        <v>1.12941</v>
      </c>
      <c r="AX224" s="1209">
        <f>AI224-T224</f>
        <v>2.2944495000000007</v>
      </c>
      <c r="AY224" s="1212">
        <f t="shared" si="181"/>
        <v>159871.31999999998</v>
      </c>
      <c r="AZ224" s="1213"/>
      <c r="BB224" s="1173">
        <f>+BB223*6</f>
        <v>94.943607000000043</v>
      </c>
    </row>
    <row r="225" spans="1:54" ht="15.75">
      <c r="A225" s="1204">
        <v>2</v>
      </c>
      <c r="B225" s="1214" t="s">
        <v>268</v>
      </c>
      <c r="C225" s="1206"/>
      <c r="D225" s="1206"/>
      <c r="E225" s="1206">
        <f t="shared" ref="E225:E230" si="191">F225+G225+S225</f>
        <v>7.7884499999999992</v>
      </c>
      <c r="F225" s="1215">
        <v>2.67</v>
      </c>
      <c r="G225" s="1206">
        <f t="shared" ref="G225:G230" si="192">SUM(H225:R225)</f>
        <v>4.4439999999999991</v>
      </c>
      <c r="H225" s="1206">
        <f t="shared" si="184"/>
        <v>0.7</v>
      </c>
      <c r="I225" s="1208">
        <v>0.2</v>
      </c>
      <c r="J225" s="1206"/>
      <c r="K225" s="1206"/>
      <c r="L225" s="1206">
        <f t="shared" si="185"/>
        <v>2.0089999999999999</v>
      </c>
      <c r="M225" s="1206"/>
      <c r="N225" s="1206"/>
      <c r="O225" s="1206"/>
      <c r="P225" s="1206"/>
      <c r="Q225" s="1206">
        <f t="shared" si="186"/>
        <v>1.4350000000000001</v>
      </c>
      <c r="R225" s="1206">
        <v>0.1</v>
      </c>
      <c r="S225" s="1206">
        <f t="shared" ref="S225:S230" si="193">(F225+I225+J225+P225)*23.5%</f>
        <v>0.67444999999999999</v>
      </c>
      <c r="T225" s="1209">
        <f t="shared" ref="T225:T230" si="194">U225+V225+AH225</f>
        <v>11.6047905</v>
      </c>
      <c r="U225" s="1210">
        <f t="shared" si="187"/>
        <v>3.9782999999999999</v>
      </c>
      <c r="V225" s="1209">
        <f t="shared" ref="V225:V230" si="195">SUM(W225:AG225)</f>
        <v>6.6215599999999997</v>
      </c>
      <c r="W225" s="1211">
        <f t="shared" si="188"/>
        <v>1.0429999999999999</v>
      </c>
      <c r="X225" s="1211">
        <f>+I225*1.49</f>
        <v>0.29799999999999999</v>
      </c>
      <c r="Y225" s="1211">
        <f t="shared" si="188"/>
        <v>0</v>
      </c>
      <c r="Z225" s="1211">
        <f t="shared" si="188"/>
        <v>0</v>
      </c>
      <c r="AA225" s="1211">
        <f t="shared" si="188"/>
        <v>2.9934099999999999</v>
      </c>
      <c r="AB225" s="1211">
        <f t="shared" si="188"/>
        <v>0</v>
      </c>
      <c r="AC225" s="1211">
        <f t="shared" si="188"/>
        <v>0</v>
      </c>
      <c r="AD225" s="1211">
        <f t="shared" si="188"/>
        <v>0</v>
      </c>
      <c r="AE225" s="1211">
        <f t="shared" si="188"/>
        <v>0</v>
      </c>
      <c r="AF225" s="1211">
        <f t="shared" si="188"/>
        <v>2.13815</v>
      </c>
      <c r="AG225" s="1211">
        <f t="shared" si="188"/>
        <v>0.14899999999999999</v>
      </c>
      <c r="AH225" s="1211">
        <f t="shared" si="188"/>
        <v>1.0049304999999999</v>
      </c>
      <c r="AI225" s="1209">
        <f t="shared" ref="AI225:AI230" si="196">AJ225+AK225+AW225</f>
        <v>14.019209999999999</v>
      </c>
      <c r="AJ225" s="1210">
        <f t="shared" si="189"/>
        <v>4.806</v>
      </c>
      <c r="AK225" s="1209">
        <f t="shared" ref="AK225:AK230" si="197">SUM(AL225:AV225)</f>
        <v>7.9992000000000001</v>
      </c>
      <c r="AL225" s="1211">
        <f t="shared" si="190"/>
        <v>1.26</v>
      </c>
      <c r="AM225" s="1211">
        <f t="shared" si="190"/>
        <v>0.36000000000000004</v>
      </c>
      <c r="AN225" s="1211">
        <f t="shared" si="190"/>
        <v>0</v>
      </c>
      <c r="AO225" s="1211">
        <f t="shared" si="190"/>
        <v>0</v>
      </c>
      <c r="AP225" s="1211">
        <f t="shared" si="190"/>
        <v>3.6162000000000001</v>
      </c>
      <c r="AQ225" s="1211">
        <f t="shared" si="190"/>
        <v>0</v>
      </c>
      <c r="AR225" s="1211">
        <f t="shared" si="190"/>
        <v>0</v>
      </c>
      <c r="AS225" s="1211">
        <f t="shared" si="190"/>
        <v>0</v>
      </c>
      <c r="AT225" s="1211">
        <f t="shared" si="190"/>
        <v>0</v>
      </c>
      <c r="AU225" s="1211">
        <f t="shared" si="190"/>
        <v>2.5830000000000002</v>
      </c>
      <c r="AV225" s="1211">
        <f t="shared" si="190"/>
        <v>0.18000000000000002</v>
      </c>
      <c r="AW225" s="1211">
        <f t="shared" si="190"/>
        <v>1.21401</v>
      </c>
      <c r="AX225" s="1209">
        <f t="shared" ref="AX225:AX230" si="198">AI225-T225</f>
        <v>2.4144194999999993</v>
      </c>
      <c r="AY225" s="1212">
        <f t="shared" si="181"/>
        <v>168230.52</v>
      </c>
      <c r="AZ225" s="1213"/>
    </row>
    <row r="226" spans="1:54" ht="15.75">
      <c r="A226" s="1204">
        <v>3</v>
      </c>
      <c r="B226" s="1214" t="s">
        <v>1905</v>
      </c>
      <c r="C226" s="1206"/>
      <c r="D226" s="1206"/>
      <c r="E226" s="1206">
        <f t="shared" si="191"/>
        <v>10.0991</v>
      </c>
      <c r="F226" s="1215">
        <v>3.66</v>
      </c>
      <c r="G226" s="1206">
        <f t="shared" si="192"/>
        <v>5.532</v>
      </c>
      <c r="H226" s="1206">
        <f t="shared" si="184"/>
        <v>0.7</v>
      </c>
      <c r="I226" s="1208">
        <v>0.2</v>
      </c>
      <c r="J226" s="1206"/>
      <c r="K226" s="1206"/>
      <c r="L226" s="1206">
        <f t="shared" si="185"/>
        <v>2.702</v>
      </c>
      <c r="M226" s="1206"/>
      <c r="N226" s="1206"/>
      <c r="O226" s="1206"/>
      <c r="P226" s="1206"/>
      <c r="Q226" s="1206">
        <f t="shared" si="186"/>
        <v>1.9300000000000002</v>
      </c>
      <c r="R226" s="1206"/>
      <c r="S226" s="1206">
        <f t="shared" si="193"/>
        <v>0.90710000000000002</v>
      </c>
      <c r="T226" s="1209">
        <f t="shared" si="194"/>
        <v>15.047658999999999</v>
      </c>
      <c r="U226" s="1210">
        <f t="shared" si="187"/>
        <v>5.4534000000000002</v>
      </c>
      <c r="V226" s="1209">
        <f t="shared" si="195"/>
        <v>8.24268</v>
      </c>
      <c r="W226" s="1211">
        <f t="shared" si="188"/>
        <v>1.0429999999999999</v>
      </c>
      <c r="X226" s="1211">
        <f t="shared" si="188"/>
        <v>0.29799999999999999</v>
      </c>
      <c r="Y226" s="1211">
        <f t="shared" si="188"/>
        <v>0</v>
      </c>
      <c r="Z226" s="1211">
        <f t="shared" si="188"/>
        <v>0</v>
      </c>
      <c r="AA226" s="1211">
        <f t="shared" si="188"/>
        <v>4.0259799999999997</v>
      </c>
      <c r="AB226" s="1211">
        <f t="shared" si="188"/>
        <v>0</v>
      </c>
      <c r="AC226" s="1211">
        <f t="shared" si="188"/>
        <v>0</v>
      </c>
      <c r="AD226" s="1211">
        <f t="shared" si="188"/>
        <v>0</v>
      </c>
      <c r="AE226" s="1211">
        <f t="shared" si="188"/>
        <v>0</v>
      </c>
      <c r="AF226" s="1211">
        <f t="shared" si="188"/>
        <v>2.8757000000000001</v>
      </c>
      <c r="AG226" s="1211">
        <f t="shared" si="188"/>
        <v>0</v>
      </c>
      <c r="AH226" s="1211">
        <f t="shared" si="188"/>
        <v>1.3515790000000001</v>
      </c>
      <c r="AI226" s="1209">
        <f t="shared" si="196"/>
        <v>18.178380000000001</v>
      </c>
      <c r="AJ226" s="1210">
        <f t="shared" si="189"/>
        <v>6.5880000000000001</v>
      </c>
      <c r="AK226" s="1209">
        <f t="shared" si="197"/>
        <v>9.9575999999999993</v>
      </c>
      <c r="AL226" s="1211">
        <f t="shared" si="190"/>
        <v>1.26</v>
      </c>
      <c r="AM226" s="1211">
        <f t="shared" si="190"/>
        <v>0.36000000000000004</v>
      </c>
      <c r="AN226" s="1211">
        <f t="shared" si="190"/>
        <v>0</v>
      </c>
      <c r="AO226" s="1211">
        <f t="shared" si="190"/>
        <v>0</v>
      </c>
      <c r="AP226" s="1211">
        <f t="shared" si="190"/>
        <v>4.8635999999999999</v>
      </c>
      <c r="AQ226" s="1211">
        <f t="shared" si="190"/>
        <v>0</v>
      </c>
      <c r="AR226" s="1211">
        <f t="shared" si="190"/>
        <v>0</v>
      </c>
      <c r="AS226" s="1211">
        <f t="shared" si="190"/>
        <v>0</v>
      </c>
      <c r="AT226" s="1211">
        <f t="shared" si="190"/>
        <v>0</v>
      </c>
      <c r="AU226" s="1211">
        <f t="shared" si="190"/>
        <v>3.4740000000000002</v>
      </c>
      <c r="AV226" s="1211">
        <f t="shared" si="190"/>
        <v>0</v>
      </c>
      <c r="AW226" s="1211">
        <f t="shared" si="190"/>
        <v>1.6327800000000001</v>
      </c>
      <c r="AX226" s="1209">
        <f t="shared" si="198"/>
        <v>3.1307210000000012</v>
      </c>
      <c r="AY226" s="1212">
        <f t="shared" si="181"/>
        <v>218140.56</v>
      </c>
      <c r="AZ226" s="1213"/>
    </row>
    <row r="227" spans="1:54" ht="15.75">
      <c r="A227" s="1204">
        <v>4</v>
      </c>
      <c r="B227" s="1214" t="s">
        <v>2164</v>
      </c>
      <c r="C227" s="1206"/>
      <c r="D227" s="1206"/>
      <c r="E227" s="1206">
        <f t="shared" si="191"/>
        <v>6.4979000000000005</v>
      </c>
      <c r="F227" s="1215">
        <v>2.34</v>
      </c>
      <c r="G227" s="1206">
        <f t="shared" si="192"/>
        <v>3.6080000000000001</v>
      </c>
      <c r="H227" s="1206">
        <f t="shared" si="184"/>
        <v>0.7</v>
      </c>
      <c r="I227" s="1208"/>
      <c r="J227" s="1206"/>
      <c r="K227" s="1206"/>
      <c r="L227" s="1206">
        <f t="shared" si="185"/>
        <v>1.6379999999999999</v>
      </c>
      <c r="M227" s="1206"/>
      <c r="N227" s="1206"/>
      <c r="O227" s="1206"/>
      <c r="P227" s="1206"/>
      <c r="Q227" s="1206">
        <f t="shared" si="186"/>
        <v>1.17</v>
      </c>
      <c r="R227" s="1206">
        <v>0.1</v>
      </c>
      <c r="S227" s="1206">
        <f t="shared" si="193"/>
        <v>0.54989999999999994</v>
      </c>
      <c r="T227" s="1209">
        <f t="shared" si="194"/>
        <v>9.6818709999999992</v>
      </c>
      <c r="U227" s="1210">
        <f t="shared" si="187"/>
        <v>3.4865999999999997</v>
      </c>
      <c r="V227" s="1209">
        <f t="shared" si="195"/>
        <v>5.3759199999999998</v>
      </c>
      <c r="W227" s="1211">
        <f t="shared" si="188"/>
        <v>1.0429999999999999</v>
      </c>
      <c r="X227" s="1211">
        <f t="shared" si="188"/>
        <v>0</v>
      </c>
      <c r="Y227" s="1211">
        <f t="shared" si="188"/>
        <v>0</v>
      </c>
      <c r="Z227" s="1211">
        <f t="shared" si="188"/>
        <v>0</v>
      </c>
      <c r="AA227" s="1211">
        <f t="shared" si="188"/>
        <v>2.44062</v>
      </c>
      <c r="AB227" s="1211">
        <f t="shared" si="188"/>
        <v>0</v>
      </c>
      <c r="AC227" s="1211">
        <f t="shared" si="188"/>
        <v>0</v>
      </c>
      <c r="AD227" s="1211">
        <f t="shared" si="188"/>
        <v>0</v>
      </c>
      <c r="AE227" s="1211">
        <f t="shared" si="188"/>
        <v>0</v>
      </c>
      <c r="AF227" s="1211">
        <f t="shared" si="188"/>
        <v>1.7432999999999998</v>
      </c>
      <c r="AG227" s="1211">
        <f t="shared" si="188"/>
        <v>0.14899999999999999</v>
      </c>
      <c r="AH227" s="1211">
        <f t="shared" si="188"/>
        <v>0.81935099999999994</v>
      </c>
      <c r="AI227" s="1209">
        <f t="shared" si="196"/>
        <v>11.696219999999999</v>
      </c>
      <c r="AJ227" s="1210">
        <f t="shared" si="189"/>
        <v>4.2119999999999997</v>
      </c>
      <c r="AK227" s="1209">
        <f t="shared" si="197"/>
        <v>6.4943999999999997</v>
      </c>
      <c r="AL227" s="1211">
        <f t="shared" si="190"/>
        <v>1.26</v>
      </c>
      <c r="AM227" s="1211">
        <f t="shared" si="190"/>
        <v>0</v>
      </c>
      <c r="AN227" s="1211">
        <f t="shared" si="190"/>
        <v>0</v>
      </c>
      <c r="AO227" s="1211">
        <f t="shared" si="190"/>
        <v>0</v>
      </c>
      <c r="AP227" s="1211">
        <f t="shared" si="190"/>
        <v>2.9483999999999999</v>
      </c>
      <c r="AQ227" s="1211">
        <f t="shared" si="190"/>
        <v>0</v>
      </c>
      <c r="AR227" s="1211">
        <f t="shared" si="190"/>
        <v>0</v>
      </c>
      <c r="AS227" s="1211">
        <f t="shared" si="190"/>
        <v>0</v>
      </c>
      <c r="AT227" s="1211">
        <f t="shared" si="190"/>
        <v>0</v>
      </c>
      <c r="AU227" s="1211">
        <f t="shared" si="190"/>
        <v>2.1059999999999999</v>
      </c>
      <c r="AV227" s="1211">
        <f t="shared" si="190"/>
        <v>0.18000000000000002</v>
      </c>
      <c r="AW227" s="1211">
        <f t="shared" si="190"/>
        <v>0.98981999999999992</v>
      </c>
      <c r="AX227" s="1209">
        <f t="shared" si="198"/>
        <v>2.0143489999999993</v>
      </c>
      <c r="AY227" s="1212">
        <f t="shared" si="181"/>
        <v>140354.64000000001</v>
      </c>
      <c r="AZ227" s="1213"/>
    </row>
    <row r="228" spans="1:54" ht="15.75">
      <c r="A228" s="1204">
        <v>5</v>
      </c>
      <c r="B228" s="1214" t="s">
        <v>1365</v>
      </c>
      <c r="C228" s="1206"/>
      <c r="D228" s="1206"/>
      <c r="E228" s="1206">
        <f t="shared" si="191"/>
        <v>6.3978999999999999</v>
      </c>
      <c r="F228" s="1215">
        <v>2.34</v>
      </c>
      <c r="G228" s="1206">
        <f t="shared" si="192"/>
        <v>3.508</v>
      </c>
      <c r="H228" s="1206">
        <f t="shared" si="184"/>
        <v>0.7</v>
      </c>
      <c r="I228" s="1208"/>
      <c r="J228" s="1206"/>
      <c r="K228" s="1206"/>
      <c r="L228" s="1206">
        <f t="shared" si="185"/>
        <v>1.6379999999999999</v>
      </c>
      <c r="M228" s="1206"/>
      <c r="N228" s="1206"/>
      <c r="O228" s="1206"/>
      <c r="P228" s="1206"/>
      <c r="Q228" s="1206">
        <f t="shared" si="186"/>
        <v>1.17</v>
      </c>
      <c r="R228" s="1206"/>
      <c r="S228" s="1206">
        <f t="shared" si="193"/>
        <v>0.54989999999999994</v>
      </c>
      <c r="T228" s="1209">
        <f t="shared" si="194"/>
        <v>9.5328709999999983</v>
      </c>
      <c r="U228" s="1210">
        <f t="shared" si="187"/>
        <v>3.4865999999999997</v>
      </c>
      <c r="V228" s="1209">
        <f t="shared" si="195"/>
        <v>5.2269199999999998</v>
      </c>
      <c r="W228" s="1211">
        <f t="shared" si="188"/>
        <v>1.0429999999999999</v>
      </c>
      <c r="X228" s="1211">
        <f t="shared" si="188"/>
        <v>0</v>
      </c>
      <c r="Y228" s="1211">
        <f t="shared" si="188"/>
        <v>0</v>
      </c>
      <c r="Z228" s="1211">
        <f t="shared" si="188"/>
        <v>0</v>
      </c>
      <c r="AA228" s="1211">
        <f t="shared" si="188"/>
        <v>2.44062</v>
      </c>
      <c r="AB228" s="1211">
        <f t="shared" si="188"/>
        <v>0</v>
      </c>
      <c r="AC228" s="1211">
        <f t="shared" si="188"/>
        <v>0</v>
      </c>
      <c r="AD228" s="1211">
        <f t="shared" si="188"/>
        <v>0</v>
      </c>
      <c r="AE228" s="1211">
        <f t="shared" si="188"/>
        <v>0</v>
      </c>
      <c r="AF228" s="1211">
        <f t="shared" si="188"/>
        <v>1.7432999999999998</v>
      </c>
      <c r="AG228" s="1211">
        <f t="shared" si="188"/>
        <v>0</v>
      </c>
      <c r="AH228" s="1211">
        <f t="shared" si="188"/>
        <v>0.81935099999999994</v>
      </c>
      <c r="AI228" s="1209">
        <f t="shared" si="196"/>
        <v>11.516219999999999</v>
      </c>
      <c r="AJ228" s="1210">
        <f t="shared" si="189"/>
        <v>4.2119999999999997</v>
      </c>
      <c r="AK228" s="1209">
        <f t="shared" si="197"/>
        <v>6.3144</v>
      </c>
      <c r="AL228" s="1211">
        <f t="shared" si="190"/>
        <v>1.26</v>
      </c>
      <c r="AM228" s="1211">
        <f t="shared" si="190"/>
        <v>0</v>
      </c>
      <c r="AN228" s="1211">
        <f t="shared" si="190"/>
        <v>0</v>
      </c>
      <c r="AO228" s="1211">
        <f t="shared" si="190"/>
        <v>0</v>
      </c>
      <c r="AP228" s="1211">
        <f t="shared" si="190"/>
        <v>2.9483999999999999</v>
      </c>
      <c r="AQ228" s="1211">
        <f t="shared" si="190"/>
        <v>0</v>
      </c>
      <c r="AR228" s="1211">
        <f t="shared" si="190"/>
        <v>0</v>
      </c>
      <c r="AS228" s="1211">
        <f t="shared" si="190"/>
        <v>0</v>
      </c>
      <c r="AT228" s="1211">
        <f t="shared" si="190"/>
        <v>0</v>
      </c>
      <c r="AU228" s="1211">
        <f t="shared" si="190"/>
        <v>2.1059999999999999</v>
      </c>
      <c r="AV228" s="1211">
        <f t="shared" si="190"/>
        <v>0</v>
      </c>
      <c r="AW228" s="1211">
        <f t="shared" si="190"/>
        <v>0.98981999999999992</v>
      </c>
      <c r="AX228" s="1209">
        <f t="shared" si="198"/>
        <v>1.9833490000000005</v>
      </c>
      <c r="AY228" s="1212">
        <f t="shared" si="181"/>
        <v>138194.63999999998</v>
      </c>
      <c r="AZ228" s="1213"/>
    </row>
    <row r="229" spans="1:54" ht="15.75">
      <c r="A229" s="1204">
        <v>6</v>
      </c>
      <c r="B229" s="1214" t="s">
        <v>266</v>
      </c>
      <c r="C229" s="1206"/>
      <c r="D229" s="1206"/>
      <c r="E229" s="1206">
        <f t="shared" si="191"/>
        <v>6.4031000000000002</v>
      </c>
      <c r="F229" s="1215">
        <v>2.2599999999999998</v>
      </c>
      <c r="G229" s="1206">
        <f t="shared" si="192"/>
        <v>3.6120000000000001</v>
      </c>
      <c r="H229" s="1206">
        <f t="shared" si="184"/>
        <v>0.7</v>
      </c>
      <c r="I229" s="1208"/>
      <c r="J229" s="1206"/>
      <c r="K229" s="1206"/>
      <c r="L229" s="1206">
        <f t="shared" si="185"/>
        <v>1.5819999999999999</v>
      </c>
      <c r="M229" s="1206"/>
      <c r="N229" s="1206"/>
      <c r="O229" s="1206"/>
      <c r="P229" s="1206"/>
      <c r="Q229" s="1206">
        <f t="shared" si="186"/>
        <v>1.1299999999999999</v>
      </c>
      <c r="R229" s="1206">
        <v>0.2</v>
      </c>
      <c r="S229" s="1206">
        <f t="shared" si="193"/>
        <v>0.53109999999999991</v>
      </c>
      <c r="T229" s="1209">
        <f t="shared" si="194"/>
        <v>9.5406189999999995</v>
      </c>
      <c r="U229" s="1210">
        <f t="shared" si="187"/>
        <v>3.3673999999999995</v>
      </c>
      <c r="V229" s="1209">
        <f t="shared" si="195"/>
        <v>5.3818799999999998</v>
      </c>
      <c r="W229" s="1211">
        <f t="shared" si="188"/>
        <v>1.0429999999999999</v>
      </c>
      <c r="X229" s="1211">
        <f t="shared" si="188"/>
        <v>0</v>
      </c>
      <c r="Y229" s="1211">
        <f t="shared" si="188"/>
        <v>0</v>
      </c>
      <c r="Z229" s="1211">
        <f t="shared" si="188"/>
        <v>0</v>
      </c>
      <c r="AA229" s="1211">
        <f t="shared" si="188"/>
        <v>2.3571799999999996</v>
      </c>
      <c r="AB229" s="1211">
        <f t="shared" si="188"/>
        <v>0</v>
      </c>
      <c r="AC229" s="1211">
        <f t="shared" si="188"/>
        <v>0</v>
      </c>
      <c r="AD229" s="1211">
        <f t="shared" si="188"/>
        <v>0</v>
      </c>
      <c r="AE229" s="1211">
        <f t="shared" si="188"/>
        <v>0</v>
      </c>
      <c r="AF229" s="1211">
        <f t="shared" si="188"/>
        <v>1.6836999999999998</v>
      </c>
      <c r="AG229" s="1211">
        <f t="shared" si="188"/>
        <v>0.29799999999999999</v>
      </c>
      <c r="AH229" s="1211">
        <f t="shared" si="188"/>
        <v>0.7913389999999999</v>
      </c>
      <c r="AI229" s="1209">
        <f t="shared" si="196"/>
        <v>11.52558</v>
      </c>
      <c r="AJ229" s="1210">
        <f t="shared" si="189"/>
        <v>4.0679999999999996</v>
      </c>
      <c r="AK229" s="1209">
        <f t="shared" si="197"/>
        <v>6.5015999999999998</v>
      </c>
      <c r="AL229" s="1211">
        <f t="shared" si="190"/>
        <v>1.26</v>
      </c>
      <c r="AM229" s="1211">
        <f t="shared" si="190"/>
        <v>0</v>
      </c>
      <c r="AN229" s="1211">
        <f t="shared" si="190"/>
        <v>0</v>
      </c>
      <c r="AO229" s="1211">
        <f t="shared" si="190"/>
        <v>0</v>
      </c>
      <c r="AP229" s="1211">
        <f t="shared" si="190"/>
        <v>2.8475999999999999</v>
      </c>
      <c r="AQ229" s="1211">
        <f t="shared" si="190"/>
        <v>0</v>
      </c>
      <c r="AR229" s="1211">
        <f t="shared" si="190"/>
        <v>0</v>
      </c>
      <c r="AS229" s="1211">
        <f t="shared" si="190"/>
        <v>0</v>
      </c>
      <c r="AT229" s="1211">
        <f t="shared" si="190"/>
        <v>0</v>
      </c>
      <c r="AU229" s="1211">
        <f t="shared" si="190"/>
        <v>2.0339999999999998</v>
      </c>
      <c r="AV229" s="1211">
        <f t="shared" si="190"/>
        <v>0.36000000000000004</v>
      </c>
      <c r="AW229" s="1211">
        <f t="shared" si="190"/>
        <v>0.95597999999999983</v>
      </c>
      <c r="AX229" s="1209">
        <f t="shared" si="198"/>
        <v>1.9849610000000002</v>
      </c>
      <c r="AY229" s="1212">
        <f t="shared" si="181"/>
        <v>138306.96</v>
      </c>
      <c r="AZ229" s="1213"/>
    </row>
    <row r="230" spans="1:54" ht="15.75">
      <c r="A230" s="1204">
        <v>7</v>
      </c>
      <c r="B230" s="1214" t="s">
        <v>259</v>
      </c>
      <c r="C230" s="1206"/>
      <c r="D230" s="1206"/>
      <c r="E230" s="1206">
        <f t="shared" si="191"/>
        <v>6.4570499999999988</v>
      </c>
      <c r="F230" s="1215">
        <v>3.03</v>
      </c>
      <c r="G230" s="1206">
        <f t="shared" si="192"/>
        <v>2.7149999999999999</v>
      </c>
      <c r="H230" s="1206">
        <f t="shared" si="184"/>
        <v>0.7</v>
      </c>
      <c r="I230" s="1208"/>
      <c r="J230" s="1206"/>
      <c r="K230" s="1206"/>
      <c r="L230" s="1206"/>
      <c r="M230" s="1206">
        <v>0.5</v>
      </c>
      <c r="N230" s="1206"/>
      <c r="O230" s="1206"/>
      <c r="P230" s="1206"/>
      <c r="Q230" s="1206">
        <f t="shared" si="186"/>
        <v>1.5149999999999999</v>
      </c>
      <c r="R230" s="1206"/>
      <c r="S230" s="1206">
        <f t="shared" si="193"/>
        <v>0.71204999999999996</v>
      </c>
      <c r="T230" s="1209">
        <f t="shared" si="194"/>
        <v>9.621004499999998</v>
      </c>
      <c r="U230" s="1210">
        <f t="shared" si="187"/>
        <v>4.5146999999999995</v>
      </c>
      <c r="V230" s="1209">
        <f t="shared" si="195"/>
        <v>4.0453499999999991</v>
      </c>
      <c r="W230" s="1211">
        <f t="shared" si="188"/>
        <v>1.0429999999999999</v>
      </c>
      <c r="X230" s="1211">
        <f t="shared" si="188"/>
        <v>0</v>
      </c>
      <c r="Y230" s="1211">
        <f t="shared" si="188"/>
        <v>0</v>
      </c>
      <c r="Z230" s="1211">
        <f t="shared" si="188"/>
        <v>0</v>
      </c>
      <c r="AA230" s="1211">
        <f t="shared" si="188"/>
        <v>0</v>
      </c>
      <c r="AB230" s="1211">
        <f>+M230*1.49</f>
        <v>0.745</v>
      </c>
      <c r="AC230" s="1211">
        <f t="shared" si="188"/>
        <v>0</v>
      </c>
      <c r="AD230" s="1211">
        <f t="shared" si="188"/>
        <v>0</v>
      </c>
      <c r="AE230" s="1211">
        <f t="shared" si="188"/>
        <v>0</v>
      </c>
      <c r="AF230" s="1211">
        <f t="shared" si="188"/>
        <v>2.2573499999999997</v>
      </c>
      <c r="AG230" s="1211">
        <f t="shared" si="188"/>
        <v>0</v>
      </c>
      <c r="AH230" s="1211">
        <f t="shared" si="188"/>
        <v>1.0609545</v>
      </c>
      <c r="AI230" s="1209">
        <f t="shared" si="196"/>
        <v>11.62269</v>
      </c>
      <c r="AJ230" s="1210">
        <f t="shared" si="189"/>
        <v>5.4539999999999997</v>
      </c>
      <c r="AK230" s="1209">
        <f t="shared" si="197"/>
        <v>4.8870000000000005</v>
      </c>
      <c r="AL230" s="1211">
        <f t="shared" si="190"/>
        <v>1.26</v>
      </c>
      <c r="AM230" s="1211">
        <f t="shared" si="190"/>
        <v>0</v>
      </c>
      <c r="AN230" s="1211">
        <f t="shared" si="190"/>
        <v>0</v>
      </c>
      <c r="AO230" s="1211">
        <f t="shared" si="190"/>
        <v>0</v>
      </c>
      <c r="AP230" s="1211">
        <f t="shared" si="190"/>
        <v>0</v>
      </c>
      <c r="AQ230" s="1211">
        <f t="shared" si="190"/>
        <v>0.9</v>
      </c>
      <c r="AR230" s="1211">
        <f t="shared" si="190"/>
        <v>0</v>
      </c>
      <c r="AS230" s="1211">
        <f t="shared" si="190"/>
        <v>0</v>
      </c>
      <c r="AT230" s="1211">
        <f t="shared" si="190"/>
        <v>0</v>
      </c>
      <c r="AU230" s="1211">
        <f t="shared" si="190"/>
        <v>2.7269999999999999</v>
      </c>
      <c r="AV230" s="1211">
        <f t="shared" si="190"/>
        <v>0</v>
      </c>
      <c r="AW230" s="1211">
        <f t="shared" si="190"/>
        <v>1.28169</v>
      </c>
      <c r="AX230" s="1209">
        <f t="shared" si="198"/>
        <v>2.0016855000000024</v>
      </c>
      <c r="AY230" s="1212">
        <f t="shared" si="181"/>
        <v>139472.27999999997</v>
      </c>
      <c r="AZ230" s="1213"/>
    </row>
    <row r="231" spans="1:54" s="1183" customFormat="1" ht="15.75">
      <c r="A231" s="1196" t="s">
        <v>63</v>
      </c>
      <c r="B231" s="1229" t="s">
        <v>2165</v>
      </c>
      <c r="C231" s="1198"/>
      <c r="D231" s="1198"/>
      <c r="E231" s="1199">
        <f>+E232</f>
        <v>52.9435</v>
      </c>
      <c r="F231" s="1200">
        <f t="shared" ref="F231:AY231" si="199">+F232</f>
        <v>19.799999999999997</v>
      </c>
      <c r="G231" s="1199">
        <f t="shared" si="199"/>
        <v>28.419999999999995</v>
      </c>
      <c r="H231" s="1199">
        <f t="shared" si="199"/>
        <v>5.6</v>
      </c>
      <c r="I231" s="1199">
        <f t="shared" si="199"/>
        <v>0.3</v>
      </c>
      <c r="J231" s="1199">
        <f t="shared" si="199"/>
        <v>0</v>
      </c>
      <c r="K231" s="1199">
        <f t="shared" si="199"/>
        <v>0</v>
      </c>
      <c r="L231" s="1199">
        <f t="shared" si="199"/>
        <v>11.969999999999999</v>
      </c>
      <c r="M231" s="1199">
        <f t="shared" si="199"/>
        <v>0.5</v>
      </c>
      <c r="N231" s="1199">
        <f t="shared" si="199"/>
        <v>0</v>
      </c>
      <c r="O231" s="1199">
        <f t="shared" si="199"/>
        <v>0</v>
      </c>
      <c r="P231" s="1199">
        <f t="shared" si="199"/>
        <v>0</v>
      </c>
      <c r="Q231" s="1199">
        <f t="shared" si="199"/>
        <v>10.050000000000001</v>
      </c>
      <c r="R231" s="1199">
        <f t="shared" si="199"/>
        <v>0</v>
      </c>
      <c r="S231" s="1199">
        <f t="shared" si="199"/>
        <v>4.7234999999999996</v>
      </c>
      <c r="T231" s="1199">
        <f t="shared" si="199"/>
        <v>78.885814999999994</v>
      </c>
      <c r="U231" s="1199">
        <f t="shared" si="199"/>
        <v>29.501999999999995</v>
      </c>
      <c r="V231" s="1199">
        <f t="shared" si="199"/>
        <v>42.345799999999997</v>
      </c>
      <c r="W231" s="1199">
        <f t="shared" si="199"/>
        <v>8.3439999999999994</v>
      </c>
      <c r="X231" s="1199">
        <f t="shared" si="199"/>
        <v>0.44700000000000001</v>
      </c>
      <c r="Y231" s="1199">
        <f t="shared" si="199"/>
        <v>0</v>
      </c>
      <c r="Z231" s="1199">
        <f t="shared" si="199"/>
        <v>0</v>
      </c>
      <c r="AA231" s="1199">
        <f t="shared" si="199"/>
        <v>17.835299999999997</v>
      </c>
      <c r="AB231" s="1199">
        <f t="shared" si="199"/>
        <v>0.745</v>
      </c>
      <c r="AC231" s="1199">
        <f t="shared" si="199"/>
        <v>0</v>
      </c>
      <c r="AD231" s="1199">
        <f t="shared" si="199"/>
        <v>0</v>
      </c>
      <c r="AE231" s="1199">
        <f t="shared" si="199"/>
        <v>0</v>
      </c>
      <c r="AF231" s="1199">
        <f t="shared" si="199"/>
        <v>14.974499999999999</v>
      </c>
      <c r="AG231" s="1199">
        <f t="shared" si="199"/>
        <v>0</v>
      </c>
      <c r="AH231" s="1199">
        <f t="shared" si="199"/>
        <v>7.0380149999999988</v>
      </c>
      <c r="AI231" s="1199">
        <f t="shared" si="199"/>
        <v>95.298299999999998</v>
      </c>
      <c r="AJ231" s="1199">
        <f t="shared" si="199"/>
        <v>35.64</v>
      </c>
      <c r="AK231" s="1199">
        <f t="shared" si="199"/>
        <v>51.155999999999999</v>
      </c>
      <c r="AL231" s="1199">
        <f t="shared" si="199"/>
        <v>10.079999999999998</v>
      </c>
      <c r="AM231" s="1199">
        <f t="shared" si="199"/>
        <v>0.54</v>
      </c>
      <c r="AN231" s="1199">
        <f t="shared" si="199"/>
        <v>0</v>
      </c>
      <c r="AO231" s="1199">
        <f t="shared" si="199"/>
        <v>0</v>
      </c>
      <c r="AP231" s="1199">
        <f t="shared" si="199"/>
        <v>21.545999999999999</v>
      </c>
      <c r="AQ231" s="1199">
        <f t="shared" si="199"/>
        <v>0.9</v>
      </c>
      <c r="AR231" s="1199">
        <f t="shared" si="199"/>
        <v>0</v>
      </c>
      <c r="AS231" s="1199">
        <f t="shared" si="199"/>
        <v>0</v>
      </c>
      <c r="AT231" s="1199">
        <f t="shared" si="199"/>
        <v>0</v>
      </c>
      <c r="AU231" s="1199">
        <f t="shared" si="199"/>
        <v>18.089999999999996</v>
      </c>
      <c r="AV231" s="1199">
        <f t="shared" si="199"/>
        <v>0</v>
      </c>
      <c r="AW231" s="1199">
        <f t="shared" si="199"/>
        <v>8.5023</v>
      </c>
      <c r="AX231" s="1199">
        <f t="shared" si="199"/>
        <v>16.412485000000004</v>
      </c>
      <c r="AY231" s="1199">
        <f t="shared" si="199"/>
        <v>1143579.5999999999</v>
      </c>
      <c r="AZ231" s="1202"/>
    </row>
    <row r="232" spans="1:54" s="1183" customFormat="1" ht="15.75">
      <c r="A232" s="1196">
        <v>1</v>
      </c>
      <c r="B232" s="1197" t="s">
        <v>2166</v>
      </c>
      <c r="C232" s="1198">
        <v>8</v>
      </c>
      <c r="D232" s="1198">
        <v>5</v>
      </c>
      <c r="E232" s="1199">
        <f>SUM(E233:E238)</f>
        <v>52.9435</v>
      </c>
      <c r="F232" s="1200">
        <f t="shared" ref="F232:AY232" si="200">SUM(F233:F238)</f>
        <v>19.799999999999997</v>
      </c>
      <c r="G232" s="1199">
        <f t="shared" si="200"/>
        <v>28.419999999999995</v>
      </c>
      <c r="H232" s="1199">
        <f t="shared" si="200"/>
        <v>5.6</v>
      </c>
      <c r="I232" s="1199">
        <f t="shared" si="200"/>
        <v>0.3</v>
      </c>
      <c r="J232" s="1199">
        <f t="shared" si="200"/>
        <v>0</v>
      </c>
      <c r="K232" s="1199">
        <f t="shared" si="200"/>
        <v>0</v>
      </c>
      <c r="L232" s="1199">
        <f t="shared" si="200"/>
        <v>11.969999999999999</v>
      </c>
      <c r="M232" s="1199">
        <f t="shared" si="200"/>
        <v>0.5</v>
      </c>
      <c r="N232" s="1199">
        <f t="shared" si="200"/>
        <v>0</v>
      </c>
      <c r="O232" s="1199">
        <f t="shared" si="200"/>
        <v>0</v>
      </c>
      <c r="P232" s="1199">
        <f t="shared" si="200"/>
        <v>0</v>
      </c>
      <c r="Q232" s="1199">
        <f t="shared" si="200"/>
        <v>10.050000000000001</v>
      </c>
      <c r="R232" s="1199">
        <f t="shared" si="200"/>
        <v>0</v>
      </c>
      <c r="S232" s="1199">
        <f t="shared" si="200"/>
        <v>4.7234999999999996</v>
      </c>
      <c r="T232" s="1199">
        <f t="shared" si="200"/>
        <v>78.885814999999994</v>
      </c>
      <c r="U232" s="1199">
        <f t="shared" si="200"/>
        <v>29.501999999999995</v>
      </c>
      <c r="V232" s="1199">
        <f t="shared" si="200"/>
        <v>42.345799999999997</v>
      </c>
      <c r="W232" s="1199">
        <f t="shared" si="200"/>
        <v>8.3439999999999994</v>
      </c>
      <c r="X232" s="1199">
        <f t="shared" si="200"/>
        <v>0.44700000000000001</v>
      </c>
      <c r="Y232" s="1199">
        <f t="shared" si="200"/>
        <v>0</v>
      </c>
      <c r="Z232" s="1199">
        <f t="shared" si="200"/>
        <v>0</v>
      </c>
      <c r="AA232" s="1199">
        <f t="shared" si="200"/>
        <v>17.835299999999997</v>
      </c>
      <c r="AB232" s="1199">
        <f t="shared" si="200"/>
        <v>0.745</v>
      </c>
      <c r="AC232" s="1199">
        <f t="shared" si="200"/>
        <v>0</v>
      </c>
      <c r="AD232" s="1199">
        <f t="shared" si="200"/>
        <v>0</v>
      </c>
      <c r="AE232" s="1199">
        <f t="shared" si="200"/>
        <v>0</v>
      </c>
      <c r="AF232" s="1199">
        <f t="shared" si="200"/>
        <v>14.974499999999999</v>
      </c>
      <c r="AG232" s="1199">
        <f t="shared" si="200"/>
        <v>0</v>
      </c>
      <c r="AH232" s="1199">
        <f t="shared" si="200"/>
        <v>7.0380149999999988</v>
      </c>
      <c r="AI232" s="1199">
        <f t="shared" si="200"/>
        <v>95.298299999999998</v>
      </c>
      <c r="AJ232" s="1199">
        <f t="shared" si="200"/>
        <v>35.64</v>
      </c>
      <c r="AK232" s="1199">
        <f t="shared" si="200"/>
        <v>51.155999999999999</v>
      </c>
      <c r="AL232" s="1199">
        <f t="shared" si="200"/>
        <v>10.079999999999998</v>
      </c>
      <c r="AM232" s="1199">
        <f t="shared" si="200"/>
        <v>0.54</v>
      </c>
      <c r="AN232" s="1199">
        <f t="shared" si="200"/>
        <v>0</v>
      </c>
      <c r="AO232" s="1199">
        <f t="shared" si="200"/>
        <v>0</v>
      </c>
      <c r="AP232" s="1199">
        <f t="shared" si="200"/>
        <v>21.545999999999999</v>
      </c>
      <c r="AQ232" s="1199">
        <f t="shared" si="200"/>
        <v>0.9</v>
      </c>
      <c r="AR232" s="1199">
        <f t="shared" si="200"/>
        <v>0</v>
      </c>
      <c r="AS232" s="1199">
        <f t="shared" si="200"/>
        <v>0</v>
      </c>
      <c r="AT232" s="1199">
        <f t="shared" si="200"/>
        <v>0</v>
      </c>
      <c r="AU232" s="1199">
        <f t="shared" si="200"/>
        <v>18.089999999999996</v>
      </c>
      <c r="AV232" s="1199">
        <f t="shared" si="200"/>
        <v>0</v>
      </c>
      <c r="AW232" s="1199">
        <f t="shared" si="200"/>
        <v>8.5023</v>
      </c>
      <c r="AX232" s="1199">
        <f t="shared" si="200"/>
        <v>16.412485000000004</v>
      </c>
      <c r="AY232" s="1199">
        <f t="shared" si="200"/>
        <v>1143579.5999999999</v>
      </c>
      <c r="AZ232" s="1202"/>
      <c r="BB232" s="1203"/>
    </row>
    <row r="233" spans="1:54" ht="15.75">
      <c r="A233" s="1204">
        <v>1</v>
      </c>
      <c r="B233" s="1214" t="s">
        <v>277</v>
      </c>
      <c r="C233" s="1206"/>
      <c r="D233" s="1206"/>
      <c r="E233" s="1206">
        <f t="shared" ref="E233:E238" si="201">F233+G233+S233</f>
        <v>8.7354999999999983</v>
      </c>
      <c r="F233" s="1215">
        <v>3</v>
      </c>
      <c r="G233" s="1206">
        <f t="shared" ref="G233:G238" si="202">SUM(H233:R233)</f>
        <v>4.9599999999999991</v>
      </c>
      <c r="H233" s="1206">
        <v>0.7</v>
      </c>
      <c r="I233" s="1208">
        <v>0.3</v>
      </c>
      <c r="J233" s="1206"/>
      <c r="K233" s="1206"/>
      <c r="L233" s="1206">
        <f>(F233+I233)*70%</f>
        <v>2.3099999999999996</v>
      </c>
      <c r="M233" s="1206"/>
      <c r="N233" s="1206"/>
      <c r="O233" s="1206"/>
      <c r="P233" s="1206"/>
      <c r="Q233" s="1206">
        <f t="shared" ref="Q233:Q238" si="203">(F233+I233)*0.5</f>
        <v>1.65</v>
      </c>
      <c r="R233" s="1206"/>
      <c r="S233" s="1206">
        <f>(F233+I233)*23.5%</f>
        <v>0.77549999999999997</v>
      </c>
      <c r="T233" s="1209">
        <f t="shared" ref="T233:T238" si="204">U233+V233+AH233</f>
        <v>13.015894999999999</v>
      </c>
      <c r="U233" s="1210">
        <f t="shared" ref="U233:U238" si="205">+F233*1.49</f>
        <v>4.47</v>
      </c>
      <c r="V233" s="1209">
        <f t="shared" ref="V233:V238" si="206">SUM(W233:AG233)</f>
        <v>7.3903999999999996</v>
      </c>
      <c r="W233" s="1211">
        <f t="shared" ref="W233:AH237" si="207">+H233*1.49</f>
        <v>1.0429999999999999</v>
      </c>
      <c r="X233" s="1211">
        <f t="shared" si="207"/>
        <v>0.44700000000000001</v>
      </c>
      <c r="Y233" s="1211">
        <f t="shared" si="207"/>
        <v>0</v>
      </c>
      <c r="Z233" s="1211">
        <f t="shared" si="207"/>
        <v>0</v>
      </c>
      <c r="AA233" s="1211">
        <f t="shared" si="207"/>
        <v>3.4418999999999995</v>
      </c>
      <c r="AB233" s="1211">
        <f t="shared" si="207"/>
        <v>0</v>
      </c>
      <c r="AC233" s="1211">
        <f t="shared" si="207"/>
        <v>0</v>
      </c>
      <c r="AD233" s="1211">
        <f t="shared" si="207"/>
        <v>0</v>
      </c>
      <c r="AE233" s="1211">
        <f t="shared" si="207"/>
        <v>0</v>
      </c>
      <c r="AF233" s="1211">
        <f t="shared" si="207"/>
        <v>2.4584999999999999</v>
      </c>
      <c r="AG233" s="1211">
        <f t="shared" si="207"/>
        <v>0</v>
      </c>
      <c r="AH233" s="1211">
        <f t="shared" si="207"/>
        <v>1.1554949999999999</v>
      </c>
      <c r="AI233" s="1209">
        <f t="shared" ref="AI233:AI238" si="208">AJ233+AK233+AW233</f>
        <v>15.723899999999999</v>
      </c>
      <c r="AJ233" s="1210">
        <f t="shared" ref="AJ233:AJ238" si="209">+F233*1.8</f>
        <v>5.4</v>
      </c>
      <c r="AK233" s="1209">
        <f t="shared" ref="AK233:AK238" si="210">SUM(AL233:AV233)</f>
        <v>8.927999999999999</v>
      </c>
      <c r="AL233" s="1211">
        <f t="shared" ref="AL233:AW237" si="211">+H233*1.8</f>
        <v>1.26</v>
      </c>
      <c r="AM233" s="1211">
        <f t="shared" si="211"/>
        <v>0.54</v>
      </c>
      <c r="AN233" s="1211">
        <f t="shared" si="211"/>
        <v>0</v>
      </c>
      <c r="AO233" s="1211">
        <f t="shared" si="211"/>
        <v>0</v>
      </c>
      <c r="AP233" s="1211">
        <f t="shared" si="211"/>
        <v>4.1579999999999995</v>
      </c>
      <c r="AQ233" s="1211">
        <f t="shared" si="211"/>
        <v>0</v>
      </c>
      <c r="AR233" s="1211">
        <f t="shared" si="211"/>
        <v>0</v>
      </c>
      <c r="AS233" s="1211">
        <f t="shared" si="211"/>
        <v>0</v>
      </c>
      <c r="AT233" s="1211">
        <f t="shared" si="211"/>
        <v>0</v>
      </c>
      <c r="AU233" s="1211">
        <f t="shared" si="211"/>
        <v>2.9699999999999998</v>
      </c>
      <c r="AV233" s="1211">
        <f t="shared" si="211"/>
        <v>0</v>
      </c>
      <c r="AW233" s="1211">
        <f t="shared" si="211"/>
        <v>1.3958999999999999</v>
      </c>
      <c r="AX233" s="1209">
        <f t="shared" ref="AX233:AX238" si="212">AI233-T233</f>
        <v>2.708005</v>
      </c>
      <c r="AY233" s="1212">
        <f t="shared" si="181"/>
        <v>188686.79999999996</v>
      </c>
      <c r="AZ233" s="1213"/>
    </row>
    <row r="234" spans="1:54" ht="15.75">
      <c r="A234" s="1204">
        <v>2</v>
      </c>
      <c r="B234" s="1214" t="s">
        <v>2167</v>
      </c>
      <c r="C234" s="1206"/>
      <c r="D234" s="1206"/>
      <c r="E234" s="1206">
        <f t="shared" si="201"/>
        <v>6.3978999999999999</v>
      </c>
      <c r="F234" s="1215">
        <v>2.34</v>
      </c>
      <c r="G234" s="1206">
        <f t="shared" si="202"/>
        <v>3.508</v>
      </c>
      <c r="H234" s="1206">
        <v>0.7</v>
      </c>
      <c r="I234" s="1208"/>
      <c r="J234" s="1206"/>
      <c r="K234" s="1206"/>
      <c r="L234" s="1206">
        <f>(F234+I234)*70%</f>
        <v>1.6379999999999999</v>
      </c>
      <c r="M234" s="1206"/>
      <c r="N234" s="1206"/>
      <c r="O234" s="1206"/>
      <c r="P234" s="1206"/>
      <c r="Q234" s="1206">
        <f t="shared" si="203"/>
        <v>1.17</v>
      </c>
      <c r="R234" s="1206"/>
      <c r="S234" s="1206">
        <f>(F234)*23.5%</f>
        <v>0.54989999999999994</v>
      </c>
      <c r="T234" s="1209">
        <f t="shared" si="204"/>
        <v>9.5328709999999983</v>
      </c>
      <c r="U234" s="1210">
        <f t="shared" si="205"/>
        <v>3.4865999999999997</v>
      </c>
      <c r="V234" s="1209">
        <f t="shared" si="206"/>
        <v>5.2269199999999998</v>
      </c>
      <c r="W234" s="1211">
        <f t="shared" si="207"/>
        <v>1.0429999999999999</v>
      </c>
      <c r="X234" s="1211">
        <f t="shared" si="207"/>
        <v>0</v>
      </c>
      <c r="Y234" s="1211">
        <f t="shared" si="207"/>
        <v>0</v>
      </c>
      <c r="Z234" s="1211">
        <f t="shared" si="207"/>
        <v>0</v>
      </c>
      <c r="AA234" s="1211">
        <f t="shared" si="207"/>
        <v>2.44062</v>
      </c>
      <c r="AB234" s="1211">
        <f t="shared" si="207"/>
        <v>0</v>
      </c>
      <c r="AC234" s="1211">
        <f t="shared" si="207"/>
        <v>0</v>
      </c>
      <c r="AD234" s="1211">
        <f t="shared" si="207"/>
        <v>0</v>
      </c>
      <c r="AE234" s="1211">
        <f t="shared" si="207"/>
        <v>0</v>
      </c>
      <c r="AF234" s="1211">
        <f t="shared" si="207"/>
        <v>1.7432999999999998</v>
      </c>
      <c r="AG234" s="1211">
        <f t="shared" si="207"/>
        <v>0</v>
      </c>
      <c r="AH234" s="1211">
        <f t="shared" si="207"/>
        <v>0.81935099999999994</v>
      </c>
      <c r="AI234" s="1209">
        <f t="shared" si="208"/>
        <v>11.516219999999999</v>
      </c>
      <c r="AJ234" s="1210">
        <f t="shared" si="209"/>
        <v>4.2119999999999997</v>
      </c>
      <c r="AK234" s="1209">
        <f t="shared" si="210"/>
        <v>6.3144</v>
      </c>
      <c r="AL234" s="1211">
        <f t="shared" si="211"/>
        <v>1.26</v>
      </c>
      <c r="AM234" s="1211">
        <f t="shared" si="211"/>
        <v>0</v>
      </c>
      <c r="AN234" s="1211">
        <f t="shared" si="211"/>
        <v>0</v>
      </c>
      <c r="AO234" s="1211">
        <f t="shared" si="211"/>
        <v>0</v>
      </c>
      <c r="AP234" s="1211">
        <f t="shared" si="211"/>
        <v>2.9483999999999999</v>
      </c>
      <c r="AQ234" s="1211">
        <f t="shared" si="211"/>
        <v>0</v>
      </c>
      <c r="AR234" s="1211">
        <f t="shared" si="211"/>
        <v>0</v>
      </c>
      <c r="AS234" s="1211">
        <f t="shared" si="211"/>
        <v>0</v>
      </c>
      <c r="AT234" s="1211">
        <f t="shared" si="211"/>
        <v>0</v>
      </c>
      <c r="AU234" s="1211">
        <f t="shared" si="211"/>
        <v>2.1059999999999999</v>
      </c>
      <c r="AV234" s="1211">
        <f t="shared" si="211"/>
        <v>0</v>
      </c>
      <c r="AW234" s="1211">
        <f t="shared" si="211"/>
        <v>0.98981999999999992</v>
      </c>
      <c r="AX234" s="1209">
        <f t="shared" si="212"/>
        <v>1.9833490000000005</v>
      </c>
      <c r="AY234" s="1212">
        <f t="shared" si="181"/>
        <v>138194.63999999998</v>
      </c>
      <c r="AZ234" s="1213"/>
      <c r="BB234" s="1230"/>
    </row>
    <row r="235" spans="1:54" ht="15.75">
      <c r="A235" s="1204">
        <v>3</v>
      </c>
      <c r="B235" s="1214" t="s">
        <v>1735</v>
      </c>
      <c r="C235" s="1206"/>
      <c r="D235" s="1206"/>
      <c r="E235" s="1206">
        <f t="shared" si="201"/>
        <v>6.3978999999999999</v>
      </c>
      <c r="F235" s="1215">
        <v>2.34</v>
      </c>
      <c r="G235" s="1206">
        <f t="shared" si="202"/>
        <v>3.508</v>
      </c>
      <c r="H235" s="1206">
        <v>0.7</v>
      </c>
      <c r="I235" s="1208"/>
      <c r="J235" s="1206"/>
      <c r="K235" s="1206"/>
      <c r="L235" s="1206">
        <f>(F235+I235)*70%</f>
        <v>1.6379999999999999</v>
      </c>
      <c r="M235" s="1206"/>
      <c r="N235" s="1206"/>
      <c r="O235" s="1206"/>
      <c r="P235" s="1206"/>
      <c r="Q235" s="1206">
        <f t="shared" si="203"/>
        <v>1.17</v>
      </c>
      <c r="R235" s="1206"/>
      <c r="S235" s="1206">
        <f>(F235)*23.5%</f>
        <v>0.54989999999999994</v>
      </c>
      <c r="T235" s="1209">
        <f t="shared" si="204"/>
        <v>9.5328709999999983</v>
      </c>
      <c r="U235" s="1210">
        <f t="shared" si="205"/>
        <v>3.4865999999999997</v>
      </c>
      <c r="V235" s="1209">
        <f t="shared" si="206"/>
        <v>5.2269199999999998</v>
      </c>
      <c r="W235" s="1211">
        <f t="shared" si="207"/>
        <v>1.0429999999999999</v>
      </c>
      <c r="X235" s="1211">
        <f t="shared" si="207"/>
        <v>0</v>
      </c>
      <c r="Y235" s="1211">
        <f t="shared" si="207"/>
        <v>0</v>
      </c>
      <c r="Z235" s="1211">
        <f t="shared" si="207"/>
        <v>0</v>
      </c>
      <c r="AA235" s="1211">
        <f t="shared" si="207"/>
        <v>2.44062</v>
      </c>
      <c r="AB235" s="1211">
        <f t="shared" si="207"/>
        <v>0</v>
      </c>
      <c r="AC235" s="1211">
        <f t="shared" si="207"/>
        <v>0</v>
      </c>
      <c r="AD235" s="1211">
        <f t="shared" si="207"/>
        <v>0</v>
      </c>
      <c r="AE235" s="1211">
        <f t="shared" si="207"/>
        <v>0</v>
      </c>
      <c r="AF235" s="1211">
        <f t="shared" si="207"/>
        <v>1.7432999999999998</v>
      </c>
      <c r="AG235" s="1211">
        <f t="shared" si="207"/>
        <v>0</v>
      </c>
      <c r="AH235" s="1211">
        <f t="shared" si="207"/>
        <v>0.81935099999999994</v>
      </c>
      <c r="AI235" s="1209">
        <f t="shared" si="208"/>
        <v>11.516219999999999</v>
      </c>
      <c r="AJ235" s="1210">
        <f t="shared" si="209"/>
        <v>4.2119999999999997</v>
      </c>
      <c r="AK235" s="1209">
        <f t="shared" si="210"/>
        <v>6.3144</v>
      </c>
      <c r="AL235" s="1211">
        <f t="shared" si="211"/>
        <v>1.26</v>
      </c>
      <c r="AM235" s="1211">
        <f t="shared" si="211"/>
        <v>0</v>
      </c>
      <c r="AN235" s="1211">
        <f t="shared" si="211"/>
        <v>0</v>
      </c>
      <c r="AO235" s="1211">
        <f t="shared" si="211"/>
        <v>0</v>
      </c>
      <c r="AP235" s="1211">
        <f t="shared" si="211"/>
        <v>2.9483999999999999</v>
      </c>
      <c r="AQ235" s="1211">
        <f t="shared" si="211"/>
        <v>0</v>
      </c>
      <c r="AR235" s="1211">
        <f t="shared" si="211"/>
        <v>0</v>
      </c>
      <c r="AS235" s="1211">
        <f t="shared" si="211"/>
        <v>0</v>
      </c>
      <c r="AT235" s="1211">
        <f t="shared" si="211"/>
        <v>0</v>
      </c>
      <c r="AU235" s="1211">
        <f t="shared" si="211"/>
        <v>2.1059999999999999</v>
      </c>
      <c r="AV235" s="1211">
        <f t="shared" si="211"/>
        <v>0</v>
      </c>
      <c r="AW235" s="1211">
        <f t="shared" si="211"/>
        <v>0.98981999999999992</v>
      </c>
      <c r="AX235" s="1209">
        <f t="shared" si="212"/>
        <v>1.9833490000000005</v>
      </c>
      <c r="AY235" s="1212">
        <f t="shared" si="181"/>
        <v>138194.63999999998</v>
      </c>
      <c r="AZ235" s="1213"/>
    </row>
    <row r="236" spans="1:54" ht="15.75">
      <c r="A236" s="1204">
        <v>4</v>
      </c>
      <c r="B236" s="1214" t="s">
        <v>1736</v>
      </c>
      <c r="C236" s="1206"/>
      <c r="D236" s="1206"/>
      <c r="E236" s="1206">
        <f t="shared" si="201"/>
        <v>5.8135000000000003</v>
      </c>
      <c r="F236" s="1215">
        <v>2.1</v>
      </c>
      <c r="G236" s="1206">
        <f t="shared" si="202"/>
        <v>3.2199999999999998</v>
      </c>
      <c r="H236" s="1206">
        <v>0.7</v>
      </c>
      <c r="I236" s="1208"/>
      <c r="J236" s="1206"/>
      <c r="K236" s="1206"/>
      <c r="L236" s="1206">
        <f>(F236+I236)*70%</f>
        <v>1.47</v>
      </c>
      <c r="M236" s="1206"/>
      <c r="N236" s="1206"/>
      <c r="O236" s="1206"/>
      <c r="P236" s="1206"/>
      <c r="Q236" s="1206">
        <f t="shared" si="203"/>
        <v>1.05</v>
      </c>
      <c r="R236" s="1206"/>
      <c r="S236" s="1206">
        <f>(F236)*23.5%</f>
        <v>0.49349999999999999</v>
      </c>
      <c r="T236" s="1209">
        <f t="shared" si="204"/>
        <v>8.662115</v>
      </c>
      <c r="U236" s="1210">
        <f t="shared" si="205"/>
        <v>3.129</v>
      </c>
      <c r="V236" s="1209">
        <f t="shared" si="206"/>
        <v>4.7977999999999996</v>
      </c>
      <c r="W236" s="1211">
        <f t="shared" si="207"/>
        <v>1.0429999999999999</v>
      </c>
      <c r="X236" s="1211">
        <f t="shared" si="207"/>
        <v>0</v>
      </c>
      <c r="Y236" s="1211">
        <f t="shared" si="207"/>
        <v>0</v>
      </c>
      <c r="Z236" s="1211">
        <f t="shared" si="207"/>
        <v>0</v>
      </c>
      <c r="AA236" s="1211">
        <f t="shared" si="207"/>
        <v>2.1903000000000001</v>
      </c>
      <c r="AB236" s="1211">
        <f t="shared" si="207"/>
        <v>0</v>
      </c>
      <c r="AC236" s="1211">
        <f t="shared" si="207"/>
        <v>0</v>
      </c>
      <c r="AD236" s="1211">
        <f t="shared" si="207"/>
        <v>0</v>
      </c>
      <c r="AE236" s="1211">
        <f t="shared" si="207"/>
        <v>0</v>
      </c>
      <c r="AF236" s="1211">
        <f t="shared" si="207"/>
        <v>1.5645</v>
      </c>
      <c r="AG236" s="1211">
        <f t="shared" si="207"/>
        <v>0</v>
      </c>
      <c r="AH236" s="1211">
        <f t="shared" si="207"/>
        <v>0.73531499999999994</v>
      </c>
      <c r="AI236" s="1209">
        <f t="shared" si="208"/>
        <v>10.4643</v>
      </c>
      <c r="AJ236" s="1210">
        <f t="shared" si="209"/>
        <v>3.7800000000000002</v>
      </c>
      <c r="AK236" s="1209">
        <f t="shared" si="210"/>
        <v>5.7959999999999994</v>
      </c>
      <c r="AL236" s="1211">
        <f t="shared" si="211"/>
        <v>1.26</v>
      </c>
      <c r="AM236" s="1211">
        <f t="shared" si="211"/>
        <v>0</v>
      </c>
      <c r="AN236" s="1211">
        <f t="shared" si="211"/>
        <v>0</v>
      </c>
      <c r="AO236" s="1211">
        <f t="shared" si="211"/>
        <v>0</v>
      </c>
      <c r="AP236" s="1211">
        <f t="shared" si="211"/>
        <v>2.6459999999999999</v>
      </c>
      <c r="AQ236" s="1211">
        <f t="shared" si="211"/>
        <v>0</v>
      </c>
      <c r="AR236" s="1211">
        <f t="shared" si="211"/>
        <v>0</v>
      </c>
      <c r="AS236" s="1211">
        <f t="shared" si="211"/>
        <v>0</v>
      </c>
      <c r="AT236" s="1211">
        <f t="shared" si="211"/>
        <v>0</v>
      </c>
      <c r="AU236" s="1211">
        <f t="shared" si="211"/>
        <v>1.8900000000000001</v>
      </c>
      <c r="AV236" s="1211">
        <f t="shared" si="211"/>
        <v>0</v>
      </c>
      <c r="AW236" s="1211">
        <f t="shared" si="211"/>
        <v>0.88829999999999998</v>
      </c>
      <c r="AX236" s="1209">
        <f t="shared" si="212"/>
        <v>1.8021849999999997</v>
      </c>
      <c r="AY236" s="1212">
        <f t="shared" si="181"/>
        <v>125571.6</v>
      </c>
      <c r="AZ236" s="1213"/>
    </row>
    <row r="237" spans="1:54" ht="15.75">
      <c r="A237" s="1204">
        <v>5</v>
      </c>
      <c r="B237" s="1214" t="s">
        <v>1737</v>
      </c>
      <c r="C237" s="1206"/>
      <c r="D237" s="1206"/>
      <c r="E237" s="1206">
        <f t="shared" si="201"/>
        <v>6.4050000000000002</v>
      </c>
      <c r="F237" s="1215">
        <v>3</v>
      </c>
      <c r="G237" s="1206">
        <f t="shared" si="202"/>
        <v>2.7</v>
      </c>
      <c r="H237" s="1206">
        <v>0.7</v>
      </c>
      <c r="I237" s="1208"/>
      <c r="J237" s="1206"/>
      <c r="K237" s="1206"/>
      <c r="L237" s="1206"/>
      <c r="M237" s="1206">
        <v>0.5</v>
      </c>
      <c r="N237" s="1206"/>
      <c r="O237" s="1206"/>
      <c r="P237" s="1206"/>
      <c r="Q237" s="1206">
        <f t="shared" si="203"/>
        <v>1.5</v>
      </c>
      <c r="R237" s="1206"/>
      <c r="S237" s="1206">
        <f>(F237)*23.5%</f>
        <v>0.70499999999999996</v>
      </c>
      <c r="T237" s="1209">
        <f t="shared" si="204"/>
        <v>9.5434499999999982</v>
      </c>
      <c r="U237" s="1210">
        <f t="shared" si="205"/>
        <v>4.47</v>
      </c>
      <c r="V237" s="1209">
        <f t="shared" si="206"/>
        <v>4.0229999999999997</v>
      </c>
      <c r="W237" s="1211">
        <f t="shared" si="207"/>
        <v>1.0429999999999999</v>
      </c>
      <c r="X237" s="1211">
        <f t="shared" si="207"/>
        <v>0</v>
      </c>
      <c r="Y237" s="1211">
        <f t="shared" si="207"/>
        <v>0</v>
      </c>
      <c r="Z237" s="1211">
        <f t="shared" si="207"/>
        <v>0</v>
      </c>
      <c r="AA237" s="1211">
        <f t="shared" si="207"/>
        <v>0</v>
      </c>
      <c r="AB237" s="1211">
        <f t="shared" si="207"/>
        <v>0.745</v>
      </c>
      <c r="AC237" s="1211">
        <f t="shared" si="207"/>
        <v>0</v>
      </c>
      <c r="AD237" s="1211">
        <f t="shared" si="207"/>
        <v>0</v>
      </c>
      <c r="AE237" s="1211">
        <f t="shared" si="207"/>
        <v>0</v>
      </c>
      <c r="AF237" s="1211">
        <f t="shared" si="207"/>
        <v>2.2349999999999999</v>
      </c>
      <c r="AG237" s="1211">
        <f t="shared" si="207"/>
        <v>0</v>
      </c>
      <c r="AH237" s="1211">
        <f t="shared" si="207"/>
        <v>1.0504499999999999</v>
      </c>
      <c r="AI237" s="1209">
        <f t="shared" si="208"/>
        <v>11.529000000000002</v>
      </c>
      <c r="AJ237" s="1210">
        <f t="shared" si="209"/>
        <v>5.4</v>
      </c>
      <c r="AK237" s="1209">
        <f t="shared" si="210"/>
        <v>4.8600000000000003</v>
      </c>
      <c r="AL237" s="1211">
        <f t="shared" si="211"/>
        <v>1.26</v>
      </c>
      <c r="AM237" s="1211">
        <f t="shared" si="211"/>
        <v>0</v>
      </c>
      <c r="AN237" s="1211">
        <f t="shared" si="211"/>
        <v>0</v>
      </c>
      <c r="AO237" s="1211">
        <f t="shared" si="211"/>
        <v>0</v>
      </c>
      <c r="AP237" s="1211">
        <f t="shared" si="211"/>
        <v>0</v>
      </c>
      <c r="AQ237" s="1211">
        <f t="shared" si="211"/>
        <v>0.9</v>
      </c>
      <c r="AR237" s="1211">
        <f t="shared" si="211"/>
        <v>0</v>
      </c>
      <c r="AS237" s="1211">
        <f t="shared" si="211"/>
        <v>0</v>
      </c>
      <c r="AT237" s="1211">
        <f t="shared" si="211"/>
        <v>0</v>
      </c>
      <c r="AU237" s="1211">
        <f t="shared" si="211"/>
        <v>2.7</v>
      </c>
      <c r="AV237" s="1211">
        <f t="shared" si="211"/>
        <v>0</v>
      </c>
      <c r="AW237" s="1211">
        <f t="shared" si="211"/>
        <v>1.2689999999999999</v>
      </c>
      <c r="AX237" s="1209">
        <f t="shared" si="212"/>
        <v>1.9855500000000035</v>
      </c>
      <c r="AY237" s="1212">
        <f t="shared" si="181"/>
        <v>138348</v>
      </c>
      <c r="AZ237" s="1213"/>
    </row>
    <row r="238" spans="1:54" ht="15.75">
      <c r="A238" s="1204">
        <v>3</v>
      </c>
      <c r="B238" s="1214" t="s">
        <v>2199</v>
      </c>
      <c r="C238" s="1206"/>
      <c r="D238" s="1206"/>
      <c r="E238" s="1206">
        <f t="shared" si="201"/>
        <v>19.193699999999996</v>
      </c>
      <c r="F238" s="1215">
        <f>3*2.34</f>
        <v>7.02</v>
      </c>
      <c r="G238" s="1206">
        <f t="shared" si="202"/>
        <v>10.523999999999999</v>
      </c>
      <c r="H238" s="1206">
        <f>3*0.7</f>
        <v>2.0999999999999996</v>
      </c>
      <c r="I238" s="1208"/>
      <c r="J238" s="1206"/>
      <c r="K238" s="1206"/>
      <c r="L238" s="1206">
        <f>(F238+I238)*70%</f>
        <v>4.9139999999999997</v>
      </c>
      <c r="M238" s="1206"/>
      <c r="N238" s="1206"/>
      <c r="O238" s="1206"/>
      <c r="P238" s="1206"/>
      <c r="Q238" s="1206">
        <f t="shared" si="203"/>
        <v>3.51</v>
      </c>
      <c r="R238" s="1206"/>
      <c r="S238" s="1206">
        <f>(F238)*23.5%</f>
        <v>1.6496999999999997</v>
      </c>
      <c r="T238" s="1209">
        <f t="shared" si="204"/>
        <v>28.598613</v>
      </c>
      <c r="U238" s="1210">
        <f t="shared" si="205"/>
        <v>10.4598</v>
      </c>
      <c r="V238" s="1209">
        <f t="shared" si="206"/>
        <v>15.680759999999999</v>
      </c>
      <c r="W238" s="1211">
        <f t="shared" ref="W238:AH238" si="213">+H238*1.49</f>
        <v>3.1289999999999996</v>
      </c>
      <c r="X238" s="1211">
        <f t="shared" si="213"/>
        <v>0</v>
      </c>
      <c r="Y238" s="1211">
        <f t="shared" si="213"/>
        <v>0</v>
      </c>
      <c r="Z238" s="1211">
        <f t="shared" si="213"/>
        <v>0</v>
      </c>
      <c r="AA238" s="1211">
        <f t="shared" si="213"/>
        <v>7.3218599999999991</v>
      </c>
      <c r="AB238" s="1211">
        <f t="shared" si="213"/>
        <v>0</v>
      </c>
      <c r="AC238" s="1211">
        <f t="shared" si="213"/>
        <v>0</v>
      </c>
      <c r="AD238" s="1211">
        <f t="shared" si="213"/>
        <v>0</v>
      </c>
      <c r="AE238" s="1211">
        <f t="shared" si="213"/>
        <v>0</v>
      </c>
      <c r="AF238" s="1211">
        <f t="shared" si="213"/>
        <v>5.2298999999999998</v>
      </c>
      <c r="AG238" s="1211">
        <f t="shared" si="213"/>
        <v>0</v>
      </c>
      <c r="AH238" s="1211">
        <f t="shared" si="213"/>
        <v>2.4580529999999996</v>
      </c>
      <c r="AI238" s="1209">
        <f t="shared" si="208"/>
        <v>34.548659999999998</v>
      </c>
      <c r="AJ238" s="1210">
        <f t="shared" si="209"/>
        <v>12.635999999999999</v>
      </c>
      <c r="AK238" s="1209">
        <f t="shared" si="210"/>
        <v>18.943199999999997</v>
      </c>
      <c r="AL238" s="1211">
        <f t="shared" ref="AL238:AW238" si="214">+H238*1.8</f>
        <v>3.7799999999999994</v>
      </c>
      <c r="AM238" s="1211">
        <f t="shared" si="214"/>
        <v>0</v>
      </c>
      <c r="AN238" s="1211">
        <f t="shared" si="214"/>
        <v>0</v>
      </c>
      <c r="AO238" s="1211">
        <f t="shared" si="214"/>
        <v>0</v>
      </c>
      <c r="AP238" s="1211">
        <f t="shared" si="214"/>
        <v>8.8452000000000002</v>
      </c>
      <c r="AQ238" s="1211">
        <f t="shared" si="214"/>
        <v>0</v>
      </c>
      <c r="AR238" s="1211">
        <f t="shared" si="214"/>
        <v>0</v>
      </c>
      <c r="AS238" s="1211">
        <f t="shared" si="214"/>
        <v>0</v>
      </c>
      <c r="AT238" s="1211">
        <f t="shared" si="214"/>
        <v>0</v>
      </c>
      <c r="AU238" s="1211">
        <f t="shared" si="214"/>
        <v>6.3179999999999996</v>
      </c>
      <c r="AV238" s="1211">
        <f t="shared" si="214"/>
        <v>0</v>
      </c>
      <c r="AW238" s="1211">
        <f t="shared" si="214"/>
        <v>2.9694599999999998</v>
      </c>
      <c r="AX238" s="1209">
        <f t="shared" si="212"/>
        <v>5.9500469999999979</v>
      </c>
      <c r="AY238" s="1212">
        <f>+E238*1800*12</f>
        <v>414583.91999999993</v>
      </c>
      <c r="AZ238" s="1213"/>
    </row>
    <row r="239" spans="1:54" s="1183" customFormat="1" ht="31.5">
      <c r="A239" s="1196" t="s">
        <v>835</v>
      </c>
      <c r="B239" s="1197" t="s">
        <v>138</v>
      </c>
      <c r="C239" s="1198"/>
      <c r="D239" s="1198"/>
      <c r="E239" s="1199">
        <f>+E240</f>
        <v>865.54606249999995</v>
      </c>
      <c r="F239" s="1200">
        <f t="shared" ref="F239:AY239" si="215">+F240</f>
        <v>301.77000000000004</v>
      </c>
      <c r="G239" s="1199">
        <f t="shared" si="215"/>
        <v>492.33800000000002</v>
      </c>
      <c r="H239" s="1199">
        <f t="shared" si="215"/>
        <v>64.399999999999991</v>
      </c>
      <c r="I239" s="1199">
        <f t="shared" si="215"/>
        <v>14.950000000000001</v>
      </c>
      <c r="J239" s="1199">
        <f t="shared" si="215"/>
        <v>0</v>
      </c>
      <c r="K239" s="1199">
        <f t="shared" si="215"/>
        <v>0</v>
      </c>
      <c r="L239" s="1199">
        <f t="shared" si="215"/>
        <v>105.44799999999998</v>
      </c>
      <c r="M239" s="1199">
        <f t="shared" si="215"/>
        <v>22.4</v>
      </c>
      <c r="N239" s="1199">
        <f t="shared" si="215"/>
        <v>78.594999999999999</v>
      </c>
      <c r="O239" s="1199">
        <f t="shared" si="215"/>
        <v>38.597999999999999</v>
      </c>
      <c r="P239" s="1199">
        <f t="shared" si="215"/>
        <v>0.6785000000000001</v>
      </c>
      <c r="Q239" s="1199">
        <f t="shared" si="215"/>
        <v>158.36000000000001</v>
      </c>
      <c r="R239" s="1199">
        <f t="shared" si="215"/>
        <v>8.9085000000000001</v>
      </c>
      <c r="S239" s="1199">
        <f t="shared" si="215"/>
        <v>71.438062500000001</v>
      </c>
      <c r="T239" s="1199">
        <f t="shared" si="215"/>
        <v>1289.6636331249997</v>
      </c>
      <c r="U239" s="1199">
        <f t="shared" si="215"/>
        <v>449.63729999999998</v>
      </c>
      <c r="V239" s="1199">
        <f t="shared" si="215"/>
        <v>733.58362000000011</v>
      </c>
      <c r="W239" s="1199">
        <f t="shared" si="215"/>
        <v>95.955999999999989</v>
      </c>
      <c r="X239" s="1199">
        <f t="shared" si="215"/>
        <v>22.275499999999994</v>
      </c>
      <c r="Y239" s="1199">
        <f t="shared" si="215"/>
        <v>0</v>
      </c>
      <c r="Z239" s="1199">
        <f t="shared" si="215"/>
        <v>0</v>
      </c>
      <c r="AA239" s="1199">
        <f t="shared" si="215"/>
        <v>157.11751999999998</v>
      </c>
      <c r="AB239" s="1199">
        <f t="shared" si="215"/>
        <v>33.375999999999991</v>
      </c>
      <c r="AC239" s="1199">
        <f t="shared" si="215"/>
        <v>117.10655</v>
      </c>
      <c r="AD239" s="1199">
        <f t="shared" si="215"/>
        <v>57.511019999999995</v>
      </c>
      <c r="AE239" s="1199">
        <f t="shared" si="215"/>
        <v>1.0109650000000001</v>
      </c>
      <c r="AF239" s="1199">
        <f t="shared" si="215"/>
        <v>235.95640000000003</v>
      </c>
      <c r="AG239" s="1199">
        <f t="shared" si="215"/>
        <v>13.273664999999998</v>
      </c>
      <c r="AH239" s="1199">
        <f t="shared" si="215"/>
        <v>106.442713125</v>
      </c>
      <c r="AI239" s="1199">
        <f t="shared" si="215"/>
        <v>1557.9829125000001</v>
      </c>
      <c r="AJ239" s="1199">
        <f t="shared" si="215"/>
        <v>543.18600000000004</v>
      </c>
      <c r="AK239" s="1199">
        <f t="shared" si="215"/>
        <v>886.20839999999998</v>
      </c>
      <c r="AL239" s="1199">
        <f t="shared" si="215"/>
        <v>115.92</v>
      </c>
      <c r="AM239" s="1199">
        <f t="shared" si="215"/>
        <v>26.909999999999997</v>
      </c>
      <c r="AN239" s="1199">
        <f t="shared" si="215"/>
        <v>0</v>
      </c>
      <c r="AO239" s="1199">
        <f t="shared" si="215"/>
        <v>0</v>
      </c>
      <c r="AP239" s="1199">
        <f t="shared" si="215"/>
        <v>189.8064</v>
      </c>
      <c r="AQ239" s="1199">
        <f t="shared" si="215"/>
        <v>40.320000000000007</v>
      </c>
      <c r="AR239" s="1199">
        <f t="shared" si="215"/>
        <v>141.471</v>
      </c>
      <c r="AS239" s="1199">
        <f t="shared" si="215"/>
        <v>69.476399999999998</v>
      </c>
      <c r="AT239" s="1199">
        <f t="shared" si="215"/>
        <v>1.2213000000000003</v>
      </c>
      <c r="AU239" s="1199">
        <f t="shared" si="215"/>
        <v>285.048</v>
      </c>
      <c r="AV239" s="1199">
        <f t="shared" si="215"/>
        <v>16.035299999999996</v>
      </c>
      <c r="AW239" s="1199">
        <f t="shared" si="215"/>
        <v>128.58851250000004</v>
      </c>
      <c r="AX239" s="1199">
        <f t="shared" si="215"/>
        <v>268.31927937500001</v>
      </c>
      <c r="AY239" s="1199">
        <f t="shared" si="215"/>
        <v>18695794.949999999</v>
      </c>
      <c r="AZ239" s="1202"/>
    </row>
    <row r="240" spans="1:54" s="1183" customFormat="1" ht="34.5" customHeight="1">
      <c r="A240" s="1196">
        <v>1</v>
      </c>
      <c r="B240" s="1231" t="s">
        <v>278</v>
      </c>
      <c r="C240" s="1232"/>
      <c r="D240" s="1232"/>
      <c r="E240" s="1232">
        <f>+E241+E283</f>
        <v>865.54606249999995</v>
      </c>
      <c r="F240" s="1233">
        <f t="shared" ref="F240:AW240" si="216">+F241+F283</f>
        <v>301.77000000000004</v>
      </c>
      <c r="G240" s="1232">
        <f t="shared" si="216"/>
        <v>492.33800000000002</v>
      </c>
      <c r="H240" s="1232">
        <f t="shared" si="216"/>
        <v>64.399999999999991</v>
      </c>
      <c r="I240" s="1232">
        <f t="shared" si="216"/>
        <v>14.950000000000001</v>
      </c>
      <c r="J240" s="1232">
        <f t="shared" si="216"/>
        <v>0</v>
      </c>
      <c r="K240" s="1232">
        <f t="shared" si="216"/>
        <v>0</v>
      </c>
      <c r="L240" s="1232">
        <f t="shared" si="216"/>
        <v>105.44799999999998</v>
      </c>
      <c r="M240" s="1232">
        <f t="shared" si="216"/>
        <v>22.4</v>
      </c>
      <c r="N240" s="1232">
        <f t="shared" si="216"/>
        <v>78.594999999999999</v>
      </c>
      <c r="O240" s="1232">
        <f t="shared" si="216"/>
        <v>38.597999999999999</v>
      </c>
      <c r="P240" s="1232">
        <f t="shared" si="216"/>
        <v>0.6785000000000001</v>
      </c>
      <c r="Q240" s="1232">
        <f t="shared" si="216"/>
        <v>158.36000000000001</v>
      </c>
      <c r="R240" s="1232">
        <f t="shared" si="216"/>
        <v>8.9085000000000001</v>
      </c>
      <c r="S240" s="1232">
        <f t="shared" si="216"/>
        <v>71.438062500000001</v>
      </c>
      <c r="T240" s="1232">
        <f t="shared" si="216"/>
        <v>1289.6636331249997</v>
      </c>
      <c r="U240" s="1232">
        <f t="shared" si="216"/>
        <v>449.63729999999998</v>
      </c>
      <c r="V240" s="1232">
        <f t="shared" si="216"/>
        <v>733.58362000000011</v>
      </c>
      <c r="W240" s="1232">
        <f t="shared" si="216"/>
        <v>95.955999999999989</v>
      </c>
      <c r="X240" s="1232">
        <f t="shared" si="216"/>
        <v>22.275499999999994</v>
      </c>
      <c r="Y240" s="1232">
        <f t="shared" si="216"/>
        <v>0</v>
      </c>
      <c r="Z240" s="1232">
        <f t="shared" si="216"/>
        <v>0</v>
      </c>
      <c r="AA240" s="1232">
        <f t="shared" si="216"/>
        <v>157.11751999999998</v>
      </c>
      <c r="AB240" s="1232">
        <f t="shared" si="216"/>
        <v>33.375999999999991</v>
      </c>
      <c r="AC240" s="1232">
        <f t="shared" si="216"/>
        <v>117.10655</v>
      </c>
      <c r="AD240" s="1232">
        <f t="shared" si="216"/>
        <v>57.511019999999995</v>
      </c>
      <c r="AE240" s="1232">
        <f t="shared" si="216"/>
        <v>1.0109650000000001</v>
      </c>
      <c r="AF240" s="1232">
        <f t="shared" si="216"/>
        <v>235.95640000000003</v>
      </c>
      <c r="AG240" s="1232">
        <f t="shared" si="216"/>
        <v>13.273664999999998</v>
      </c>
      <c r="AH240" s="1232">
        <f t="shared" si="216"/>
        <v>106.442713125</v>
      </c>
      <c r="AI240" s="1232">
        <f t="shared" si="216"/>
        <v>1557.9829125000001</v>
      </c>
      <c r="AJ240" s="1232">
        <f t="shared" si="216"/>
        <v>543.18600000000004</v>
      </c>
      <c r="AK240" s="1232">
        <f t="shared" si="216"/>
        <v>886.20839999999998</v>
      </c>
      <c r="AL240" s="1232">
        <f t="shared" si="216"/>
        <v>115.92</v>
      </c>
      <c r="AM240" s="1232">
        <f t="shared" si="216"/>
        <v>26.909999999999997</v>
      </c>
      <c r="AN240" s="1232">
        <f t="shared" si="216"/>
        <v>0</v>
      </c>
      <c r="AO240" s="1232">
        <f t="shared" si="216"/>
        <v>0</v>
      </c>
      <c r="AP240" s="1232">
        <f t="shared" si="216"/>
        <v>189.8064</v>
      </c>
      <c r="AQ240" s="1232">
        <f t="shared" si="216"/>
        <v>40.320000000000007</v>
      </c>
      <c r="AR240" s="1232">
        <f t="shared" si="216"/>
        <v>141.471</v>
      </c>
      <c r="AS240" s="1232">
        <f t="shared" si="216"/>
        <v>69.476399999999998</v>
      </c>
      <c r="AT240" s="1232">
        <f t="shared" si="216"/>
        <v>1.2213000000000003</v>
      </c>
      <c r="AU240" s="1232">
        <f t="shared" si="216"/>
        <v>285.048</v>
      </c>
      <c r="AV240" s="1232">
        <f t="shared" si="216"/>
        <v>16.035299999999996</v>
      </c>
      <c r="AW240" s="1232">
        <f t="shared" si="216"/>
        <v>128.58851250000004</v>
      </c>
      <c r="AX240" s="1232">
        <f>+AX241+AX283</f>
        <v>268.31927937500001</v>
      </c>
      <c r="AY240" s="1232">
        <f>+AY241+AY283</f>
        <v>18695794.949999999</v>
      </c>
      <c r="AZ240" s="1202"/>
      <c r="BA240" s="1227"/>
    </row>
    <row r="241" spans="1:54" s="1237" customFormat="1" ht="28.5" customHeight="1">
      <c r="A241" s="1234" t="s">
        <v>22</v>
      </c>
      <c r="B241" s="1235" t="s">
        <v>2168</v>
      </c>
      <c r="C241" s="1236"/>
      <c r="D241" s="1236"/>
      <c r="E241" s="1236">
        <f>+E242+E263+E268+E271+E274+E278+E280</f>
        <v>378.12540000000001</v>
      </c>
      <c r="F241" s="1236">
        <f t="shared" ref="F241:AY241" si="217">+F242+F263+F268+F271+F274+F278+F280</f>
        <v>123.35000000000001</v>
      </c>
      <c r="G241" s="1236">
        <f t="shared" si="217"/>
        <v>225.27699999999999</v>
      </c>
      <c r="H241" s="1236">
        <f t="shared" si="217"/>
        <v>25.199999999999992</v>
      </c>
      <c r="I241" s="1236">
        <f t="shared" si="217"/>
        <v>7.65</v>
      </c>
      <c r="J241" s="1236">
        <f t="shared" si="217"/>
        <v>0</v>
      </c>
      <c r="K241" s="1236">
        <f t="shared" si="217"/>
        <v>0</v>
      </c>
      <c r="L241" s="1236">
        <f t="shared" si="217"/>
        <v>40.417999999999985</v>
      </c>
      <c r="M241" s="1236">
        <f t="shared" si="217"/>
        <v>9.1999999999999993</v>
      </c>
      <c r="N241" s="1236">
        <f t="shared" si="217"/>
        <v>32.164999999999999</v>
      </c>
      <c r="O241" s="1236">
        <f t="shared" si="217"/>
        <v>38.597999999999999</v>
      </c>
      <c r="P241" s="1236">
        <f t="shared" si="217"/>
        <v>0</v>
      </c>
      <c r="Q241" s="1236">
        <f t="shared" si="217"/>
        <v>65.5</v>
      </c>
      <c r="R241" s="1236">
        <f t="shared" si="217"/>
        <v>6.5460000000000003</v>
      </c>
      <c r="S241" s="1236">
        <f t="shared" si="217"/>
        <v>29.498399999999997</v>
      </c>
      <c r="T241" s="1236">
        <f t="shared" si="217"/>
        <v>563.40684599999997</v>
      </c>
      <c r="U241" s="1236">
        <f t="shared" si="217"/>
        <v>183.79150000000001</v>
      </c>
      <c r="V241" s="1236">
        <f t="shared" si="217"/>
        <v>335.66273000000001</v>
      </c>
      <c r="W241" s="1236">
        <f t="shared" si="217"/>
        <v>37.547999999999988</v>
      </c>
      <c r="X241" s="1236">
        <f t="shared" si="217"/>
        <v>11.398499999999997</v>
      </c>
      <c r="Y241" s="1236">
        <f t="shared" si="217"/>
        <v>0</v>
      </c>
      <c r="Z241" s="1236">
        <f t="shared" si="217"/>
        <v>0</v>
      </c>
      <c r="AA241" s="1236">
        <f t="shared" si="217"/>
        <v>60.222819999999999</v>
      </c>
      <c r="AB241" s="1236">
        <f t="shared" si="217"/>
        <v>13.707999999999995</v>
      </c>
      <c r="AC241" s="1236">
        <f t="shared" si="217"/>
        <v>47.925850000000004</v>
      </c>
      <c r="AD241" s="1236">
        <f t="shared" si="217"/>
        <v>57.511019999999995</v>
      </c>
      <c r="AE241" s="1236">
        <f t="shared" si="217"/>
        <v>0</v>
      </c>
      <c r="AF241" s="1236">
        <f t="shared" si="217"/>
        <v>97.595000000000013</v>
      </c>
      <c r="AG241" s="1236">
        <f t="shared" si="217"/>
        <v>9.7535399999999974</v>
      </c>
      <c r="AH241" s="1236">
        <f t="shared" si="217"/>
        <v>43.952615999999992</v>
      </c>
      <c r="AI241" s="1236">
        <f t="shared" si="217"/>
        <v>680.62572</v>
      </c>
      <c r="AJ241" s="1236">
        <f t="shared" si="217"/>
        <v>222.03</v>
      </c>
      <c r="AK241" s="1236">
        <f t="shared" si="217"/>
        <v>405.49860000000001</v>
      </c>
      <c r="AL241" s="1236">
        <f t="shared" si="217"/>
        <v>45.360000000000014</v>
      </c>
      <c r="AM241" s="1236">
        <f t="shared" si="217"/>
        <v>13.77</v>
      </c>
      <c r="AN241" s="1236">
        <f t="shared" si="217"/>
        <v>0</v>
      </c>
      <c r="AO241" s="1236">
        <f t="shared" si="217"/>
        <v>0</v>
      </c>
      <c r="AP241" s="1236">
        <f t="shared" si="217"/>
        <v>72.752400000000009</v>
      </c>
      <c r="AQ241" s="1236">
        <f t="shared" si="217"/>
        <v>16.560000000000002</v>
      </c>
      <c r="AR241" s="1236">
        <f t="shared" si="217"/>
        <v>57.896999999999991</v>
      </c>
      <c r="AS241" s="1236">
        <f t="shared" si="217"/>
        <v>69.476399999999998</v>
      </c>
      <c r="AT241" s="1236">
        <f t="shared" si="217"/>
        <v>0</v>
      </c>
      <c r="AU241" s="1236">
        <f t="shared" si="217"/>
        <v>117.89999999999998</v>
      </c>
      <c r="AV241" s="1236">
        <f t="shared" si="217"/>
        <v>11.782799999999995</v>
      </c>
      <c r="AW241" s="1236">
        <f t="shared" si="217"/>
        <v>53.097120000000004</v>
      </c>
      <c r="AX241" s="1236">
        <f t="shared" si="217"/>
        <v>117.21887400000003</v>
      </c>
      <c r="AY241" s="1236">
        <f t="shared" si="217"/>
        <v>8167508.6399999997</v>
      </c>
      <c r="AZ241" s="1236"/>
      <c r="BB241" s="1238"/>
    </row>
    <row r="242" spans="1:54" s="1183" customFormat="1" ht="15.75">
      <c r="A242" s="1196">
        <v>1</v>
      </c>
      <c r="B242" s="1197" t="s">
        <v>2169</v>
      </c>
      <c r="C242" s="1198">
        <v>24</v>
      </c>
      <c r="D242" s="1198"/>
      <c r="E242" s="1199">
        <f>SUM(E243:E262)</f>
        <v>254.00325000000001</v>
      </c>
      <c r="F242" s="1200">
        <f t="shared" ref="F242:AY242" si="218">SUM(F243:F262)</f>
        <v>84.58</v>
      </c>
      <c r="G242" s="1199">
        <f t="shared" si="218"/>
        <v>149.2115</v>
      </c>
      <c r="H242" s="1199">
        <f t="shared" si="218"/>
        <v>16.799999999999997</v>
      </c>
      <c r="I242" s="1199">
        <f t="shared" si="218"/>
        <v>5.2500000000000009</v>
      </c>
      <c r="J242" s="1199">
        <f t="shared" si="218"/>
        <v>0</v>
      </c>
      <c r="K242" s="1199">
        <f t="shared" si="218"/>
        <v>0</v>
      </c>
      <c r="L242" s="1199">
        <f t="shared" si="218"/>
        <v>19.613999999999997</v>
      </c>
      <c r="M242" s="1199">
        <f t="shared" si="218"/>
        <v>7.5</v>
      </c>
      <c r="N242" s="1199">
        <f t="shared" si="218"/>
        <v>22.4575</v>
      </c>
      <c r="O242" s="1199">
        <f t="shared" si="218"/>
        <v>26.948999999999998</v>
      </c>
      <c r="P242" s="1199">
        <f t="shared" si="218"/>
        <v>0</v>
      </c>
      <c r="Q242" s="1199">
        <f t="shared" si="218"/>
        <v>44.914999999999999</v>
      </c>
      <c r="R242" s="1199">
        <f t="shared" si="218"/>
        <v>5.726</v>
      </c>
      <c r="S242" s="1199">
        <f t="shared" si="218"/>
        <v>20.211749999999999</v>
      </c>
      <c r="T242" s="1199">
        <f t="shared" si="218"/>
        <v>378.46484250000003</v>
      </c>
      <c r="U242" s="1199">
        <f t="shared" si="218"/>
        <v>126.02420000000001</v>
      </c>
      <c r="V242" s="1199">
        <f t="shared" si="218"/>
        <v>222.32513500000005</v>
      </c>
      <c r="W242" s="1199">
        <f t="shared" si="218"/>
        <v>25.031999999999993</v>
      </c>
      <c r="X242" s="1199">
        <f t="shared" si="218"/>
        <v>7.8225000000000007</v>
      </c>
      <c r="Y242" s="1199">
        <f t="shared" si="218"/>
        <v>0</v>
      </c>
      <c r="Z242" s="1199">
        <f t="shared" si="218"/>
        <v>0</v>
      </c>
      <c r="AA242" s="1199">
        <f t="shared" si="218"/>
        <v>29.22486</v>
      </c>
      <c r="AB242" s="1199">
        <f t="shared" si="218"/>
        <v>11.174999999999997</v>
      </c>
      <c r="AC242" s="1199">
        <f t="shared" si="218"/>
        <v>33.461675000000007</v>
      </c>
      <c r="AD242" s="1199">
        <f t="shared" si="218"/>
        <v>40.15401</v>
      </c>
      <c r="AE242" s="1199">
        <f t="shared" si="218"/>
        <v>0</v>
      </c>
      <c r="AF242" s="1199">
        <f t="shared" si="218"/>
        <v>66.923350000000013</v>
      </c>
      <c r="AG242" s="1199">
        <f t="shared" si="218"/>
        <v>8.5317399999999974</v>
      </c>
      <c r="AH242" s="1199">
        <f t="shared" si="218"/>
        <v>30.115507499999996</v>
      </c>
      <c r="AI242" s="1199">
        <f t="shared" si="218"/>
        <v>457.20585</v>
      </c>
      <c r="AJ242" s="1199">
        <f t="shared" si="218"/>
        <v>152.244</v>
      </c>
      <c r="AK242" s="1199">
        <f t="shared" si="218"/>
        <v>268.58069999999998</v>
      </c>
      <c r="AL242" s="1199">
        <f t="shared" si="218"/>
        <v>30.240000000000009</v>
      </c>
      <c r="AM242" s="1199">
        <f t="shared" si="218"/>
        <v>9.4499999999999993</v>
      </c>
      <c r="AN242" s="1199">
        <f t="shared" si="218"/>
        <v>0</v>
      </c>
      <c r="AO242" s="1199">
        <f t="shared" si="218"/>
        <v>0</v>
      </c>
      <c r="AP242" s="1199">
        <f t="shared" si="218"/>
        <v>35.305199999999999</v>
      </c>
      <c r="AQ242" s="1199">
        <f t="shared" si="218"/>
        <v>13.500000000000004</v>
      </c>
      <c r="AR242" s="1199">
        <f t="shared" si="218"/>
        <v>40.423499999999997</v>
      </c>
      <c r="AS242" s="1199">
        <f t="shared" si="218"/>
        <v>48.508199999999995</v>
      </c>
      <c r="AT242" s="1199">
        <f t="shared" si="218"/>
        <v>0</v>
      </c>
      <c r="AU242" s="1199">
        <f t="shared" si="218"/>
        <v>80.846999999999994</v>
      </c>
      <c r="AV242" s="1199">
        <f t="shared" si="218"/>
        <v>10.306799999999996</v>
      </c>
      <c r="AW242" s="1199">
        <f t="shared" si="218"/>
        <v>36.381150000000005</v>
      </c>
      <c r="AX242" s="1199">
        <f t="shared" si="218"/>
        <v>78.741007500000023</v>
      </c>
      <c r="AY242" s="1199">
        <f t="shared" si="218"/>
        <v>5486470.2000000002</v>
      </c>
      <c r="AZ242" s="1202"/>
      <c r="BB242" s="1203">
        <f>+E242*1.8-E242*1.49</f>
        <v>78.741007499999967</v>
      </c>
    </row>
    <row r="243" spans="1:54" ht="15.75">
      <c r="A243" s="1204">
        <v>1</v>
      </c>
      <c r="B243" s="1214" t="s">
        <v>1739</v>
      </c>
      <c r="C243" s="1206"/>
      <c r="D243" s="1206"/>
      <c r="E243" s="1206">
        <f>F243+G243+S243</f>
        <v>18.343</v>
      </c>
      <c r="F243" s="1215">
        <v>5.08</v>
      </c>
      <c r="G243" s="1206">
        <f>SUM(H243:R243)</f>
        <v>11.94</v>
      </c>
      <c r="H243" s="1206">
        <v>0.7</v>
      </c>
      <c r="I243" s="1208">
        <v>0.8</v>
      </c>
      <c r="J243" s="1206"/>
      <c r="K243" s="1206"/>
      <c r="L243" s="1206">
        <f>0.7*(F243+I243)</f>
        <v>4.1159999999999997</v>
      </c>
      <c r="M243" s="1206"/>
      <c r="N243" s="1206">
        <f>(F243+I243)*0.25</f>
        <v>1.47</v>
      </c>
      <c r="O243" s="1206">
        <f>(F243+I243)*30%</f>
        <v>1.764</v>
      </c>
      <c r="P243" s="1206"/>
      <c r="Q243" s="1206">
        <f>(F243+I243)*0.5</f>
        <v>2.94</v>
      </c>
      <c r="R243" s="1206">
        <v>0.15</v>
      </c>
      <c r="S243" s="1206">
        <f>(F243+I243)*22.5%</f>
        <v>1.323</v>
      </c>
      <c r="T243" s="1209">
        <f>U243+V243+AH243</f>
        <v>27.33107</v>
      </c>
      <c r="U243" s="1210">
        <f t="shared" ref="U243:U261" si="219">+F243*1.49</f>
        <v>7.5692000000000004</v>
      </c>
      <c r="V243" s="1209">
        <f>SUM(W243:AG243)</f>
        <v>17.790600000000001</v>
      </c>
      <c r="W243" s="1211">
        <f t="shared" ref="W243:AD261" si="220">+H243*1.49</f>
        <v>1.0429999999999999</v>
      </c>
      <c r="X243" s="1211">
        <f t="shared" si="220"/>
        <v>1.1919999999999999</v>
      </c>
      <c r="Y243" s="1211">
        <f t="shared" si="220"/>
        <v>0</v>
      </c>
      <c r="Z243" s="1211">
        <f t="shared" si="220"/>
        <v>0</v>
      </c>
      <c r="AA243" s="1211">
        <f t="shared" si="220"/>
        <v>6.1328399999999998</v>
      </c>
      <c r="AB243" s="1211">
        <f>+M243*1.49</f>
        <v>0</v>
      </c>
      <c r="AC243" s="1211">
        <f>+N243*1.49</f>
        <v>2.1903000000000001</v>
      </c>
      <c r="AD243" s="1211">
        <f>+O243*1.49</f>
        <v>2.6283599999999998</v>
      </c>
      <c r="AE243" s="1211">
        <f t="shared" ref="AE243:AH261" si="221">+P243*1.49</f>
        <v>0</v>
      </c>
      <c r="AF243" s="1211">
        <f>+Q243*1.49</f>
        <v>4.3806000000000003</v>
      </c>
      <c r="AG243" s="1211">
        <f t="shared" si="221"/>
        <v>0.2235</v>
      </c>
      <c r="AH243" s="1211">
        <f>+S243*1.49</f>
        <v>1.9712699999999999</v>
      </c>
      <c r="AI243" s="1209">
        <f>AJ243+AK243+AW243</f>
        <v>33.017400000000002</v>
      </c>
      <c r="AJ243" s="1210">
        <f t="shared" ref="AJ243:AJ261" si="222">+F243*1.8</f>
        <v>9.1440000000000001</v>
      </c>
      <c r="AK243" s="1209">
        <f>SUM(AL243:AV243)</f>
        <v>21.492000000000001</v>
      </c>
      <c r="AL243" s="1211">
        <f>+H243*1.8</f>
        <v>1.26</v>
      </c>
      <c r="AM243" s="1211">
        <f>+I243*1.8</f>
        <v>1.4400000000000002</v>
      </c>
      <c r="AN243" s="1211">
        <f t="shared" ref="AN243:AW261" si="223">+J243*1.8</f>
        <v>0</v>
      </c>
      <c r="AO243" s="1211">
        <f t="shared" si="223"/>
        <v>0</v>
      </c>
      <c r="AP243" s="1211">
        <f t="shared" si="223"/>
        <v>7.4087999999999994</v>
      </c>
      <c r="AQ243" s="1211">
        <f t="shared" si="223"/>
        <v>0</v>
      </c>
      <c r="AR243" s="1211">
        <f t="shared" si="223"/>
        <v>2.6459999999999999</v>
      </c>
      <c r="AS243" s="1211">
        <f>+O243*1.8</f>
        <v>3.1752000000000002</v>
      </c>
      <c r="AT243" s="1211">
        <f t="shared" si="223"/>
        <v>0</v>
      </c>
      <c r="AU243" s="1211">
        <f t="shared" si="223"/>
        <v>5.2919999999999998</v>
      </c>
      <c r="AV243" s="1211">
        <f t="shared" si="223"/>
        <v>0.27</v>
      </c>
      <c r="AW243" s="1211">
        <f t="shared" si="223"/>
        <v>2.3814000000000002</v>
      </c>
      <c r="AX243" s="1209">
        <f>AI243-T243</f>
        <v>5.6863300000000017</v>
      </c>
      <c r="AY243" s="1212">
        <f t="shared" si="181"/>
        <v>396208.80000000005</v>
      </c>
      <c r="AZ243" s="1213"/>
      <c r="BA243" s="1173">
        <v>5.76</v>
      </c>
      <c r="BB243" s="1173">
        <f>+BB242*6</f>
        <v>472.4460449999998</v>
      </c>
    </row>
    <row r="244" spans="1:54" ht="15.75">
      <c r="A244" s="1204">
        <v>2</v>
      </c>
      <c r="B244" s="1214" t="s">
        <v>357</v>
      </c>
      <c r="C244" s="1206"/>
      <c r="D244" s="1206"/>
      <c r="E244" s="1206">
        <f t="shared" ref="E244:E261" si="224">F244+G244+S244</f>
        <v>11.705</v>
      </c>
      <c r="F244" s="1215">
        <v>3.66</v>
      </c>
      <c r="G244" s="1206">
        <f t="shared" ref="G244:G261" si="225">SUM(H244:R244)</f>
        <v>7.0640000000000001</v>
      </c>
      <c r="H244" s="1206">
        <v>0.7</v>
      </c>
      <c r="I244" s="1208">
        <v>0.7</v>
      </c>
      <c r="J244" s="1206"/>
      <c r="K244" s="1206"/>
      <c r="L244" s="1206"/>
      <c r="M244" s="1206">
        <v>0.5</v>
      </c>
      <c r="N244" s="1206">
        <f t="shared" ref="N244:N261" si="226">(F244+I244)*0.25</f>
        <v>1.0900000000000001</v>
      </c>
      <c r="O244" s="1206">
        <f t="shared" ref="O244:O266" si="227">(F244+I244)*30%</f>
        <v>1.3080000000000001</v>
      </c>
      <c r="P244" s="1206"/>
      <c r="Q244" s="1206">
        <f t="shared" ref="Q244:Q261" si="228">(F244+I244)*0.5</f>
        <v>2.1800000000000002</v>
      </c>
      <c r="R244" s="1206">
        <f>0.1*(F244+I244)+0.15</f>
        <v>0.58600000000000008</v>
      </c>
      <c r="S244" s="1206">
        <f t="shared" ref="S244:S261" si="229">(F244+I244)*22.5%</f>
        <v>0.98100000000000009</v>
      </c>
      <c r="T244" s="1209">
        <f t="shared" ref="T244:T261" si="230">U244+V244+AH244</f>
        <v>17.440449999999998</v>
      </c>
      <c r="U244" s="1210">
        <f t="shared" si="219"/>
        <v>5.4534000000000002</v>
      </c>
      <c r="V244" s="1209">
        <f t="shared" ref="V244:V261" si="231">SUM(W244:AG244)</f>
        <v>10.525359999999999</v>
      </c>
      <c r="W244" s="1211">
        <f t="shared" si="220"/>
        <v>1.0429999999999999</v>
      </c>
      <c r="X244" s="1211">
        <f t="shared" si="220"/>
        <v>1.0429999999999999</v>
      </c>
      <c r="Y244" s="1211"/>
      <c r="Z244" s="1211"/>
      <c r="AA244" s="1211">
        <f t="shared" si="220"/>
        <v>0</v>
      </c>
      <c r="AB244" s="1211">
        <f t="shared" si="220"/>
        <v>0.745</v>
      </c>
      <c r="AC244" s="1211">
        <f t="shared" si="220"/>
        <v>1.6241000000000001</v>
      </c>
      <c r="AD244" s="1211">
        <f t="shared" si="220"/>
        <v>1.94892</v>
      </c>
      <c r="AE244" s="1211"/>
      <c r="AF244" s="1211">
        <f t="shared" ref="AF244:AF261" si="232">+Q244*1.49</f>
        <v>3.2482000000000002</v>
      </c>
      <c r="AG244" s="1211">
        <f t="shared" si="221"/>
        <v>0.87314000000000014</v>
      </c>
      <c r="AH244" s="1211">
        <f t="shared" si="221"/>
        <v>1.4616900000000002</v>
      </c>
      <c r="AI244" s="1209">
        <f t="shared" ref="AI244:AI261" si="233">AJ244+AK244+AW244</f>
        <v>21.068999999999999</v>
      </c>
      <c r="AJ244" s="1210">
        <f t="shared" si="222"/>
        <v>6.5880000000000001</v>
      </c>
      <c r="AK244" s="1209">
        <f t="shared" ref="AK244:AK261" si="234">SUM(AL244:AV244)</f>
        <v>12.715199999999999</v>
      </c>
      <c r="AL244" s="1211">
        <f t="shared" ref="AL244:AM261" si="235">+H244*1.8</f>
        <v>1.26</v>
      </c>
      <c r="AM244" s="1211">
        <f t="shared" si="235"/>
        <v>1.26</v>
      </c>
      <c r="AN244" s="1211"/>
      <c r="AO244" s="1211"/>
      <c r="AP244" s="1211">
        <f t="shared" si="223"/>
        <v>0</v>
      </c>
      <c r="AQ244" s="1211">
        <f t="shared" si="223"/>
        <v>0.9</v>
      </c>
      <c r="AR244" s="1211">
        <f t="shared" si="223"/>
        <v>1.9620000000000002</v>
      </c>
      <c r="AS244" s="1211">
        <f t="shared" si="223"/>
        <v>2.3544</v>
      </c>
      <c r="AT244" s="1211"/>
      <c r="AU244" s="1211">
        <f t="shared" si="223"/>
        <v>3.9240000000000004</v>
      </c>
      <c r="AV244" s="1211">
        <f t="shared" si="223"/>
        <v>1.0548000000000002</v>
      </c>
      <c r="AW244" s="1211">
        <f t="shared" si="223"/>
        <v>1.7658000000000003</v>
      </c>
      <c r="AX244" s="1209">
        <f t="shared" ref="AX244:AX261" si="236">AI244-T244</f>
        <v>3.6285500000000006</v>
      </c>
      <c r="AY244" s="1212">
        <f t="shared" si="181"/>
        <v>252828</v>
      </c>
      <c r="AZ244" s="1213"/>
    </row>
    <row r="245" spans="1:54" ht="15.75">
      <c r="A245" s="1204">
        <v>3</v>
      </c>
      <c r="B245" s="1214" t="s">
        <v>320</v>
      </c>
      <c r="C245" s="1206"/>
      <c r="D245" s="1206"/>
      <c r="E245" s="1206">
        <f t="shared" si="224"/>
        <v>17.3325</v>
      </c>
      <c r="F245" s="1215">
        <v>6.1</v>
      </c>
      <c r="G245" s="1206">
        <f t="shared" si="225"/>
        <v>9.7249999999999996</v>
      </c>
      <c r="H245" s="1206">
        <v>0.7</v>
      </c>
      <c r="I245" s="1208">
        <v>0.6</v>
      </c>
      <c r="J245" s="1206"/>
      <c r="K245" s="1206"/>
      <c r="L245" s="1206"/>
      <c r="M245" s="1206">
        <v>0.5</v>
      </c>
      <c r="N245" s="1206">
        <f t="shared" si="226"/>
        <v>1.6749999999999998</v>
      </c>
      <c r="O245" s="1206">
        <f t="shared" si="227"/>
        <v>2.0099999999999998</v>
      </c>
      <c r="P245" s="1206"/>
      <c r="Q245" s="1206">
        <f t="shared" si="228"/>
        <v>3.3499999999999996</v>
      </c>
      <c r="R245" s="1206">
        <f>0.74+0.15</f>
        <v>0.89</v>
      </c>
      <c r="S245" s="1206">
        <f t="shared" si="229"/>
        <v>1.5074999999999998</v>
      </c>
      <c r="T245" s="1209">
        <f t="shared" si="230"/>
        <v>25.825424999999999</v>
      </c>
      <c r="U245" s="1210">
        <f t="shared" si="219"/>
        <v>9.0889999999999986</v>
      </c>
      <c r="V245" s="1209">
        <f t="shared" si="231"/>
        <v>14.49025</v>
      </c>
      <c r="W245" s="1211">
        <f t="shared" si="220"/>
        <v>1.0429999999999999</v>
      </c>
      <c r="X245" s="1211">
        <f t="shared" si="220"/>
        <v>0.89400000000000002</v>
      </c>
      <c r="Y245" s="1211"/>
      <c r="Z245" s="1211"/>
      <c r="AA245" s="1211">
        <f t="shared" si="220"/>
        <v>0</v>
      </c>
      <c r="AB245" s="1211">
        <f t="shared" si="220"/>
        <v>0.745</v>
      </c>
      <c r="AC245" s="1211">
        <f t="shared" si="220"/>
        <v>2.4957499999999997</v>
      </c>
      <c r="AD245" s="1211">
        <f t="shared" si="220"/>
        <v>2.9948999999999995</v>
      </c>
      <c r="AE245" s="1211"/>
      <c r="AF245" s="1211">
        <f t="shared" si="232"/>
        <v>4.9914999999999994</v>
      </c>
      <c r="AG245" s="1211">
        <f t="shared" si="221"/>
        <v>1.3261000000000001</v>
      </c>
      <c r="AH245" s="1211">
        <f t="shared" si="221"/>
        <v>2.2461749999999996</v>
      </c>
      <c r="AI245" s="1209">
        <f t="shared" si="233"/>
        <v>31.198499999999999</v>
      </c>
      <c r="AJ245" s="1210">
        <f t="shared" si="222"/>
        <v>10.98</v>
      </c>
      <c r="AK245" s="1209">
        <f t="shared" si="234"/>
        <v>17.504999999999999</v>
      </c>
      <c r="AL245" s="1211">
        <f t="shared" si="235"/>
        <v>1.26</v>
      </c>
      <c r="AM245" s="1211">
        <f t="shared" si="235"/>
        <v>1.08</v>
      </c>
      <c r="AN245" s="1211"/>
      <c r="AO245" s="1211"/>
      <c r="AP245" s="1211">
        <f t="shared" si="223"/>
        <v>0</v>
      </c>
      <c r="AQ245" s="1211">
        <f t="shared" si="223"/>
        <v>0.9</v>
      </c>
      <c r="AR245" s="1211">
        <f t="shared" si="223"/>
        <v>3.0149999999999997</v>
      </c>
      <c r="AS245" s="1211">
        <f t="shared" si="223"/>
        <v>3.6179999999999999</v>
      </c>
      <c r="AT245" s="1211"/>
      <c r="AU245" s="1211">
        <f t="shared" si="223"/>
        <v>6.0299999999999994</v>
      </c>
      <c r="AV245" s="1211">
        <f t="shared" si="223"/>
        <v>1.6020000000000001</v>
      </c>
      <c r="AW245" s="1211">
        <f t="shared" si="223"/>
        <v>2.7134999999999998</v>
      </c>
      <c r="AX245" s="1209">
        <f t="shared" si="236"/>
        <v>5.373075</v>
      </c>
      <c r="AY245" s="1212">
        <f t="shared" si="181"/>
        <v>374382</v>
      </c>
      <c r="AZ245" s="1213"/>
    </row>
    <row r="246" spans="1:54" ht="15.75">
      <c r="A246" s="1204">
        <v>4</v>
      </c>
      <c r="B246" s="1214" t="s">
        <v>345</v>
      </c>
      <c r="C246" s="1206"/>
      <c r="D246" s="1206"/>
      <c r="E246" s="1206">
        <f t="shared" si="224"/>
        <v>11.928750000000001</v>
      </c>
      <c r="F246" s="1215">
        <v>4.4000000000000004</v>
      </c>
      <c r="G246" s="1206">
        <f t="shared" si="225"/>
        <v>6.4825000000000008</v>
      </c>
      <c r="H246" s="1206">
        <v>0.7</v>
      </c>
      <c r="I246" s="1208">
        <v>0.25</v>
      </c>
      <c r="J246" s="1206"/>
      <c r="K246" s="1206"/>
      <c r="L246" s="1206"/>
      <c r="M246" s="1206">
        <v>0.5</v>
      </c>
      <c r="N246" s="1206">
        <f t="shared" si="226"/>
        <v>1.1625000000000001</v>
      </c>
      <c r="O246" s="1206">
        <f t="shared" si="227"/>
        <v>1.395</v>
      </c>
      <c r="P246" s="1206"/>
      <c r="Q246" s="1206">
        <f t="shared" si="228"/>
        <v>2.3250000000000002</v>
      </c>
      <c r="R246" s="1206">
        <v>0.15</v>
      </c>
      <c r="S246" s="1206">
        <f t="shared" si="229"/>
        <v>1.0462500000000001</v>
      </c>
      <c r="T246" s="1209">
        <f t="shared" si="230"/>
        <v>17.773837500000003</v>
      </c>
      <c r="U246" s="1210">
        <f t="shared" si="219"/>
        <v>6.556</v>
      </c>
      <c r="V246" s="1209">
        <f t="shared" si="231"/>
        <v>9.658925</v>
      </c>
      <c r="W246" s="1211">
        <f t="shared" si="220"/>
        <v>1.0429999999999999</v>
      </c>
      <c r="X246" s="1211">
        <f t="shared" si="220"/>
        <v>0.3725</v>
      </c>
      <c r="Y246" s="1211"/>
      <c r="Z246" s="1211"/>
      <c r="AA246" s="1211">
        <f t="shared" si="220"/>
        <v>0</v>
      </c>
      <c r="AB246" s="1211">
        <f t="shared" si="220"/>
        <v>0.745</v>
      </c>
      <c r="AC246" s="1211">
        <f t="shared" si="220"/>
        <v>1.7321250000000001</v>
      </c>
      <c r="AD246" s="1211">
        <f t="shared" si="220"/>
        <v>2.0785499999999999</v>
      </c>
      <c r="AE246" s="1211"/>
      <c r="AF246" s="1211">
        <f t="shared" si="232"/>
        <v>3.4642500000000003</v>
      </c>
      <c r="AG246" s="1211">
        <f t="shared" si="221"/>
        <v>0.2235</v>
      </c>
      <c r="AH246" s="1211">
        <f t="shared" si="221"/>
        <v>1.5589125000000001</v>
      </c>
      <c r="AI246" s="1209">
        <f t="shared" si="233"/>
        <v>21.471750000000004</v>
      </c>
      <c r="AJ246" s="1210">
        <f t="shared" si="222"/>
        <v>7.9200000000000008</v>
      </c>
      <c r="AK246" s="1209">
        <f t="shared" si="234"/>
        <v>11.668500000000002</v>
      </c>
      <c r="AL246" s="1211">
        <f t="shared" si="235"/>
        <v>1.26</v>
      </c>
      <c r="AM246" s="1211">
        <f t="shared" si="235"/>
        <v>0.45</v>
      </c>
      <c r="AN246" s="1211"/>
      <c r="AO246" s="1211"/>
      <c r="AP246" s="1211">
        <f t="shared" si="223"/>
        <v>0</v>
      </c>
      <c r="AQ246" s="1211">
        <f t="shared" si="223"/>
        <v>0.9</v>
      </c>
      <c r="AR246" s="1211">
        <f t="shared" si="223"/>
        <v>2.0925000000000002</v>
      </c>
      <c r="AS246" s="1211">
        <f t="shared" si="223"/>
        <v>2.5110000000000001</v>
      </c>
      <c r="AT246" s="1211"/>
      <c r="AU246" s="1211">
        <f t="shared" si="223"/>
        <v>4.1850000000000005</v>
      </c>
      <c r="AV246" s="1211">
        <f t="shared" si="223"/>
        <v>0.27</v>
      </c>
      <c r="AW246" s="1211">
        <f t="shared" si="223"/>
        <v>1.8832500000000003</v>
      </c>
      <c r="AX246" s="1209">
        <f t="shared" si="236"/>
        <v>3.697912500000001</v>
      </c>
      <c r="AY246" s="1212">
        <f t="shared" si="181"/>
        <v>257661</v>
      </c>
      <c r="AZ246" s="1213"/>
      <c r="BB246" s="1173">
        <f>+E242*1.49</f>
        <v>378.46484250000003</v>
      </c>
    </row>
    <row r="247" spans="1:54" ht="15.75">
      <c r="A247" s="1204">
        <v>5</v>
      </c>
      <c r="B247" s="1214" t="s">
        <v>542</v>
      </c>
      <c r="C247" s="1206"/>
      <c r="D247" s="1206"/>
      <c r="E247" s="1206">
        <f t="shared" si="224"/>
        <v>8.1750000000000007</v>
      </c>
      <c r="F247" s="1215">
        <v>3</v>
      </c>
      <c r="G247" s="1206">
        <f t="shared" si="225"/>
        <v>4.5</v>
      </c>
      <c r="H247" s="1206">
        <v>0.7</v>
      </c>
      <c r="I247" s="1208"/>
      <c r="J247" s="1206"/>
      <c r="K247" s="1206"/>
      <c r="L247" s="1206"/>
      <c r="M247" s="1206">
        <v>0.5</v>
      </c>
      <c r="N247" s="1206">
        <f t="shared" si="226"/>
        <v>0.75</v>
      </c>
      <c r="O247" s="1206">
        <f t="shared" si="227"/>
        <v>0.89999999999999991</v>
      </c>
      <c r="P247" s="1206"/>
      <c r="Q247" s="1206">
        <f t="shared" si="228"/>
        <v>1.5</v>
      </c>
      <c r="R247" s="1206">
        <v>0.15</v>
      </c>
      <c r="S247" s="1206">
        <f t="shared" si="229"/>
        <v>0.67500000000000004</v>
      </c>
      <c r="T247" s="1209">
        <f t="shared" si="230"/>
        <v>12.180750000000002</v>
      </c>
      <c r="U247" s="1210">
        <f t="shared" si="219"/>
        <v>4.47</v>
      </c>
      <c r="V247" s="1209">
        <f t="shared" si="231"/>
        <v>6.7050000000000001</v>
      </c>
      <c r="W247" s="1211">
        <f t="shared" si="220"/>
        <v>1.0429999999999999</v>
      </c>
      <c r="X247" s="1211">
        <f t="shared" si="220"/>
        <v>0</v>
      </c>
      <c r="Y247" s="1211"/>
      <c r="Z247" s="1211"/>
      <c r="AA247" s="1211">
        <f t="shared" si="220"/>
        <v>0</v>
      </c>
      <c r="AB247" s="1211">
        <f t="shared" si="220"/>
        <v>0.745</v>
      </c>
      <c r="AC247" s="1211">
        <f t="shared" si="220"/>
        <v>1.1174999999999999</v>
      </c>
      <c r="AD247" s="1211">
        <f t="shared" si="220"/>
        <v>1.341</v>
      </c>
      <c r="AE247" s="1211"/>
      <c r="AF247" s="1211">
        <f t="shared" si="232"/>
        <v>2.2349999999999999</v>
      </c>
      <c r="AG247" s="1211">
        <f t="shared" si="221"/>
        <v>0.2235</v>
      </c>
      <c r="AH247" s="1211">
        <f t="shared" si="221"/>
        <v>1.0057500000000001</v>
      </c>
      <c r="AI247" s="1209">
        <f t="shared" si="233"/>
        <v>14.715</v>
      </c>
      <c r="AJ247" s="1210">
        <f t="shared" si="222"/>
        <v>5.4</v>
      </c>
      <c r="AK247" s="1209">
        <f t="shared" si="234"/>
        <v>8.1</v>
      </c>
      <c r="AL247" s="1211">
        <f t="shared" si="235"/>
        <v>1.26</v>
      </c>
      <c r="AM247" s="1211">
        <f t="shared" si="235"/>
        <v>0</v>
      </c>
      <c r="AN247" s="1211"/>
      <c r="AO247" s="1211"/>
      <c r="AP247" s="1211">
        <f t="shared" si="223"/>
        <v>0</v>
      </c>
      <c r="AQ247" s="1211">
        <f t="shared" si="223"/>
        <v>0.9</v>
      </c>
      <c r="AR247" s="1211">
        <f t="shared" si="223"/>
        <v>1.35</v>
      </c>
      <c r="AS247" s="1211">
        <f t="shared" si="223"/>
        <v>1.6199999999999999</v>
      </c>
      <c r="AT247" s="1211"/>
      <c r="AU247" s="1211">
        <f t="shared" si="223"/>
        <v>2.7</v>
      </c>
      <c r="AV247" s="1211">
        <f t="shared" si="223"/>
        <v>0.27</v>
      </c>
      <c r="AW247" s="1211">
        <f t="shared" si="223"/>
        <v>1.2150000000000001</v>
      </c>
      <c r="AX247" s="1209">
        <f t="shared" si="236"/>
        <v>2.5342499999999983</v>
      </c>
      <c r="AY247" s="1212">
        <f t="shared" si="181"/>
        <v>176580.00000000003</v>
      </c>
      <c r="AZ247" s="1213"/>
    </row>
    <row r="248" spans="1:54" ht="15.75">
      <c r="A248" s="1204">
        <v>6</v>
      </c>
      <c r="B248" s="1214" t="s">
        <v>324</v>
      </c>
      <c r="C248" s="1206"/>
      <c r="D248" s="1206"/>
      <c r="E248" s="1206">
        <f t="shared" si="224"/>
        <v>15.045499999999999</v>
      </c>
      <c r="F248" s="1215">
        <v>5.42</v>
      </c>
      <c r="G248" s="1206">
        <f t="shared" si="225"/>
        <v>8.270999999999999</v>
      </c>
      <c r="H248" s="1206">
        <v>0.7</v>
      </c>
      <c r="I248" s="1208">
        <v>0.6</v>
      </c>
      <c r="J248" s="1206"/>
      <c r="K248" s="1206"/>
      <c r="L248" s="1206"/>
      <c r="M248" s="1206">
        <v>0.5</v>
      </c>
      <c r="N248" s="1206">
        <f t="shared" si="226"/>
        <v>1.5049999999999999</v>
      </c>
      <c r="O248" s="1206">
        <f t="shared" si="227"/>
        <v>1.8059999999999998</v>
      </c>
      <c r="P248" s="1206"/>
      <c r="Q248" s="1206">
        <f t="shared" si="228"/>
        <v>3.01</v>
      </c>
      <c r="R248" s="1206">
        <v>0.15</v>
      </c>
      <c r="S248" s="1206">
        <f t="shared" si="229"/>
        <v>1.3545</v>
      </c>
      <c r="T248" s="1209">
        <f t="shared" si="230"/>
        <v>22.417794999999998</v>
      </c>
      <c r="U248" s="1210">
        <f t="shared" si="219"/>
        <v>8.0757999999999992</v>
      </c>
      <c r="V248" s="1209">
        <f t="shared" si="231"/>
        <v>12.323789999999999</v>
      </c>
      <c r="W248" s="1211">
        <f t="shared" si="220"/>
        <v>1.0429999999999999</v>
      </c>
      <c r="X248" s="1211">
        <f t="shared" si="220"/>
        <v>0.89400000000000002</v>
      </c>
      <c r="Y248" s="1211"/>
      <c r="Z248" s="1211"/>
      <c r="AA248" s="1211">
        <f t="shared" si="220"/>
        <v>0</v>
      </c>
      <c r="AB248" s="1211">
        <f t="shared" si="220"/>
        <v>0.745</v>
      </c>
      <c r="AC248" s="1211">
        <f t="shared" si="220"/>
        <v>2.2424499999999998</v>
      </c>
      <c r="AD248" s="1211">
        <f t="shared" si="220"/>
        <v>2.6909399999999999</v>
      </c>
      <c r="AE248" s="1211"/>
      <c r="AF248" s="1211">
        <f t="shared" si="232"/>
        <v>4.4848999999999997</v>
      </c>
      <c r="AG248" s="1211">
        <f t="shared" si="221"/>
        <v>0.2235</v>
      </c>
      <c r="AH248" s="1211">
        <f t="shared" si="221"/>
        <v>2.018205</v>
      </c>
      <c r="AI248" s="1209">
        <f t="shared" si="233"/>
        <v>27.081899999999997</v>
      </c>
      <c r="AJ248" s="1210">
        <f t="shared" si="222"/>
        <v>9.7560000000000002</v>
      </c>
      <c r="AK248" s="1209">
        <f t="shared" si="234"/>
        <v>14.887799999999999</v>
      </c>
      <c r="AL248" s="1211">
        <f t="shared" si="235"/>
        <v>1.26</v>
      </c>
      <c r="AM248" s="1211">
        <f t="shared" si="235"/>
        <v>1.08</v>
      </c>
      <c r="AN248" s="1211"/>
      <c r="AO248" s="1211"/>
      <c r="AP248" s="1211">
        <f t="shared" si="223"/>
        <v>0</v>
      </c>
      <c r="AQ248" s="1211">
        <f t="shared" si="223"/>
        <v>0.9</v>
      </c>
      <c r="AR248" s="1211">
        <f t="shared" si="223"/>
        <v>2.7090000000000001</v>
      </c>
      <c r="AS248" s="1211">
        <f t="shared" si="223"/>
        <v>3.2507999999999999</v>
      </c>
      <c r="AT248" s="1211"/>
      <c r="AU248" s="1211">
        <f t="shared" si="223"/>
        <v>5.4180000000000001</v>
      </c>
      <c r="AV248" s="1211">
        <f t="shared" si="223"/>
        <v>0.27</v>
      </c>
      <c r="AW248" s="1211">
        <f t="shared" si="223"/>
        <v>2.4380999999999999</v>
      </c>
      <c r="AX248" s="1209">
        <f t="shared" si="236"/>
        <v>4.6641049999999993</v>
      </c>
      <c r="AY248" s="1212">
        <f t="shared" si="181"/>
        <v>324982.8</v>
      </c>
      <c r="AZ248" s="1213"/>
    </row>
    <row r="249" spans="1:54" ht="15.75">
      <c r="A249" s="1204">
        <v>7</v>
      </c>
      <c r="B249" s="1214" t="s">
        <v>354</v>
      </c>
      <c r="C249" s="1206"/>
      <c r="D249" s="1206"/>
      <c r="E249" s="1206">
        <f t="shared" si="224"/>
        <v>13.134500000000001</v>
      </c>
      <c r="F249" s="1215">
        <v>4.9800000000000004</v>
      </c>
      <c r="G249" s="1206">
        <f t="shared" si="225"/>
        <v>6.9890000000000008</v>
      </c>
      <c r="H249" s="1206">
        <v>0.7</v>
      </c>
      <c r="I249" s="1208">
        <v>0.2</v>
      </c>
      <c r="J249" s="1206"/>
      <c r="K249" s="1206"/>
      <c r="L249" s="1206"/>
      <c r="M249" s="1206">
        <v>0.5</v>
      </c>
      <c r="N249" s="1206">
        <f t="shared" si="226"/>
        <v>1.2950000000000002</v>
      </c>
      <c r="O249" s="1206">
        <f t="shared" si="227"/>
        <v>1.554</v>
      </c>
      <c r="P249" s="1206"/>
      <c r="Q249" s="1206">
        <f t="shared" si="228"/>
        <v>2.5900000000000003</v>
      </c>
      <c r="R249" s="1206">
        <v>0.15</v>
      </c>
      <c r="S249" s="1206">
        <f t="shared" si="229"/>
        <v>1.1655000000000002</v>
      </c>
      <c r="T249" s="1209">
        <f t="shared" si="230"/>
        <v>19.570405000000001</v>
      </c>
      <c r="U249" s="1210">
        <f t="shared" si="219"/>
        <v>7.4202000000000004</v>
      </c>
      <c r="V249" s="1209">
        <f t="shared" si="231"/>
        <v>10.41361</v>
      </c>
      <c r="W249" s="1211">
        <f t="shared" si="220"/>
        <v>1.0429999999999999</v>
      </c>
      <c r="X249" s="1211">
        <f t="shared" si="220"/>
        <v>0.29799999999999999</v>
      </c>
      <c r="Y249" s="1211"/>
      <c r="Z249" s="1211"/>
      <c r="AA249" s="1211">
        <f t="shared" si="220"/>
        <v>0</v>
      </c>
      <c r="AB249" s="1211">
        <f t="shared" si="220"/>
        <v>0.745</v>
      </c>
      <c r="AC249" s="1211">
        <f t="shared" si="220"/>
        <v>1.9295500000000003</v>
      </c>
      <c r="AD249" s="1211">
        <f t="shared" si="220"/>
        <v>2.3154599999999999</v>
      </c>
      <c r="AE249" s="1211"/>
      <c r="AF249" s="1211">
        <f t="shared" si="232"/>
        <v>3.8591000000000006</v>
      </c>
      <c r="AG249" s="1211">
        <f t="shared" si="221"/>
        <v>0.2235</v>
      </c>
      <c r="AH249" s="1211">
        <f t="shared" si="221"/>
        <v>1.7365950000000003</v>
      </c>
      <c r="AI249" s="1209">
        <f t="shared" si="233"/>
        <v>23.642100000000003</v>
      </c>
      <c r="AJ249" s="1210">
        <f t="shared" si="222"/>
        <v>8.9640000000000004</v>
      </c>
      <c r="AK249" s="1209">
        <f t="shared" si="234"/>
        <v>12.580200000000001</v>
      </c>
      <c r="AL249" s="1211">
        <f t="shared" si="235"/>
        <v>1.26</v>
      </c>
      <c r="AM249" s="1211">
        <f t="shared" si="235"/>
        <v>0.36000000000000004</v>
      </c>
      <c r="AN249" s="1211"/>
      <c r="AO249" s="1211"/>
      <c r="AP249" s="1211">
        <f t="shared" si="223"/>
        <v>0</v>
      </c>
      <c r="AQ249" s="1211">
        <f t="shared" si="223"/>
        <v>0.9</v>
      </c>
      <c r="AR249" s="1211">
        <f t="shared" si="223"/>
        <v>2.3310000000000004</v>
      </c>
      <c r="AS249" s="1211">
        <f t="shared" si="223"/>
        <v>2.7972000000000001</v>
      </c>
      <c r="AT249" s="1211"/>
      <c r="AU249" s="1211">
        <f t="shared" si="223"/>
        <v>4.6620000000000008</v>
      </c>
      <c r="AV249" s="1211">
        <f t="shared" si="223"/>
        <v>0.27</v>
      </c>
      <c r="AW249" s="1211">
        <f t="shared" si="223"/>
        <v>2.0979000000000005</v>
      </c>
      <c r="AX249" s="1209">
        <f t="shared" si="236"/>
        <v>4.0716950000000018</v>
      </c>
      <c r="AY249" s="1212">
        <f t="shared" si="181"/>
        <v>283705.2</v>
      </c>
      <c r="AZ249" s="1213"/>
    </row>
    <row r="250" spans="1:54" ht="15.75">
      <c r="A250" s="1204">
        <v>8</v>
      </c>
      <c r="B250" s="1214" t="s">
        <v>1414</v>
      </c>
      <c r="C250" s="1206"/>
      <c r="D250" s="1206"/>
      <c r="E250" s="1206">
        <f t="shared" si="224"/>
        <v>8.0114999999999998</v>
      </c>
      <c r="F250" s="1215">
        <v>2.34</v>
      </c>
      <c r="G250" s="1206">
        <f t="shared" si="225"/>
        <v>5.1449999999999996</v>
      </c>
      <c r="H250" s="1206">
        <v>0.7</v>
      </c>
      <c r="I250" s="1208"/>
      <c r="J250" s="1206"/>
      <c r="K250" s="1206"/>
      <c r="L250" s="1206">
        <f>(F250+I250)*0.7</f>
        <v>1.6379999999999999</v>
      </c>
      <c r="M250" s="1206"/>
      <c r="N250" s="1206">
        <f t="shared" si="226"/>
        <v>0.58499999999999996</v>
      </c>
      <c r="O250" s="1206">
        <f t="shared" si="227"/>
        <v>0.70199999999999996</v>
      </c>
      <c r="P250" s="1206"/>
      <c r="Q250" s="1206">
        <f t="shared" si="228"/>
        <v>1.17</v>
      </c>
      <c r="R250" s="1206">
        <f>0.2+0.15</f>
        <v>0.35</v>
      </c>
      <c r="S250" s="1206">
        <f t="shared" si="229"/>
        <v>0.52649999999999997</v>
      </c>
      <c r="T250" s="1209">
        <f t="shared" si="230"/>
        <v>11.937135</v>
      </c>
      <c r="U250" s="1210">
        <f t="shared" si="219"/>
        <v>3.4865999999999997</v>
      </c>
      <c r="V250" s="1209">
        <f t="shared" si="231"/>
        <v>7.6660499999999994</v>
      </c>
      <c r="W250" s="1211">
        <f t="shared" si="220"/>
        <v>1.0429999999999999</v>
      </c>
      <c r="X250" s="1211">
        <f t="shared" si="220"/>
        <v>0</v>
      </c>
      <c r="Y250" s="1211"/>
      <c r="Z250" s="1211"/>
      <c r="AA250" s="1211">
        <f t="shared" si="220"/>
        <v>2.44062</v>
      </c>
      <c r="AB250" s="1211">
        <f t="shared" si="220"/>
        <v>0</v>
      </c>
      <c r="AC250" s="1211">
        <f t="shared" si="220"/>
        <v>0.87164999999999992</v>
      </c>
      <c r="AD250" s="1211">
        <f t="shared" si="220"/>
        <v>1.0459799999999999</v>
      </c>
      <c r="AE250" s="1211"/>
      <c r="AF250" s="1211">
        <f t="shared" si="232"/>
        <v>1.7432999999999998</v>
      </c>
      <c r="AG250" s="1211">
        <f t="shared" si="221"/>
        <v>0.52149999999999996</v>
      </c>
      <c r="AH250" s="1211">
        <f t="shared" si="221"/>
        <v>0.78448499999999999</v>
      </c>
      <c r="AI250" s="1209">
        <f t="shared" si="233"/>
        <v>14.4207</v>
      </c>
      <c r="AJ250" s="1210">
        <f t="shared" si="222"/>
        <v>4.2119999999999997</v>
      </c>
      <c r="AK250" s="1209">
        <f t="shared" si="234"/>
        <v>9.261000000000001</v>
      </c>
      <c r="AL250" s="1211">
        <f t="shared" si="235"/>
        <v>1.26</v>
      </c>
      <c r="AM250" s="1211">
        <f t="shared" si="235"/>
        <v>0</v>
      </c>
      <c r="AN250" s="1211"/>
      <c r="AO250" s="1211"/>
      <c r="AP250" s="1211">
        <f t="shared" si="223"/>
        <v>2.9483999999999999</v>
      </c>
      <c r="AQ250" s="1211">
        <f t="shared" si="223"/>
        <v>0</v>
      </c>
      <c r="AR250" s="1211">
        <f t="shared" si="223"/>
        <v>1.0529999999999999</v>
      </c>
      <c r="AS250" s="1211">
        <f t="shared" si="223"/>
        <v>1.2636000000000001</v>
      </c>
      <c r="AT250" s="1211"/>
      <c r="AU250" s="1211">
        <f t="shared" si="223"/>
        <v>2.1059999999999999</v>
      </c>
      <c r="AV250" s="1211">
        <f t="shared" si="223"/>
        <v>0.63</v>
      </c>
      <c r="AW250" s="1211">
        <f t="shared" si="223"/>
        <v>0.94769999999999999</v>
      </c>
      <c r="AX250" s="1209">
        <f t="shared" si="236"/>
        <v>2.4835650000000005</v>
      </c>
      <c r="AY250" s="1212">
        <f t="shared" si="181"/>
        <v>173048.4</v>
      </c>
      <c r="AZ250" s="1213"/>
    </row>
    <row r="251" spans="1:54" ht="15.75">
      <c r="A251" s="1204">
        <v>9</v>
      </c>
      <c r="B251" s="1214" t="s">
        <v>265</v>
      </c>
      <c r="C251" s="1206"/>
      <c r="D251" s="1206"/>
      <c r="E251" s="1206">
        <f t="shared" si="224"/>
        <v>13.225000000000001</v>
      </c>
      <c r="F251" s="1215">
        <v>4.4000000000000004</v>
      </c>
      <c r="G251" s="1206">
        <f t="shared" si="225"/>
        <v>7.7</v>
      </c>
      <c r="H251" s="1206">
        <v>0.7</v>
      </c>
      <c r="I251" s="1208">
        <v>0.6</v>
      </c>
      <c r="J251" s="1206"/>
      <c r="K251" s="1206"/>
      <c r="L251" s="1206"/>
      <c r="M251" s="1206">
        <v>0.5</v>
      </c>
      <c r="N251" s="1206">
        <f t="shared" si="226"/>
        <v>1.25</v>
      </c>
      <c r="O251" s="1206">
        <f t="shared" si="227"/>
        <v>1.5</v>
      </c>
      <c r="P251" s="1206"/>
      <c r="Q251" s="1206">
        <f t="shared" si="228"/>
        <v>2.5</v>
      </c>
      <c r="R251" s="1206">
        <f>0.5+0.15</f>
        <v>0.65</v>
      </c>
      <c r="S251" s="1206">
        <f t="shared" si="229"/>
        <v>1.125</v>
      </c>
      <c r="T251" s="1209">
        <f t="shared" si="230"/>
        <v>19.705249999999999</v>
      </c>
      <c r="U251" s="1210">
        <f t="shared" si="219"/>
        <v>6.556</v>
      </c>
      <c r="V251" s="1209">
        <f t="shared" si="231"/>
        <v>11.473000000000001</v>
      </c>
      <c r="W251" s="1211">
        <f t="shared" si="220"/>
        <v>1.0429999999999999</v>
      </c>
      <c r="X251" s="1211">
        <f t="shared" si="220"/>
        <v>0.89400000000000002</v>
      </c>
      <c r="Y251" s="1211">
        <f t="shared" si="220"/>
        <v>0</v>
      </c>
      <c r="Z251" s="1211">
        <f t="shared" si="220"/>
        <v>0</v>
      </c>
      <c r="AA251" s="1211">
        <f t="shared" si="220"/>
        <v>0</v>
      </c>
      <c r="AB251" s="1211">
        <f t="shared" si="220"/>
        <v>0.745</v>
      </c>
      <c r="AC251" s="1211">
        <f t="shared" si="220"/>
        <v>1.8625</v>
      </c>
      <c r="AD251" s="1211">
        <f t="shared" si="220"/>
        <v>2.2349999999999999</v>
      </c>
      <c r="AE251" s="1211">
        <f t="shared" si="221"/>
        <v>0</v>
      </c>
      <c r="AF251" s="1211">
        <f t="shared" si="232"/>
        <v>3.7250000000000001</v>
      </c>
      <c r="AG251" s="1211">
        <f t="shared" si="221"/>
        <v>0.96850000000000003</v>
      </c>
      <c r="AH251" s="1211">
        <f t="shared" si="221"/>
        <v>1.67625</v>
      </c>
      <c r="AI251" s="1209">
        <f t="shared" si="233"/>
        <v>23.805</v>
      </c>
      <c r="AJ251" s="1210">
        <f t="shared" si="222"/>
        <v>7.9200000000000008</v>
      </c>
      <c r="AK251" s="1209">
        <f t="shared" si="234"/>
        <v>13.860000000000001</v>
      </c>
      <c r="AL251" s="1211">
        <f t="shared" si="235"/>
        <v>1.26</v>
      </c>
      <c r="AM251" s="1211">
        <f t="shared" si="235"/>
        <v>1.08</v>
      </c>
      <c r="AN251" s="1211">
        <f t="shared" si="223"/>
        <v>0</v>
      </c>
      <c r="AO251" s="1211">
        <f t="shared" si="223"/>
        <v>0</v>
      </c>
      <c r="AP251" s="1211">
        <f t="shared" si="223"/>
        <v>0</v>
      </c>
      <c r="AQ251" s="1211">
        <f t="shared" si="223"/>
        <v>0.9</v>
      </c>
      <c r="AR251" s="1211">
        <f t="shared" si="223"/>
        <v>2.25</v>
      </c>
      <c r="AS251" s="1211">
        <f t="shared" si="223"/>
        <v>2.7</v>
      </c>
      <c r="AT251" s="1211">
        <f t="shared" si="223"/>
        <v>0</v>
      </c>
      <c r="AU251" s="1211">
        <f t="shared" si="223"/>
        <v>4.5</v>
      </c>
      <c r="AV251" s="1211">
        <f t="shared" si="223"/>
        <v>1.1700000000000002</v>
      </c>
      <c r="AW251" s="1211">
        <f t="shared" si="223"/>
        <v>2.0249999999999999</v>
      </c>
      <c r="AX251" s="1209">
        <f t="shared" si="236"/>
        <v>4.0997500000000002</v>
      </c>
      <c r="AY251" s="1212">
        <f t="shared" si="181"/>
        <v>285660.00000000006</v>
      </c>
      <c r="AZ251" s="1213"/>
      <c r="BA251" s="1173">
        <v>5.76</v>
      </c>
    </row>
    <row r="252" spans="1:54" ht="15.75">
      <c r="A252" s="1204">
        <v>10</v>
      </c>
      <c r="B252" s="1214" t="s">
        <v>365</v>
      </c>
      <c r="C252" s="1206"/>
      <c r="D252" s="1206"/>
      <c r="E252" s="1206">
        <f t="shared" si="224"/>
        <v>10.131500000000003</v>
      </c>
      <c r="F252" s="1215">
        <v>3.66</v>
      </c>
      <c r="G252" s="1206">
        <f t="shared" si="225"/>
        <v>5.6030000000000015</v>
      </c>
      <c r="H252" s="1206">
        <v>0.7</v>
      </c>
      <c r="I252" s="1208">
        <v>0.2</v>
      </c>
      <c r="J252" s="1206"/>
      <c r="K252" s="1206"/>
      <c r="L252" s="1206"/>
      <c r="M252" s="1206">
        <v>0.5</v>
      </c>
      <c r="N252" s="1206">
        <f t="shared" si="226"/>
        <v>0.96500000000000008</v>
      </c>
      <c r="O252" s="1206">
        <f t="shared" si="227"/>
        <v>1.1580000000000001</v>
      </c>
      <c r="P252" s="1206"/>
      <c r="Q252" s="1206">
        <f t="shared" si="228"/>
        <v>1.9300000000000002</v>
      </c>
      <c r="R252" s="1206">
        <v>0.15</v>
      </c>
      <c r="S252" s="1206">
        <f t="shared" si="229"/>
        <v>0.86850000000000005</v>
      </c>
      <c r="T252" s="1209">
        <f t="shared" si="230"/>
        <v>15.095935000000001</v>
      </c>
      <c r="U252" s="1210">
        <f t="shared" si="219"/>
        <v>5.4534000000000002</v>
      </c>
      <c r="V252" s="1209">
        <f t="shared" si="231"/>
        <v>8.3484700000000007</v>
      </c>
      <c r="W252" s="1211">
        <f t="shared" si="220"/>
        <v>1.0429999999999999</v>
      </c>
      <c r="X252" s="1211">
        <f t="shared" si="220"/>
        <v>0.29799999999999999</v>
      </c>
      <c r="Y252" s="1211">
        <f t="shared" si="220"/>
        <v>0</v>
      </c>
      <c r="Z252" s="1211">
        <f t="shared" si="220"/>
        <v>0</v>
      </c>
      <c r="AA252" s="1211">
        <f t="shared" si="220"/>
        <v>0</v>
      </c>
      <c r="AB252" s="1211">
        <f t="shared" si="220"/>
        <v>0.745</v>
      </c>
      <c r="AC252" s="1211">
        <f t="shared" si="220"/>
        <v>1.4378500000000001</v>
      </c>
      <c r="AD252" s="1211">
        <f t="shared" si="220"/>
        <v>1.7254200000000002</v>
      </c>
      <c r="AE252" s="1211">
        <f t="shared" si="221"/>
        <v>0</v>
      </c>
      <c r="AF252" s="1211">
        <f t="shared" si="232"/>
        <v>2.8757000000000001</v>
      </c>
      <c r="AG252" s="1211">
        <f t="shared" si="221"/>
        <v>0.2235</v>
      </c>
      <c r="AH252" s="1211">
        <f t="shared" si="221"/>
        <v>1.294065</v>
      </c>
      <c r="AI252" s="1209">
        <f t="shared" si="233"/>
        <v>18.236700000000003</v>
      </c>
      <c r="AJ252" s="1210">
        <f t="shared" si="222"/>
        <v>6.5880000000000001</v>
      </c>
      <c r="AK252" s="1209">
        <f t="shared" si="234"/>
        <v>10.0854</v>
      </c>
      <c r="AL252" s="1211">
        <f t="shared" si="235"/>
        <v>1.26</v>
      </c>
      <c r="AM252" s="1211">
        <f t="shared" si="235"/>
        <v>0.36000000000000004</v>
      </c>
      <c r="AN252" s="1211">
        <f t="shared" si="223"/>
        <v>0</v>
      </c>
      <c r="AO252" s="1211">
        <f t="shared" si="223"/>
        <v>0</v>
      </c>
      <c r="AP252" s="1211">
        <f t="shared" si="223"/>
        <v>0</v>
      </c>
      <c r="AQ252" s="1211">
        <f t="shared" si="223"/>
        <v>0.9</v>
      </c>
      <c r="AR252" s="1211">
        <f t="shared" si="223"/>
        <v>1.7370000000000001</v>
      </c>
      <c r="AS252" s="1211">
        <f t="shared" si="223"/>
        <v>2.0844000000000005</v>
      </c>
      <c r="AT252" s="1211">
        <f t="shared" si="223"/>
        <v>0</v>
      </c>
      <c r="AU252" s="1211">
        <f t="shared" si="223"/>
        <v>3.4740000000000002</v>
      </c>
      <c r="AV252" s="1211">
        <f t="shared" si="223"/>
        <v>0.27</v>
      </c>
      <c r="AW252" s="1211">
        <f t="shared" si="223"/>
        <v>1.5633000000000001</v>
      </c>
      <c r="AX252" s="1209">
        <f t="shared" si="236"/>
        <v>3.1407650000000018</v>
      </c>
      <c r="AY252" s="1212">
        <f t="shared" si="181"/>
        <v>218840.40000000005</v>
      </c>
      <c r="AZ252" s="1213"/>
      <c r="BA252" s="1173">
        <v>3.66</v>
      </c>
    </row>
    <row r="253" spans="1:54" ht="15.75">
      <c r="A253" s="1204">
        <v>11</v>
      </c>
      <c r="B253" s="1214" t="s">
        <v>366</v>
      </c>
      <c r="C253" s="1206"/>
      <c r="D253" s="1206"/>
      <c r="E253" s="1206">
        <f t="shared" si="224"/>
        <v>8.6300000000000008</v>
      </c>
      <c r="F253" s="1215">
        <v>3</v>
      </c>
      <c r="G253" s="1206">
        <f t="shared" si="225"/>
        <v>4.91</v>
      </c>
      <c r="H253" s="1206">
        <v>0.7</v>
      </c>
      <c r="I253" s="1208">
        <v>0.2</v>
      </c>
      <c r="J253" s="1206"/>
      <c r="K253" s="1206"/>
      <c r="L253" s="1206"/>
      <c r="M253" s="1206">
        <v>0.5</v>
      </c>
      <c r="N253" s="1206">
        <f t="shared" si="226"/>
        <v>0.8</v>
      </c>
      <c r="O253" s="1206">
        <f t="shared" si="227"/>
        <v>0.96</v>
      </c>
      <c r="P253" s="1206"/>
      <c r="Q253" s="1206">
        <f t="shared" si="228"/>
        <v>1.6</v>
      </c>
      <c r="R253" s="1206">
        <v>0.15</v>
      </c>
      <c r="S253" s="1206">
        <f t="shared" si="229"/>
        <v>0.72000000000000008</v>
      </c>
      <c r="T253" s="1209">
        <f t="shared" si="230"/>
        <v>12.858699999999999</v>
      </c>
      <c r="U253" s="1210">
        <f t="shared" si="219"/>
        <v>4.47</v>
      </c>
      <c r="V253" s="1209">
        <f t="shared" si="231"/>
        <v>7.3158999999999992</v>
      </c>
      <c r="W253" s="1211">
        <f t="shared" si="220"/>
        <v>1.0429999999999999</v>
      </c>
      <c r="X253" s="1211">
        <f t="shared" si="220"/>
        <v>0.29799999999999999</v>
      </c>
      <c r="Y253" s="1211">
        <f t="shared" si="220"/>
        <v>0</v>
      </c>
      <c r="Z253" s="1211">
        <f t="shared" si="220"/>
        <v>0</v>
      </c>
      <c r="AA253" s="1211">
        <f t="shared" si="220"/>
        <v>0</v>
      </c>
      <c r="AB253" s="1211">
        <f t="shared" si="220"/>
        <v>0.745</v>
      </c>
      <c r="AC253" s="1211">
        <f t="shared" si="220"/>
        <v>1.1919999999999999</v>
      </c>
      <c r="AD253" s="1211">
        <f t="shared" si="220"/>
        <v>1.4303999999999999</v>
      </c>
      <c r="AE253" s="1211">
        <f t="shared" si="221"/>
        <v>0</v>
      </c>
      <c r="AF253" s="1211">
        <f t="shared" si="232"/>
        <v>2.3839999999999999</v>
      </c>
      <c r="AG253" s="1211">
        <f t="shared" si="221"/>
        <v>0.2235</v>
      </c>
      <c r="AH253" s="1211">
        <f t="shared" si="221"/>
        <v>1.0728000000000002</v>
      </c>
      <c r="AI253" s="1209">
        <f t="shared" si="233"/>
        <v>15.533999999999999</v>
      </c>
      <c r="AJ253" s="1210">
        <f t="shared" si="222"/>
        <v>5.4</v>
      </c>
      <c r="AK253" s="1209">
        <f t="shared" si="234"/>
        <v>8.8379999999999992</v>
      </c>
      <c r="AL253" s="1211">
        <f t="shared" si="235"/>
        <v>1.26</v>
      </c>
      <c r="AM253" s="1211">
        <f t="shared" si="235"/>
        <v>0.36000000000000004</v>
      </c>
      <c r="AN253" s="1211">
        <f t="shared" si="223"/>
        <v>0</v>
      </c>
      <c r="AO253" s="1211">
        <f t="shared" si="223"/>
        <v>0</v>
      </c>
      <c r="AP253" s="1211">
        <f t="shared" si="223"/>
        <v>0</v>
      </c>
      <c r="AQ253" s="1211">
        <f t="shared" si="223"/>
        <v>0.9</v>
      </c>
      <c r="AR253" s="1211">
        <f t="shared" si="223"/>
        <v>1.4400000000000002</v>
      </c>
      <c r="AS253" s="1211">
        <f t="shared" si="223"/>
        <v>1.728</v>
      </c>
      <c r="AT253" s="1211">
        <f t="shared" si="223"/>
        <v>0</v>
      </c>
      <c r="AU253" s="1211">
        <f t="shared" si="223"/>
        <v>2.8800000000000003</v>
      </c>
      <c r="AV253" s="1211">
        <f t="shared" si="223"/>
        <v>0.27</v>
      </c>
      <c r="AW253" s="1211">
        <f t="shared" si="223"/>
        <v>1.2960000000000003</v>
      </c>
      <c r="AX253" s="1209">
        <f t="shared" si="236"/>
        <v>2.6753</v>
      </c>
      <c r="AY253" s="1212">
        <f t="shared" si="181"/>
        <v>186408.00000000003</v>
      </c>
      <c r="AZ253" s="1213"/>
      <c r="BA253" s="1173">
        <v>2.1</v>
      </c>
    </row>
    <row r="254" spans="1:54" ht="15.75">
      <c r="A254" s="1204">
        <v>12</v>
      </c>
      <c r="B254" s="1214" t="s">
        <v>189</v>
      </c>
      <c r="C254" s="1206"/>
      <c r="D254" s="1206"/>
      <c r="E254" s="1206">
        <f t="shared" si="224"/>
        <v>12.883750000000001</v>
      </c>
      <c r="F254" s="1215">
        <v>4.6500000000000004</v>
      </c>
      <c r="G254" s="1206">
        <f t="shared" si="225"/>
        <v>7.1425000000000001</v>
      </c>
      <c r="H254" s="1206">
        <v>0.7</v>
      </c>
      <c r="I254" s="1208">
        <v>0.2</v>
      </c>
      <c r="J254" s="1206"/>
      <c r="K254" s="1206"/>
      <c r="L254" s="1206"/>
      <c r="M254" s="1206">
        <v>1</v>
      </c>
      <c r="N254" s="1206">
        <f t="shared" si="226"/>
        <v>1.2125000000000001</v>
      </c>
      <c r="O254" s="1206">
        <f t="shared" si="227"/>
        <v>1.4550000000000001</v>
      </c>
      <c r="P254" s="1206"/>
      <c r="Q254" s="1206">
        <f t="shared" si="228"/>
        <v>2.4250000000000003</v>
      </c>
      <c r="R254" s="1206">
        <v>0.15</v>
      </c>
      <c r="S254" s="1206">
        <f t="shared" si="229"/>
        <v>1.0912500000000001</v>
      </c>
      <c r="T254" s="1209">
        <f t="shared" si="230"/>
        <v>19.196787499999999</v>
      </c>
      <c r="U254" s="1210">
        <f t="shared" si="219"/>
        <v>6.9285000000000005</v>
      </c>
      <c r="V254" s="1209">
        <f t="shared" si="231"/>
        <v>10.642325</v>
      </c>
      <c r="W254" s="1211">
        <f t="shared" si="220"/>
        <v>1.0429999999999999</v>
      </c>
      <c r="X254" s="1211">
        <f t="shared" si="220"/>
        <v>0.29799999999999999</v>
      </c>
      <c r="Y254" s="1211">
        <f t="shared" si="220"/>
        <v>0</v>
      </c>
      <c r="Z254" s="1211">
        <f t="shared" si="220"/>
        <v>0</v>
      </c>
      <c r="AA254" s="1211">
        <f t="shared" si="220"/>
        <v>0</v>
      </c>
      <c r="AB254" s="1211">
        <f t="shared" si="220"/>
        <v>1.49</v>
      </c>
      <c r="AC254" s="1211">
        <f t="shared" si="220"/>
        <v>1.8066250000000001</v>
      </c>
      <c r="AD254" s="1211">
        <f t="shared" si="220"/>
        <v>2.1679500000000003</v>
      </c>
      <c r="AE254" s="1211">
        <f t="shared" si="221"/>
        <v>0</v>
      </c>
      <c r="AF254" s="1211">
        <f t="shared" si="232"/>
        <v>3.6132500000000003</v>
      </c>
      <c r="AG254" s="1211">
        <f t="shared" si="221"/>
        <v>0.2235</v>
      </c>
      <c r="AH254" s="1211">
        <f t="shared" si="221"/>
        <v>1.6259625</v>
      </c>
      <c r="AI254" s="1209">
        <f t="shared" si="233"/>
        <v>23.190750000000001</v>
      </c>
      <c r="AJ254" s="1210">
        <f t="shared" si="222"/>
        <v>8.370000000000001</v>
      </c>
      <c r="AK254" s="1209">
        <f t="shared" si="234"/>
        <v>12.8565</v>
      </c>
      <c r="AL254" s="1211">
        <f t="shared" si="235"/>
        <v>1.26</v>
      </c>
      <c r="AM254" s="1211">
        <f t="shared" si="235"/>
        <v>0.36000000000000004</v>
      </c>
      <c r="AN254" s="1211">
        <f t="shared" si="223"/>
        <v>0</v>
      </c>
      <c r="AO254" s="1211">
        <f t="shared" si="223"/>
        <v>0</v>
      </c>
      <c r="AP254" s="1211">
        <f t="shared" si="223"/>
        <v>0</v>
      </c>
      <c r="AQ254" s="1211">
        <f t="shared" si="223"/>
        <v>1.8</v>
      </c>
      <c r="AR254" s="1211">
        <f t="shared" si="223"/>
        <v>2.1825000000000001</v>
      </c>
      <c r="AS254" s="1211">
        <f t="shared" si="223"/>
        <v>2.6190000000000002</v>
      </c>
      <c r="AT254" s="1211">
        <f t="shared" si="223"/>
        <v>0</v>
      </c>
      <c r="AU254" s="1211">
        <f t="shared" si="223"/>
        <v>4.3650000000000002</v>
      </c>
      <c r="AV254" s="1211">
        <f t="shared" si="223"/>
        <v>0.27</v>
      </c>
      <c r="AW254" s="1211">
        <f t="shared" si="223"/>
        <v>1.9642500000000001</v>
      </c>
      <c r="AX254" s="1209">
        <f t="shared" si="236"/>
        <v>3.9939625000000021</v>
      </c>
      <c r="AY254" s="1212">
        <f t="shared" si="181"/>
        <v>278289</v>
      </c>
      <c r="AZ254" s="1213"/>
      <c r="BA254" s="1173">
        <v>4.74</v>
      </c>
    </row>
    <row r="255" spans="1:54" ht="15.75">
      <c r="A255" s="1204">
        <v>13</v>
      </c>
      <c r="B255" s="1214" t="s">
        <v>309</v>
      </c>
      <c r="C255" s="1206"/>
      <c r="D255" s="1206"/>
      <c r="E255" s="1206">
        <f t="shared" si="224"/>
        <v>11.815000000000001</v>
      </c>
      <c r="F255" s="1215">
        <v>4.4000000000000004</v>
      </c>
      <c r="G255" s="1206">
        <f t="shared" si="225"/>
        <v>6.3800000000000008</v>
      </c>
      <c r="H255" s="1206">
        <v>0.7</v>
      </c>
      <c r="I255" s="1208">
        <v>0.2</v>
      </c>
      <c r="J255" s="1206"/>
      <c r="K255" s="1206"/>
      <c r="L255" s="1206"/>
      <c r="M255" s="1206">
        <v>0.5</v>
      </c>
      <c r="N255" s="1206">
        <f t="shared" si="226"/>
        <v>1.1500000000000001</v>
      </c>
      <c r="O255" s="1206">
        <f t="shared" si="227"/>
        <v>1.3800000000000001</v>
      </c>
      <c r="P255" s="1206"/>
      <c r="Q255" s="1206">
        <f t="shared" si="228"/>
        <v>2.3000000000000003</v>
      </c>
      <c r="R255" s="1206">
        <v>0.15</v>
      </c>
      <c r="S255" s="1206">
        <f t="shared" si="229"/>
        <v>1.0350000000000001</v>
      </c>
      <c r="T255" s="1209">
        <f t="shared" si="230"/>
        <v>17.60435</v>
      </c>
      <c r="U255" s="1210">
        <f t="shared" si="219"/>
        <v>6.556</v>
      </c>
      <c r="V255" s="1209">
        <f t="shared" si="231"/>
        <v>9.5062000000000015</v>
      </c>
      <c r="W255" s="1211">
        <f t="shared" si="220"/>
        <v>1.0429999999999999</v>
      </c>
      <c r="X255" s="1211">
        <f t="shared" si="220"/>
        <v>0.29799999999999999</v>
      </c>
      <c r="Y255" s="1211">
        <f t="shared" si="220"/>
        <v>0</v>
      </c>
      <c r="Z255" s="1211">
        <f t="shared" si="220"/>
        <v>0</v>
      </c>
      <c r="AA255" s="1211">
        <f t="shared" si="220"/>
        <v>0</v>
      </c>
      <c r="AB255" s="1211">
        <f t="shared" si="220"/>
        <v>0.745</v>
      </c>
      <c r="AC255" s="1211">
        <f t="shared" si="220"/>
        <v>1.7135000000000002</v>
      </c>
      <c r="AD255" s="1211">
        <f t="shared" si="220"/>
        <v>2.0562</v>
      </c>
      <c r="AE255" s="1211">
        <f t="shared" si="221"/>
        <v>0</v>
      </c>
      <c r="AF255" s="1211">
        <f t="shared" si="232"/>
        <v>3.4270000000000005</v>
      </c>
      <c r="AG255" s="1211">
        <f t="shared" si="221"/>
        <v>0.2235</v>
      </c>
      <c r="AH255" s="1211">
        <f t="shared" si="221"/>
        <v>1.5421500000000001</v>
      </c>
      <c r="AI255" s="1209">
        <f t="shared" si="233"/>
        <v>21.266999999999999</v>
      </c>
      <c r="AJ255" s="1210">
        <f t="shared" si="222"/>
        <v>7.9200000000000008</v>
      </c>
      <c r="AK255" s="1209">
        <f t="shared" si="234"/>
        <v>11.484</v>
      </c>
      <c r="AL255" s="1211">
        <f t="shared" si="235"/>
        <v>1.26</v>
      </c>
      <c r="AM255" s="1211">
        <f t="shared" si="235"/>
        <v>0.36000000000000004</v>
      </c>
      <c r="AN255" s="1211">
        <f t="shared" si="223"/>
        <v>0</v>
      </c>
      <c r="AO255" s="1211">
        <f t="shared" si="223"/>
        <v>0</v>
      </c>
      <c r="AP255" s="1211">
        <f t="shared" si="223"/>
        <v>0</v>
      </c>
      <c r="AQ255" s="1211">
        <f t="shared" si="223"/>
        <v>0.9</v>
      </c>
      <c r="AR255" s="1211">
        <f t="shared" si="223"/>
        <v>2.0700000000000003</v>
      </c>
      <c r="AS255" s="1211">
        <f t="shared" si="223"/>
        <v>2.4840000000000004</v>
      </c>
      <c r="AT255" s="1211">
        <f t="shared" si="223"/>
        <v>0</v>
      </c>
      <c r="AU255" s="1211">
        <f t="shared" si="223"/>
        <v>4.1400000000000006</v>
      </c>
      <c r="AV255" s="1211">
        <f t="shared" si="223"/>
        <v>0.27</v>
      </c>
      <c r="AW255" s="1211">
        <f t="shared" si="223"/>
        <v>1.8630000000000002</v>
      </c>
      <c r="AX255" s="1209">
        <f t="shared" si="236"/>
        <v>3.6626499999999993</v>
      </c>
      <c r="AY255" s="1212">
        <f t="shared" si="181"/>
        <v>255204.00000000006</v>
      </c>
      <c r="AZ255" s="1213"/>
      <c r="BA255" s="1173">
        <v>6.1</v>
      </c>
    </row>
    <row r="256" spans="1:54" ht="15.75">
      <c r="A256" s="1204">
        <v>14</v>
      </c>
      <c r="B256" s="1214" t="s">
        <v>341</v>
      </c>
      <c r="C256" s="1206"/>
      <c r="D256" s="1206"/>
      <c r="E256" s="1206">
        <f t="shared" si="224"/>
        <v>11.633000000000001</v>
      </c>
      <c r="F256" s="1215">
        <v>4.32</v>
      </c>
      <c r="G256" s="1206">
        <f t="shared" si="225"/>
        <v>6.2960000000000012</v>
      </c>
      <c r="H256" s="1206">
        <v>0.7</v>
      </c>
      <c r="I256" s="1208">
        <v>0.2</v>
      </c>
      <c r="J256" s="1206"/>
      <c r="K256" s="1206"/>
      <c r="L256" s="1206"/>
      <c r="M256" s="1206">
        <v>0.5</v>
      </c>
      <c r="N256" s="1206">
        <f t="shared" si="226"/>
        <v>1.1300000000000001</v>
      </c>
      <c r="O256" s="1206">
        <f t="shared" si="227"/>
        <v>1.3560000000000001</v>
      </c>
      <c r="P256" s="1206"/>
      <c r="Q256" s="1206">
        <f t="shared" si="228"/>
        <v>2.2600000000000002</v>
      </c>
      <c r="R256" s="1206">
        <v>0.15</v>
      </c>
      <c r="S256" s="1206">
        <f t="shared" si="229"/>
        <v>1.0170000000000001</v>
      </c>
      <c r="T256" s="1209">
        <f t="shared" si="230"/>
        <v>17.333169999999999</v>
      </c>
      <c r="U256" s="1210">
        <f t="shared" si="219"/>
        <v>6.4368000000000007</v>
      </c>
      <c r="V256" s="1209">
        <f t="shared" si="231"/>
        <v>9.3810400000000005</v>
      </c>
      <c r="W256" s="1211">
        <f t="shared" si="220"/>
        <v>1.0429999999999999</v>
      </c>
      <c r="X256" s="1211">
        <f t="shared" si="220"/>
        <v>0.29799999999999999</v>
      </c>
      <c r="Y256" s="1211">
        <f t="shared" si="220"/>
        <v>0</v>
      </c>
      <c r="Z256" s="1211">
        <f t="shared" si="220"/>
        <v>0</v>
      </c>
      <c r="AA256" s="1211">
        <f t="shared" si="220"/>
        <v>0</v>
      </c>
      <c r="AB256" s="1211">
        <f t="shared" si="220"/>
        <v>0.745</v>
      </c>
      <c r="AC256" s="1211">
        <f t="shared" si="220"/>
        <v>1.6837000000000002</v>
      </c>
      <c r="AD256" s="1211">
        <f t="shared" si="220"/>
        <v>2.0204400000000002</v>
      </c>
      <c r="AE256" s="1211">
        <f t="shared" si="221"/>
        <v>0</v>
      </c>
      <c r="AF256" s="1211">
        <f t="shared" si="232"/>
        <v>3.3674000000000004</v>
      </c>
      <c r="AG256" s="1211">
        <f t="shared" si="221"/>
        <v>0.2235</v>
      </c>
      <c r="AH256" s="1211">
        <f t="shared" si="221"/>
        <v>1.5153300000000003</v>
      </c>
      <c r="AI256" s="1209">
        <f t="shared" si="233"/>
        <v>20.939400000000003</v>
      </c>
      <c r="AJ256" s="1210">
        <f t="shared" si="222"/>
        <v>7.7760000000000007</v>
      </c>
      <c r="AK256" s="1209">
        <f t="shared" si="234"/>
        <v>11.332800000000001</v>
      </c>
      <c r="AL256" s="1211">
        <f t="shared" si="235"/>
        <v>1.26</v>
      </c>
      <c r="AM256" s="1211">
        <f t="shared" si="235"/>
        <v>0.36000000000000004</v>
      </c>
      <c r="AN256" s="1211">
        <f t="shared" si="223"/>
        <v>0</v>
      </c>
      <c r="AO256" s="1211">
        <f t="shared" si="223"/>
        <v>0</v>
      </c>
      <c r="AP256" s="1211">
        <f t="shared" si="223"/>
        <v>0</v>
      </c>
      <c r="AQ256" s="1211">
        <f t="shared" si="223"/>
        <v>0.9</v>
      </c>
      <c r="AR256" s="1211">
        <f t="shared" si="223"/>
        <v>2.0340000000000003</v>
      </c>
      <c r="AS256" s="1211">
        <f t="shared" si="223"/>
        <v>2.4408000000000003</v>
      </c>
      <c r="AT256" s="1211">
        <f t="shared" si="223"/>
        <v>0</v>
      </c>
      <c r="AU256" s="1211">
        <f t="shared" si="223"/>
        <v>4.0680000000000005</v>
      </c>
      <c r="AV256" s="1211">
        <f t="shared" si="223"/>
        <v>0.27</v>
      </c>
      <c r="AW256" s="1211">
        <f t="shared" si="223"/>
        <v>1.8306000000000002</v>
      </c>
      <c r="AX256" s="1209">
        <f t="shared" si="236"/>
        <v>3.6062300000000036</v>
      </c>
      <c r="AY256" s="1212">
        <f t="shared" si="181"/>
        <v>251272.80000000002</v>
      </c>
      <c r="AZ256" s="1213"/>
      <c r="BA256" s="1173">
        <v>3.66</v>
      </c>
    </row>
    <row r="257" spans="1:54" ht="15.75">
      <c r="A257" s="1204">
        <v>15</v>
      </c>
      <c r="B257" s="1214" t="s">
        <v>348</v>
      </c>
      <c r="C257" s="1206"/>
      <c r="D257" s="1206"/>
      <c r="E257" s="1206">
        <f t="shared" si="224"/>
        <v>10.6675</v>
      </c>
      <c r="F257" s="1215">
        <v>3</v>
      </c>
      <c r="G257" s="1206">
        <f t="shared" si="225"/>
        <v>6.9250000000000007</v>
      </c>
      <c r="H257" s="1206">
        <v>0.7</v>
      </c>
      <c r="I257" s="1208">
        <v>0.3</v>
      </c>
      <c r="J257" s="1206"/>
      <c r="K257" s="1206"/>
      <c r="L257" s="1206">
        <f>(F257+I257)*0.7</f>
        <v>2.3099999999999996</v>
      </c>
      <c r="M257" s="1206"/>
      <c r="N257" s="1206">
        <f t="shared" si="226"/>
        <v>0.82499999999999996</v>
      </c>
      <c r="O257" s="1206">
        <f t="shared" si="227"/>
        <v>0.98999999999999988</v>
      </c>
      <c r="P257" s="1206"/>
      <c r="Q257" s="1206">
        <f t="shared" si="228"/>
        <v>1.65</v>
      </c>
      <c r="R257" s="1206">
        <v>0.15</v>
      </c>
      <c r="S257" s="1206">
        <f t="shared" si="229"/>
        <v>0.74249999999999994</v>
      </c>
      <c r="T257" s="1209">
        <f t="shared" si="230"/>
        <v>15.894574999999998</v>
      </c>
      <c r="U257" s="1210">
        <f t="shared" si="219"/>
        <v>4.47</v>
      </c>
      <c r="V257" s="1209">
        <f t="shared" si="231"/>
        <v>10.318249999999997</v>
      </c>
      <c r="W257" s="1211">
        <f t="shared" si="220"/>
        <v>1.0429999999999999</v>
      </c>
      <c r="X257" s="1211">
        <f t="shared" si="220"/>
        <v>0.44700000000000001</v>
      </c>
      <c r="Y257" s="1211">
        <f t="shared" si="220"/>
        <v>0</v>
      </c>
      <c r="Z257" s="1211">
        <f t="shared" si="220"/>
        <v>0</v>
      </c>
      <c r="AA257" s="1211">
        <f t="shared" si="220"/>
        <v>3.4418999999999995</v>
      </c>
      <c r="AB257" s="1211">
        <f t="shared" si="220"/>
        <v>0</v>
      </c>
      <c r="AC257" s="1211">
        <f t="shared" si="220"/>
        <v>1.22925</v>
      </c>
      <c r="AD257" s="1211">
        <f t="shared" si="220"/>
        <v>1.4750999999999999</v>
      </c>
      <c r="AE257" s="1211">
        <f t="shared" si="221"/>
        <v>0</v>
      </c>
      <c r="AF257" s="1211">
        <f t="shared" si="232"/>
        <v>2.4584999999999999</v>
      </c>
      <c r="AG257" s="1211">
        <f t="shared" si="221"/>
        <v>0.2235</v>
      </c>
      <c r="AH257" s="1211">
        <f t="shared" si="221"/>
        <v>1.106325</v>
      </c>
      <c r="AI257" s="1209">
        <f t="shared" si="233"/>
        <v>19.201500000000003</v>
      </c>
      <c r="AJ257" s="1210">
        <f t="shared" si="222"/>
        <v>5.4</v>
      </c>
      <c r="AK257" s="1209">
        <f t="shared" si="234"/>
        <v>12.465</v>
      </c>
      <c r="AL257" s="1211">
        <f t="shared" si="235"/>
        <v>1.26</v>
      </c>
      <c r="AM257" s="1211">
        <f t="shared" si="235"/>
        <v>0.54</v>
      </c>
      <c r="AN257" s="1211">
        <f t="shared" si="223"/>
        <v>0</v>
      </c>
      <c r="AO257" s="1211">
        <f t="shared" si="223"/>
        <v>0</v>
      </c>
      <c r="AP257" s="1211">
        <f t="shared" si="223"/>
        <v>4.1579999999999995</v>
      </c>
      <c r="AQ257" s="1211">
        <f t="shared" si="223"/>
        <v>0</v>
      </c>
      <c r="AR257" s="1211">
        <f t="shared" si="223"/>
        <v>1.4849999999999999</v>
      </c>
      <c r="AS257" s="1211">
        <f t="shared" si="223"/>
        <v>1.7819999999999998</v>
      </c>
      <c r="AT257" s="1211">
        <f t="shared" si="223"/>
        <v>0</v>
      </c>
      <c r="AU257" s="1211">
        <f t="shared" si="223"/>
        <v>2.9699999999999998</v>
      </c>
      <c r="AV257" s="1211">
        <f t="shared" si="223"/>
        <v>0.27</v>
      </c>
      <c r="AW257" s="1211">
        <f t="shared" si="223"/>
        <v>1.3365</v>
      </c>
      <c r="AX257" s="1209">
        <f t="shared" si="236"/>
        <v>3.306925000000005</v>
      </c>
      <c r="AY257" s="1212">
        <f t="shared" si="181"/>
        <v>230418</v>
      </c>
      <c r="AZ257" s="1213"/>
      <c r="BA257" s="1173">
        <v>2.34</v>
      </c>
    </row>
    <row r="258" spans="1:54" ht="15.75">
      <c r="A258" s="1204">
        <v>16</v>
      </c>
      <c r="B258" s="1214" t="s">
        <v>331</v>
      </c>
      <c r="C258" s="1206"/>
      <c r="D258" s="1206"/>
      <c r="E258" s="1206">
        <f t="shared" si="224"/>
        <v>7.879249999999999</v>
      </c>
      <c r="F258" s="1215">
        <v>2.67</v>
      </c>
      <c r="G258" s="1206">
        <f t="shared" si="225"/>
        <v>4.5634999999999994</v>
      </c>
      <c r="H258" s="1206">
        <v>0.7</v>
      </c>
      <c r="I258" s="1208">
        <v>0.2</v>
      </c>
      <c r="J258" s="1206"/>
      <c r="K258" s="1206"/>
      <c r="L258" s="1206"/>
      <c r="M258" s="1206">
        <v>0.5</v>
      </c>
      <c r="N258" s="1206">
        <f t="shared" si="226"/>
        <v>0.71750000000000003</v>
      </c>
      <c r="O258" s="1206">
        <f t="shared" si="227"/>
        <v>0.86099999999999999</v>
      </c>
      <c r="P258" s="1206"/>
      <c r="Q258" s="1206">
        <f t="shared" si="228"/>
        <v>1.4350000000000001</v>
      </c>
      <c r="R258" s="1206">
        <v>0.15</v>
      </c>
      <c r="S258" s="1206">
        <f t="shared" si="229"/>
        <v>0.64575000000000005</v>
      </c>
      <c r="T258" s="1209">
        <f t="shared" si="230"/>
        <v>11.7400825</v>
      </c>
      <c r="U258" s="1210">
        <f t="shared" si="219"/>
        <v>3.9782999999999999</v>
      </c>
      <c r="V258" s="1209">
        <f t="shared" si="231"/>
        <v>6.7996149999999993</v>
      </c>
      <c r="W258" s="1211">
        <f t="shared" si="220"/>
        <v>1.0429999999999999</v>
      </c>
      <c r="X258" s="1211">
        <f t="shared" si="220"/>
        <v>0.29799999999999999</v>
      </c>
      <c r="Y258" s="1211">
        <f t="shared" si="220"/>
        <v>0</v>
      </c>
      <c r="Z258" s="1211">
        <f t="shared" si="220"/>
        <v>0</v>
      </c>
      <c r="AA258" s="1211">
        <f t="shared" si="220"/>
        <v>0</v>
      </c>
      <c r="AB258" s="1211">
        <f t="shared" si="220"/>
        <v>0.745</v>
      </c>
      <c r="AC258" s="1211">
        <f t="shared" si="220"/>
        <v>1.069075</v>
      </c>
      <c r="AD258" s="1211">
        <f t="shared" si="220"/>
        <v>1.2828899999999999</v>
      </c>
      <c r="AE258" s="1211">
        <f t="shared" si="221"/>
        <v>0</v>
      </c>
      <c r="AF258" s="1211">
        <f t="shared" si="232"/>
        <v>2.13815</v>
      </c>
      <c r="AG258" s="1211">
        <f t="shared" si="221"/>
        <v>0.2235</v>
      </c>
      <c r="AH258" s="1211">
        <f t="shared" si="221"/>
        <v>0.96216750000000006</v>
      </c>
      <c r="AI258" s="1209">
        <f t="shared" si="233"/>
        <v>14.182649999999999</v>
      </c>
      <c r="AJ258" s="1210">
        <f t="shared" si="222"/>
        <v>4.806</v>
      </c>
      <c r="AK258" s="1209">
        <f t="shared" si="234"/>
        <v>8.2142999999999997</v>
      </c>
      <c r="AL258" s="1211">
        <f t="shared" si="235"/>
        <v>1.26</v>
      </c>
      <c r="AM258" s="1211">
        <f t="shared" si="235"/>
        <v>0.36000000000000004</v>
      </c>
      <c r="AN258" s="1211">
        <f t="shared" si="223"/>
        <v>0</v>
      </c>
      <c r="AO258" s="1211">
        <f t="shared" si="223"/>
        <v>0</v>
      </c>
      <c r="AP258" s="1211">
        <f t="shared" si="223"/>
        <v>0</v>
      </c>
      <c r="AQ258" s="1211">
        <f t="shared" si="223"/>
        <v>0.9</v>
      </c>
      <c r="AR258" s="1211">
        <f t="shared" si="223"/>
        <v>1.2915000000000001</v>
      </c>
      <c r="AS258" s="1211">
        <f t="shared" si="223"/>
        <v>1.5498000000000001</v>
      </c>
      <c r="AT258" s="1211">
        <f t="shared" si="223"/>
        <v>0</v>
      </c>
      <c r="AU258" s="1211">
        <f t="shared" si="223"/>
        <v>2.5830000000000002</v>
      </c>
      <c r="AV258" s="1211">
        <f t="shared" si="223"/>
        <v>0.27</v>
      </c>
      <c r="AW258" s="1211">
        <f t="shared" si="223"/>
        <v>1.1623500000000002</v>
      </c>
      <c r="AX258" s="1209">
        <f t="shared" si="236"/>
        <v>2.4425674999999991</v>
      </c>
      <c r="AY258" s="1212">
        <f t="shared" si="181"/>
        <v>170191.8</v>
      </c>
      <c r="AZ258" s="1213"/>
      <c r="BA258" s="1173">
        <v>6.44</v>
      </c>
    </row>
    <row r="259" spans="1:54" ht="15.75">
      <c r="A259" s="1204">
        <v>17</v>
      </c>
      <c r="B259" s="1214" t="s">
        <v>2170</v>
      </c>
      <c r="C259" s="1206"/>
      <c r="D259" s="1206"/>
      <c r="E259" s="1206">
        <f t="shared" si="224"/>
        <v>8.2185000000000006</v>
      </c>
      <c r="F259" s="1215">
        <v>2.46</v>
      </c>
      <c r="G259" s="1206">
        <f t="shared" si="225"/>
        <v>5.2050000000000001</v>
      </c>
      <c r="H259" s="1206">
        <v>0.7</v>
      </c>
      <c r="I259" s="1208"/>
      <c r="J259" s="1206"/>
      <c r="K259" s="1206"/>
      <c r="L259" s="1206">
        <f>(F259+I259)*0.7</f>
        <v>1.722</v>
      </c>
      <c r="M259" s="1206"/>
      <c r="N259" s="1206">
        <f t="shared" si="226"/>
        <v>0.61499999999999999</v>
      </c>
      <c r="O259" s="1206">
        <f t="shared" si="227"/>
        <v>0.73799999999999999</v>
      </c>
      <c r="P259" s="1206"/>
      <c r="Q259" s="1206">
        <f t="shared" si="228"/>
        <v>1.23</v>
      </c>
      <c r="R259" s="1206">
        <f>0.05+0.15</f>
        <v>0.2</v>
      </c>
      <c r="S259" s="1206">
        <f t="shared" si="229"/>
        <v>0.55349999999999999</v>
      </c>
      <c r="T259" s="1209">
        <f t="shared" si="230"/>
        <v>12.245564999999997</v>
      </c>
      <c r="U259" s="1210">
        <f t="shared" si="219"/>
        <v>3.6654</v>
      </c>
      <c r="V259" s="1209">
        <f t="shared" si="231"/>
        <v>7.7554499999999988</v>
      </c>
      <c r="W259" s="1211">
        <f t="shared" si="220"/>
        <v>1.0429999999999999</v>
      </c>
      <c r="X259" s="1211">
        <f t="shared" si="220"/>
        <v>0</v>
      </c>
      <c r="Y259" s="1211">
        <f t="shared" si="220"/>
        <v>0</v>
      </c>
      <c r="Z259" s="1211">
        <f t="shared" si="220"/>
        <v>0</v>
      </c>
      <c r="AA259" s="1211">
        <f t="shared" si="220"/>
        <v>2.5657799999999997</v>
      </c>
      <c r="AB259" s="1211">
        <f t="shared" si="220"/>
        <v>0</v>
      </c>
      <c r="AC259" s="1211">
        <f t="shared" si="220"/>
        <v>0.91635</v>
      </c>
      <c r="AD259" s="1211">
        <f t="shared" si="220"/>
        <v>1.09962</v>
      </c>
      <c r="AE259" s="1211">
        <f t="shared" si="221"/>
        <v>0</v>
      </c>
      <c r="AF259" s="1211">
        <f t="shared" si="232"/>
        <v>1.8327</v>
      </c>
      <c r="AG259" s="1211">
        <f t="shared" si="221"/>
        <v>0.29799999999999999</v>
      </c>
      <c r="AH259" s="1211">
        <f t="shared" si="221"/>
        <v>0.82471499999999998</v>
      </c>
      <c r="AI259" s="1209">
        <f t="shared" si="233"/>
        <v>14.7933</v>
      </c>
      <c r="AJ259" s="1210">
        <f t="shared" si="222"/>
        <v>4.4279999999999999</v>
      </c>
      <c r="AK259" s="1209">
        <f t="shared" si="234"/>
        <v>9.3689999999999998</v>
      </c>
      <c r="AL259" s="1211">
        <f t="shared" si="235"/>
        <v>1.26</v>
      </c>
      <c r="AM259" s="1211">
        <f t="shared" si="235"/>
        <v>0</v>
      </c>
      <c r="AN259" s="1211">
        <f t="shared" si="223"/>
        <v>0</v>
      </c>
      <c r="AO259" s="1211">
        <f t="shared" si="223"/>
        <v>0</v>
      </c>
      <c r="AP259" s="1211">
        <f t="shared" si="223"/>
        <v>3.0996000000000001</v>
      </c>
      <c r="AQ259" s="1211">
        <f t="shared" si="223"/>
        <v>0</v>
      </c>
      <c r="AR259" s="1211">
        <f t="shared" si="223"/>
        <v>1.107</v>
      </c>
      <c r="AS259" s="1211">
        <f t="shared" si="223"/>
        <v>1.3284</v>
      </c>
      <c r="AT259" s="1211">
        <f t="shared" si="223"/>
        <v>0</v>
      </c>
      <c r="AU259" s="1211">
        <f t="shared" si="223"/>
        <v>2.214</v>
      </c>
      <c r="AV259" s="1211">
        <f t="shared" si="223"/>
        <v>0.36000000000000004</v>
      </c>
      <c r="AW259" s="1211">
        <f t="shared" si="223"/>
        <v>0.99629999999999996</v>
      </c>
      <c r="AX259" s="1209">
        <f t="shared" si="236"/>
        <v>2.547735000000003</v>
      </c>
      <c r="AY259" s="1212">
        <f t="shared" si="181"/>
        <v>177519.6</v>
      </c>
      <c r="AZ259" s="1213"/>
      <c r="BA259" s="1173">
        <v>2.34</v>
      </c>
    </row>
    <row r="260" spans="1:54" ht="15.75">
      <c r="A260" s="1204">
        <v>18</v>
      </c>
      <c r="B260" s="1214" t="s">
        <v>272</v>
      </c>
      <c r="C260" s="1206"/>
      <c r="D260" s="1206"/>
      <c r="E260" s="1206">
        <f t="shared" si="224"/>
        <v>7.9115000000000002</v>
      </c>
      <c r="F260" s="1215">
        <v>2.34</v>
      </c>
      <c r="G260" s="1206">
        <f t="shared" si="225"/>
        <v>5.0449999999999999</v>
      </c>
      <c r="H260" s="1206">
        <v>0.7</v>
      </c>
      <c r="I260" s="1208"/>
      <c r="J260" s="1206"/>
      <c r="K260" s="1206"/>
      <c r="L260" s="1206">
        <f>(F260+I260)*0.7</f>
        <v>1.6379999999999999</v>
      </c>
      <c r="M260" s="1206"/>
      <c r="N260" s="1206">
        <f t="shared" si="226"/>
        <v>0.58499999999999996</v>
      </c>
      <c r="O260" s="1206">
        <f t="shared" si="227"/>
        <v>0.70199999999999996</v>
      </c>
      <c r="P260" s="1206"/>
      <c r="Q260" s="1206">
        <f t="shared" si="228"/>
        <v>1.17</v>
      </c>
      <c r="R260" s="1206">
        <f>0.1+0.15</f>
        <v>0.25</v>
      </c>
      <c r="S260" s="1206">
        <f t="shared" si="229"/>
        <v>0.52649999999999997</v>
      </c>
      <c r="T260" s="1209">
        <f t="shared" si="230"/>
        <v>11.788134999999999</v>
      </c>
      <c r="U260" s="1210">
        <f t="shared" si="219"/>
        <v>3.4865999999999997</v>
      </c>
      <c r="V260" s="1209">
        <f t="shared" si="231"/>
        <v>7.5170499999999993</v>
      </c>
      <c r="W260" s="1211">
        <f t="shared" si="220"/>
        <v>1.0429999999999999</v>
      </c>
      <c r="X260" s="1211">
        <f t="shared" si="220"/>
        <v>0</v>
      </c>
      <c r="Y260" s="1211">
        <f t="shared" si="220"/>
        <v>0</v>
      </c>
      <c r="Z260" s="1211">
        <f t="shared" si="220"/>
        <v>0</v>
      </c>
      <c r="AA260" s="1211">
        <f t="shared" si="220"/>
        <v>2.44062</v>
      </c>
      <c r="AB260" s="1211">
        <f t="shared" si="220"/>
        <v>0</v>
      </c>
      <c r="AC260" s="1211">
        <f t="shared" si="220"/>
        <v>0.87164999999999992</v>
      </c>
      <c r="AD260" s="1211">
        <f t="shared" si="220"/>
        <v>1.0459799999999999</v>
      </c>
      <c r="AE260" s="1211">
        <f t="shared" si="221"/>
        <v>0</v>
      </c>
      <c r="AF260" s="1211">
        <f t="shared" si="232"/>
        <v>1.7432999999999998</v>
      </c>
      <c r="AG260" s="1211">
        <f t="shared" si="221"/>
        <v>0.3725</v>
      </c>
      <c r="AH260" s="1211">
        <f t="shared" si="221"/>
        <v>0.78448499999999999</v>
      </c>
      <c r="AI260" s="1209">
        <f t="shared" si="233"/>
        <v>14.240699999999999</v>
      </c>
      <c r="AJ260" s="1210">
        <f t="shared" si="222"/>
        <v>4.2119999999999997</v>
      </c>
      <c r="AK260" s="1209">
        <f t="shared" si="234"/>
        <v>9.0809999999999995</v>
      </c>
      <c r="AL260" s="1211">
        <f t="shared" si="235"/>
        <v>1.26</v>
      </c>
      <c r="AM260" s="1211">
        <f t="shared" si="235"/>
        <v>0</v>
      </c>
      <c r="AN260" s="1211">
        <f t="shared" si="223"/>
        <v>0</v>
      </c>
      <c r="AO260" s="1211">
        <f t="shared" si="223"/>
        <v>0</v>
      </c>
      <c r="AP260" s="1211">
        <f t="shared" si="223"/>
        <v>2.9483999999999999</v>
      </c>
      <c r="AQ260" s="1211">
        <f t="shared" si="223"/>
        <v>0</v>
      </c>
      <c r="AR260" s="1211">
        <f t="shared" si="223"/>
        <v>1.0529999999999999</v>
      </c>
      <c r="AS260" s="1211">
        <f t="shared" si="223"/>
        <v>1.2636000000000001</v>
      </c>
      <c r="AT260" s="1211">
        <f t="shared" si="223"/>
        <v>0</v>
      </c>
      <c r="AU260" s="1211">
        <f t="shared" si="223"/>
        <v>2.1059999999999999</v>
      </c>
      <c r="AV260" s="1211">
        <f t="shared" si="223"/>
        <v>0.45</v>
      </c>
      <c r="AW260" s="1211">
        <f t="shared" si="223"/>
        <v>0.94769999999999999</v>
      </c>
      <c r="AX260" s="1209">
        <f t="shared" si="236"/>
        <v>2.4525649999999999</v>
      </c>
      <c r="AY260" s="1212">
        <f t="shared" si="181"/>
        <v>170888.40000000002</v>
      </c>
      <c r="AZ260" s="1213"/>
      <c r="BA260" s="1173">
        <v>3.99</v>
      </c>
    </row>
    <row r="261" spans="1:54" ht="15.75">
      <c r="A261" s="1204">
        <v>19</v>
      </c>
      <c r="B261" s="1214" t="s">
        <v>566</v>
      </c>
      <c r="C261" s="1206"/>
      <c r="D261" s="1206"/>
      <c r="E261" s="1206">
        <f t="shared" si="224"/>
        <v>8.1750000000000007</v>
      </c>
      <c r="F261" s="1215">
        <v>3</v>
      </c>
      <c r="G261" s="1206">
        <f t="shared" si="225"/>
        <v>4.5</v>
      </c>
      <c r="H261" s="1206">
        <v>0.7</v>
      </c>
      <c r="I261" s="1208"/>
      <c r="J261" s="1206"/>
      <c r="K261" s="1206"/>
      <c r="L261" s="1206"/>
      <c r="M261" s="1206">
        <v>0.5</v>
      </c>
      <c r="N261" s="1206">
        <f t="shared" si="226"/>
        <v>0.75</v>
      </c>
      <c r="O261" s="1206">
        <f t="shared" si="227"/>
        <v>0.89999999999999991</v>
      </c>
      <c r="P261" s="1206"/>
      <c r="Q261" s="1206">
        <f t="shared" si="228"/>
        <v>1.5</v>
      </c>
      <c r="R261" s="1206">
        <v>0.15</v>
      </c>
      <c r="S261" s="1206">
        <f t="shared" si="229"/>
        <v>0.67500000000000004</v>
      </c>
      <c r="T261" s="1209">
        <f t="shared" si="230"/>
        <v>12.180750000000002</v>
      </c>
      <c r="U261" s="1210">
        <f t="shared" si="219"/>
        <v>4.47</v>
      </c>
      <c r="V261" s="1209">
        <f t="shared" si="231"/>
        <v>6.7050000000000001</v>
      </c>
      <c r="W261" s="1211">
        <f t="shared" si="220"/>
        <v>1.0429999999999999</v>
      </c>
      <c r="X261" s="1211">
        <f t="shared" si="220"/>
        <v>0</v>
      </c>
      <c r="Y261" s="1211"/>
      <c r="Z261" s="1211"/>
      <c r="AA261" s="1211">
        <f t="shared" si="220"/>
        <v>0</v>
      </c>
      <c r="AB261" s="1211">
        <f t="shared" si="220"/>
        <v>0.745</v>
      </c>
      <c r="AC261" s="1211">
        <f t="shared" si="220"/>
        <v>1.1174999999999999</v>
      </c>
      <c r="AD261" s="1211">
        <f t="shared" si="220"/>
        <v>1.341</v>
      </c>
      <c r="AE261" s="1211"/>
      <c r="AF261" s="1211">
        <f t="shared" si="232"/>
        <v>2.2349999999999999</v>
      </c>
      <c r="AG261" s="1211">
        <f t="shared" si="221"/>
        <v>0.2235</v>
      </c>
      <c r="AH261" s="1211">
        <f t="shared" si="221"/>
        <v>1.0057500000000001</v>
      </c>
      <c r="AI261" s="1209">
        <f t="shared" si="233"/>
        <v>14.715</v>
      </c>
      <c r="AJ261" s="1210">
        <f t="shared" si="222"/>
        <v>5.4</v>
      </c>
      <c r="AK261" s="1209">
        <f t="shared" si="234"/>
        <v>8.1</v>
      </c>
      <c r="AL261" s="1211">
        <f t="shared" si="235"/>
        <v>1.26</v>
      </c>
      <c r="AM261" s="1211">
        <f t="shared" si="235"/>
        <v>0</v>
      </c>
      <c r="AN261" s="1211"/>
      <c r="AO261" s="1211"/>
      <c r="AP261" s="1211">
        <f t="shared" si="223"/>
        <v>0</v>
      </c>
      <c r="AQ261" s="1211">
        <f t="shared" si="223"/>
        <v>0.9</v>
      </c>
      <c r="AR261" s="1211">
        <f t="shared" si="223"/>
        <v>1.35</v>
      </c>
      <c r="AS261" s="1211">
        <f t="shared" si="223"/>
        <v>1.6199999999999999</v>
      </c>
      <c r="AT261" s="1211"/>
      <c r="AU261" s="1211">
        <f t="shared" si="223"/>
        <v>2.7</v>
      </c>
      <c r="AV261" s="1211">
        <f t="shared" si="223"/>
        <v>0.27</v>
      </c>
      <c r="AW261" s="1211">
        <f t="shared" si="223"/>
        <v>1.2150000000000001</v>
      </c>
      <c r="AX261" s="1209">
        <f t="shared" si="236"/>
        <v>2.5342499999999983</v>
      </c>
      <c r="AY261" s="1212">
        <f t="shared" si="181"/>
        <v>176580.00000000003</v>
      </c>
      <c r="AZ261" s="1213"/>
    </row>
    <row r="262" spans="1:54" ht="15.75">
      <c r="A262" s="1204">
        <v>20</v>
      </c>
      <c r="B262" s="1214" t="s">
        <v>2200</v>
      </c>
      <c r="C262" s="1206"/>
      <c r="D262" s="1206"/>
      <c r="E262" s="1206">
        <f>F262+G262+S262</f>
        <v>39.157500000000006</v>
      </c>
      <c r="F262" s="1215">
        <f>5*2.34</f>
        <v>11.7</v>
      </c>
      <c r="G262" s="1206">
        <f>SUM(H262:R262)</f>
        <v>24.825000000000003</v>
      </c>
      <c r="H262" s="1206">
        <f>5*0.7</f>
        <v>3.5</v>
      </c>
      <c r="I262" s="1208"/>
      <c r="J262" s="1206"/>
      <c r="K262" s="1206"/>
      <c r="L262" s="1206">
        <f>(F262+I262)*0.7</f>
        <v>8.19</v>
      </c>
      <c r="M262" s="1206"/>
      <c r="N262" s="1206">
        <f>(F262+I262)*0.25</f>
        <v>2.9249999999999998</v>
      </c>
      <c r="O262" s="1206">
        <f>(F262+I262)*30%</f>
        <v>3.51</v>
      </c>
      <c r="P262" s="1206"/>
      <c r="Q262" s="1206">
        <f>(F262+I262)*0.5</f>
        <v>5.85</v>
      </c>
      <c r="R262" s="1206">
        <f>0.1+5*0.15</f>
        <v>0.85</v>
      </c>
      <c r="S262" s="1206">
        <f>(F262+I262)*22.5%</f>
        <v>2.6324999999999998</v>
      </c>
      <c r="T262" s="1209">
        <f>U262+V262+AH262</f>
        <v>58.344675000000002</v>
      </c>
      <c r="U262" s="1210">
        <f>+F262*1.49</f>
        <v>17.433</v>
      </c>
      <c r="V262" s="1209">
        <f>SUM(W262:AG262)</f>
        <v>36.989250000000006</v>
      </c>
      <c r="W262" s="1211">
        <f t="shared" ref="W262:AH262" si="237">+H262*1.49</f>
        <v>5.2149999999999999</v>
      </c>
      <c r="X262" s="1211">
        <f t="shared" si="237"/>
        <v>0</v>
      </c>
      <c r="Y262" s="1211">
        <f t="shared" si="237"/>
        <v>0</v>
      </c>
      <c r="Z262" s="1211">
        <f t="shared" si="237"/>
        <v>0</v>
      </c>
      <c r="AA262" s="1211">
        <f t="shared" si="237"/>
        <v>12.203099999999999</v>
      </c>
      <c r="AB262" s="1211">
        <f t="shared" si="237"/>
        <v>0</v>
      </c>
      <c r="AC262" s="1211">
        <f t="shared" si="237"/>
        <v>4.35825</v>
      </c>
      <c r="AD262" s="1211">
        <f t="shared" si="237"/>
        <v>5.2298999999999998</v>
      </c>
      <c r="AE262" s="1211">
        <f t="shared" si="237"/>
        <v>0</v>
      </c>
      <c r="AF262" s="1211">
        <f t="shared" si="237"/>
        <v>8.7164999999999999</v>
      </c>
      <c r="AG262" s="1211">
        <f t="shared" si="237"/>
        <v>1.2665</v>
      </c>
      <c r="AH262" s="1211">
        <f t="shared" si="237"/>
        <v>3.9224249999999996</v>
      </c>
      <c r="AI262" s="1209">
        <f>AJ262+AK262+AW262</f>
        <v>70.483500000000006</v>
      </c>
      <c r="AJ262" s="1210">
        <f>+F262*1.8</f>
        <v>21.06</v>
      </c>
      <c r="AK262" s="1209">
        <f>SUM(AL262:AV262)</f>
        <v>44.685000000000002</v>
      </c>
      <c r="AL262" s="1211">
        <f t="shared" ref="AL262:AW262" si="238">+H262*1.8</f>
        <v>6.3</v>
      </c>
      <c r="AM262" s="1211">
        <f t="shared" si="238"/>
        <v>0</v>
      </c>
      <c r="AN262" s="1211">
        <f t="shared" si="238"/>
        <v>0</v>
      </c>
      <c r="AO262" s="1211">
        <f t="shared" si="238"/>
        <v>0</v>
      </c>
      <c r="AP262" s="1211">
        <f t="shared" si="238"/>
        <v>14.741999999999999</v>
      </c>
      <c r="AQ262" s="1211">
        <f t="shared" si="238"/>
        <v>0</v>
      </c>
      <c r="AR262" s="1211">
        <f t="shared" si="238"/>
        <v>5.2649999999999997</v>
      </c>
      <c r="AS262" s="1211">
        <f t="shared" si="238"/>
        <v>6.3179999999999996</v>
      </c>
      <c r="AT262" s="1211">
        <f t="shared" si="238"/>
        <v>0</v>
      </c>
      <c r="AU262" s="1211">
        <f t="shared" si="238"/>
        <v>10.53</v>
      </c>
      <c r="AV262" s="1211">
        <f t="shared" si="238"/>
        <v>1.53</v>
      </c>
      <c r="AW262" s="1211">
        <f t="shared" si="238"/>
        <v>4.7385000000000002</v>
      </c>
      <c r="AX262" s="1209">
        <f>AI262-T262</f>
        <v>12.138825000000004</v>
      </c>
      <c r="AY262" s="1212">
        <f>+E262*1800*12</f>
        <v>845802.00000000023</v>
      </c>
      <c r="AZ262" s="1213"/>
      <c r="BA262" s="1173">
        <v>3.99</v>
      </c>
    </row>
    <row r="263" spans="1:54" s="1183" customFormat="1" ht="15.75">
      <c r="A263" s="1196">
        <v>2</v>
      </c>
      <c r="B263" s="1197" t="s">
        <v>2171</v>
      </c>
      <c r="C263" s="1198">
        <v>4</v>
      </c>
      <c r="D263" s="1198">
        <v>2</v>
      </c>
      <c r="E263" s="1199">
        <f>SUM(E264:E267)</f>
        <v>46.606999999999999</v>
      </c>
      <c r="F263" s="1200">
        <f t="shared" ref="F263:AX263" si="239">SUM(F264:F267)</f>
        <v>14.44</v>
      </c>
      <c r="G263" s="1199">
        <f t="shared" si="239"/>
        <v>28.738</v>
      </c>
      <c r="H263" s="1199">
        <f t="shared" si="239"/>
        <v>2.8</v>
      </c>
      <c r="I263" s="1199">
        <f t="shared" si="239"/>
        <v>0.8</v>
      </c>
      <c r="J263" s="1199">
        <f t="shared" si="239"/>
        <v>0</v>
      </c>
      <c r="K263" s="1199">
        <f t="shared" si="239"/>
        <v>0</v>
      </c>
      <c r="L263" s="1199">
        <f t="shared" si="239"/>
        <v>7.9659999999999993</v>
      </c>
      <c r="M263" s="1199">
        <f t="shared" si="239"/>
        <v>0.5</v>
      </c>
      <c r="N263" s="1199">
        <f t="shared" si="239"/>
        <v>3.8099999999999996</v>
      </c>
      <c r="O263" s="1199">
        <f t="shared" si="239"/>
        <v>4.5720000000000001</v>
      </c>
      <c r="P263" s="1199">
        <f t="shared" si="239"/>
        <v>0</v>
      </c>
      <c r="Q263" s="1199">
        <f t="shared" si="239"/>
        <v>7.6199999999999992</v>
      </c>
      <c r="R263" s="1199">
        <f t="shared" si="239"/>
        <v>0.66999999999999993</v>
      </c>
      <c r="S263" s="1199">
        <f t="shared" si="239"/>
        <v>3.4289999999999998</v>
      </c>
      <c r="T263" s="1199">
        <f>SUM(T264:T267)</f>
        <v>69.444429999999997</v>
      </c>
      <c r="U263" s="1199">
        <f>SUM(U264:U267)</f>
        <v>21.515599999999999</v>
      </c>
      <c r="V263" s="1199">
        <f t="shared" si="239"/>
        <v>42.81962</v>
      </c>
      <c r="W263" s="1199">
        <f t="shared" si="239"/>
        <v>4.1719999999999997</v>
      </c>
      <c r="X263" s="1199">
        <f t="shared" si="239"/>
        <v>1.1919999999999999</v>
      </c>
      <c r="Y263" s="1199">
        <f t="shared" si="239"/>
        <v>0</v>
      </c>
      <c r="Z263" s="1199">
        <f t="shared" si="239"/>
        <v>0</v>
      </c>
      <c r="AA263" s="1199">
        <f t="shared" si="239"/>
        <v>11.869339999999999</v>
      </c>
      <c r="AB263" s="1199">
        <f t="shared" si="239"/>
        <v>0.745</v>
      </c>
      <c r="AC263" s="1199">
        <f t="shared" si="239"/>
        <v>5.6768999999999998</v>
      </c>
      <c r="AD263" s="1199">
        <f t="shared" si="239"/>
        <v>6.8122799999999994</v>
      </c>
      <c r="AE263" s="1199">
        <f t="shared" si="239"/>
        <v>0</v>
      </c>
      <c r="AF263" s="1199">
        <f t="shared" si="239"/>
        <v>11.3538</v>
      </c>
      <c r="AG263" s="1199">
        <f t="shared" si="239"/>
        <v>0.99829999999999985</v>
      </c>
      <c r="AH263" s="1199">
        <f t="shared" si="239"/>
        <v>5.10921</v>
      </c>
      <c r="AI263" s="1199">
        <f t="shared" si="239"/>
        <v>83.892600000000002</v>
      </c>
      <c r="AJ263" s="1199">
        <f t="shared" si="239"/>
        <v>25.992000000000001</v>
      </c>
      <c r="AK263" s="1199">
        <f t="shared" si="239"/>
        <v>51.728400000000001</v>
      </c>
      <c r="AL263" s="1199">
        <f t="shared" si="239"/>
        <v>5.04</v>
      </c>
      <c r="AM263" s="1199">
        <f t="shared" si="239"/>
        <v>1.4400000000000002</v>
      </c>
      <c r="AN263" s="1199">
        <f t="shared" si="239"/>
        <v>0</v>
      </c>
      <c r="AO263" s="1199">
        <f t="shared" si="239"/>
        <v>0</v>
      </c>
      <c r="AP263" s="1199">
        <f t="shared" si="239"/>
        <v>14.338799999999999</v>
      </c>
      <c r="AQ263" s="1199">
        <f t="shared" si="239"/>
        <v>0.9</v>
      </c>
      <c r="AR263" s="1199">
        <f t="shared" si="239"/>
        <v>6.8579999999999997</v>
      </c>
      <c r="AS263" s="1199">
        <f t="shared" si="239"/>
        <v>8.2296000000000014</v>
      </c>
      <c r="AT263" s="1199">
        <f t="shared" si="239"/>
        <v>0</v>
      </c>
      <c r="AU263" s="1199">
        <f t="shared" si="239"/>
        <v>13.715999999999999</v>
      </c>
      <c r="AV263" s="1199">
        <f t="shared" si="239"/>
        <v>1.206</v>
      </c>
      <c r="AW263" s="1199">
        <f t="shared" si="239"/>
        <v>6.1722000000000001</v>
      </c>
      <c r="AX263" s="1199">
        <f t="shared" si="239"/>
        <v>14.448169999999999</v>
      </c>
      <c r="AY263" s="1199">
        <f>SUM(AY264:AY267)</f>
        <v>1006711.2000000001</v>
      </c>
      <c r="AZ263" s="1202"/>
      <c r="BB263" s="1203">
        <f>+E263*1.8-E263*1.49</f>
        <v>14.448170000000005</v>
      </c>
    </row>
    <row r="264" spans="1:54" ht="15.75">
      <c r="A264" s="1204">
        <v>1</v>
      </c>
      <c r="B264" s="1214" t="s">
        <v>1417</v>
      </c>
      <c r="C264" s="1206"/>
      <c r="D264" s="1206"/>
      <c r="E264" s="1206">
        <f>F264+G264+S264</f>
        <v>21.302499999999998</v>
      </c>
      <c r="F264" s="1215">
        <v>6.1</v>
      </c>
      <c r="G264" s="1206">
        <f>SUM(H264:R264)</f>
        <v>13.694999999999999</v>
      </c>
      <c r="H264" s="1206">
        <v>0.7</v>
      </c>
      <c r="I264" s="1208">
        <v>0.6</v>
      </c>
      <c r="J264" s="1206"/>
      <c r="K264" s="1206"/>
      <c r="L264" s="1206">
        <f>(F264+I264)*70%</f>
        <v>4.6899999999999995</v>
      </c>
      <c r="M264" s="1206"/>
      <c r="N264" s="1206">
        <f>(F264+I264)*0.25</f>
        <v>1.6749999999999998</v>
      </c>
      <c r="O264" s="1206">
        <f t="shared" si="227"/>
        <v>2.0099999999999998</v>
      </c>
      <c r="P264" s="1206"/>
      <c r="Q264" s="1206">
        <f>(F264+I264)*0.5</f>
        <v>3.3499999999999996</v>
      </c>
      <c r="R264" s="1206">
        <f>0.1*(F264+I264)</f>
        <v>0.66999999999999993</v>
      </c>
      <c r="S264" s="1206">
        <f>(F264+I264)*22.5%</f>
        <v>1.5074999999999998</v>
      </c>
      <c r="T264" s="1209">
        <f>U264+V264+AH264</f>
        <v>31.740724999999998</v>
      </c>
      <c r="U264" s="1210">
        <f>+F264*1.49</f>
        <v>9.0889999999999986</v>
      </c>
      <c r="V264" s="1209">
        <f>SUM(W264:AG264)</f>
        <v>20.405549999999998</v>
      </c>
      <c r="W264" s="1211">
        <f t="shared" ref="W264:AH266" si="240">+H264*1.49</f>
        <v>1.0429999999999999</v>
      </c>
      <c r="X264" s="1211">
        <f t="shared" si="240"/>
        <v>0.89400000000000002</v>
      </c>
      <c r="Y264" s="1211">
        <f t="shared" si="240"/>
        <v>0</v>
      </c>
      <c r="Z264" s="1211">
        <f t="shared" si="240"/>
        <v>0</v>
      </c>
      <c r="AA264" s="1211">
        <f t="shared" si="240"/>
        <v>6.9880999999999993</v>
      </c>
      <c r="AB264" s="1211">
        <f t="shared" si="240"/>
        <v>0</v>
      </c>
      <c r="AC264" s="1211">
        <f t="shared" si="240"/>
        <v>2.4957499999999997</v>
      </c>
      <c r="AD264" s="1211">
        <f t="shared" si="240"/>
        <v>2.9948999999999995</v>
      </c>
      <c r="AE264" s="1211">
        <f t="shared" si="240"/>
        <v>0</v>
      </c>
      <c r="AF264" s="1211">
        <f t="shared" si="240"/>
        <v>4.9914999999999994</v>
      </c>
      <c r="AG264" s="1211">
        <f t="shared" si="240"/>
        <v>0.99829999999999985</v>
      </c>
      <c r="AH264" s="1211">
        <f t="shared" si="240"/>
        <v>2.2461749999999996</v>
      </c>
      <c r="AI264" s="1209">
        <f>AJ264+AK264+AW264</f>
        <v>38.344499999999996</v>
      </c>
      <c r="AJ264" s="1210">
        <f>+F264*1.8</f>
        <v>10.98</v>
      </c>
      <c r="AK264" s="1209">
        <f>SUM(AL264:AV264)</f>
        <v>24.651</v>
      </c>
      <c r="AL264" s="1211">
        <f t="shared" ref="AL264:AW266" si="241">+H264*1.8</f>
        <v>1.26</v>
      </c>
      <c r="AM264" s="1211">
        <f t="shared" si="241"/>
        <v>1.08</v>
      </c>
      <c r="AN264" s="1211">
        <f t="shared" si="241"/>
        <v>0</v>
      </c>
      <c r="AO264" s="1211">
        <f t="shared" si="241"/>
        <v>0</v>
      </c>
      <c r="AP264" s="1211">
        <f t="shared" si="241"/>
        <v>8.4420000000000002</v>
      </c>
      <c r="AQ264" s="1211">
        <f t="shared" si="241"/>
        <v>0</v>
      </c>
      <c r="AR264" s="1211">
        <f t="shared" si="241"/>
        <v>3.0149999999999997</v>
      </c>
      <c r="AS264" s="1211">
        <f t="shared" si="241"/>
        <v>3.6179999999999999</v>
      </c>
      <c r="AT264" s="1211">
        <f t="shared" si="241"/>
        <v>0</v>
      </c>
      <c r="AU264" s="1211">
        <f t="shared" si="241"/>
        <v>6.0299999999999994</v>
      </c>
      <c r="AV264" s="1211">
        <f t="shared" si="241"/>
        <v>1.206</v>
      </c>
      <c r="AW264" s="1211">
        <f t="shared" si="241"/>
        <v>2.7134999999999998</v>
      </c>
      <c r="AX264" s="1209">
        <f>AI264-T264</f>
        <v>6.6037749999999988</v>
      </c>
      <c r="AY264" s="1212">
        <f t="shared" si="181"/>
        <v>460134</v>
      </c>
      <c r="AZ264" s="1213"/>
      <c r="BB264" s="1173">
        <f>+BB263*6</f>
        <v>86.689020000000028</v>
      </c>
    </row>
    <row r="265" spans="1:54" ht="15.75">
      <c r="A265" s="1204">
        <v>2</v>
      </c>
      <c r="B265" s="1214" t="s">
        <v>522</v>
      </c>
      <c r="C265" s="1206"/>
      <c r="D265" s="1206"/>
      <c r="E265" s="1206">
        <f>F265+G265+S265</f>
        <v>9.9815000000000005</v>
      </c>
      <c r="F265" s="1215">
        <v>3.66</v>
      </c>
      <c r="G265" s="1206">
        <f>SUM(H265:R265)</f>
        <v>5.4530000000000012</v>
      </c>
      <c r="H265" s="1206">
        <v>0.7</v>
      </c>
      <c r="I265" s="1208">
        <v>0.2</v>
      </c>
      <c r="J265" s="1206"/>
      <c r="K265" s="1206"/>
      <c r="L265" s="1206"/>
      <c r="M265" s="1206">
        <v>0.5</v>
      </c>
      <c r="N265" s="1206">
        <f>(F265+I265)*0.25</f>
        <v>0.96500000000000008</v>
      </c>
      <c r="O265" s="1206">
        <f t="shared" si="227"/>
        <v>1.1580000000000001</v>
      </c>
      <c r="P265" s="1206"/>
      <c r="Q265" s="1206">
        <f>(F265+I265)*0.5</f>
        <v>1.9300000000000002</v>
      </c>
      <c r="R265" s="1206"/>
      <c r="S265" s="1206">
        <f>(F265+I265)*22.5%</f>
        <v>0.86850000000000005</v>
      </c>
      <c r="T265" s="1209">
        <f>U265+V265+AH265</f>
        <v>14.872435000000001</v>
      </c>
      <c r="U265" s="1210">
        <f>+F265*1.49</f>
        <v>5.4534000000000002</v>
      </c>
      <c r="V265" s="1209">
        <f>SUM(W265:AG265)</f>
        <v>8.1249700000000011</v>
      </c>
      <c r="W265" s="1211">
        <f t="shared" si="240"/>
        <v>1.0429999999999999</v>
      </c>
      <c r="X265" s="1211">
        <f t="shared" si="240"/>
        <v>0.29799999999999999</v>
      </c>
      <c r="Y265" s="1211">
        <f t="shared" si="240"/>
        <v>0</v>
      </c>
      <c r="Z265" s="1211">
        <f t="shared" si="240"/>
        <v>0</v>
      </c>
      <c r="AA265" s="1211">
        <f t="shared" si="240"/>
        <v>0</v>
      </c>
      <c r="AB265" s="1211">
        <f t="shared" si="240"/>
        <v>0.745</v>
      </c>
      <c r="AC265" s="1211">
        <f t="shared" si="240"/>
        <v>1.4378500000000001</v>
      </c>
      <c r="AD265" s="1211">
        <f t="shared" si="240"/>
        <v>1.7254200000000002</v>
      </c>
      <c r="AE265" s="1211">
        <f t="shared" si="240"/>
        <v>0</v>
      </c>
      <c r="AF265" s="1211">
        <f t="shared" si="240"/>
        <v>2.8757000000000001</v>
      </c>
      <c r="AG265" s="1211">
        <f t="shared" si="240"/>
        <v>0</v>
      </c>
      <c r="AH265" s="1211">
        <f t="shared" si="240"/>
        <v>1.294065</v>
      </c>
      <c r="AI265" s="1209">
        <f>AJ265+AK265+AW265</f>
        <v>17.966700000000003</v>
      </c>
      <c r="AJ265" s="1210">
        <f>+F265*1.8</f>
        <v>6.5880000000000001</v>
      </c>
      <c r="AK265" s="1209">
        <f>SUM(AL265:AV265)</f>
        <v>9.8154000000000003</v>
      </c>
      <c r="AL265" s="1211">
        <f t="shared" si="241"/>
        <v>1.26</v>
      </c>
      <c r="AM265" s="1211">
        <f t="shared" si="241"/>
        <v>0.36000000000000004</v>
      </c>
      <c r="AN265" s="1211">
        <f t="shared" si="241"/>
        <v>0</v>
      </c>
      <c r="AO265" s="1211">
        <f t="shared" si="241"/>
        <v>0</v>
      </c>
      <c r="AP265" s="1211">
        <f t="shared" si="241"/>
        <v>0</v>
      </c>
      <c r="AQ265" s="1211">
        <f t="shared" si="241"/>
        <v>0.9</v>
      </c>
      <c r="AR265" s="1211">
        <f t="shared" si="241"/>
        <v>1.7370000000000001</v>
      </c>
      <c r="AS265" s="1211">
        <f t="shared" si="241"/>
        <v>2.0844000000000005</v>
      </c>
      <c r="AT265" s="1211">
        <f t="shared" si="241"/>
        <v>0</v>
      </c>
      <c r="AU265" s="1211">
        <f t="shared" si="241"/>
        <v>3.4740000000000002</v>
      </c>
      <c r="AV265" s="1211">
        <f t="shared" si="241"/>
        <v>0</v>
      </c>
      <c r="AW265" s="1211">
        <f t="shared" si="241"/>
        <v>1.5633000000000001</v>
      </c>
      <c r="AX265" s="1209">
        <f>AI265-T265</f>
        <v>3.0942650000000018</v>
      </c>
      <c r="AY265" s="1212">
        <f t="shared" si="181"/>
        <v>215600.40000000002</v>
      </c>
      <c r="AZ265" s="1213"/>
    </row>
    <row r="266" spans="1:54" ht="15.75">
      <c r="A266" s="1204">
        <v>3</v>
      </c>
      <c r="B266" s="1214" t="s">
        <v>1767</v>
      </c>
      <c r="C266" s="1206"/>
      <c r="D266" s="1206"/>
      <c r="E266" s="1206">
        <f>F266+G266+S266</f>
        <v>15.323</v>
      </c>
      <c r="F266" s="1215">
        <f>2*2.34</f>
        <v>4.68</v>
      </c>
      <c r="G266" s="1206">
        <f>SUM(H266:R266)</f>
        <v>9.59</v>
      </c>
      <c r="H266" s="1206">
        <f>2*0.7</f>
        <v>1.4</v>
      </c>
      <c r="I266" s="1208"/>
      <c r="J266" s="1206"/>
      <c r="K266" s="1206"/>
      <c r="L266" s="1206">
        <f>(F266+I266)*0.7</f>
        <v>3.2759999999999998</v>
      </c>
      <c r="M266" s="1206"/>
      <c r="N266" s="1206">
        <f>(F266+I266)*0.25</f>
        <v>1.17</v>
      </c>
      <c r="O266" s="1206">
        <f t="shared" si="227"/>
        <v>1.4039999999999999</v>
      </c>
      <c r="P266" s="1206"/>
      <c r="Q266" s="1206">
        <f>(F266+I266)*0.5</f>
        <v>2.34</v>
      </c>
      <c r="R266" s="1206"/>
      <c r="S266" s="1206">
        <f>(F266+I266)*22.5%</f>
        <v>1.0529999999999999</v>
      </c>
      <c r="T266" s="1209">
        <f>U266+V266+AH266</f>
        <v>22.83127</v>
      </c>
      <c r="U266" s="1210">
        <f>+F266*1.49</f>
        <v>6.9731999999999994</v>
      </c>
      <c r="V266" s="1209">
        <f>SUM(W266:AG266)</f>
        <v>14.289099999999999</v>
      </c>
      <c r="W266" s="1211">
        <f t="shared" si="240"/>
        <v>2.0859999999999999</v>
      </c>
      <c r="X266" s="1211">
        <f t="shared" si="240"/>
        <v>0</v>
      </c>
      <c r="Y266" s="1211">
        <f t="shared" si="240"/>
        <v>0</v>
      </c>
      <c r="Z266" s="1211">
        <f t="shared" si="240"/>
        <v>0</v>
      </c>
      <c r="AA266" s="1211">
        <f t="shared" si="240"/>
        <v>4.88124</v>
      </c>
      <c r="AB266" s="1211">
        <f t="shared" si="240"/>
        <v>0</v>
      </c>
      <c r="AC266" s="1211">
        <f t="shared" si="240"/>
        <v>1.7432999999999998</v>
      </c>
      <c r="AD266" s="1211">
        <f t="shared" si="240"/>
        <v>2.0919599999999998</v>
      </c>
      <c r="AE266" s="1211">
        <f t="shared" si="240"/>
        <v>0</v>
      </c>
      <c r="AF266" s="1211">
        <f t="shared" si="240"/>
        <v>3.4865999999999997</v>
      </c>
      <c r="AG266" s="1211">
        <f t="shared" si="240"/>
        <v>0</v>
      </c>
      <c r="AH266" s="1211">
        <f t="shared" si="240"/>
        <v>1.56897</v>
      </c>
      <c r="AI266" s="1209">
        <f>AJ266+AK266+AW266</f>
        <v>27.581399999999999</v>
      </c>
      <c r="AJ266" s="1210">
        <f>+F266*1.8</f>
        <v>8.4239999999999995</v>
      </c>
      <c r="AK266" s="1209">
        <f>SUM(AL266:AV266)</f>
        <v>17.262</v>
      </c>
      <c r="AL266" s="1211">
        <f t="shared" si="241"/>
        <v>2.52</v>
      </c>
      <c r="AM266" s="1211">
        <f t="shared" si="241"/>
        <v>0</v>
      </c>
      <c r="AN266" s="1211">
        <f t="shared" si="241"/>
        <v>0</v>
      </c>
      <c r="AO266" s="1211">
        <f t="shared" si="241"/>
        <v>0</v>
      </c>
      <c r="AP266" s="1211">
        <f t="shared" si="241"/>
        <v>5.8967999999999998</v>
      </c>
      <c r="AQ266" s="1211">
        <f t="shared" si="241"/>
        <v>0</v>
      </c>
      <c r="AR266" s="1211">
        <f t="shared" si="241"/>
        <v>2.1059999999999999</v>
      </c>
      <c r="AS266" s="1211">
        <f t="shared" si="241"/>
        <v>2.5272000000000001</v>
      </c>
      <c r="AT266" s="1211">
        <f t="shared" si="241"/>
        <v>0</v>
      </c>
      <c r="AU266" s="1211">
        <f t="shared" si="241"/>
        <v>4.2119999999999997</v>
      </c>
      <c r="AV266" s="1211">
        <f t="shared" si="241"/>
        <v>0</v>
      </c>
      <c r="AW266" s="1211">
        <f t="shared" si="241"/>
        <v>1.8954</v>
      </c>
      <c r="AX266" s="1209">
        <f>AI266-T266</f>
        <v>4.7501299999999986</v>
      </c>
      <c r="AY266" s="1212">
        <f t="shared" si="181"/>
        <v>330976.80000000005</v>
      </c>
      <c r="AZ266" s="1213"/>
      <c r="BA266" s="1173">
        <v>3.99</v>
      </c>
    </row>
    <row r="267" spans="1:54" ht="13.5" customHeight="1">
      <c r="A267" s="1204"/>
      <c r="B267" s="1239"/>
      <c r="C267" s="1206"/>
      <c r="D267" s="1206"/>
      <c r="E267" s="1209"/>
      <c r="F267" s="1240"/>
      <c r="G267" s="1209"/>
      <c r="H267" s="1211"/>
      <c r="I267" s="1241"/>
      <c r="J267" s="1242"/>
      <c r="K267" s="1241"/>
      <c r="L267" s="1241"/>
      <c r="M267" s="1241"/>
      <c r="N267" s="1209"/>
      <c r="O267" s="1209"/>
      <c r="P267" s="1241"/>
      <c r="Q267" s="1211"/>
      <c r="R267" s="1241"/>
      <c r="S267" s="1209"/>
      <c r="T267" s="1209"/>
      <c r="U267" s="1210"/>
      <c r="V267" s="1209"/>
      <c r="W267" s="1211"/>
      <c r="X267" s="1211"/>
      <c r="Y267" s="1211"/>
      <c r="Z267" s="1211"/>
      <c r="AA267" s="1211"/>
      <c r="AB267" s="1211"/>
      <c r="AC267" s="1211"/>
      <c r="AD267" s="1211"/>
      <c r="AE267" s="1211"/>
      <c r="AF267" s="1211"/>
      <c r="AG267" s="1211"/>
      <c r="AH267" s="1211"/>
      <c r="AI267" s="1209"/>
      <c r="AJ267" s="1210"/>
      <c r="AK267" s="1209"/>
      <c r="AL267" s="1211"/>
      <c r="AM267" s="1211"/>
      <c r="AN267" s="1211"/>
      <c r="AO267" s="1211"/>
      <c r="AP267" s="1211"/>
      <c r="AQ267" s="1211"/>
      <c r="AR267" s="1211"/>
      <c r="AS267" s="1211"/>
      <c r="AT267" s="1211"/>
      <c r="AU267" s="1211"/>
      <c r="AV267" s="1211"/>
      <c r="AW267" s="1211"/>
      <c r="AX267" s="1209"/>
      <c r="AY267" s="1212">
        <f t="shared" si="181"/>
        <v>0</v>
      </c>
      <c r="AZ267" s="1213"/>
    </row>
    <row r="268" spans="1:54" s="1183" customFormat="1" ht="15.75">
      <c r="A268" s="1196">
        <v>3</v>
      </c>
      <c r="B268" s="1197" t="s">
        <v>2172</v>
      </c>
      <c r="C268" s="1198">
        <v>2</v>
      </c>
      <c r="D268" s="1198">
        <v>2</v>
      </c>
      <c r="E268" s="1199">
        <f>SUM(E269:E270)</f>
        <v>24.094000000000001</v>
      </c>
      <c r="F268" s="1200">
        <f t="shared" ref="F268:AY268" si="242">SUM(F269:F270)</f>
        <v>7.98</v>
      </c>
      <c r="G268" s="1199">
        <f t="shared" si="242"/>
        <v>14.206000000000001</v>
      </c>
      <c r="H268" s="1199">
        <f t="shared" si="242"/>
        <v>1.4</v>
      </c>
      <c r="I268" s="1199">
        <f t="shared" si="242"/>
        <v>0.5</v>
      </c>
      <c r="J268" s="1199">
        <f t="shared" si="242"/>
        <v>0</v>
      </c>
      <c r="K268" s="1199">
        <f t="shared" si="242"/>
        <v>0</v>
      </c>
      <c r="L268" s="1199">
        <f t="shared" si="242"/>
        <v>2.702</v>
      </c>
      <c r="M268" s="1199">
        <f t="shared" si="242"/>
        <v>0.7</v>
      </c>
      <c r="N268" s="1199">
        <f t="shared" si="242"/>
        <v>2.12</v>
      </c>
      <c r="O268" s="1199">
        <f t="shared" si="242"/>
        <v>2.544</v>
      </c>
      <c r="P268" s="1199">
        <f t="shared" si="242"/>
        <v>0</v>
      </c>
      <c r="Q268" s="1199">
        <f>SUM(Q269:Q270)</f>
        <v>4.24</v>
      </c>
      <c r="R268" s="1199">
        <f t="shared" si="242"/>
        <v>0</v>
      </c>
      <c r="S268" s="1199">
        <f t="shared" si="242"/>
        <v>1.9080000000000001</v>
      </c>
      <c r="T268" s="1199">
        <f t="shared" si="242"/>
        <v>35.900059999999996</v>
      </c>
      <c r="U268" s="1199">
        <f t="shared" si="242"/>
        <v>11.8902</v>
      </c>
      <c r="V268" s="1199">
        <f t="shared" si="242"/>
        <v>21.16694</v>
      </c>
      <c r="W268" s="1199">
        <f t="shared" si="242"/>
        <v>2.0859999999999999</v>
      </c>
      <c r="X268" s="1199">
        <f t="shared" si="242"/>
        <v>0.745</v>
      </c>
      <c r="Y268" s="1199">
        <f t="shared" si="242"/>
        <v>0</v>
      </c>
      <c r="Z268" s="1199">
        <f t="shared" si="242"/>
        <v>0</v>
      </c>
      <c r="AA268" s="1199">
        <f t="shared" si="242"/>
        <v>4.0259799999999997</v>
      </c>
      <c r="AB268" s="1199">
        <f t="shared" si="242"/>
        <v>1.0429999999999999</v>
      </c>
      <c r="AC268" s="1199">
        <f t="shared" si="242"/>
        <v>3.1588000000000003</v>
      </c>
      <c r="AD268" s="1199">
        <f t="shared" si="242"/>
        <v>3.7905600000000002</v>
      </c>
      <c r="AE268" s="1199">
        <f t="shared" si="242"/>
        <v>0</v>
      </c>
      <c r="AF268" s="1199">
        <f t="shared" si="242"/>
        <v>6.3176000000000005</v>
      </c>
      <c r="AG268" s="1199">
        <f t="shared" si="242"/>
        <v>0</v>
      </c>
      <c r="AH268" s="1199">
        <f t="shared" si="242"/>
        <v>2.8429200000000003</v>
      </c>
      <c r="AI268" s="1199">
        <f t="shared" si="242"/>
        <v>43.369200000000006</v>
      </c>
      <c r="AJ268" s="1199">
        <f t="shared" si="242"/>
        <v>14.364000000000001</v>
      </c>
      <c r="AK268" s="1199">
        <f t="shared" si="242"/>
        <v>25.570800000000002</v>
      </c>
      <c r="AL268" s="1199">
        <f t="shared" si="242"/>
        <v>2.52</v>
      </c>
      <c r="AM268" s="1199">
        <f t="shared" si="242"/>
        <v>0.90000000000000013</v>
      </c>
      <c r="AN268" s="1199">
        <f t="shared" si="242"/>
        <v>0</v>
      </c>
      <c r="AO268" s="1199">
        <f t="shared" si="242"/>
        <v>0</v>
      </c>
      <c r="AP268" s="1199">
        <f t="shared" si="242"/>
        <v>4.8635999999999999</v>
      </c>
      <c r="AQ268" s="1199">
        <f t="shared" si="242"/>
        <v>1.26</v>
      </c>
      <c r="AR268" s="1199">
        <f t="shared" si="242"/>
        <v>3.8160000000000003</v>
      </c>
      <c r="AS268" s="1199">
        <f t="shared" si="242"/>
        <v>4.5792000000000002</v>
      </c>
      <c r="AT268" s="1199">
        <f t="shared" si="242"/>
        <v>0</v>
      </c>
      <c r="AU268" s="1199">
        <f t="shared" si="242"/>
        <v>7.6320000000000006</v>
      </c>
      <c r="AV268" s="1199">
        <f t="shared" si="242"/>
        <v>0</v>
      </c>
      <c r="AW268" s="1199">
        <f t="shared" si="242"/>
        <v>3.4344000000000001</v>
      </c>
      <c r="AX268" s="1199">
        <f t="shared" si="242"/>
        <v>7.4691400000000066</v>
      </c>
      <c r="AY268" s="1199">
        <f t="shared" si="242"/>
        <v>520430.4</v>
      </c>
      <c r="AZ268" s="1202"/>
      <c r="BB268" s="1203">
        <f>+E268*1.8-E268*1.49</f>
        <v>7.469140000000003</v>
      </c>
    </row>
    <row r="269" spans="1:54" ht="15.75">
      <c r="A269" s="1204"/>
      <c r="B269" s="1214" t="s">
        <v>329</v>
      </c>
      <c r="C269" s="1206"/>
      <c r="D269" s="1206"/>
      <c r="E269" s="1206">
        <f>F269+G269+S269</f>
        <v>11.910500000000001</v>
      </c>
      <c r="F269" s="1215">
        <v>4.32</v>
      </c>
      <c r="G269" s="1206">
        <f>SUM(H269:R269)</f>
        <v>6.5510000000000002</v>
      </c>
      <c r="H269" s="1206">
        <v>0.7</v>
      </c>
      <c r="I269" s="1208">
        <v>0.3</v>
      </c>
      <c r="J269" s="1206"/>
      <c r="K269" s="1206"/>
      <c r="L269" s="1206"/>
      <c r="M269" s="1206">
        <v>0.7</v>
      </c>
      <c r="N269" s="1206">
        <f>(F269+I269)*0.25</f>
        <v>1.155</v>
      </c>
      <c r="O269" s="1206">
        <f>(F269+I269)*30%</f>
        <v>1.3859999999999999</v>
      </c>
      <c r="P269" s="1206"/>
      <c r="Q269" s="1206">
        <f>(F269+I269)*0.5</f>
        <v>2.31</v>
      </c>
      <c r="R269" s="1206"/>
      <c r="S269" s="1206">
        <f>(F269+I269)*22.5%</f>
        <v>1.0395000000000001</v>
      </c>
      <c r="T269" s="1209">
        <f>U269+V269+AH269</f>
        <v>17.746645000000001</v>
      </c>
      <c r="U269" s="1210">
        <f>+F269*1.49</f>
        <v>6.4368000000000007</v>
      </c>
      <c r="V269" s="1209">
        <f>SUM(W269:AG269)</f>
        <v>9.7609899999999996</v>
      </c>
      <c r="W269" s="1211">
        <f t="shared" ref="W269:AH270" si="243">+H269*1.49</f>
        <v>1.0429999999999999</v>
      </c>
      <c r="X269" s="1211">
        <f t="shared" si="243"/>
        <v>0.44700000000000001</v>
      </c>
      <c r="Y269" s="1211">
        <f t="shared" si="243"/>
        <v>0</v>
      </c>
      <c r="Z269" s="1211">
        <f t="shared" si="243"/>
        <v>0</v>
      </c>
      <c r="AA269" s="1211">
        <f t="shared" si="243"/>
        <v>0</v>
      </c>
      <c r="AB269" s="1211">
        <f t="shared" si="243"/>
        <v>1.0429999999999999</v>
      </c>
      <c r="AC269" s="1211">
        <f t="shared" si="243"/>
        <v>1.72095</v>
      </c>
      <c r="AD269" s="1211">
        <f t="shared" si="243"/>
        <v>2.06514</v>
      </c>
      <c r="AE269" s="1211">
        <f t="shared" si="243"/>
        <v>0</v>
      </c>
      <c r="AF269" s="1211">
        <f t="shared" si="243"/>
        <v>3.4419</v>
      </c>
      <c r="AG269" s="1211">
        <f t="shared" si="243"/>
        <v>0</v>
      </c>
      <c r="AH269" s="1211">
        <f t="shared" si="243"/>
        <v>1.5488550000000001</v>
      </c>
      <c r="AI269" s="1209">
        <f>AJ269+AK269+AW269</f>
        <v>21.438900000000004</v>
      </c>
      <c r="AJ269" s="1210">
        <f>+F269*1.8</f>
        <v>7.7760000000000007</v>
      </c>
      <c r="AK269" s="1209">
        <f>SUM(AL269:AV269)</f>
        <v>11.7918</v>
      </c>
      <c r="AL269" s="1211">
        <f t="shared" ref="AL269:AW270" si="244">+H269*1.8</f>
        <v>1.26</v>
      </c>
      <c r="AM269" s="1211">
        <f t="shared" si="244"/>
        <v>0.54</v>
      </c>
      <c r="AN269" s="1211">
        <f t="shared" si="244"/>
        <v>0</v>
      </c>
      <c r="AO269" s="1211">
        <f t="shared" si="244"/>
        <v>0</v>
      </c>
      <c r="AP269" s="1211">
        <f t="shared" si="244"/>
        <v>0</v>
      </c>
      <c r="AQ269" s="1211">
        <f t="shared" si="244"/>
        <v>1.26</v>
      </c>
      <c r="AR269" s="1211">
        <f t="shared" si="244"/>
        <v>2.0790000000000002</v>
      </c>
      <c r="AS269" s="1211">
        <f t="shared" si="244"/>
        <v>2.4947999999999997</v>
      </c>
      <c r="AT269" s="1211">
        <f t="shared" si="244"/>
        <v>0</v>
      </c>
      <c r="AU269" s="1211">
        <f t="shared" si="244"/>
        <v>4.1580000000000004</v>
      </c>
      <c r="AV269" s="1211">
        <f t="shared" si="244"/>
        <v>0</v>
      </c>
      <c r="AW269" s="1211">
        <f t="shared" si="244"/>
        <v>1.8711000000000002</v>
      </c>
      <c r="AX269" s="1209">
        <f>AI269-T269</f>
        <v>3.692255000000003</v>
      </c>
      <c r="AY269" s="1212">
        <f t="shared" si="181"/>
        <v>257266.80000000002</v>
      </c>
      <c r="AZ269" s="1213"/>
      <c r="BB269" s="1173">
        <f>+BB268*6</f>
        <v>44.814840000000018</v>
      </c>
    </row>
    <row r="270" spans="1:54" ht="15.75">
      <c r="A270" s="1204"/>
      <c r="B270" s="1214" t="s">
        <v>285</v>
      </c>
      <c r="C270" s="1206"/>
      <c r="D270" s="1206"/>
      <c r="E270" s="1206">
        <f>F270+G270+S270</f>
        <v>12.183500000000002</v>
      </c>
      <c r="F270" s="1215">
        <v>3.66</v>
      </c>
      <c r="G270" s="1206">
        <f>SUM(H270:R270)</f>
        <v>7.6550000000000011</v>
      </c>
      <c r="H270" s="1206">
        <v>0.7</v>
      </c>
      <c r="I270" s="1208">
        <v>0.2</v>
      </c>
      <c r="J270" s="1206"/>
      <c r="K270" s="1206"/>
      <c r="L270" s="1206">
        <f>(F270+I270)*70%</f>
        <v>2.702</v>
      </c>
      <c r="M270" s="1206"/>
      <c r="N270" s="1206">
        <f>(F270+I270)*0.25</f>
        <v>0.96500000000000008</v>
      </c>
      <c r="O270" s="1206">
        <f>(F270+I270)*30%</f>
        <v>1.1580000000000001</v>
      </c>
      <c r="P270" s="1206"/>
      <c r="Q270" s="1206">
        <f>(F270+I270)*0.5</f>
        <v>1.9300000000000002</v>
      </c>
      <c r="R270" s="1206"/>
      <c r="S270" s="1206">
        <f>(F270+I270)*22.5%</f>
        <v>0.86850000000000005</v>
      </c>
      <c r="T270" s="1209">
        <f>U270+V270+AH270</f>
        <v>18.153414999999999</v>
      </c>
      <c r="U270" s="1210">
        <f>+F270*1.49</f>
        <v>5.4534000000000002</v>
      </c>
      <c r="V270" s="1209">
        <f>SUM(W270:AG270)</f>
        <v>11.405950000000001</v>
      </c>
      <c r="W270" s="1211">
        <f t="shared" si="243"/>
        <v>1.0429999999999999</v>
      </c>
      <c r="X270" s="1211">
        <f t="shared" si="243"/>
        <v>0.29799999999999999</v>
      </c>
      <c r="Y270" s="1211">
        <f t="shared" si="243"/>
        <v>0</v>
      </c>
      <c r="Z270" s="1211">
        <f t="shared" si="243"/>
        <v>0</v>
      </c>
      <c r="AA270" s="1211">
        <f t="shared" si="243"/>
        <v>4.0259799999999997</v>
      </c>
      <c r="AB270" s="1211">
        <f t="shared" si="243"/>
        <v>0</v>
      </c>
      <c r="AC270" s="1211">
        <f t="shared" si="243"/>
        <v>1.4378500000000001</v>
      </c>
      <c r="AD270" s="1211">
        <f t="shared" si="243"/>
        <v>1.7254200000000002</v>
      </c>
      <c r="AE270" s="1211">
        <f t="shared" si="243"/>
        <v>0</v>
      </c>
      <c r="AF270" s="1211">
        <f t="shared" si="243"/>
        <v>2.8757000000000001</v>
      </c>
      <c r="AG270" s="1211">
        <f t="shared" si="243"/>
        <v>0</v>
      </c>
      <c r="AH270" s="1211">
        <f t="shared" si="243"/>
        <v>1.294065</v>
      </c>
      <c r="AI270" s="1209">
        <f>AJ270+AK270+AW270</f>
        <v>21.930300000000003</v>
      </c>
      <c r="AJ270" s="1210">
        <f>+F270*1.8</f>
        <v>6.5880000000000001</v>
      </c>
      <c r="AK270" s="1209">
        <f>SUM(AL270:AV270)</f>
        <v>13.779000000000002</v>
      </c>
      <c r="AL270" s="1211">
        <f t="shared" si="244"/>
        <v>1.26</v>
      </c>
      <c r="AM270" s="1211">
        <f t="shared" si="244"/>
        <v>0.36000000000000004</v>
      </c>
      <c r="AN270" s="1211">
        <f t="shared" si="244"/>
        <v>0</v>
      </c>
      <c r="AO270" s="1211">
        <f t="shared" si="244"/>
        <v>0</v>
      </c>
      <c r="AP270" s="1211">
        <f t="shared" si="244"/>
        <v>4.8635999999999999</v>
      </c>
      <c r="AQ270" s="1211">
        <f t="shared" si="244"/>
        <v>0</v>
      </c>
      <c r="AR270" s="1211">
        <f t="shared" si="244"/>
        <v>1.7370000000000001</v>
      </c>
      <c r="AS270" s="1211">
        <f t="shared" si="244"/>
        <v>2.0844000000000005</v>
      </c>
      <c r="AT270" s="1211">
        <f t="shared" si="244"/>
        <v>0</v>
      </c>
      <c r="AU270" s="1211">
        <f t="shared" si="244"/>
        <v>3.4740000000000002</v>
      </c>
      <c r="AV270" s="1211">
        <f t="shared" si="244"/>
        <v>0</v>
      </c>
      <c r="AW270" s="1211">
        <f t="shared" si="244"/>
        <v>1.5633000000000001</v>
      </c>
      <c r="AX270" s="1209">
        <f>AI270-T270</f>
        <v>3.7768850000000036</v>
      </c>
      <c r="AY270" s="1212">
        <f t="shared" si="181"/>
        <v>263163.60000000003</v>
      </c>
      <c r="AZ270" s="1213"/>
    </row>
    <row r="271" spans="1:54" s="1183" customFormat="1" ht="15.75">
      <c r="A271" s="1196">
        <v>4</v>
      </c>
      <c r="B271" s="1197" t="s">
        <v>2173</v>
      </c>
      <c r="C271" s="1198">
        <v>2</v>
      </c>
      <c r="D271" s="1198">
        <v>1</v>
      </c>
      <c r="E271" s="1199">
        <f>SUM(E272:E273)</f>
        <v>16.215499999999999</v>
      </c>
      <c r="F271" s="1200">
        <f t="shared" ref="F271:AY271" si="245">SUM(F272:F273)</f>
        <v>4.68</v>
      </c>
      <c r="G271" s="1199">
        <f t="shared" si="245"/>
        <v>10.414999999999999</v>
      </c>
      <c r="H271" s="1199">
        <f t="shared" si="245"/>
        <v>1.4</v>
      </c>
      <c r="I271" s="1199">
        <f t="shared" si="245"/>
        <v>0.3</v>
      </c>
      <c r="J271" s="1199">
        <f t="shared" si="245"/>
        <v>0</v>
      </c>
      <c r="K271" s="1199">
        <f t="shared" si="245"/>
        <v>0</v>
      </c>
      <c r="L271" s="1199">
        <f t="shared" si="245"/>
        <v>3.4859999999999998</v>
      </c>
      <c r="M271" s="1199">
        <f t="shared" si="245"/>
        <v>0</v>
      </c>
      <c r="N271" s="1199">
        <f t="shared" si="245"/>
        <v>1.2449999999999999</v>
      </c>
      <c r="O271" s="1199">
        <f t="shared" si="245"/>
        <v>1.4939999999999998</v>
      </c>
      <c r="P271" s="1199">
        <f t="shared" si="245"/>
        <v>0</v>
      </c>
      <c r="Q271" s="1199">
        <f t="shared" si="245"/>
        <v>2.4899999999999998</v>
      </c>
      <c r="R271" s="1199">
        <f t="shared" si="245"/>
        <v>0</v>
      </c>
      <c r="S271" s="1199">
        <f t="shared" si="245"/>
        <v>1.1204999999999998</v>
      </c>
      <c r="T271" s="1199">
        <f t="shared" si="245"/>
        <v>24.161094999999996</v>
      </c>
      <c r="U271" s="1199">
        <f t="shared" si="245"/>
        <v>6.9731999999999994</v>
      </c>
      <c r="V271" s="1199">
        <f t="shared" si="245"/>
        <v>15.518349999999998</v>
      </c>
      <c r="W271" s="1199">
        <f t="shared" si="245"/>
        <v>2.0859999999999999</v>
      </c>
      <c r="X271" s="1199">
        <f t="shared" si="245"/>
        <v>0.44700000000000001</v>
      </c>
      <c r="Y271" s="1199">
        <f t="shared" si="245"/>
        <v>0</v>
      </c>
      <c r="Z271" s="1199">
        <f t="shared" si="245"/>
        <v>0</v>
      </c>
      <c r="AA271" s="1199">
        <f t="shared" si="245"/>
        <v>5.1941399999999991</v>
      </c>
      <c r="AB271" s="1199">
        <f t="shared" si="245"/>
        <v>0</v>
      </c>
      <c r="AC271" s="1199">
        <f t="shared" si="245"/>
        <v>1.8550499999999999</v>
      </c>
      <c r="AD271" s="1199">
        <f t="shared" si="245"/>
        <v>2.2260599999999995</v>
      </c>
      <c r="AE271" s="1199">
        <f t="shared" si="245"/>
        <v>0</v>
      </c>
      <c r="AF271" s="1199">
        <f t="shared" si="245"/>
        <v>3.7100999999999997</v>
      </c>
      <c r="AG271" s="1199">
        <f t="shared" si="245"/>
        <v>0</v>
      </c>
      <c r="AH271" s="1199">
        <f t="shared" si="245"/>
        <v>1.6695449999999998</v>
      </c>
      <c r="AI271" s="1199">
        <f t="shared" si="245"/>
        <v>29.187899999999999</v>
      </c>
      <c r="AJ271" s="1199">
        <f t="shared" si="245"/>
        <v>8.4239999999999995</v>
      </c>
      <c r="AK271" s="1199">
        <f t="shared" si="245"/>
        <v>18.747</v>
      </c>
      <c r="AL271" s="1199">
        <f t="shared" si="245"/>
        <v>2.52</v>
      </c>
      <c r="AM271" s="1199">
        <f t="shared" si="245"/>
        <v>0.54</v>
      </c>
      <c r="AN271" s="1199">
        <f t="shared" si="245"/>
        <v>0</v>
      </c>
      <c r="AO271" s="1199">
        <f t="shared" si="245"/>
        <v>0</v>
      </c>
      <c r="AP271" s="1199">
        <f t="shared" si="245"/>
        <v>6.274799999999999</v>
      </c>
      <c r="AQ271" s="1199">
        <f t="shared" si="245"/>
        <v>0</v>
      </c>
      <c r="AR271" s="1199">
        <f t="shared" si="245"/>
        <v>2.2409999999999997</v>
      </c>
      <c r="AS271" s="1199">
        <f t="shared" si="245"/>
        <v>2.6892</v>
      </c>
      <c r="AT271" s="1199">
        <f t="shared" si="245"/>
        <v>0</v>
      </c>
      <c r="AU271" s="1199">
        <f t="shared" si="245"/>
        <v>4.4819999999999993</v>
      </c>
      <c r="AV271" s="1199">
        <f t="shared" si="245"/>
        <v>0</v>
      </c>
      <c r="AW271" s="1199">
        <f t="shared" si="245"/>
        <v>2.0168999999999997</v>
      </c>
      <c r="AX271" s="1199">
        <f t="shared" si="245"/>
        <v>5.0268050000000031</v>
      </c>
      <c r="AY271" s="1199">
        <f t="shared" si="245"/>
        <v>350254.8</v>
      </c>
      <c r="AZ271" s="1202"/>
      <c r="BB271" s="1203">
        <f>+E271*1.8-E271*1.49</f>
        <v>5.0268049999999995</v>
      </c>
    </row>
    <row r="272" spans="1:54" ht="15.75">
      <c r="A272" s="1204"/>
      <c r="B272" s="1214" t="s">
        <v>2174</v>
      </c>
      <c r="C272" s="1206"/>
      <c r="D272" s="1206"/>
      <c r="E272" s="1206">
        <f>F272+G272+S272</f>
        <v>8.5539999999999985</v>
      </c>
      <c r="F272" s="1215">
        <v>2.34</v>
      </c>
      <c r="G272" s="1206">
        <f>SUM(H272:R272)</f>
        <v>5.6199999999999992</v>
      </c>
      <c r="H272" s="1206">
        <v>0.7</v>
      </c>
      <c r="I272" s="1208">
        <v>0.3</v>
      </c>
      <c r="J272" s="1206"/>
      <c r="K272" s="1206"/>
      <c r="L272" s="1206">
        <f>(F272+I272)*70%</f>
        <v>1.8479999999999996</v>
      </c>
      <c r="M272" s="1206"/>
      <c r="N272" s="1206">
        <f>(F272+I272)*0.25</f>
        <v>0.65999999999999992</v>
      </c>
      <c r="O272" s="1206">
        <f>(F272+I272)*30%</f>
        <v>0.79199999999999993</v>
      </c>
      <c r="P272" s="1206"/>
      <c r="Q272" s="1206">
        <f>(F272+I272)*0.5</f>
        <v>1.3199999999999998</v>
      </c>
      <c r="R272" s="1206"/>
      <c r="S272" s="1206">
        <f>(F272+I272)*22.5%</f>
        <v>0.59399999999999997</v>
      </c>
      <c r="T272" s="1209">
        <f>U272+V272+AH272</f>
        <v>12.745459999999996</v>
      </c>
      <c r="U272" s="1210">
        <f>+F272*1.49</f>
        <v>3.4865999999999997</v>
      </c>
      <c r="V272" s="1209">
        <f>SUM(W272:AG272)</f>
        <v>8.3737999999999975</v>
      </c>
      <c r="W272" s="1211">
        <f t="shared" ref="W272:AH273" si="246">+H272*1.49</f>
        <v>1.0429999999999999</v>
      </c>
      <c r="X272" s="1211">
        <f t="shared" si="246"/>
        <v>0.44700000000000001</v>
      </c>
      <c r="Y272" s="1211">
        <f t="shared" si="246"/>
        <v>0</v>
      </c>
      <c r="Z272" s="1211">
        <f t="shared" si="246"/>
        <v>0</v>
      </c>
      <c r="AA272" s="1211">
        <f t="shared" si="246"/>
        <v>2.7535199999999995</v>
      </c>
      <c r="AB272" s="1211">
        <f t="shared" si="246"/>
        <v>0</v>
      </c>
      <c r="AC272" s="1211">
        <f t="shared" si="246"/>
        <v>0.98339999999999983</v>
      </c>
      <c r="AD272" s="1211">
        <f t="shared" si="246"/>
        <v>1.1800799999999998</v>
      </c>
      <c r="AE272" s="1211">
        <f t="shared" si="246"/>
        <v>0</v>
      </c>
      <c r="AF272" s="1211">
        <f t="shared" si="246"/>
        <v>1.9667999999999997</v>
      </c>
      <c r="AG272" s="1211">
        <f t="shared" si="246"/>
        <v>0</v>
      </c>
      <c r="AH272" s="1211">
        <f t="shared" si="246"/>
        <v>0.88505999999999996</v>
      </c>
      <c r="AI272" s="1209">
        <f>AJ272+AK272+AW272</f>
        <v>15.3972</v>
      </c>
      <c r="AJ272" s="1210">
        <f>+F272*1.8</f>
        <v>4.2119999999999997</v>
      </c>
      <c r="AK272" s="1209">
        <f>SUM(AL272:AV272)</f>
        <v>10.116</v>
      </c>
      <c r="AL272" s="1211">
        <f t="shared" ref="AL272:AW273" si="247">+H272*1.8</f>
        <v>1.26</v>
      </c>
      <c r="AM272" s="1211">
        <f t="shared" si="247"/>
        <v>0.54</v>
      </c>
      <c r="AN272" s="1211">
        <f t="shared" si="247"/>
        <v>0</v>
      </c>
      <c r="AO272" s="1211">
        <f t="shared" si="247"/>
        <v>0</v>
      </c>
      <c r="AP272" s="1211">
        <f t="shared" si="247"/>
        <v>3.3263999999999996</v>
      </c>
      <c r="AQ272" s="1211">
        <f t="shared" si="247"/>
        <v>0</v>
      </c>
      <c r="AR272" s="1211">
        <f t="shared" si="247"/>
        <v>1.1879999999999999</v>
      </c>
      <c r="AS272" s="1211">
        <f t="shared" si="247"/>
        <v>1.4256</v>
      </c>
      <c r="AT272" s="1211">
        <f t="shared" si="247"/>
        <v>0</v>
      </c>
      <c r="AU272" s="1211">
        <f t="shared" si="247"/>
        <v>2.3759999999999999</v>
      </c>
      <c r="AV272" s="1211">
        <f t="shared" si="247"/>
        <v>0</v>
      </c>
      <c r="AW272" s="1211">
        <f t="shared" si="247"/>
        <v>1.0691999999999999</v>
      </c>
      <c r="AX272" s="1209">
        <f>AI272-T272</f>
        <v>2.6517400000000038</v>
      </c>
      <c r="AY272" s="1212">
        <f t="shared" si="181"/>
        <v>184766.39999999997</v>
      </c>
      <c r="AZ272" s="1213"/>
      <c r="BB272" s="1173">
        <f>+BB271*6</f>
        <v>30.160829999999997</v>
      </c>
    </row>
    <row r="273" spans="1:54" ht="15.75">
      <c r="A273" s="1204"/>
      <c r="B273" s="1214" t="s">
        <v>1913</v>
      </c>
      <c r="C273" s="1206"/>
      <c r="D273" s="1206"/>
      <c r="E273" s="1206">
        <f>F273+G273+S273</f>
        <v>7.6615000000000002</v>
      </c>
      <c r="F273" s="1215">
        <v>2.34</v>
      </c>
      <c r="G273" s="1206">
        <f>SUM(H273:R273)</f>
        <v>4.7949999999999999</v>
      </c>
      <c r="H273" s="1206">
        <v>0.7</v>
      </c>
      <c r="I273" s="1208"/>
      <c r="J273" s="1206"/>
      <c r="K273" s="1206"/>
      <c r="L273" s="1206">
        <f>(F273+I273)*0.7</f>
        <v>1.6379999999999999</v>
      </c>
      <c r="M273" s="1206"/>
      <c r="N273" s="1206">
        <f>(F273+I273)*0.25</f>
        <v>0.58499999999999996</v>
      </c>
      <c r="O273" s="1206">
        <f>(F273+I273)*30%</f>
        <v>0.70199999999999996</v>
      </c>
      <c r="P273" s="1206"/>
      <c r="Q273" s="1206">
        <f>(F273+I273)*0.5</f>
        <v>1.17</v>
      </c>
      <c r="R273" s="1206"/>
      <c r="S273" s="1206">
        <f>(F273+I273)*22.5%</f>
        <v>0.52649999999999997</v>
      </c>
      <c r="T273" s="1209">
        <f>U273+V273+AH273</f>
        <v>11.415635</v>
      </c>
      <c r="U273" s="1210">
        <f>+F273*1.49</f>
        <v>3.4865999999999997</v>
      </c>
      <c r="V273" s="1209">
        <f>SUM(W273:AG273)</f>
        <v>7.1445499999999997</v>
      </c>
      <c r="W273" s="1211">
        <f t="shared" si="246"/>
        <v>1.0429999999999999</v>
      </c>
      <c r="X273" s="1211">
        <f t="shared" si="246"/>
        <v>0</v>
      </c>
      <c r="Y273" s="1211">
        <f t="shared" si="246"/>
        <v>0</v>
      </c>
      <c r="Z273" s="1211">
        <f t="shared" si="246"/>
        <v>0</v>
      </c>
      <c r="AA273" s="1211">
        <f t="shared" si="246"/>
        <v>2.44062</v>
      </c>
      <c r="AB273" s="1211">
        <f t="shared" si="246"/>
        <v>0</v>
      </c>
      <c r="AC273" s="1211">
        <f t="shared" si="246"/>
        <v>0.87164999999999992</v>
      </c>
      <c r="AD273" s="1211">
        <f t="shared" si="246"/>
        <v>1.0459799999999999</v>
      </c>
      <c r="AE273" s="1211">
        <f t="shared" si="246"/>
        <v>0</v>
      </c>
      <c r="AF273" s="1211">
        <f t="shared" si="246"/>
        <v>1.7432999999999998</v>
      </c>
      <c r="AG273" s="1211">
        <f t="shared" si="246"/>
        <v>0</v>
      </c>
      <c r="AH273" s="1211">
        <f t="shared" si="246"/>
        <v>0.78448499999999999</v>
      </c>
      <c r="AI273" s="1209">
        <f>AJ273+AK273+AW273</f>
        <v>13.790699999999999</v>
      </c>
      <c r="AJ273" s="1210">
        <f>+F273*1.8</f>
        <v>4.2119999999999997</v>
      </c>
      <c r="AK273" s="1209">
        <f>SUM(AL273:AV273)</f>
        <v>8.6310000000000002</v>
      </c>
      <c r="AL273" s="1211">
        <f t="shared" si="247"/>
        <v>1.26</v>
      </c>
      <c r="AM273" s="1211">
        <f t="shared" si="247"/>
        <v>0</v>
      </c>
      <c r="AN273" s="1211">
        <f t="shared" si="247"/>
        <v>0</v>
      </c>
      <c r="AO273" s="1211">
        <f t="shared" si="247"/>
        <v>0</v>
      </c>
      <c r="AP273" s="1211">
        <f t="shared" si="247"/>
        <v>2.9483999999999999</v>
      </c>
      <c r="AQ273" s="1211">
        <f t="shared" si="247"/>
        <v>0</v>
      </c>
      <c r="AR273" s="1211">
        <f t="shared" si="247"/>
        <v>1.0529999999999999</v>
      </c>
      <c r="AS273" s="1211">
        <f t="shared" si="247"/>
        <v>1.2636000000000001</v>
      </c>
      <c r="AT273" s="1211">
        <f t="shared" si="247"/>
        <v>0</v>
      </c>
      <c r="AU273" s="1211">
        <f t="shared" si="247"/>
        <v>2.1059999999999999</v>
      </c>
      <c r="AV273" s="1211">
        <f t="shared" si="247"/>
        <v>0</v>
      </c>
      <c r="AW273" s="1211">
        <f t="shared" si="247"/>
        <v>0.94769999999999999</v>
      </c>
      <c r="AX273" s="1209">
        <f>AI273-T273</f>
        <v>2.3750649999999993</v>
      </c>
      <c r="AY273" s="1212">
        <f>+E273*1800*12</f>
        <v>165488.40000000002</v>
      </c>
      <c r="AZ273" s="1213"/>
      <c r="BA273" s="1173">
        <v>3.99</v>
      </c>
    </row>
    <row r="274" spans="1:54" s="1183" customFormat="1" ht="15.75">
      <c r="A274" s="1196">
        <v>5</v>
      </c>
      <c r="B274" s="1197" t="s">
        <v>2175</v>
      </c>
      <c r="C274" s="1198">
        <v>2</v>
      </c>
      <c r="D274" s="1198">
        <v>2</v>
      </c>
      <c r="E274" s="1199">
        <f>SUM(E275:E276)</f>
        <v>19.1585</v>
      </c>
      <c r="F274" s="1200">
        <f t="shared" ref="F274:AY274" si="248">SUM(F275:F276)</f>
        <v>6</v>
      </c>
      <c r="G274" s="1199">
        <f t="shared" si="248"/>
        <v>11.696</v>
      </c>
      <c r="H274" s="1199">
        <f t="shared" si="248"/>
        <v>1.4</v>
      </c>
      <c r="I274" s="1199">
        <f t="shared" si="248"/>
        <v>0.5</v>
      </c>
      <c r="J274" s="1199">
        <f t="shared" si="248"/>
        <v>0</v>
      </c>
      <c r="K274" s="1199">
        <f t="shared" si="248"/>
        <v>0</v>
      </c>
      <c r="L274" s="1199">
        <f t="shared" si="248"/>
        <v>2.4710000000000001</v>
      </c>
      <c r="M274" s="1199">
        <f t="shared" si="248"/>
        <v>0.5</v>
      </c>
      <c r="N274" s="1199">
        <f t="shared" si="248"/>
        <v>1.625</v>
      </c>
      <c r="O274" s="1199">
        <f t="shared" si="248"/>
        <v>1.9499999999999997</v>
      </c>
      <c r="P274" s="1199">
        <f t="shared" si="248"/>
        <v>0</v>
      </c>
      <c r="Q274" s="1199">
        <f t="shared" si="248"/>
        <v>3.25</v>
      </c>
      <c r="R274" s="1199">
        <f t="shared" si="248"/>
        <v>0</v>
      </c>
      <c r="S274" s="1199">
        <f t="shared" si="248"/>
        <v>1.4625000000000001</v>
      </c>
      <c r="T274" s="1199">
        <f t="shared" si="248"/>
        <v>28.546164999999998</v>
      </c>
      <c r="U274" s="1199">
        <f t="shared" si="248"/>
        <v>8.9400000000000013</v>
      </c>
      <c r="V274" s="1199">
        <f t="shared" si="248"/>
        <v>17.427039999999998</v>
      </c>
      <c r="W274" s="1199">
        <f t="shared" si="248"/>
        <v>2.0859999999999999</v>
      </c>
      <c r="X274" s="1199">
        <f t="shared" si="248"/>
        <v>0.745</v>
      </c>
      <c r="Y274" s="1199">
        <f t="shared" si="248"/>
        <v>0</v>
      </c>
      <c r="Z274" s="1199">
        <f t="shared" si="248"/>
        <v>0</v>
      </c>
      <c r="AA274" s="1199">
        <f t="shared" si="248"/>
        <v>3.6817899999999999</v>
      </c>
      <c r="AB274" s="1199">
        <f t="shared" si="248"/>
        <v>0.745</v>
      </c>
      <c r="AC274" s="1199">
        <f t="shared" si="248"/>
        <v>2.4212500000000001</v>
      </c>
      <c r="AD274" s="1199">
        <f t="shared" si="248"/>
        <v>2.9055</v>
      </c>
      <c r="AE274" s="1199">
        <f t="shared" si="248"/>
        <v>0</v>
      </c>
      <c r="AF274" s="1199">
        <f t="shared" si="248"/>
        <v>4.8425000000000002</v>
      </c>
      <c r="AG274" s="1199">
        <f t="shared" si="248"/>
        <v>0</v>
      </c>
      <c r="AH274" s="1199">
        <f t="shared" si="248"/>
        <v>2.179125</v>
      </c>
      <c r="AI274" s="1199">
        <f t="shared" si="248"/>
        <v>34.485299999999995</v>
      </c>
      <c r="AJ274" s="1199">
        <f t="shared" si="248"/>
        <v>10.8</v>
      </c>
      <c r="AK274" s="1199">
        <f t="shared" si="248"/>
        <v>21.052799999999998</v>
      </c>
      <c r="AL274" s="1199">
        <f t="shared" si="248"/>
        <v>2.52</v>
      </c>
      <c r="AM274" s="1199">
        <f t="shared" si="248"/>
        <v>0.90000000000000013</v>
      </c>
      <c r="AN274" s="1199">
        <f t="shared" si="248"/>
        <v>0</v>
      </c>
      <c r="AO274" s="1199">
        <f t="shared" si="248"/>
        <v>0</v>
      </c>
      <c r="AP274" s="1199">
        <f t="shared" si="248"/>
        <v>4.4478</v>
      </c>
      <c r="AQ274" s="1199">
        <f t="shared" si="248"/>
        <v>0.9</v>
      </c>
      <c r="AR274" s="1199">
        <f t="shared" si="248"/>
        <v>2.9250000000000003</v>
      </c>
      <c r="AS274" s="1199">
        <f t="shared" si="248"/>
        <v>3.51</v>
      </c>
      <c r="AT274" s="1199">
        <f t="shared" si="248"/>
        <v>0</v>
      </c>
      <c r="AU274" s="1199">
        <f t="shared" si="248"/>
        <v>5.8500000000000005</v>
      </c>
      <c r="AV274" s="1199">
        <f t="shared" si="248"/>
        <v>0</v>
      </c>
      <c r="AW274" s="1199">
        <f t="shared" si="248"/>
        <v>2.6325000000000003</v>
      </c>
      <c r="AX274" s="1199">
        <f t="shared" si="248"/>
        <v>5.9391349999999985</v>
      </c>
      <c r="AY274" s="1199">
        <f t="shared" si="248"/>
        <v>413823.6</v>
      </c>
      <c r="AZ274" s="1202"/>
      <c r="BB274" s="1203">
        <f>+E274*1.8-E274*1.49</f>
        <v>5.9391350000000038</v>
      </c>
    </row>
    <row r="275" spans="1:54" ht="15.75">
      <c r="A275" s="1204"/>
      <c r="B275" s="1214" t="s">
        <v>363</v>
      </c>
      <c r="C275" s="1206"/>
      <c r="D275" s="1206"/>
      <c r="E275" s="1206">
        <f>F275+G275+S275</f>
        <v>7.9567499999999995</v>
      </c>
      <c r="F275" s="1215">
        <v>2.67</v>
      </c>
      <c r="G275" s="1206">
        <f>SUM(H275:R275)</f>
        <v>4.6184999999999992</v>
      </c>
      <c r="H275" s="1206">
        <v>0.7</v>
      </c>
      <c r="I275" s="1208">
        <v>0.3</v>
      </c>
      <c r="J275" s="1206"/>
      <c r="K275" s="1206"/>
      <c r="L275" s="1206"/>
      <c r="M275" s="1206">
        <v>0.5</v>
      </c>
      <c r="N275" s="1206">
        <f>(F275+I275)*0.25</f>
        <v>0.74249999999999994</v>
      </c>
      <c r="O275" s="1206">
        <f>(F275+I275)*30%</f>
        <v>0.8909999999999999</v>
      </c>
      <c r="P275" s="1206"/>
      <c r="Q275" s="1206">
        <f>(F275+I275)*0.5</f>
        <v>1.4849999999999999</v>
      </c>
      <c r="R275" s="1206"/>
      <c r="S275" s="1206">
        <f>(F275+I275)*22.5%</f>
        <v>0.66825000000000001</v>
      </c>
      <c r="T275" s="1209">
        <f>U275+V275+AH275</f>
        <v>11.8555575</v>
      </c>
      <c r="U275" s="1210">
        <f>+F275*1.49</f>
        <v>3.9782999999999999</v>
      </c>
      <c r="V275" s="1209">
        <f>SUM(W275:AG275)</f>
        <v>6.8815650000000002</v>
      </c>
      <c r="W275" s="1211">
        <f t="shared" ref="W275:AH276" si="249">+H275*1.49</f>
        <v>1.0429999999999999</v>
      </c>
      <c r="X275" s="1211">
        <f t="shared" si="249"/>
        <v>0.44700000000000001</v>
      </c>
      <c r="Y275" s="1211">
        <f t="shared" si="249"/>
        <v>0</v>
      </c>
      <c r="Z275" s="1211">
        <f t="shared" si="249"/>
        <v>0</v>
      </c>
      <c r="AA275" s="1211">
        <f t="shared" si="249"/>
        <v>0</v>
      </c>
      <c r="AB275" s="1211">
        <f t="shared" si="249"/>
        <v>0.745</v>
      </c>
      <c r="AC275" s="1211">
        <f t="shared" si="249"/>
        <v>1.106325</v>
      </c>
      <c r="AD275" s="1211">
        <f t="shared" si="249"/>
        <v>1.3275899999999998</v>
      </c>
      <c r="AE275" s="1211">
        <f t="shared" si="249"/>
        <v>0</v>
      </c>
      <c r="AF275" s="1211">
        <f t="shared" si="249"/>
        <v>2.21265</v>
      </c>
      <c r="AG275" s="1211">
        <f t="shared" si="249"/>
        <v>0</v>
      </c>
      <c r="AH275" s="1211">
        <f t="shared" si="249"/>
        <v>0.99569249999999998</v>
      </c>
      <c r="AI275" s="1209">
        <f>AJ275+AK275+AW275</f>
        <v>14.322149999999999</v>
      </c>
      <c r="AJ275" s="1210">
        <f>+F275*1.8</f>
        <v>4.806</v>
      </c>
      <c r="AK275" s="1209">
        <f>SUM(AL275:AV275)</f>
        <v>8.3132999999999999</v>
      </c>
      <c r="AL275" s="1211">
        <f t="shared" ref="AL275:AW276" si="250">+H275*1.8</f>
        <v>1.26</v>
      </c>
      <c r="AM275" s="1211">
        <f t="shared" si="250"/>
        <v>0.54</v>
      </c>
      <c r="AN275" s="1211">
        <f t="shared" si="250"/>
        <v>0</v>
      </c>
      <c r="AO275" s="1211">
        <f t="shared" si="250"/>
        <v>0</v>
      </c>
      <c r="AP275" s="1211">
        <f t="shared" si="250"/>
        <v>0</v>
      </c>
      <c r="AQ275" s="1211">
        <f t="shared" si="250"/>
        <v>0.9</v>
      </c>
      <c r="AR275" s="1211">
        <f t="shared" si="250"/>
        <v>1.3365</v>
      </c>
      <c r="AS275" s="1211">
        <f t="shared" si="250"/>
        <v>1.6037999999999999</v>
      </c>
      <c r="AT275" s="1211">
        <f t="shared" si="250"/>
        <v>0</v>
      </c>
      <c r="AU275" s="1211">
        <f t="shared" si="250"/>
        <v>2.673</v>
      </c>
      <c r="AV275" s="1211">
        <f t="shared" si="250"/>
        <v>0</v>
      </c>
      <c r="AW275" s="1211">
        <f t="shared" si="250"/>
        <v>1.20285</v>
      </c>
      <c r="AX275" s="1209">
        <f>AI275-T275</f>
        <v>2.4665924999999991</v>
      </c>
      <c r="AY275" s="1212">
        <f t="shared" si="181"/>
        <v>171865.8</v>
      </c>
      <c r="AZ275" s="1213"/>
      <c r="BB275" s="1173">
        <f>+BB274*6</f>
        <v>35.634810000000023</v>
      </c>
    </row>
    <row r="276" spans="1:54" ht="15.75">
      <c r="A276" s="1204"/>
      <c r="B276" s="1214" t="s">
        <v>2176</v>
      </c>
      <c r="C276" s="1206"/>
      <c r="D276" s="1206"/>
      <c r="E276" s="1206">
        <f>F276+G276+S276</f>
        <v>11.201750000000001</v>
      </c>
      <c r="F276" s="1215">
        <v>3.33</v>
      </c>
      <c r="G276" s="1206">
        <f>SUM(H276:R276)</f>
        <v>7.0775000000000006</v>
      </c>
      <c r="H276" s="1206">
        <v>0.7</v>
      </c>
      <c r="I276" s="1208">
        <v>0.2</v>
      </c>
      <c r="J276" s="1206"/>
      <c r="K276" s="1206"/>
      <c r="L276" s="1206">
        <f>(F276+I276)*70%</f>
        <v>2.4710000000000001</v>
      </c>
      <c r="M276" s="1206"/>
      <c r="N276" s="1206">
        <f>(F276+I276)*0.25</f>
        <v>0.88250000000000006</v>
      </c>
      <c r="O276" s="1206">
        <f>(F276+I276)*30%</f>
        <v>1.0589999999999999</v>
      </c>
      <c r="P276" s="1206"/>
      <c r="Q276" s="1206">
        <f>(F276+I276)*0.5</f>
        <v>1.7650000000000001</v>
      </c>
      <c r="R276" s="1206"/>
      <c r="S276" s="1206">
        <f>(F276+I276)*22.5%</f>
        <v>0.79425000000000012</v>
      </c>
      <c r="T276" s="1209">
        <f>U276+V276+AH276</f>
        <v>16.690607499999999</v>
      </c>
      <c r="U276" s="1210">
        <f>+F276*1.49</f>
        <v>4.9617000000000004</v>
      </c>
      <c r="V276" s="1209">
        <f>SUM(W276:AG276)</f>
        <v>10.545475</v>
      </c>
      <c r="W276" s="1211">
        <f t="shared" si="249"/>
        <v>1.0429999999999999</v>
      </c>
      <c r="X276" s="1211">
        <f t="shared" si="249"/>
        <v>0.29799999999999999</v>
      </c>
      <c r="Y276" s="1211">
        <f t="shared" si="249"/>
        <v>0</v>
      </c>
      <c r="Z276" s="1211">
        <f t="shared" si="249"/>
        <v>0</v>
      </c>
      <c r="AA276" s="1211">
        <f t="shared" si="249"/>
        <v>3.6817899999999999</v>
      </c>
      <c r="AB276" s="1211">
        <f t="shared" si="249"/>
        <v>0</v>
      </c>
      <c r="AC276" s="1211">
        <f t="shared" si="249"/>
        <v>1.3149250000000001</v>
      </c>
      <c r="AD276" s="1211">
        <f t="shared" si="249"/>
        <v>1.5779099999999999</v>
      </c>
      <c r="AE276" s="1211">
        <f t="shared" si="249"/>
        <v>0</v>
      </c>
      <c r="AF276" s="1211">
        <f t="shared" si="249"/>
        <v>2.6298500000000002</v>
      </c>
      <c r="AG276" s="1211">
        <f t="shared" si="249"/>
        <v>0</v>
      </c>
      <c r="AH276" s="1211">
        <f t="shared" si="249"/>
        <v>1.1834325000000001</v>
      </c>
      <c r="AI276" s="1209">
        <f>AJ276+AK276+AW276</f>
        <v>20.163149999999998</v>
      </c>
      <c r="AJ276" s="1210">
        <f>+F276*1.8</f>
        <v>5.9940000000000007</v>
      </c>
      <c r="AK276" s="1209">
        <f>SUM(AL276:AV276)</f>
        <v>12.7395</v>
      </c>
      <c r="AL276" s="1211">
        <f t="shared" si="250"/>
        <v>1.26</v>
      </c>
      <c r="AM276" s="1211">
        <f t="shared" si="250"/>
        <v>0.36000000000000004</v>
      </c>
      <c r="AN276" s="1211">
        <f t="shared" si="250"/>
        <v>0</v>
      </c>
      <c r="AO276" s="1211">
        <f t="shared" si="250"/>
        <v>0</v>
      </c>
      <c r="AP276" s="1211">
        <f t="shared" si="250"/>
        <v>4.4478</v>
      </c>
      <c r="AQ276" s="1211">
        <f t="shared" si="250"/>
        <v>0</v>
      </c>
      <c r="AR276" s="1211">
        <f t="shared" si="250"/>
        <v>1.5885000000000002</v>
      </c>
      <c r="AS276" s="1211">
        <f t="shared" si="250"/>
        <v>1.9061999999999999</v>
      </c>
      <c r="AT276" s="1211">
        <f t="shared" si="250"/>
        <v>0</v>
      </c>
      <c r="AU276" s="1211">
        <f t="shared" si="250"/>
        <v>3.1770000000000005</v>
      </c>
      <c r="AV276" s="1211">
        <f t="shared" si="250"/>
        <v>0</v>
      </c>
      <c r="AW276" s="1211">
        <f t="shared" si="250"/>
        <v>1.4296500000000003</v>
      </c>
      <c r="AX276" s="1209">
        <f>AI276-T276</f>
        <v>3.4725424999999994</v>
      </c>
      <c r="AY276" s="1212">
        <f t="shared" si="181"/>
        <v>241957.80000000002</v>
      </c>
      <c r="AZ276" s="1213"/>
    </row>
    <row r="277" spans="1:54">
      <c r="A277" s="1204"/>
      <c r="B277" s="1239"/>
      <c r="C277" s="1206"/>
      <c r="D277" s="1206"/>
      <c r="E277" s="1209"/>
      <c r="F277" s="1240"/>
      <c r="G277" s="1209"/>
      <c r="H277" s="1211"/>
      <c r="I277" s="1241"/>
      <c r="J277" s="1242"/>
      <c r="K277" s="1241"/>
      <c r="L277" s="1241"/>
      <c r="M277" s="1241"/>
      <c r="N277" s="1209"/>
      <c r="O277" s="1209"/>
      <c r="P277" s="1241"/>
      <c r="Q277" s="1211"/>
      <c r="R277" s="1241"/>
      <c r="S277" s="1209"/>
      <c r="T277" s="1209"/>
      <c r="U277" s="1210"/>
      <c r="V277" s="1209"/>
      <c r="W277" s="1211"/>
      <c r="X277" s="1211"/>
      <c r="Y277" s="1211"/>
      <c r="Z277" s="1211"/>
      <c r="AA277" s="1211"/>
      <c r="AB277" s="1211"/>
      <c r="AC277" s="1211"/>
      <c r="AD277" s="1211"/>
      <c r="AE277" s="1211"/>
      <c r="AF277" s="1211"/>
      <c r="AG277" s="1211"/>
      <c r="AH277" s="1211"/>
      <c r="AI277" s="1209"/>
      <c r="AJ277" s="1210"/>
      <c r="AK277" s="1209"/>
      <c r="AL277" s="1211"/>
      <c r="AM277" s="1211"/>
      <c r="AN277" s="1211"/>
      <c r="AO277" s="1211"/>
      <c r="AP277" s="1211"/>
      <c r="AQ277" s="1211"/>
      <c r="AR277" s="1211"/>
      <c r="AS277" s="1211"/>
      <c r="AT277" s="1211"/>
      <c r="AU277" s="1211"/>
      <c r="AV277" s="1211"/>
      <c r="AW277" s="1211"/>
      <c r="AX277" s="1209"/>
      <c r="AY277" s="1212">
        <f t="shared" si="181"/>
        <v>0</v>
      </c>
      <c r="AZ277" s="1213"/>
    </row>
    <row r="278" spans="1:54" s="1183" customFormat="1" ht="15.75">
      <c r="A278" s="1196">
        <v>6</v>
      </c>
      <c r="B278" s="1197" t="s">
        <v>1305</v>
      </c>
      <c r="C278" s="1198">
        <v>1</v>
      </c>
      <c r="D278" s="1198">
        <v>1</v>
      </c>
      <c r="E278" s="1199">
        <f>+E279</f>
        <v>11.64925</v>
      </c>
      <c r="F278" s="1200">
        <f t="shared" ref="F278:AX278" si="251">+F279</f>
        <v>3.33</v>
      </c>
      <c r="G278" s="1199">
        <f t="shared" si="251"/>
        <v>7.5024999999999995</v>
      </c>
      <c r="H278" s="1199">
        <f t="shared" si="251"/>
        <v>0.7</v>
      </c>
      <c r="I278" s="1199">
        <f t="shared" si="251"/>
        <v>0.3</v>
      </c>
      <c r="J278" s="1199">
        <f t="shared" si="251"/>
        <v>0</v>
      </c>
      <c r="K278" s="1199">
        <f t="shared" si="251"/>
        <v>0</v>
      </c>
      <c r="L278" s="1199">
        <f t="shared" si="251"/>
        <v>2.5409999999999999</v>
      </c>
      <c r="M278" s="1199">
        <f t="shared" si="251"/>
        <v>0</v>
      </c>
      <c r="N278" s="1199">
        <f t="shared" si="251"/>
        <v>0.90749999999999997</v>
      </c>
      <c r="O278" s="1199">
        <f t="shared" si="251"/>
        <v>1.089</v>
      </c>
      <c r="P278" s="1199">
        <f t="shared" si="251"/>
        <v>0</v>
      </c>
      <c r="Q278" s="1199">
        <f t="shared" si="251"/>
        <v>1.8149999999999999</v>
      </c>
      <c r="R278" s="1199">
        <f t="shared" si="251"/>
        <v>0.15000000000000002</v>
      </c>
      <c r="S278" s="1199">
        <f t="shared" si="251"/>
        <v>0.81674999999999998</v>
      </c>
      <c r="T278" s="1199">
        <f t="shared" si="251"/>
        <v>17.3573825</v>
      </c>
      <c r="U278" s="1199">
        <f t="shared" si="251"/>
        <v>4.9617000000000004</v>
      </c>
      <c r="V278" s="1199">
        <f t="shared" si="251"/>
        <v>11.178725</v>
      </c>
      <c r="W278" s="1199">
        <f t="shared" si="251"/>
        <v>1.0429999999999999</v>
      </c>
      <c r="X278" s="1199">
        <f t="shared" si="251"/>
        <v>0.44700000000000001</v>
      </c>
      <c r="Y278" s="1199">
        <f t="shared" si="251"/>
        <v>0</v>
      </c>
      <c r="Z278" s="1199">
        <f t="shared" si="251"/>
        <v>0</v>
      </c>
      <c r="AA278" s="1199">
        <f t="shared" si="251"/>
        <v>3.7860899999999997</v>
      </c>
      <c r="AB278" s="1199">
        <f t="shared" si="251"/>
        <v>0</v>
      </c>
      <c r="AC278" s="1199">
        <f t="shared" si="251"/>
        <v>1.3521749999999999</v>
      </c>
      <c r="AD278" s="1199">
        <f t="shared" si="251"/>
        <v>1.6226099999999999</v>
      </c>
      <c r="AE278" s="1199">
        <f t="shared" si="251"/>
        <v>0</v>
      </c>
      <c r="AF278" s="1199">
        <f t="shared" si="251"/>
        <v>2.7043499999999998</v>
      </c>
      <c r="AG278" s="1199">
        <f t="shared" si="251"/>
        <v>0.22350000000000003</v>
      </c>
      <c r="AH278" s="1199">
        <f t="shared" si="251"/>
        <v>1.2169574999999999</v>
      </c>
      <c r="AI278" s="1199">
        <f t="shared" si="251"/>
        <v>20.96865</v>
      </c>
      <c r="AJ278" s="1199">
        <f t="shared" si="251"/>
        <v>5.9940000000000007</v>
      </c>
      <c r="AK278" s="1199">
        <f t="shared" si="251"/>
        <v>13.5045</v>
      </c>
      <c r="AL278" s="1199">
        <f t="shared" si="251"/>
        <v>1.26</v>
      </c>
      <c r="AM278" s="1199">
        <f t="shared" si="251"/>
        <v>0.54</v>
      </c>
      <c r="AN278" s="1199">
        <f t="shared" si="251"/>
        <v>0</v>
      </c>
      <c r="AO278" s="1199">
        <f t="shared" si="251"/>
        <v>0</v>
      </c>
      <c r="AP278" s="1199">
        <f t="shared" si="251"/>
        <v>4.5738000000000003</v>
      </c>
      <c r="AQ278" s="1199">
        <f t="shared" si="251"/>
        <v>0</v>
      </c>
      <c r="AR278" s="1199">
        <f t="shared" si="251"/>
        <v>1.6335</v>
      </c>
      <c r="AS278" s="1199">
        <f t="shared" si="251"/>
        <v>1.9601999999999999</v>
      </c>
      <c r="AT278" s="1199">
        <f t="shared" si="251"/>
        <v>0</v>
      </c>
      <c r="AU278" s="1199">
        <f t="shared" si="251"/>
        <v>3.2669999999999999</v>
      </c>
      <c r="AV278" s="1199">
        <f t="shared" si="251"/>
        <v>0.27000000000000007</v>
      </c>
      <c r="AW278" s="1199">
        <f t="shared" si="251"/>
        <v>1.4701500000000001</v>
      </c>
      <c r="AX278" s="1199">
        <f t="shared" si="251"/>
        <v>3.6112675000000003</v>
      </c>
      <c r="AY278" s="1201">
        <f t="shared" si="181"/>
        <v>251623.80000000002</v>
      </c>
      <c r="AZ278" s="1202"/>
      <c r="BB278" s="1203">
        <f>+E278*1.8-E278*1.49</f>
        <v>3.6112675000000003</v>
      </c>
    </row>
    <row r="279" spans="1:54" ht="15.75">
      <c r="A279" s="1204"/>
      <c r="B279" s="1214" t="s">
        <v>325</v>
      </c>
      <c r="C279" s="1206"/>
      <c r="D279" s="1206"/>
      <c r="E279" s="1206">
        <f>F279+G279+S279</f>
        <v>11.64925</v>
      </c>
      <c r="F279" s="1215">
        <v>3.33</v>
      </c>
      <c r="G279" s="1206">
        <f>SUM(H279:R279)</f>
        <v>7.5024999999999995</v>
      </c>
      <c r="H279" s="1206">
        <v>0.7</v>
      </c>
      <c r="I279" s="1208">
        <v>0.3</v>
      </c>
      <c r="J279" s="1206"/>
      <c r="K279" s="1206"/>
      <c r="L279" s="1206">
        <f>(F279+I279)*70%</f>
        <v>2.5409999999999999</v>
      </c>
      <c r="M279" s="1206"/>
      <c r="N279" s="1206">
        <f>(F279+I279)*0.25</f>
        <v>0.90749999999999997</v>
      </c>
      <c r="O279" s="1206">
        <f>(F279+I279)*30%</f>
        <v>1.089</v>
      </c>
      <c r="P279" s="1206"/>
      <c r="Q279" s="1206">
        <f>(F279+I279)*0.5</f>
        <v>1.8149999999999999</v>
      </c>
      <c r="R279" s="1206">
        <f>3*0.05</f>
        <v>0.15000000000000002</v>
      </c>
      <c r="S279" s="1206">
        <f>(F279+I279)*22.5%</f>
        <v>0.81674999999999998</v>
      </c>
      <c r="T279" s="1209">
        <f>U279+V279+AH279</f>
        <v>17.3573825</v>
      </c>
      <c r="U279" s="1210">
        <f>+F279*1.49</f>
        <v>4.9617000000000004</v>
      </c>
      <c r="V279" s="1209">
        <f>SUM(W279:AG279)</f>
        <v>11.178725</v>
      </c>
      <c r="W279" s="1211">
        <f t="shared" ref="W279:AH279" si="252">+H279*1.49</f>
        <v>1.0429999999999999</v>
      </c>
      <c r="X279" s="1211">
        <f t="shared" si="252"/>
        <v>0.44700000000000001</v>
      </c>
      <c r="Y279" s="1211">
        <f t="shared" si="252"/>
        <v>0</v>
      </c>
      <c r="Z279" s="1211">
        <f t="shared" si="252"/>
        <v>0</v>
      </c>
      <c r="AA279" s="1211">
        <f t="shared" si="252"/>
        <v>3.7860899999999997</v>
      </c>
      <c r="AB279" s="1211">
        <f t="shared" si="252"/>
        <v>0</v>
      </c>
      <c r="AC279" s="1211">
        <f t="shared" si="252"/>
        <v>1.3521749999999999</v>
      </c>
      <c r="AD279" s="1211">
        <f t="shared" si="252"/>
        <v>1.6226099999999999</v>
      </c>
      <c r="AE279" s="1211">
        <f t="shared" si="252"/>
        <v>0</v>
      </c>
      <c r="AF279" s="1211">
        <f t="shared" si="252"/>
        <v>2.7043499999999998</v>
      </c>
      <c r="AG279" s="1211">
        <f t="shared" si="252"/>
        <v>0.22350000000000003</v>
      </c>
      <c r="AH279" s="1211">
        <f t="shared" si="252"/>
        <v>1.2169574999999999</v>
      </c>
      <c r="AI279" s="1209">
        <f>AJ279+AK279+AW279</f>
        <v>20.96865</v>
      </c>
      <c r="AJ279" s="1210">
        <f>+F279*1.8</f>
        <v>5.9940000000000007</v>
      </c>
      <c r="AK279" s="1209">
        <f>SUM(AL279:AV279)</f>
        <v>13.5045</v>
      </c>
      <c r="AL279" s="1211">
        <f t="shared" ref="AL279:AW279" si="253">+H279*1.8</f>
        <v>1.26</v>
      </c>
      <c r="AM279" s="1211">
        <f t="shared" si="253"/>
        <v>0.54</v>
      </c>
      <c r="AN279" s="1211">
        <f t="shared" si="253"/>
        <v>0</v>
      </c>
      <c r="AO279" s="1211">
        <f t="shared" si="253"/>
        <v>0</v>
      </c>
      <c r="AP279" s="1211">
        <f t="shared" si="253"/>
        <v>4.5738000000000003</v>
      </c>
      <c r="AQ279" s="1211">
        <f t="shared" si="253"/>
        <v>0</v>
      </c>
      <c r="AR279" s="1211">
        <f t="shared" si="253"/>
        <v>1.6335</v>
      </c>
      <c r="AS279" s="1211">
        <f t="shared" si="253"/>
        <v>1.9601999999999999</v>
      </c>
      <c r="AT279" s="1211">
        <f t="shared" si="253"/>
        <v>0</v>
      </c>
      <c r="AU279" s="1211">
        <f t="shared" si="253"/>
        <v>3.2669999999999999</v>
      </c>
      <c r="AV279" s="1211">
        <f t="shared" si="253"/>
        <v>0.27000000000000007</v>
      </c>
      <c r="AW279" s="1211">
        <f t="shared" si="253"/>
        <v>1.4701500000000001</v>
      </c>
      <c r="AX279" s="1209">
        <f>AI279-T279</f>
        <v>3.6112675000000003</v>
      </c>
      <c r="AY279" s="1212">
        <f t="shared" si="181"/>
        <v>251623.80000000002</v>
      </c>
      <c r="AZ279" s="1213"/>
      <c r="BB279" s="1173">
        <f>+BB278*6</f>
        <v>21.667605000000002</v>
      </c>
    </row>
    <row r="280" spans="1:54" s="1183" customFormat="1" ht="15.75">
      <c r="A280" s="1196">
        <v>7</v>
      </c>
      <c r="B280" s="1197" t="s">
        <v>911</v>
      </c>
      <c r="C280" s="1198">
        <v>1</v>
      </c>
      <c r="D280" s="1198">
        <v>0</v>
      </c>
      <c r="E280" s="1199">
        <f t="shared" ref="E280:Q280" si="254">SUM(E281:E282)</f>
        <v>6.3978999999999999</v>
      </c>
      <c r="F280" s="1200">
        <f t="shared" si="254"/>
        <v>2.34</v>
      </c>
      <c r="G280" s="1199">
        <f t="shared" si="254"/>
        <v>3.508</v>
      </c>
      <c r="H280" s="1199">
        <f t="shared" si="254"/>
        <v>0.7</v>
      </c>
      <c r="I280" s="1199">
        <f t="shared" si="254"/>
        <v>0</v>
      </c>
      <c r="J280" s="1199">
        <f t="shared" si="254"/>
        <v>0</v>
      </c>
      <c r="K280" s="1199">
        <f t="shared" si="254"/>
        <v>0</v>
      </c>
      <c r="L280" s="1199">
        <f t="shared" si="254"/>
        <v>1.6379999999999999</v>
      </c>
      <c r="M280" s="1199">
        <f t="shared" si="254"/>
        <v>0</v>
      </c>
      <c r="N280" s="1199">
        <f t="shared" si="254"/>
        <v>0</v>
      </c>
      <c r="O280" s="1199">
        <f t="shared" si="254"/>
        <v>0</v>
      </c>
      <c r="P280" s="1199">
        <f t="shared" si="254"/>
        <v>0</v>
      </c>
      <c r="Q280" s="1199">
        <f t="shared" si="254"/>
        <v>1.17</v>
      </c>
      <c r="R280" s="1199">
        <f t="shared" ref="R280:AY280" si="255">SUM(R281:R282)</f>
        <v>0</v>
      </c>
      <c r="S280" s="1199">
        <f t="shared" si="255"/>
        <v>0.54989999999999994</v>
      </c>
      <c r="T280" s="1199">
        <f t="shared" si="255"/>
        <v>9.5328709999999983</v>
      </c>
      <c r="U280" s="1199">
        <f t="shared" si="255"/>
        <v>3.4865999999999997</v>
      </c>
      <c r="V280" s="1199">
        <f t="shared" si="255"/>
        <v>5.2269199999999998</v>
      </c>
      <c r="W280" s="1199">
        <f t="shared" si="255"/>
        <v>1.0429999999999999</v>
      </c>
      <c r="X280" s="1199">
        <f t="shared" si="255"/>
        <v>0</v>
      </c>
      <c r="Y280" s="1199">
        <f t="shared" si="255"/>
        <v>0</v>
      </c>
      <c r="Z280" s="1199">
        <f t="shared" si="255"/>
        <v>0</v>
      </c>
      <c r="AA280" s="1199">
        <f t="shared" si="255"/>
        <v>2.44062</v>
      </c>
      <c r="AB280" s="1199">
        <f t="shared" si="255"/>
        <v>0</v>
      </c>
      <c r="AC280" s="1199">
        <f t="shared" si="255"/>
        <v>0</v>
      </c>
      <c r="AD280" s="1199">
        <f t="shared" si="255"/>
        <v>0</v>
      </c>
      <c r="AE280" s="1199">
        <f t="shared" si="255"/>
        <v>0</v>
      </c>
      <c r="AF280" s="1199">
        <f t="shared" si="255"/>
        <v>1.7432999999999998</v>
      </c>
      <c r="AG280" s="1199">
        <f t="shared" si="255"/>
        <v>0</v>
      </c>
      <c r="AH280" s="1199">
        <f t="shared" si="255"/>
        <v>0.81935099999999994</v>
      </c>
      <c r="AI280" s="1199">
        <f t="shared" si="255"/>
        <v>11.516219999999999</v>
      </c>
      <c r="AJ280" s="1199">
        <f t="shared" si="255"/>
        <v>4.2119999999999997</v>
      </c>
      <c r="AK280" s="1199">
        <f t="shared" si="255"/>
        <v>6.3144</v>
      </c>
      <c r="AL280" s="1199">
        <f t="shared" si="255"/>
        <v>1.26</v>
      </c>
      <c r="AM280" s="1199">
        <f t="shared" si="255"/>
        <v>0</v>
      </c>
      <c r="AN280" s="1199">
        <f t="shared" si="255"/>
        <v>0</v>
      </c>
      <c r="AO280" s="1199">
        <f t="shared" si="255"/>
        <v>0</v>
      </c>
      <c r="AP280" s="1199">
        <f t="shared" si="255"/>
        <v>2.9483999999999999</v>
      </c>
      <c r="AQ280" s="1199">
        <f t="shared" si="255"/>
        <v>0</v>
      </c>
      <c r="AR280" s="1199">
        <f t="shared" si="255"/>
        <v>0</v>
      </c>
      <c r="AS280" s="1199">
        <f t="shared" si="255"/>
        <v>0</v>
      </c>
      <c r="AT280" s="1199">
        <f t="shared" si="255"/>
        <v>0</v>
      </c>
      <c r="AU280" s="1199">
        <f t="shared" si="255"/>
        <v>2.1059999999999999</v>
      </c>
      <c r="AV280" s="1199">
        <f t="shared" si="255"/>
        <v>0</v>
      </c>
      <c r="AW280" s="1199">
        <f t="shared" si="255"/>
        <v>0.98981999999999992</v>
      </c>
      <c r="AX280" s="1199">
        <f t="shared" si="255"/>
        <v>1.9833490000000005</v>
      </c>
      <c r="AY280" s="1199">
        <f t="shared" si="255"/>
        <v>138194.63999999998</v>
      </c>
      <c r="AZ280" s="1202"/>
      <c r="BB280" s="1203">
        <f>+E280*1.8-E280*1.49</f>
        <v>1.9833490000000005</v>
      </c>
    </row>
    <row r="281" spans="1:54" ht="15.75">
      <c r="A281" s="1204"/>
      <c r="B281" s="1214" t="s">
        <v>1913</v>
      </c>
      <c r="C281" s="1206"/>
      <c r="D281" s="1206"/>
      <c r="E281" s="1206">
        <f>F281+G281+S281</f>
        <v>6.3978999999999999</v>
      </c>
      <c r="F281" s="1215">
        <v>2.34</v>
      </c>
      <c r="G281" s="1206">
        <f>SUM(H281:R281)</f>
        <v>3.508</v>
      </c>
      <c r="H281" s="1206">
        <v>0.7</v>
      </c>
      <c r="I281" s="1208"/>
      <c r="J281" s="1206"/>
      <c r="K281" s="1206"/>
      <c r="L281" s="1206">
        <f>(F281+I281)*70%</f>
        <v>1.6379999999999999</v>
      </c>
      <c r="M281" s="1206"/>
      <c r="N281" s="1206"/>
      <c r="O281" s="1206"/>
      <c r="P281" s="1206"/>
      <c r="Q281" s="1206">
        <f>(F281+I281)*0.5</f>
        <v>1.17</v>
      </c>
      <c r="R281" s="1206"/>
      <c r="S281" s="1206">
        <f>(F281+I281)*23.5%</f>
        <v>0.54989999999999994</v>
      </c>
      <c r="T281" s="1209">
        <f>U281+V281+AH281</f>
        <v>9.5328709999999983</v>
      </c>
      <c r="U281" s="1210">
        <f>+F281*1.49</f>
        <v>3.4865999999999997</v>
      </c>
      <c r="V281" s="1209">
        <f>SUM(W281:AG281)</f>
        <v>5.2269199999999998</v>
      </c>
      <c r="W281" s="1211">
        <f t="shared" ref="W281:AH281" si="256">+H281*1.49</f>
        <v>1.0429999999999999</v>
      </c>
      <c r="X281" s="1211">
        <f t="shared" si="256"/>
        <v>0</v>
      </c>
      <c r="Y281" s="1211">
        <f t="shared" si="256"/>
        <v>0</v>
      </c>
      <c r="Z281" s="1211">
        <f t="shared" si="256"/>
        <v>0</v>
      </c>
      <c r="AA281" s="1211">
        <f t="shared" si="256"/>
        <v>2.44062</v>
      </c>
      <c r="AB281" s="1211">
        <f t="shared" si="256"/>
        <v>0</v>
      </c>
      <c r="AC281" s="1211">
        <f t="shared" si="256"/>
        <v>0</v>
      </c>
      <c r="AD281" s="1211">
        <f t="shared" si="256"/>
        <v>0</v>
      </c>
      <c r="AE281" s="1211">
        <f t="shared" si="256"/>
        <v>0</v>
      </c>
      <c r="AF281" s="1211">
        <f t="shared" si="256"/>
        <v>1.7432999999999998</v>
      </c>
      <c r="AG281" s="1211">
        <f t="shared" si="256"/>
        <v>0</v>
      </c>
      <c r="AH281" s="1211">
        <f t="shared" si="256"/>
        <v>0.81935099999999994</v>
      </c>
      <c r="AI281" s="1209">
        <f>AJ281+AK281+AW281</f>
        <v>11.516219999999999</v>
      </c>
      <c r="AJ281" s="1210">
        <f>+F281*1.8</f>
        <v>4.2119999999999997</v>
      </c>
      <c r="AK281" s="1209">
        <f>SUM(AL281:AV281)</f>
        <v>6.3144</v>
      </c>
      <c r="AL281" s="1211">
        <f t="shared" ref="AL281:AW281" si="257">+H281*1.8</f>
        <v>1.26</v>
      </c>
      <c r="AM281" s="1211">
        <f t="shared" si="257"/>
        <v>0</v>
      </c>
      <c r="AN281" s="1211">
        <f t="shared" si="257"/>
        <v>0</v>
      </c>
      <c r="AO281" s="1211">
        <f t="shared" si="257"/>
        <v>0</v>
      </c>
      <c r="AP281" s="1211">
        <f t="shared" si="257"/>
        <v>2.9483999999999999</v>
      </c>
      <c r="AQ281" s="1211">
        <f t="shared" si="257"/>
        <v>0</v>
      </c>
      <c r="AR281" s="1211">
        <f t="shared" si="257"/>
        <v>0</v>
      </c>
      <c r="AS281" s="1211">
        <f t="shared" si="257"/>
        <v>0</v>
      </c>
      <c r="AT281" s="1211">
        <f t="shared" si="257"/>
        <v>0</v>
      </c>
      <c r="AU281" s="1211">
        <f t="shared" si="257"/>
        <v>2.1059999999999999</v>
      </c>
      <c r="AV281" s="1211">
        <f t="shared" si="257"/>
        <v>0</v>
      </c>
      <c r="AW281" s="1211">
        <f t="shared" si="257"/>
        <v>0.98981999999999992</v>
      </c>
      <c r="AX281" s="1209">
        <f>AI281-T281</f>
        <v>1.9833490000000005</v>
      </c>
      <c r="AY281" s="1212">
        <f>+E281*1800*12</f>
        <v>138194.63999999998</v>
      </c>
      <c r="AZ281" s="1213"/>
      <c r="BB281" s="1173">
        <f>+BB280*6</f>
        <v>11.900094000000003</v>
      </c>
    </row>
    <row r="282" spans="1:54" ht="15.75">
      <c r="A282" s="1204"/>
      <c r="B282" s="1214"/>
      <c r="C282" s="1206"/>
      <c r="D282" s="1206"/>
      <c r="E282" s="1206"/>
      <c r="F282" s="1215"/>
      <c r="G282" s="1206"/>
      <c r="H282" s="1206"/>
      <c r="I282" s="1208"/>
      <c r="J282" s="1206"/>
      <c r="K282" s="1206"/>
      <c r="L282" s="1206"/>
      <c r="M282" s="1206"/>
      <c r="N282" s="1206"/>
      <c r="O282" s="1206"/>
      <c r="P282" s="1206"/>
      <c r="Q282" s="1206"/>
      <c r="R282" s="1206"/>
      <c r="S282" s="1206"/>
      <c r="T282" s="1209"/>
      <c r="U282" s="1210"/>
      <c r="V282" s="1209"/>
      <c r="W282" s="1211"/>
      <c r="X282" s="1211"/>
      <c r="Y282" s="1211"/>
      <c r="Z282" s="1211"/>
      <c r="AA282" s="1211"/>
      <c r="AB282" s="1211"/>
      <c r="AC282" s="1211"/>
      <c r="AD282" s="1211"/>
      <c r="AE282" s="1211"/>
      <c r="AF282" s="1211"/>
      <c r="AG282" s="1211"/>
      <c r="AH282" s="1211"/>
      <c r="AI282" s="1209"/>
      <c r="AJ282" s="1210"/>
      <c r="AK282" s="1209"/>
      <c r="AL282" s="1211"/>
      <c r="AM282" s="1211"/>
      <c r="AN282" s="1211"/>
      <c r="AO282" s="1211"/>
      <c r="AP282" s="1211"/>
      <c r="AQ282" s="1211"/>
      <c r="AR282" s="1211"/>
      <c r="AS282" s="1211"/>
      <c r="AT282" s="1211"/>
      <c r="AU282" s="1211"/>
      <c r="AV282" s="1211"/>
      <c r="AW282" s="1211"/>
      <c r="AX282" s="1209"/>
      <c r="AY282" s="1212"/>
      <c r="AZ282" s="1213"/>
    </row>
    <row r="283" spans="1:54" s="1183" customFormat="1" ht="19.5" customHeight="1">
      <c r="A283" s="1216" t="s">
        <v>22</v>
      </c>
      <c r="B283" s="1243" t="s">
        <v>280</v>
      </c>
      <c r="C283" s="1223"/>
      <c r="D283" s="1223"/>
      <c r="E283" s="1244">
        <f t="shared" ref="E283:AX283" si="258">+E284+E296+E302+E307+E311+E315+E321+E325+E331+0</f>
        <v>487.42066249999993</v>
      </c>
      <c r="F283" s="1200">
        <f t="shared" si="258"/>
        <v>178.42000000000002</v>
      </c>
      <c r="G283" s="1244">
        <f t="shared" si="258"/>
        <v>267.06100000000004</v>
      </c>
      <c r="H283" s="1244">
        <f t="shared" si="258"/>
        <v>39.200000000000003</v>
      </c>
      <c r="I283" s="1244">
        <f t="shared" si="258"/>
        <v>7.3000000000000007</v>
      </c>
      <c r="J283" s="1244">
        <f t="shared" si="258"/>
        <v>0</v>
      </c>
      <c r="K283" s="1244">
        <f t="shared" si="258"/>
        <v>0</v>
      </c>
      <c r="L283" s="1244">
        <f t="shared" si="258"/>
        <v>65.03</v>
      </c>
      <c r="M283" s="1244">
        <f t="shared" si="258"/>
        <v>13.2</v>
      </c>
      <c r="N283" s="1244">
        <f t="shared" si="258"/>
        <v>46.43</v>
      </c>
      <c r="O283" s="1244">
        <f t="shared" si="258"/>
        <v>0</v>
      </c>
      <c r="P283" s="1244">
        <f t="shared" si="258"/>
        <v>0.6785000000000001</v>
      </c>
      <c r="Q283" s="1244">
        <f t="shared" si="258"/>
        <v>92.86</v>
      </c>
      <c r="R283" s="1244">
        <f t="shared" si="258"/>
        <v>2.3624999999999998</v>
      </c>
      <c r="S283" s="1244">
        <f t="shared" si="258"/>
        <v>41.939662500000004</v>
      </c>
      <c r="T283" s="1244">
        <f t="shared" si="258"/>
        <v>726.25678712499985</v>
      </c>
      <c r="U283" s="1244">
        <f t="shared" si="258"/>
        <v>265.84579999999994</v>
      </c>
      <c r="V283" s="1244">
        <f t="shared" si="258"/>
        <v>397.92089000000004</v>
      </c>
      <c r="W283" s="1244">
        <f t="shared" si="258"/>
        <v>58.407999999999994</v>
      </c>
      <c r="X283" s="1244">
        <f t="shared" si="258"/>
        <v>10.876999999999999</v>
      </c>
      <c r="Y283" s="1244">
        <f t="shared" si="258"/>
        <v>0</v>
      </c>
      <c r="Z283" s="1244">
        <f t="shared" si="258"/>
        <v>0</v>
      </c>
      <c r="AA283" s="1244">
        <f t="shared" si="258"/>
        <v>96.894699999999986</v>
      </c>
      <c r="AB283" s="1244">
        <f t="shared" si="258"/>
        <v>19.667999999999999</v>
      </c>
      <c r="AC283" s="1244">
        <f t="shared" si="258"/>
        <v>69.180700000000002</v>
      </c>
      <c r="AD283" s="1244">
        <f t="shared" si="258"/>
        <v>0</v>
      </c>
      <c r="AE283" s="1244">
        <f t="shared" si="258"/>
        <v>1.0109650000000001</v>
      </c>
      <c r="AF283" s="1244">
        <f t="shared" si="258"/>
        <v>138.3614</v>
      </c>
      <c r="AG283" s="1244">
        <f t="shared" si="258"/>
        <v>3.5201250000000002</v>
      </c>
      <c r="AH283" s="1244">
        <f t="shared" si="258"/>
        <v>62.490097125000005</v>
      </c>
      <c r="AI283" s="1244">
        <f t="shared" si="258"/>
        <v>877.3571925</v>
      </c>
      <c r="AJ283" s="1244">
        <f t="shared" si="258"/>
        <v>321.15600000000001</v>
      </c>
      <c r="AK283" s="1244">
        <f t="shared" si="258"/>
        <v>480.70980000000003</v>
      </c>
      <c r="AL283" s="1244">
        <f t="shared" si="258"/>
        <v>70.559999999999988</v>
      </c>
      <c r="AM283" s="1244">
        <f t="shared" si="258"/>
        <v>13.139999999999999</v>
      </c>
      <c r="AN283" s="1244">
        <f t="shared" si="258"/>
        <v>0</v>
      </c>
      <c r="AO283" s="1244">
        <f t="shared" si="258"/>
        <v>0</v>
      </c>
      <c r="AP283" s="1244">
        <f t="shared" si="258"/>
        <v>117.054</v>
      </c>
      <c r="AQ283" s="1244">
        <f t="shared" si="258"/>
        <v>23.760000000000005</v>
      </c>
      <c r="AR283" s="1244">
        <f t="shared" si="258"/>
        <v>83.573999999999998</v>
      </c>
      <c r="AS283" s="1244">
        <f t="shared" si="258"/>
        <v>0</v>
      </c>
      <c r="AT283" s="1244">
        <f t="shared" si="258"/>
        <v>1.2213000000000003</v>
      </c>
      <c r="AU283" s="1244">
        <f t="shared" si="258"/>
        <v>167.148</v>
      </c>
      <c r="AV283" s="1244">
        <f t="shared" si="258"/>
        <v>4.2525000000000004</v>
      </c>
      <c r="AW283" s="1244">
        <f t="shared" si="258"/>
        <v>75.491392500000018</v>
      </c>
      <c r="AX283" s="1244">
        <f t="shared" si="258"/>
        <v>151.10040537499998</v>
      </c>
      <c r="AY283" s="1201">
        <f t="shared" si="181"/>
        <v>10528286.309999999</v>
      </c>
      <c r="AZ283" s="1202"/>
    </row>
    <row r="284" spans="1:54" s="1183" customFormat="1" ht="31.5">
      <c r="A284" s="1196">
        <v>7</v>
      </c>
      <c r="B284" s="1197" t="s">
        <v>2177</v>
      </c>
      <c r="C284" s="1198">
        <v>17</v>
      </c>
      <c r="D284" s="1198">
        <v>9</v>
      </c>
      <c r="E284" s="1199">
        <f>SUM(E285:E295)</f>
        <v>154.498425</v>
      </c>
      <c r="F284" s="1199">
        <f t="shared" ref="F284:AY284" si="259">SUM(F285:F295)</f>
        <v>54.900000000000006</v>
      </c>
      <c r="G284" s="1199">
        <f t="shared" si="259"/>
        <v>86.468999999999994</v>
      </c>
      <c r="H284" s="1199">
        <f t="shared" si="259"/>
        <v>11.9</v>
      </c>
      <c r="I284" s="1199">
        <f t="shared" si="259"/>
        <v>3.1000000000000005</v>
      </c>
      <c r="J284" s="1199">
        <f t="shared" si="259"/>
        <v>0</v>
      </c>
      <c r="K284" s="1199">
        <f t="shared" si="259"/>
        <v>0</v>
      </c>
      <c r="L284" s="1199">
        <f t="shared" si="259"/>
        <v>25.116</v>
      </c>
      <c r="M284" s="1199">
        <f t="shared" si="259"/>
        <v>2.5</v>
      </c>
      <c r="N284" s="1199">
        <f t="shared" si="259"/>
        <v>14.5</v>
      </c>
      <c r="O284" s="1199">
        <f t="shared" si="259"/>
        <v>0</v>
      </c>
      <c r="P284" s="1199">
        <f t="shared" si="259"/>
        <v>0.35300000000000004</v>
      </c>
      <c r="Q284" s="1199">
        <f t="shared" si="259"/>
        <v>29</v>
      </c>
      <c r="R284" s="1199">
        <f t="shared" si="259"/>
        <v>0</v>
      </c>
      <c r="S284" s="1199">
        <f t="shared" si="259"/>
        <v>13.129425000000001</v>
      </c>
      <c r="T284" s="1199">
        <f t="shared" si="259"/>
        <v>230.20265325</v>
      </c>
      <c r="U284" s="1199">
        <f t="shared" si="259"/>
        <v>81.801000000000002</v>
      </c>
      <c r="V284" s="1199">
        <f t="shared" si="259"/>
        <v>128.83881</v>
      </c>
      <c r="W284" s="1199">
        <f t="shared" si="259"/>
        <v>17.730999999999998</v>
      </c>
      <c r="X284" s="1199">
        <f t="shared" si="259"/>
        <v>4.6189999999999998</v>
      </c>
      <c r="Y284" s="1199">
        <f t="shared" si="259"/>
        <v>0</v>
      </c>
      <c r="Z284" s="1199">
        <f t="shared" si="259"/>
        <v>0</v>
      </c>
      <c r="AA284" s="1199">
        <f t="shared" si="259"/>
        <v>37.422839999999994</v>
      </c>
      <c r="AB284" s="1199">
        <f t="shared" si="259"/>
        <v>3.7250000000000001</v>
      </c>
      <c r="AC284" s="1199">
        <f t="shared" si="259"/>
        <v>21.604999999999997</v>
      </c>
      <c r="AD284" s="1199">
        <f t="shared" si="259"/>
        <v>0</v>
      </c>
      <c r="AE284" s="1199">
        <f t="shared" si="259"/>
        <v>0.52597000000000005</v>
      </c>
      <c r="AF284" s="1199">
        <f t="shared" si="259"/>
        <v>43.209999999999994</v>
      </c>
      <c r="AG284" s="1199">
        <f t="shared" si="259"/>
        <v>0</v>
      </c>
      <c r="AH284" s="1199">
        <f t="shared" si="259"/>
        <v>19.562843250000004</v>
      </c>
      <c r="AI284" s="1199">
        <f t="shared" si="259"/>
        <v>278.09716500000002</v>
      </c>
      <c r="AJ284" s="1199">
        <f t="shared" si="259"/>
        <v>98.82</v>
      </c>
      <c r="AK284" s="1199">
        <f t="shared" si="259"/>
        <v>155.64420000000001</v>
      </c>
      <c r="AL284" s="1199">
        <f t="shared" si="259"/>
        <v>21.419999999999998</v>
      </c>
      <c r="AM284" s="1199">
        <f t="shared" si="259"/>
        <v>5.580000000000001</v>
      </c>
      <c r="AN284" s="1199">
        <f t="shared" si="259"/>
        <v>0</v>
      </c>
      <c r="AO284" s="1199">
        <f t="shared" si="259"/>
        <v>0</v>
      </c>
      <c r="AP284" s="1199">
        <f t="shared" si="259"/>
        <v>45.208799999999997</v>
      </c>
      <c r="AQ284" s="1199">
        <f t="shared" si="259"/>
        <v>4.5</v>
      </c>
      <c r="AR284" s="1199">
        <f t="shared" si="259"/>
        <v>26.1</v>
      </c>
      <c r="AS284" s="1199">
        <f t="shared" si="259"/>
        <v>0</v>
      </c>
      <c r="AT284" s="1199">
        <f t="shared" si="259"/>
        <v>0.63540000000000008</v>
      </c>
      <c r="AU284" s="1199">
        <f t="shared" si="259"/>
        <v>52.2</v>
      </c>
      <c r="AV284" s="1199">
        <f t="shared" si="259"/>
        <v>0</v>
      </c>
      <c r="AW284" s="1199">
        <f t="shared" si="259"/>
        <v>23.632965000000002</v>
      </c>
      <c r="AX284" s="1199">
        <f t="shared" si="259"/>
        <v>47.894511749999992</v>
      </c>
      <c r="AY284" s="1199">
        <f t="shared" si="259"/>
        <v>3337165.9799999995</v>
      </c>
      <c r="AZ284" s="1202"/>
      <c r="BB284" s="1203"/>
    </row>
    <row r="285" spans="1:54">
      <c r="A285" s="1245">
        <v>1</v>
      </c>
      <c r="B285" s="1239" t="s">
        <v>718</v>
      </c>
      <c r="C285" s="1206"/>
      <c r="D285" s="1206"/>
      <c r="E285" s="1246">
        <f>F285+G285+S285</f>
        <v>16.1615</v>
      </c>
      <c r="F285" s="1247">
        <v>5.08</v>
      </c>
      <c r="G285" s="1246">
        <f>SUM(H285:R285)</f>
        <v>9.7810000000000006</v>
      </c>
      <c r="H285" s="1246">
        <f>0.7</f>
        <v>0.7</v>
      </c>
      <c r="I285" s="1246">
        <v>0.7</v>
      </c>
      <c r="J285" s="1246"/>
      <c r="K285" s="1246"/>
      <c r="L285" s="1246">
        <f>0.7*(F285+I285)</f>
        <v>4.0460000000000003</v>
      </c>
      <c r="M285" s="1246"/>
      <c r="N285" s="1246">
        <f>(F285+I285)*0.25</f>
        <v>1.4450000000000001</v>
      </c>
      <c r="O285" s="1246"/>
      <c r="P285" s="1248"/>
      <c r="Q285" s="1249">
        <f>(F285+I285)*0.5</f>
        <v>2.89</v>
      </c>
      <c r="R285" s="1248"/>
      <c r="S285" s="1246">
        <f>(F285+I285+J285+P285)*22.5%</f>
        <v>1.3005</v>
      </c>
      <c r="T285" s="1246">
        <f>U285+V285+AH285</f>
        <v>24.080635000000001</v>
      </c>
      <c r="U285" s="1210">
        <f t="shared" ref="U285:U294" si="260">+F285*1.49</f>
        <v>7.5692000000000004</v>
      </c>
      <c r="V285" s="1209">
        <f>SUM(W285:AG285)</f>
        <v>14.573689999999999</v>
      </c>
      <c r="W285" s="1211">
        <f t="shared" ref="W285:AH294" si="261">+H285*1.49</f>
        <v>1.0429999999999999</v>
      </c>
      <c r="X285" s="1211">
        <f t="shared" si="261"/>
        <v>1.0429999999999999</v>
      </c>
      <c r="Y285" s="1211">
        <f t="shared" si="261"/>
        <v>0</v>
      </c>
      <c r="Z285" s="1211">
        <f t="shared" si="261"/>
        <v>0</v>
      </c>
      <c r="AA285" s="1211">
        <f t="shared" si="261"/>
        <v>6.0285400000000005</v>
      </c>
      <c r="AB285" s="1211">
        <f t="shared" si="261"/>
        <v>0</v>
      </c>
      <c r="AC285" s="1211">
        <f t="shared" si="261"/>
        <v>2.1530499999999999</v>
      </c>
      <c r="AD285" s="1211">
        <f t="shared" si="261"/>
        <v>0</v>
      </c>
      <c r="AE285" s="1211">
        <f t="shared" si="261"/>
        <v>0</v>
      </c>
      <c r="AF285" s="1211">
        <f t="shared" si="261"/>
        <v>4.3060999999999998</v>
      </c>
      <c r="AG285" s="1211">
        <f t="shared" si="261"/>
        <v>0</v>
      </c>
      <c r="AH285" s="1211">
        <f t="shared" si="261"/>
        <v>1.9377450000000001</v>
      </c>
      <c r="AI285" s="1209">
        <f>AJ285+AK285+AW285</f>
        <v>29.090700000000002</v>
      </c>
      <c r="AJ285" s="1210">
        <f t="shared" ref="AJ285:AJ294" si="262">+F285*1.8</f>
        <v>9.1440000000000001</v>
      </c>
      <c r="AK285" s="1209">
        <f>SUM(AL285:AV285)</f>
        <v>17.605800000000002</v>
      </c>
      <c r="AL285" s="1211">
        <f t="shared" ref="AL285:AW294" si="263">+H285*1.8</f>
        <v>1.26</v>
      </c>
      <c r="AM285" s="1211">
        <f t="shared" si="263"/>
        <v>1.26</v>
      </c>
      <c r="AN285" s="1211">
        <f t="shared" si="263"/>
        <v>0</v>
      </c>
      <c r="AO285" s="1211">
        <f t="shared" si="263"/>
        <v>0</v>
      </c>
      <c r="AP285" s="1211">
        <f t="shared" si="263"/>
        <v>7.2828000000000008</v>
      </c>
      <c r="AQ285" s="1211">
        <f t="shared" si="263"/>
        <v>0</v>
      </c>
      <c r="AR285" s="1211">
        <f t="shared" si="263"/>
        <v>2.601</v>
      </c>
      <c r="AS285" s="1211">
        <f t="shared" si="263"/>
        <v>0</v>
      </c>
      <c r="AT285" s="1211">
        <f t="shared" si="263"/>
        <v>0</v>
      </c>
      <c r="AU285" s="1211">
        <f t="shared" si="263"/>
        <v>5.202</v>
      </c>
      <c r="AV285" s="1211">
        <f t="shared" si="263"/>
        <v>0</v>
      </c>
      <c r="AW285" s="1211">
        <f t="shared" si="263"/>
        <v>2.3409</v>
      </c>
      <c r="AX285" s="1209">
        <f t="shared" ref="AX285:AX294" si="264">AI285-T285</f>
        <v>5.0100650000000009</v>
      </c>
      <c r="AY285" s="1212">
        <f t="shared" si="181"/>
        <v>349088.4</v>
      </c>
      <c r="AZ285" s="1213"/>
    </row>
    <row r="286" spans="1:54">
      <c r="A286" s="1245">
        <v>2</v>
      </c>
      <c r="B286" s="1239" t="s">
        <v>215</v>
      </c>
      <c r="C286" s="1206"/>
      <c r="D286" s="1206"/>
      <c r="E286" s="1246">
        <f t="shared" ref="E286:E294" si="265">F286+G286+S286</f>
        <v>10.26525</v>
      </c>
      <c r="F286" s="1247">
        <v>3.99</v>
      </c>
      <c r="G286" s="1246">
        <f t="shared" ref="G286:G294" si="266">SUM(H286:R286)</f>
        <v>5.2424999999999997</v>
      </c>
      <c r="H286" s="1246">
        <f>0.7</f>
        <v>0.7</v>
      </c>
      <c r="I286" s="1246">
        <v>0.6</v>
      </c>
      <c r="J286" s="1246"/>
      <c r="K286" s="1246"/>
      <c r="L286" s="1246"/>
      <c r="M286" s="1246">
        <v>0.5</v>
      </c>
      <c r="N286" s="1246">
        <f t="shared" ref="N286:N294" si="267">(F286+I286)*0.25</f>
        <v>1.1475</v>
      </c>
      <c r="O286" s="1246"/>
      <c r="P286" s="1248"/>
      <c r="Q286" s="1249">
        <f t="shared" ref="Q286:Q294" si="268">(F286+I286)*0.5</f>
        <v>2.2949999999999999</v>
      </c>
      <c r="R286" s="1248"/>
      <c r="S286" s="1246">
        <f t="shared" ref="S286:S294" si="269">(F286+I286+J286+P286)*22.5%</f>
        <v>1.0327500000000001</v>
      </c>
      <c r="T286" s="1246">
        <f t="shared" ref="T286:T294" si="270">U286+V286+AH286</f>
        <v>15.295222499999999</v>
      </c>
      <c r="U286" s="1210">
        <f t="shared" si="260"/>
        <v>5.9451000000000001</v>
      </c>
      <c r="V286" s="1209">
        <f t="shared" ref="V286:V294" si="271">SUM(W286:AG286)</f>
        <v>7.8113250000000001</v>
      </c>
      <c r="W286" s="1211">
        <f t="shared" si="261"/>
        <v>1.0429999999999999</v>
      </c>
      <c r="X286" s="1211">
        <f t="shared" si="261"/>
        <v>0.89400000000000002</v>
      </c>
      <c r="Y286" s="1211">
        <f t="shared" si="261"/>
        <v>0</v>
      </c>
      <c r="Z286" s="1211">
        <f t="shared" si="261"/>
        <v>0</v>
      </c>
      <c r="AA286" s="1211">
        <f t="shared" si="261"/>
        <v>0</v>
      </c>
      <c r="AB286" s="1211">
        <f t="shared" si="261"/>
        <v>0.745</v>
      </c>
      <c r="AC286" s="1211">
        <f t="shared" si="261"/>
        <v>1.709775</v>
      </c>
      <c r="AD286" s="1211">
        <f t="shared" si="261"/>
        <v>0</v>
      </c>
      <c r="AE286" s="1211">
        <f t="shared" si="261"/>
        <v>0</v>
      </c>
      <c r="AF286" s="1211">
        <f t="shared" si="261"/>
        <v>3.4195500000000001</v>
      </c>
      <c r="AG286" s="1211">
        <f t="shared" si="261"/>
        <v>0</v>
      </c>
      <c r="AH286" s="1211">
        <f t="shared" si="261"/>
        <v>1.5387975</v>
      </c>
      <c r="AI286" s="1209">
        <f t="shared" ref="AI286:AI294" si="272">AJ286+AK286+AW286</f>
        <v>18.477450000000001</v>
      </c>
      <c r="AJ286" s="1210">
        <f t="shared" si="262"/>
        <v>7.1820000000000004</v>
      </c>
      <c r="AK286" s="1209">
        <f t="shared" ref="AK286:AK294" si="273">SUM(AL286:AV286)</f>
        <v>9.4365000000000006</v>
      </c>
      <c r="AL286" s="1211">
        <f t="shared" si="263"/>
        <v>1.26</v>
      </c>
      <c r="AM286" s="1211">
        <f t="shared" si="263"/>
        <v>1.08</v>
      </c>
      <c r="AN286" s="1211">
        <f t="shared" si="263"/>
        <v>0</v>
      </c>
      <c r="AO286" s="1211">
        <f t="shared" si="263"/>
        <v>0</v>
      </c>
      <c r="AP286" s="1211">
        <f t="shared" si="263"/>
        <v>0</v>
      </c>
      <c r="AQ286" s="1211">
        <f t="shared" si="263"/>
        <v>0.9</v>
      </c>
      <c r="AR286" s="1211">
        <f t="shared" si="263"/>
        <v>2.0655000000000001</v>
      </c>
      <c r="AS286" s="1211">
        <f t="shared" si="263"/>
        <v>0</v>
      </c>
      <c r="AT286" s="1211">
        <f t="shared" si="263"/>
        <v>0</v>
      </c>
      <c r="AU286" s="1211">
        <f t="shared" si="263"/>
        <v>4.1310000000000002</v>
      </c>
      <c r="AV286" s="1211">
        <f t="shared" si="263"/>
        <v>0</v>
      </c>
      <c r="AW286" s="1211">
        <f t="shared" si="263"/>
        <v>1.8589500000000001</v>
      </c>
      <c r="AX286" s="1209">
        <f t="shared" si="264"/>
        <v>3.1822275000000015</v>
      </c>
      <c r="AY286" s="1212">
        <f t="shared" si="181"/>
        <v>221729.40000000002</v>
      </c>
      <c r="AZ286" s="1213"/>
    </row>
    <row r="287" spans="1:54">
      <c r="A287" s="1245">
        <v>3</v>
      </c>
      <c r="B287" s="1239" t="s">
        <v>282</v>
      </c>
      <c r="C287" s="1206"/>
      <c r="D287" s="1206"/>
      <c r="E287" s="1246">
        <f t="shared" si="265"/>
        <v>11.074999999999999</v>
      </c>
      <c r="F287" s="1247">
        <v>4.4000000000000004</v>
      </c>
      <c r="G287" s="1246">
        <f t="shared" si="266"/>
        <v>5.55</v>
      </c>
      <c r="H287" s="1246">
        <f>0.7</f>
        <v>0.7</v>
      </c>
      <c r="I287" s="1246">
        <v>0.6</v>
      </c>
      <c r="J287" s="1246"/>
      <c r="K287" s="1246"/>
      <c r="L287" s="1246"/>
      <c r="M287" s="1246">
        <v>0.5</v>
      </c>
      <c r="N287" s="1246">
        <f t="shared" si="267"/>
        <v>1.25</v>
      </c>
      <c r="O287" s="1246"/>
      <c r="P287" s="1248"/>
      <c r="Q287" s="1249">
        <f t="shared" si="268"/>
        <v>2.5</v>
      </c>
      <c r="R287" s="1248"/>
      <c r="S287" s="1246">
        <f t="shared" si="269"/>
        <v>1.125</v>
      </c>
      <c r="T287" s="1246">
        <f t="shared" si="270"/>
        <v>16.501750000000001</v>
      </c>
      <c r="U287" s="1210">
        <f t="shared" si="260"/>
        <v>6.556</v>
      </c>
      <c r="V287" s="1209">
        <f t="shared" si="271"/>
        <v>8.2695000000000007</v>
      </c>
      <c r="W287" s="1211">
        <f t="shared" si="261"/>
        <v>1.0429999999999999</v>
      </c>
      <c r="X287" s="1211">
        <f t="shared" si="261"/>
        <v>0.89400000000000002</v>
      </c>
      <c r="Y287" s="1211">
        <f t="shared" si="261"/>
        <v>0</v>
      </c>
      <c r="Z287" s="1211">
        <f t="shared" si="261"/>
        <v>0</v>
      </c>
      <c r="AA287" s="1211">
        <f t="shared" si="261"/>
        <v>0</v>
      </c>
      <c r="AB287" s="1211">
        <f t="shared" si="261"/>
        <v>0.745</v>
      </c>
      <c r="AC287" s="1211">
        <f t="shared" si="261"/>
        <v>1.8625</v>
      </c>
      <c r="AD287" s="1211">
        <f t="shared" si="261"/>
        <v>0</v>
      </c>
      <c r="AE287" s="1211">
        <f t="shared" si="261"/>
        <v>0</v>
      </c>
      <c r="AF287" s="1211">
        <f t="shared" si="261"/>
        <v>3.7250000000000001</v>
      </c>
      <c r="AG287" s="1211">
        <f t="shared" si="261"/>
        <v>0</v>
      </c>
      <c r="AH287" s="1211">
        <f t="shared" si="261"/>
        <v>1.67625</v>
      </c>
      <c r="AI287" s="1209">
        <f t="shared" si="272"/>
        <v>19.934999999999999</v>
      </c>
      <c r="AJ287" s="1210">
        <f t="shared" si="262"/>
        <v>7.9200000000000008</v>
      </c>
      <c r="AK287" s="1209">
        <f t="shared" si="273"/>
        <v>9.99</v>
      </c>
      <c r="AL287" s="1211">
        <f t="shared" si="263"/>
        <v>1.26</v>
      </c>
      <c r="AM287" s="1211">
        <f t="shared" si="263"/>
        <v>1.08</v>
      </c>
      <c r="AN287" s="1211">
        <f t="shared" si="263"/>
        <v>0</v>
      </c>
      <c r="AO287" s="1211">
        <f t="shared" si="263"/>
        <v>0</v>
      </c>
      <c r="AP287" s="1211">
        <f t="shared" si="263"/>
        <v>0</v>
      </c>
      <c r="AQ287" s="1211">
        <f t="shared" si="263"/>
        <v>0.9</v>
      </c>
      <c r="AR287" s="1211">
        <f t="shared" si="263"/>
        <v>2.25</v>
      </c>
      <c r="AS287" s="1211">
        <f t="shared" si="263"/>
        <v>0</v>
      </c>
      <c r="AT287" s="1211">
        <f t="shared" si="263"/>
        <v>0</v>
      </c>
      <c r="AU287" s="1211">
        <f t="shared" si="263"/>
        <v>4.5</v>
      </c>
      <c r="AV287" s="1211">
        <f t="shared" si="263"/>
        <v>0</v>
      </c>
      <c r="AW287" s="1211">
        <f t="shared" si="263"/>
        <v>2.0249999999999999</v>
      </c>
      <c r="AX287" s="1209">
        <f t="shared" si="264"/>
        <v>3.4332499999999975</v>
      </c>
      <c r="AY287" s="1212">
        <f t="shared" si="181"/>
        <v>239220</v>
      </c>
      <c r="AZ287" s="1213"/>
    </row>
    <row r="288" spans="1:54">
      <c r="A288" s="1245">
        <v>4</v>
      </c>
      <c r="B288" s="1239" t="s">
        <v>283</v>
      </c>
      <c r="C288" s="1206"/>
      <c r="D288" s="1206"/>
      <c r="E288" s="1246">
        <f t="shared" si="265"/>
        <v>11.746499999999999</v>
      </c>
      <c r="F288" s="1247">
        <v>4.74</v>
      </c>
      <c r="G288" s="1246">
        <f t="shared" si="266"/>
        <v>5.8049999999999997</v>
      </c>
      <c r="H288" s="1246">
        <v>0.7</v>
      </c>
      <c r="I288" s="1246">
        <v>0.6</v>
      </c>
      <c r="J288" s="1246"/>
      <c r="K288" s="1246"/>
      <c r="L288" s="1246"/>
      <c r="M288" s="1246">
        <v>0.5</v>
      </c>
      <c r="N288" s="1246">
        <f t="shared" si="267"/>
        <v>1.335</v>
      </c>
      <c r="O288" s="1246"/>
      <c r="P288" s="1248"/>
      <c r="Q288" s="1249">
        <f t="shared" si="268"/>
        <v>2.67</v>
      </c>
      <c r="R288" s="1248"/>
      <c r="S288" s="1246">
        <f t="shared" si="269"/>
        <v>1.2015</v>
      </c>
      <c r="T288" s="1246">
        <f t="shared" si="270"/>
        <v>17.502285000000001</v>
      </c>
      <c r="U288" s="1210">
        <f t="shared" si="260"/>
        <v>7.0626000000000007</v>
      </c>
      <c r="V288" s="1209">
        <f t="shared" si="271"/>
        <v>8.6494499999999999</v>
      </c>
      <c r="W288" s="1211">
        <f t="shared" si="261"/>
        <v>1.0429999999999999</v>
      </c>
      <c r="X288" s="1211">
        <f t="shared" si="261"/>
        <v>0.89400000000000002</v>
      </c>
      <c r="Y288" s="1211">
        <f t="shared" si="261"/>
        <v>0</v>
      </c>
      <c r="Z288" s="1211">
        <f t="shared" si="261"/>
        <v>0</v>
      </c>
      <c r="AA288" s="1211">
        <f t="shared" si="261"/>
        <v>0</v>
      </c>
      <c r="AB288" s="1211">
        <f t="shared" si="261"/>
        <v>0.745</v>
      </c>
      <c r="AC288" s="1211">
        <f t="shared" si="261"/>
        <v>1.98915</v>
      </c>
      <c r="AD288" s="1211">
        <f t="shared" si="261"/>
        <v>0</v>
      </c>
      <c r="AE288" s="1211">
        <f t="shared" si="261"/>
        <v>0</v>
      </c>
      <c r="AF288" s="1211">
        <f t="shared" si="261"/>
        <v>3.9782999999999999</v>
      </c>
      <c r="AG288" s="1211">
        <f t="shared" si="261"/>
        <v>0</v>
      </c>
      <c r="AH288" s="1211">
        <f t="shared" si="261"/>
        <v>1.790235</v>
      </c>
      <c r="AI288" s="1209">
        <f t="shared" si="272"/>
        <v>21.143700000000003</v>
      </c>
      <c r="AJ288" s="1210">
        <f t="shared" si="262"/>
        <v>8.532</v>
      </c>
      <c r="AK288" s="1209">
        <f t="shared" si="273"/>
        <v>10.449</v>
      </c>
      <c r="AL288" s="1211">
        <f t="shared" si="263"/>
        <v>1.26</v>
      </c>
      <c r="AM288" s="1211">
        <f t="shared" si="263"/>
        <v>1.08</v>
      </c>
      <c r="AN288" s="1211">
        <f t="shared" si="263"/>
        <v>0</v>
      </c>
      <c r="AO288" s="1211">
        <f t="shared" si="263"/>
        <v>0</v>
      </c>
      <c r="AP288" s="1211">
        <f t="shared" si="263"/>
        <v>0</v>
      </c>
      <c r="AQ288" s="1211">
        <f t="shared" si="263"/>
        <v>0.9</v>
      </c>
      <c r="AR288" s="1211">
        <f t="shared" si="263"/>
        <v>2.403</v>
      </c>
      <c r="AS288" s="1211">
        <f t="shared" si="263"/>
        <v>0</v>
      </c>
      <c r="AT288" s="1211">
        <f t="shared" si="263"/>
        <v>0</v>
      </c>
      <c r="AU288" s="1211">
        <f t="shared" si="263"/>
        <v>4.806</v>
      </c>
      <c r="AV288" s="1211">
        <f t="shared" si="263"/>
        <v>0</v>
      </c>
      <c r="AW288" s="1211">
        <f t="shared" si="263"/>
        <v>2.1627000000000001</v>
      </c>
      <c r="AX288" s="1209">
        <f t="shared" si="264"/>
        <v>3.6414150000000021</v>
      </c>
      <c r="AY288" s="1212">
        <f t="shared" si="181"/>
        <v>253724.39999999997</v>
      </c>
      <c r="AZ288" s="1213"/>
    </row>
    <row r="289" spans="1:54">
      <c r="A289" s="1245">
        <v>5</v>
      </c>
      <c r="B289" s="1239" t="s">
        <v>288</v>
      </c>
      <c r="C289" s="1206"/>
      <c r="D289" s="1206"/>
      <c r="E289" s="1246">
        <f t="shared" si="265"/>
        <v>8.3772500000000001</v>
      </c>
      <c r="F289" s="1247">
        <v>2.67</v>
      </c>
      <c r="G289" s="1246">
        <f t="shared" si="266"/>
        <v>5.0615000000000006</v>
      </c>
      <c r="H289" s="1246">
        <f>0.7</f>
        <v>0.7</v>
      </c>
      <c r="I289" s="1246">
        <v>0.2</v>
      </c>
      <c r="J289" s="1246"/>
      <c r="K289" s="1246"/>
      <c r="L289" s="1246">
        <f>0.7*(F289+I289)</f>
        <v>2.0089999999999999</v>
      </c>
      <c r="M289" s="1246"/>
      <c r="N289" s="1246">
        <f t="shared" si="267"/>
        <v>0.71750000000000003</v>
      </c>
      <c r="O289" s="1246"/>
      <c r="P289" s="1248"/>
      <c r="Q289" s="1249">
        <f t="shared" si="268"/>
        <v>1.4350000000000001</v>
      </c>
      <c r="R289" s="1248"/>
      <c r="S289" s="1246">
        <f t="shared" si="269"/>
        <v>0.64575000000000005</v>
      </c>
      <c r="T289" s="1246">
        <f t="shared" si="270"/>
        <v>12.4821025</v>
      </c>
      <c r="U289" s="1210">
        <f t="shared" si="260"/>
        <v>3.9782999999999999</v>
      </c>
      <c r="V289" s="1209">
        <f t="shared" si="271"/>
        <v>7.5416349999999994</v>
      </c>
      <c r="W289" s="1211">
        <f t="shared" si="261"/>
        <v>1.0429999999999999</v>
      </c>
      <c r="X289" s="1211">
        <f t="shared" si="261"/>
        <v>0.29799999999999999</v>
      </c>
      <c r="Y289" s="1211">
        <f t="shared" si="261"/>
        <v>0</v>
      </c>
      <c r="Z289" s="1211">
        <f t="shared" si="261"/>
        <v>0</v>
      </c>
      <c r="AA289" s="1211">
        <f t="shared" si="261"/>
        <v>2.9934099999999999</v>
      </c>
      <c r="AB289" s="1211">
        <f t="shared" si="261"/>
        <v>0</v>
      </c>
      <c r="AC289" s="1211">
        <f t="shared" si="261"/>
        <v>1.069075</v>
      </c>
      <c r="AD289" s="1211">
        <f t="shared" si="261"/>
        <v>0</v>
      </c>
      <c r="AE289" s="1211">
        <f t="shared" si="261"/>
        <v>0</v>
      </c>
      <c r="AF289" s="1211">
        <f t="shared" si="261"/>
        <v>2.13815</v>
      </c>
      <c r="AG289" s="1211">
        <f t="shared" si="261"/>
        <v>0</v>
      </c>
      <c r="AH289" s="1211">
        <f t="shared" si="261"/>
        <v>0.96216750000000006</v>
      </c>
      <c r="AI289" s="1209">
        <f t="shared" si="272"/>
        <v>15.079050000000002</v>
      </c>
      <c r="AJ289" s="1210">
        <f t="shared" si="262"/>
        <v>4.806</v>
      </c>
      <c r="AK289" s="1209">
        <f t="shared" si="273"/>
        <v>9.1107000000000014</v>
      </c>
      <c r="AL289" s="1211">
        <f t="shared" si="263"/>
        <v>1.26</v>
      </c>
      <c r="AM289" s="1211">
        <f t="shared" si="263"/>
        <v>0.36000000000000004</v>
      </c>
      <c r="AN289" s="1211">
        <f t="shared" si="263"/>
        <v>0</v>
      </c>
      <c r="AO289" s="1211">
        <f t="shared" si="263"/>
        <v>0</v>
      </c>
      <c r="AP289" s="1211">
        <f t="shared" si="263"/>
        <v>3.6162000000000001</v>
      </c>
      <c r="AQ289" s="1211">
        <f t="shared" si="263"/>
        <v>0</v>
      </c>
      <c r="AR289" s="1211">
        <f t="shared" si="263"/>
        <v>1.2915000000000001</v>
      </c>
      <c r="AS289" s="1211">
        <f t="shared" si="263"/>
        <v>0</v>
      </c>
      <c r="AT289" s="1211">
        <f t="shared" si="263"/>
        <v>0</v>
      </c>
      <c r="AU289" s="1211">
        <f t="shared" si="263"/>
        <v>2.5830000000000002</v>
      </c>
      <c r="AV289" s="1211">
        <f t="shared" si="263"/>
        <v>0</v>
      </c>
      <c r="AW289" s="1211">
        <f t="shared" si="263"/>
        <v>1.1623500000000002</v>
      </c>
      <c r="AX289" s="1209">
        <f t="shared" si="264"/>
        <v>2.5969475000000024</v>
      </c>
      <c r="AY289" s="1212">
        <f t="shared" si="181"/>
        <v>180948.59999999998</v>
      </c>
      <c r="AZ289" s="1213"/>
    </row>
    <row r="290" spans="1:54">
      <c r="A290" s="1245">
        <v>6</v>
      </c>
      <c r="B290" s="1239" t="s">
        <v>1318</v>
      </c>
      <c r="C290" s="1206"/>
      <c r="D290" s="1206"/>
      <c r="E290" s="1246">
        <f t="shared" si="265"/>
        <v>10.575175</v>
      </c>
      <c r="F290" s="1247">
        <v>3.33</v>
      </c>
      <c r="G290" s="1246">
        <f t="shared" si="266"/>
        <v>6.3714999999999993</v>
      </c>
      <c r="H290" s="1246">
        <f>0.7</f>
        <v>0.7</v>
      </c>
      <c r="I290" s="1246">
        <v>0.2</v>
      </c>
      <c r="J290" s="1246"/>
      <c r="K290" s="1246"/>
      <c r="L290" s="1246">
        <f>0.7*(F290+I290)</f>
        <v>2.4710000000000001</v>
      </c>
      <c r="M290" s="1246"/>
      <c r="N290" s="1246">
        <f t="shared" si="267"/>
        <v>0.88250000000000006</v>
      </c>
      <c r="O290" s="1246"/>
      <c r="P290" s="1248">
        <f>0.1*(F290+I290)</f>
        <v>0.35300000000000004</v>
      </c>
      <c r="Q290" s="1249">
        <f t="shared" si="268"/>
        <v>1.7650000000000001</v>
      </c>
      <c r="R290" s="1248"/>
      <c r="S290" s="1246">
        <f t="shared" si="269"/>
        <v>0.87367500000000009</v>
      </c>
      <c r="T290" s="1246">
        <f t="shared" si="270"/>
        <v>15.757010750000001</v>
      </c>
      <c r="U290" s="1210">
        <f t="shared" si="260"/>
        <v>4.9617000000000004</v>
      </c>
      <c r="V290" s="1209">
        <f t="shared" si="271"/>
        <v>9.4935349999999996</v>
      </c>
      <c r="W290" s="1211">
        <f t="shared" si="261"/>
        <v>1.0429999999999999</v>
      </c>
      <c r="X290" s="1211">
        <f t="shared" si="261"/>
        <v>0.29799999999999999</v>
      </c>
      <c r="Y290" s="1211">
        <f t="shared" si="261"/>
        <v>0</v>
      </c>
      <c r="Z290" s="1211">
        <f t="shared" si="261"/>
        <v>0</v>
      </c>
      <c r="AA290" s="1211">
        <f t="shared" si="261"/>
        <v>3.6817899999999999</v>
      </c>
      <c r="AB290" s="1211">
        <f t="shared" si="261"/>
        <v>0</v>
      </c>
      <c r="AC290" s="1211">
        <f t="shared" si="261"/>
        <v>1.3149250000000001</v>
      </c>
      <c r="AD290" s="1211">
        <f t="shared" si="261"/>
        <v>0</v>
      </c>
      <c r="AE290" s="1211">
        <f t="shared" si="261"/>
        <v>0.52597000000000005</v>
      </c>
      <c r="AF290" s="1211">
        <f t="shared" si="261"/>
        <v>2.6298500000000002</v>
      </c>
      <c r="AG290" s="1211">
        <f t="shared" si="261"/>
        <v>0</v>
      </c>
      <c r="AH290" s="1211">
        <f t="shared" si="261"/>
        <v>1.3017757500000002</v>
      </c>
      <c r="AI290" s="1209">
        <f t="shared" si="272"/>
        <v>19.035315000000001</v>
      </c>
      <c r="AJ290" s="1210">
        <f t="shared" si="262"/>
        <v>5.9940000000000007</v>
      </c>
      <c r="AK290" s="1209">
        <f t="shared" si="273"/>
        <v>11.468700000000002</v>
      </c>
      <c r="AL290" s="1211">
        <f t="shared" si="263"/>
        <v>1.26</v>
      </c>
      <c r="AM290" s="1211">
        <f t="shared" si="263"/>
        <v>0.36000000000000004</v>
      </c>
      <c r="AN290" s="1211">
        <f t="shared" si="263"/>
        <v>0</v>
      </c>
      <c r="AO290" s="1211">
        <f t="shared" si="263"/>
        <v>0</v>
      </c>
      <c r="AP290" s="1211">
        <f t="shared" si="263"/>
        <v>4.4478</v>
      </c>
      <c r="AQ290" s="1211">
        <f t="shared" si="263"/>
        <v>0</v>
      </c>
      <c r="AR290" s="1211">
        <f t="shared" si="263"/>
        <v>1.5885000000000002</v>
      </c>
      <c r="AS290" s="1211">
        <f t="shared" si="263"/>
        <v>0</v>
      </c>
      <c r="AT290" s="1211">
        <f t="shared" si="263"/>
        <v>0.63540000000000008</v>
      </c>
      <c r="AU290" s="1211">
        <f t="shared" si="263"/>
        <v>3.1770000000000005</v>
      </c>
      <c r="AV290" s="1211">
        <f t="shared" si="263"/>
        <v>0</v>
      </c>
      <c r="AW290" s="1211">
        <f t="shared" si="263"/>
        <v>1.5726150000000001</v>
      </c>
      <c r="AX290" s="1209">
        <f t="shared" si="264"/>
        <v>3.2783042499999997</v>
      </c>
      <c r="AY290" s="1212">
        <f t="shared" si="181"/>
        <v>228423.77999999997</v>
      </c>
      <c r="AZ290" s="1213"/>
    </row>
    <row r="291" spans="1:54">
      <c r="A291" s="1245">
        <v>7</v>
      </c>
      <c r="B291" s="1239" t="s">
        <v>287</v>
      </c>
      <c r="C291" s="1206"/>
      <c r="D291" s="1206"/>
      <c r="E291" s="1246">
        <f t="shared" si="265"/>
        <v>7.8422499999999999</v>
      </c>
      <c r="F291" s="1247">
        <v>2.67</v>
      </c>
      <c r="G291" s="1246">
        <f t="shared" si="266"/>
        <v>4.5715000000000003</v>
      </c>
      <c r="H291" s="1246">
        <f>0.7</f>
        <v>0.7</v>
      </c>
      <c r="I291" s="1246"/>
      <c r="J291" s="1246"/>
      <c r="K291" s="1246"/>
      <c r="L291" s="1246">
        <f>0.7*(F291+I291)</f>
        <v>1.8689999999999998</v>
      </c>
      <c r="M291" s="1246"/>
      <c r="N291" s="1246">
        <f t="shared" si="267"/>
        <v>0.66749999999999998</v>
      </c>
      <c r="O291" s="1246"/>
      <c r="P291" s="1248"/>
      <c r="Q291" s="1249">
        <f t="shared" si="268"/>
        <v>1.335</v>
      </c>
      <c r="R291" s="1248"/>
      <c r="S291" s="1246">
        <f t="shared" si="269"/>
        <v>0.60075000000000001</v>
      </c>
      <c r="T291" s="1246">
        <f t="shared" si="270"/>
        <v>11.6849525</v>
      </c>
      <c r="U291" s="1210">
        <f t="shared" si="260"/>
        <v>3.9782999999999999</v>
      </c>
      <c r="V291" s="1209">
        <f t="shared" si="271"/>
        <v>6.8115349999999992</v>
      </c>
      <c r="W291" s="1211">
        <f t="shared" si="261"/>
        <v>1.0429999999999999</v>
      </c>
      <c r="X291" s="1211">
        <f t="shared" si="261"/>
        <v>0</v>
      </c>
      <c r="Y291" s="1211">
        <f t="shared" si="261"/>
        <v>0</v>
      </c>
      <c r="Z291" s="1211">
        <f t="shared" si="261"/>
        <v>0</v>
      </c>
      <c r="AA291" s="1211">
        <f t="shared" si="261"/>
        <v>2.7848099999999998</v>
      </c>
      <c r="AB291" s="1211">
        <f t="shared" si="261"/>
        <v>0</v>
      </c>
      <c r="AC291" s="1211">
        <f t="shared" si="261"/>
        <v>0.99457499999999999</v>
      </c>
      <c r="AD291" s="1211">
        <f t="shared" si="261"/>
        <v>0</v>
      </c>
      <c r="AE291" s="1211">
        <f t="shared" si="261"/>
        <v>0</v>
      </c>
      <c r="AF291" s="1211">
        <f t="shared" si="261"/>
        <v>1.98915</v>
      </c>
      <c r="AG291" s="1211">
        <f t="shared" si="261"/>
        <v>0</v>
      </c>
      <c r="AH291" s="1211">
        <f t="shared" si="261"/>
        <v>0.89511750000000001</v>
      </c>
      <c r="AI291" s="1209">
        <f t="shared" si="272"/>
        <v>14.116050000000001</v>
      </c>
      <c r="AJ291" s="1210">
        <f t="shared" si="262"/>
        <v>4.806</v>
      </c>
      <c r="AK291" s="1209">
        <f t="shared" si="273"/>
        <v>8.2286999999999999</v>
      </c>
      <c r="AL291" s="1211">
        <f t="shared" si="263"/>
        <v>1.26</v>
      </c>
      <c r="AM291" s="1211">
        <f t="shared" si="263"/>
        <v>0</v>
      </c>
      <c r="AN291" s="1211">
        <f t="shared" si="263"/>
        <v>0</v>
      </c>
      <c r="AO291" s="1211">
        <f t="shared" si="263"/>
        <v>0</v>
      </c>
      <c r="AP291" s="1211">
        <f t="shared" si="263"/>
        <v>3.3641999999999999</v>
      </c>
      <c r="AQ291" s="1211">
        <f t="shared" si="263"/>
        <v>0</v>
      </c>
      <c r="AR291" s="1211">
        <f t="shared" si="263"/>
        <v>1.2015</v>
      </c>
      <c r="AS291" s="1211">
        <f t="shared" si="263"/>
        <v>0</v>
      </c>
      <c r="AT291" s="1211">
        <f t="shared" si="263"/>
        <v>0</v>
      </c>
      <c r="AU291" s="1211">
        <f t="shared" si="263"/>
        <v>2.403</v>
      </c>
      <c r="AV291" s="1211">
        <f t="shared" si="263"/>
        <v>0</v>
      </c>
      <c r="AW291" s="1211">
        <f t="shared" si="263"/>
        <v>1.08135</v>
      </c>
      <c r="AX291" s="1209">
        <f t="shared" si="264"/>
        <v>2.4310975000000017</v>
      </c>
      <c r="AY291" s="1212">
        <f t="shared" ref="AY291:AY359" si="274">+E291*1800*12</f>
        <v>169392.59999999998</v>
      </c>
      <c r="AZ291" s="1213"/>
    </row>
    <row r="292" spans="1:54">
      <c r="A292" s="1245">
        <v>8</v>
      </c>
      <c r="B292" s="1239" t="s">
        <v>293</v>
      </c>
      <c r="C292" s="1206"/>
      <c r="D292" s="1206"/>
      <c r="E292" s="1209">
        <f>+F292+G292+S292</f>
        <v>9.4752500000000008</v>
      </c>
      <c r="F292" s="1240">
        <v>3.99</v>
      </c>
      <c r="G292" s="1209">
        <f>SUM(H292:R292)</f>
        <v>4.5425000000000004</v>
      </c>
      <c r="H292" s="1211">
        <v>0.7</v>
      </c>
      <c r="I292" s="1241">
        <v>0.2</v>
      </c>
      <c r="J292" s="1242"/>
      <c r="K292" s="1241"/>
      <c r="L292" s="1241"/>
      <c r="M292" s="1241">
        <v>0.5</v>
      </c>
      <c r="N292" s="1209">
        <f>(F292+I292)*0.25</f>
        <v>1.0475000000000001</v>
      </c>
      <c r="O292" s="1209"/>
      <c r="P292" s="1241"/>
      <c r="Q292" s="1211">
        <f>(F292+I292)*0.5</f>
        <v>2.0950000000000002</v>
      </c>
      <c r="R292" s="1241"/>
      <c r="S292" s="1209">
        <f>(F292+I292)*22.5%</f>
        <v>0.94275000000000009</v>
      </c>
      <c r="T292" s="1209">
        <f>+U292+V292+AH292</f>
        <v>14.118122500000002</v>
      </c>
      <c r="U292" s="1210">
        <f>+F292*1.49</f>
        <v>5.9451000000000001</v>
      </c>
      <c r="V292" s="1209">
        <f>SUM(W292:AG292)</f>
        <v>6.7683250000000008</v>
      </c>
      <c r="W292" s="1211">
        <f t="shared" si="261"/>
        <v>1.0429999999999999</v>
      </c>
      <c r="X292" s="1211">
        <f t="shared" si="261"/>
        <v>0.29799999999999999</v>
      </c>
      <c r="Y292" s="1211">
        <f t="shared" si="261"/>
        <v>0</v>
      </c>
      <c r="Z292" s="1211">
        <f t="shared" si="261"/>
        <v>0</v>
      </c>
      <c r="AA292" s="1211">
        <f t="shared" si="261"/>
        <v>0</v>
      </c>
      <c r="AB292" s="1211">
        <f t="shared" si="261"/>
        <v>0.745</v>
      </c>
      <c r="AC292" s="1211">
        <f t="shared" si="261"/>
        <v>1.5607750000000002</v>
      </c>
      <c r="AD292" s="1211">
        <f t="shared" si="261"/>
        <v>0</v>
      </c>
      <c r="AE292" s="1211">
        <f t="shared" si="261"/>
        <v>0</v>
      </c>
      <c r="AF292" s="1211">
        <f t="shared" si="261"/>
        <v>3.1215500000000005</v>
      </c>
      <c r="AG292" s="1211">
        <f t="shared" si="261"/>
        <v>0</v>
      </c>
      <c r="AH292" s="1211">
        <f t="shared" si="261"/>
        <v>1.4046975000000002</v>
      </c>
      <c r="AI292" s="1209">
        <f>+AJ292+AK292+AW292</f>
        <v>17.05545</v>
      </c>
      <c r="AJ292" s="1210">
        <f>+F292*1.8</f>
        <v>7.1820000000000004</v>
      </c>
      <c r="AK292" s="1209">
        <f>SUM(AL292:AV292)</f>
        <v>8.1765000000000008</v>
      </c>
      <c r="AL292" s="1211">
        <f t="shared" si="263"/>
        <v>1.26</v>
      </c>
      <c r="AM292" s="1211">
        <f t="shared" si="263"/>
        <v>0.36000000000000004</v>
      </c>
      <c r="AN292" s="1211">
        <f t="shared" si="263"/>
        <v>0</v>
      </c>
      <c r="AO292" s="1211">
        <f t="shared" si="263"/>
        <v>0</v>
      </c>
      <c r="AP292" s="1211">
        <f t="shared" si="263"/>
        <v>0</v>
      </c>
      <c r="AQ292" s="1211">
        <f t="shared" si="263"/>
        <v>0.9</v>
      </c>
      <c r="AR292" s="1211">
        <f t="shared" si="263"/>
        <v>1.8855000000000002</v>
      </c>
      <c r="AS292" s="1211">
        <f t="shared" si="263"/>
        <v>0</v>
      </c>
      <c r="AT292" s="1211">
        <f t="shared" si="263"/>
        <v>0</v>
      </c>
      <c r="AU292" s="1211">
        <f t="shared" si="263"/>
        <v>3.7710000000000004</v>
      </c>
      <c r="AV292" s="1211">
        <f t="shared" si="263"/>
        <v>0</v>
      </c>
      <c r="AW292" s="1211">
        <f t="shared" si="263"/>
        <v>1.6969500000000002</v>
      </c>
      <c r="AX292" s="1209">
        <f>AI292-T292</f>
        <v>2.9373274999999985</v>
      </c>
      <c r="AY292" s="1212">
        <f t="shared" si="274"/>
        <v>204665.40000000002</v>
      </c>
      <c r="AZ292" s="1213"/>
    </row>
    <row r="293" spans="1:54">
      <c r="A293" s="1245">
        <v>9</v>
      </c>
      <c r="B293" s="1239" t="s">
        <v>2178</v>
      </c>
      <c r="C293" s="1206"/>
      <c r="D293" s="1206"/>
      <c r="E293" s="1246">
        <f t="shared" si="265"/>
        <v>7.125</v>
      </c>
      <c r="F293" s="1247">
        <v>3</v>
      </c>
      <c r="G293" s="1246">
        <f t="shared" si="266"/>
        <v>3.45</v>
      </c>
      <c r="H293" s="1246">
        <f>0.7</f>
        <v>0.7</v>
      </c>
      <c r="I293" s="1246"/>
      <c r="J293" s="1246"/>
      <c r="K293" s="1246"/>
      <c r="L293" s="1246"/>
      <c r="M293" s="1246">
        <v>0.5</v>
      </c>
      <c r="N293" s="1246">
        <f t="shared" si="267"/>
        <v>0.75</v>
      </c>
      <c r="O293" s="1246"/>
      <c r="P293" s="1248"/>
      <c r="Q293" s="1249">
        <f t="shared" si="268"/>
        <v>1.5</v>
      </c>
      <c r="R293" s="1248"/>
      <c r="S293" s="1246">
        <f t="shared" si="269"/>
        <v>0.67500000000000004</v>
      </c>
      <c r="T293" s="1246">
        <f t="shared" si="270"/>
        <v>10.616249999999999</v>
      </c>
      <c r="U293" s="1210">
        <f t="shared" si="260"/>
        <v>4.47</v>
      </c>
      <c r="V293" s="1209">
        <f t="shared" si="271"/>
        <v>5.1404999999999994</v>
      </c>
      <c r="W293" s="1211">
        <f t="shared" si="261"/>
        <v>1.0429999999999999</v>
      </c>
      <c r="X293" s="1211">
        <f t="shared" si="261"/>
        <v>0</v>
      </c>
      <c r="Y293" s="1211">
        <f t="shared" si="261"/>
        <v>0</v>
      </c>
      <c r="Z293" s="1211">
        <f t="shared" si="261"/>
        <v>0</v>
      </c>
      <c r="AA293" s="1211">
        <f t="shared" si="261"/>
        <v>0</v>
      </c>
      <c r="AB293" s="1211">
        <f t="shared" si="261"/>
        <v>0.745</v>
      </c>
      <c r="AC293" s="1211">
        <f t="shared" si="261"/>
        <v>1.1174999999999999</v>
      </c>
      <c r="AD293" s="1211">
        <f t="shared" si="261"/>
        <v>0</v>
      </c>
      <c r="AE293" s="1211">
        <f t="shared" si="261"/>
        <v>0</v>
      </c>
      <c r="AF293" s="1211">
        <f t="shared" si="261"/>
        <v>2.2349999999999999</v>
      </c>
      <c r="AG293" s="1211">
        <f t="shared" si="261"/>
        <v>0</v>
      </c>
      <c r="AH293" s="1211">
        <f t="shared" si="261"/>
        <v>1.0057500000000001</v>
      </c>
      <c r="AI293" s="1209">
        <f t="shared" si="272"/>
        <v>12.825000000000001</v>
      </c>
      <c r="AJ293" s="1210">
        <f t="shared" si="262"/>
        <v>5.4</v>
      </c>
      <c r="AK293" s="1209">
        <f t="shared" si="273"/>
        <v>6.2100000000000009</v>
      </c>
      <c r="AL293" s="1211">
        <f t="shared" si="263"/>
        <v>1.26</v>
      </c>
      <c r="AM293" s="1211">
        <f t="shared" si="263"/>
        <v>0</v>
      </c>
      <c r="AN293" s="1211">
        <f t="shared" si="263"/>
        <v>0</v>
      </c>
      <c r="AO293" s="1211">
        <f t="shared" si="263"/>
        <v>0</v>
      </c>
      <c r="AP293" s="1211">
        <f t="shared" si="263"/>
        <v>0</v>
      </c>
      <c r="AQ293" s="1211">
        <f t="shared" si="263"/>
        <v>0.9</v>
      </c>
      <c r="AR293" s="1211">
        <f t="shared" si="263"/>
        <v>1.35</v>
      </c>
      <c r="AS293" s="1211">
        <f t="shared" si="263"/>
        <v>0</v>
      </c>
      <c r="AT293" s="1211">
        <f t="shared" si="263"/>
        <v>0</v>
      </c>
      <c r="AU293" s="1211">
        <f t="shared" si="263"/>
        <v>2.7</v>
      </c>
      <c r="AV293" s="1211">
        <f t="shared" si="263"/>
        <v>0</v>
      </c>
      <c r="AW293" s="1211">
        <f t="shared" si="263"/>
        <v>1.2150000000000001</v>
      </c>
      <c r="AX293" s="1209">
        <f t="shared" si="264"/>
        <v>2.208750000000002</v>
      </c>
      <c r="AY293" s="1212">
        <f t="shared" si="274"/>
        <v>153900</v>
      </c>
      <c r="AZ293" s="1213"/>
    </row>
    <row r="294" spans="1:54">
      <c r="A294" s="1245">
        <v>10</v>
      </c>
      <c r="B294" s="1239" t="s">
        <v>1897</v>
      </c>
      <c r="C294" s="1206"/>
      <c r="D294" s="1206"/>
      <c r="E294" s="1246">
        <f t="shared" si="265"/>
        <v>13.138750000000002</v>
      </c>
      <c r="F294" s="1247">
        <v>4.6500000000000004</v>
      </c>
      <c r="G294" s="1246">
        <f t="shared" si="266"/>
        <v>7.4424999999999999</v>
      </c>
      <c r="H294" s="1246">
        <f>0.7</f>
        <v>0.7</v>
      </c>
      <c r="I294" s="1246"/>
      <c r="J294" s="1246"/>
      <c r="K294" s="1246"/>
      <c r="L294" s="1246">
        <f>0.7*(F294+I294)</f>
        <v>3.2549999999999999</v>
      </c>
      <c r="M294" s="1246"/>
      <c r="N294" s="1246">
        <f t="shared" si="267"/>
        <v>1.1625000000000001</v>
      </c>
      <c r="O294" s="1246"/>
      <c r="P294" s="1248"/>
      <c r="Q294" s="1249">
        <f t="shared" si="268"/>
        <v>2.3250000000000002</v>
      </c>
      <c r="R294" s="1248"/>
      <c r="S294" s="1246">
        <f t="shared" si="269"/>
        <v>1.0462500000000001</v>
      </c>
      <c r="T294" s="1246">
        <f t="shared" si="270"/>
        <v>19.576737500000004</v>
      </c>
      <c r="U294" s="1210">
        <f t="shared" si="260"/>
        <v>6.9285000000000005</v>
      </c>
      <c r="V294" s="1209">
        <f t="shared" si="271"/>
        <v>11.089325000000001</v>
      </c>
      <c r="W294" s="1211">
        <f t="shared" si="261"/>
        <v>1.0429999999999999</v>
      </c>
      <c r="X294" s="1211">
        <f t="shared" si="261"/>
        <v>0</v>
      </c>
      <c r="Y294" s="1211">
        <f t="shared" si="261"/>
        <v>0</v>
      </c>
      <c r="Z294" s="1211">
        <f t="shared" si="261"/>
        <v>0</v>
      </c>
      <c r="AA294" s="1211">
        <f t="shared" si="261"/>
        <v>4.8499499999999998</v>
      </c>
      <c r="AB294" s="1211">
        <f t="shared" si="261"/>
        <v>0</v>
      </c>
      <c r="AC294" s="1211">
        <f t="shared" si="261"/>
        <v>1.7321250000000001</v>
      </c>
      <c r="AD294" s="1211">
        <f t="shared" si="261"/>
        <v>0</v>
      </c>
      <c r="AE294" s="1211">
        <f t="shared" si="261"/>
        <v>0</v>
      </c>
      <c r="AF294" s="1211">
        <f t="shared" si="261"/>
        <v>3.4642500000000003</v>
      </c>
      <c r="AG294" s="1211">
        <f t="shared" si="261"/>
        <v>0</v>
      </c>
      <c r="AH294" s="1211">
        <f t="shared" si="261"/>
        <v>1.5589125000000001</v>
      </c>
      <c r="AI294" s="1209">
        <f t="shared" si="272"/>
        <v>23.649750000000001</v>
      </c>
      <c r="AJ294" s="1210">
        <f t="shared" si="262"/>
        <v>8.370000000000001</v>
      </c>
      <c r="AK294" s="1209">
        <f t="shared" si="273"/>
        <v>13.396500000000001</v>
      </c>
      <c r="AL294" s="1211">
        <f t="shared" si="263"/>
        <v>1.26</v>
      </c>
      <c r="AM294" s="1211">
        <f t="shared" si="263"/>
        <v>0</v>
      </c>
      <c r="AN294" s="1211">
        <f t="shared" si="263"/>
        <v>0</v>
      </c>
      <c r="AO294" s="1211">
        <f t="shared" si="263"/>
        <v>0</v>
      </c>
      <c r="AP294" s="1211">
        <f t="shared" si="263"/>
        <v>5.859</v>
      </c>
      <c r="AQ294" s="1211">
        <f t="shared" si="263"/>
        <v>0</v>
      </c>
      <c r="AR294" s="1211">
        <f t="shared" si="263"/>
        <v>2.0925000000000002</v>
      </c>
      <c r="AS294" s="1211">
        <f t="shared" si="263"/>
        <v>0</v>
      </c>
      <c r="AT294" s="1211">
        <f t="shared" si="263"/>
        <v>0</v>
      </c>
      <c r="AU294" s="1211">
        <f t="shared" si="263"/>
        <v>4.1850000000000005</v>
      </c>
      <c r="AV294" s="1211">
        <f t="shared" si="263"/>
        <v>0</v>
      </c>
      <c r="AW294" s="1211">
        <f t="shared" si="263"/>
        <v>1.8832500000000003</v>
      </c>
      <c r="AX294" s="1209">
        <f t="shared" si="264"/>
        <v>4.0730124999999973</v>
      </c>
      <c r="AY294" s="1212">
        <f t="shared" si="274"/>
        <v>283797.00000000006</v>
      </c>
      <c r="AZ294" s="1213"/>
    </row>
    <row r="295" spans="1:54">
      <c r="A295" s="1245">
        <v>11</v>
      </c>
      <c r="B295" s="1239" t="s">
        <v>2201</v>
      </c>
      <c r="C295" s="1206"/>
      <c r="D295" s="1206"/>
      <c r="E295" s="1246">
        <f>F295+G295+S295</f>
        <v>48.716499999999989</v>
      </c>
      <c r="F295" s="1247">
        <f>2.34*7</f>
        <v>16.38</v>
      </c>
      <c r="G295" s="1246">
        <f>SUM(H295:R295)</f>
        <v>28.650999999999996</v>
      </c>
      <c r="H295" s="1246">
        <f>0.7*7</f>
        <v>4.8999999999999995</v>
      </c>
      <c r="I295" s="1246"/>
      <c r="J295" s="1246"/>
      <c r="K295" s="1246"/>
      <c r="L295" s="1246">
        <f>0.7*(F295+I295)</f>
        <v>11.465999999999999</v>
      </c>
      <c r="M295" s="1246"/>
      <c r="N295" s="1246">
        <f>(F295+I295)*0.25</f>
        <v>4.0949999999999998</v>
      </c>
      <c r="O295" s="1246"/>
      <c r="P295" s="1248"/>
      <c r="Q295" s="1249">
        <f>(F295+I295)*0.5</f>
        <v>8.19</v>
      </c>
      <c r="R295" s="1248"/>
      <c r="S295" s="1246">
        <f>(F295+I295+J295+P295)*22.5%</f>
        <v>3.6854999999999998</v>
      </c>
      <c r="T295" s="1246">
        <f>U295+V295+AH295</f>
        <v>72.58758499999999</v>
      </c>
      <c r="U295" s="1210">
        <f>+F295*1.49</f>
        <v>24.406199999999998</v>
      </c>
      <c r="V295" s="1209">
        <f>SUM(W295:AG295)</f>
        <v>42.689989999999995</v>
      </c>
      <c r="W295" s="1211">
        <f t="shared" ref="W295:AH295" si="275">+H295*1.49</f>
        <v>7.3009999999999993</v>
      </c>
      <c r="X295" s="1211">
        <f t="shared" si="275"/>
        <v>0</v>
      </c>
      <c r="Y295" s="1211">
        <f t="shared" si="275"/>
        <v>0</v>
      </c>
      <c r="Z295" s="1211">
        <f t="shared" si="275"/>
        <v>0</v>
      </c>
      <c r="AA295" s="1211">
        <f t="shared" si="275"/>
        <v>17.084339999999997</v>
      </c>
      <c r="AB295" s="1211">
        <f t="shared" si="275"/>
        <v>0</v>
      </c>
      <c r="AC295" s="1211">
        <f t="shared" si="275"/>
        <v>6.1015499999999996</v>
      </c>
      <c r="AD295" s="1211">
        <f t="shared" si="275"/>
        <v>0</v>
      </c>
      <c r="AE295" s="1211">
        <f t="shared" si="275"/>
        <v>0</v>
      </c>
      <c r="AF295" s="1211">
        <f t="shared" si="275"/>
        <v>12.203099999999999</v>
      </c>
      <c r="AG295" s="1211">
        <f t="shared" si="275"/>
        <v>0</v>
      </c>
      <c r="AH295" s="1211">
        <f t="shared" si="275"/>
        <v>5.4913949999999998</v>
      </c>
      <c r="AI295" s="1209">
        <f>AJ295+AK295+AW295</f>
        <v>87.689699999999988</v>
      </c>
      <c r="AJ295" s="1210">
        <f>+F295*1.8</f>
        <v>29.483999999999998</v>
      </c>
      <c r="AK295" s="1209">
        <f>SUM(AL295:AV295)</f>
        <v>51.571799999999996</v>
      </c>
      <c r="AL295" s="1211">
        <f t="shared" ref="AL295:AW295" si="276">+H295*1.8</f>
        <v>8.8199999999999985</v>
      </c>
      <c r="AM295" s="1211">
        <f t="shared" si="276"/>
        <v>0</v>
      </c>
      <c r="AN295" s="1211">
        <f t="shared" si="276"/>
        <v>0</v>
      </c>
      <c r="AO295" s="1211">
        <f t="shared" si="276"/>
        <v>0</v>
      </c>
      <c r="AP295" s="1211">
        <f t="shared" si="276"/>
        <v>20.6388</v>
      </c>
      <c r="AQ295" s="1211">
        <f t="shared" si="276"/>
        <v>0</v>
      </c>
      <c r="AR295" s="1211">
        <f t="shared" si="276"/>
        <v>7.3709999999999996</v>
      </c>
      <c r="AS295" s="1211">
        <f t="shared" si="276"/>
        <v>0</v>
      </c>
      <c r="AT295" s="1211">
        <f t="shared" si="276"/>
        <v>0</v>
      </c>
      <c r="AU295" s="1211">
        <f t="shared" si="276"/>
        <v>14.741999999999999</v>
      </c>
      <c r="AV295" s="1211">
        <f t="shared" si="276"/>
        <v>0</v>
      </c>
      <c r="AW295" s="1211">
        <f t="shared" si="276"/>
        <v>6.6338999999999997</v>
      </c>
      <c r="AX295" s="1209">
        <f>AI295-T295</f>
        <v>15.102114999999998</v>
      </c>
      <c r="AY295" s="1212">
        <f t="shared" si="274"/>
        <v>1052276.3999999999</v>
      </c>
      <c r="AZ295" s="1213"/>
    </row>
    <row r="296" spans="1:54" s="1183" customFormat="1" ht="15.75">
      <c r="A296" s="1196">
        <v>8</v>
      </c>
      <c r="B296" s="1197" t="s">
        <v>23</v>
      </c>
      <c r="C296" s="1198">
        <v>5</v>
      </c>
      <c r="D296" s="1198">
        <v>5</v>
      </c>
      <c r="E296" s="1199">
        <f>SUM(E297:E301)</f>
        <v>47.831250000000004</v>
      </c>
      <c r="F296" s="1200">
        <f>SUM(F297:F301)</f>
        <v>19.010000000000002</v>
      </c>
      <c r="G296" s="1199">
        <f>SUM(G297:G301)</f>
        <v>24.386499999999995</v>
      </c>
      <c r="H296" s="1199">
        <f>SUM(H297:H301)</f>
        <v>3.5</v>
      </c>
      <c r="I296" s="1199">
        <f>SUM(I297:I301)</f>
        <v>0.7</v>
      </c>
      <c r="J296" s="1199">
        <f t="shared" ref="J296:R296" si="277">SUM(J297:J301)</f>
        <v>0</v>
      </c>
      <c r="K296" s="1199">
        <f t="shared" si="277"/>
        <v>0</v>
      </c>
      <c r="L296" s="1199">
        <f t="shared" si="277"/>
        <v>1.9039999999999999</v>
      </c>
      <c r="M296" s="1199">
        <f>SUM(M297:M301)</f>
        <v>3.2</v>
      </c>
      <c r="N296" s="1199">
        <f>SUM(N297:N301)</f>
        <v>4.9275000000000002</v>
      </c>
      <c r="O296" s="1199">
        <f>SUM(O297:O301)</f>
        <v>0</v>
      </c>
      <c r="P296" s="1199">
        <f t="shared" si="277"/>
        <v>0</v>
      </c>
      <c r="Q296" s="1199">
        <f>SUM(Q297:Q301)</f>
        <v>9.8550000000000004</v>
      </c>
      <c r="R296" s="1199">
        <f t="shared" si="277"/>
        <v>0.3</v>
      </c>
      <c r="S296" s="1199">
        <f>SUM(S297:S301)</f>
        <v>4.4347500000000002</v>
      </c>
      <c r="T296" s="1199">
        <f t="shared" ref="T296:AY296" si="278">SUM(T297:T301)</f>
        <v>71.268562500000002</v>
      </c>
      <c r="U296" s="1199">
        <f t="shared" si="278"/>
        <v>28.324900000000003</v>
      </c>
      <c r="V296" s="1199">
        <f t="shared" si="278"/>
        <v>36.335884999999998</v>
      </c>
      <c r="W296" s="1199">
        <f t="shared" si="278"/>
        <v>5.2149999999999999</v>
      </c>
      <c r="X296" s="1199">
        <f t="shared" si="278"/>
        <v>1.0429999999999999</v>
      </c>
      <c r="Y296" s="1199">
        <f t="shared" si="278"/>
        <v>0</v>
      </c>
      <c r="Z296" s="1199">
        <f t="shared" si="278"/>
        <v>0</v>
      </c>
      <c r="AA296" s="1199">
        <f t="shared" si="278"/>
        <v>2.8369599999999999</v>
      </c>
      <c r="AB296" s="1199">
        <f t="shared" si="278"/>
        <v>4.7679999999999998</v>
      </c>
      <c r="AC296" s="1199">
        <f t="shared" si="278"/>
        <v>7.3419750000000006</v>
      </c>
      <c r="AD296" s="1199">
        <f t="shared" si="278"/>
        <v>0</v>
      </c>
      <c r="AE296" s="1199">
        <f t="shared" si="278"/>
        <v>0</v>
      </c>
      <c r="AF296" s="1199">
        <f t="shared" si="278"/>
        <v>14.683950000000001</v>
      </c>
      <c r="AG296" s="1199">
        <f t="shared" si="278"/>
        <v>0.44700000000000001</v>
      </c>
      <c r="AH296" s="1199">
        <f t="shared" si="278"/>
        <v>6.6077775000000001</v>
      </c>
      <c r="AI296" s="1199">
        <f t="shared" si="278"/>
        <v>86.096250000000012</v>
      </c>
      <c r="AJ296" s="1199">
        <f t="shared" si="278"/>
        <v>34.218000000000004</v>
      </c>
      <c r="AK296" s="1199">
        <f t="shared" si="278"/>
        <v>43.895699999999998</v>
      </c>
      <c r="AL296" s="1199">
        <f t="shared" si="278"/>
        <v>6.3</v>
      </c>
      <c r="AM296" s="1199">
        <f t="shared" si="278"/>
        <v>1.2600000000000002</v>
      </c>
      <c r="AN296" s="1199">
        <f t="shared" si="278"/>
        <v>0</v>
      </c>
      <c r="AO296" s="1199">
        <f t="shared" si="278"/>
        <v>0</v>
      </c>
      <c r="AP296" s="1199">
        <f t="shared" si="278"/>
        <v>3.4272</v>
      </c>
      <c r="AQ296" s="1199">
        <f t="shared" si="278"/>
        <v>5.7600000000000007</v>
      </c>
      <c r="AR296" s="1199">
        <f t="shared" si="278"/>
        <v>8.8695000000000004</v>
      </c>
      <c r="AS296" s="1199">
        <f t="shared" si="278"/>
        <v>0</v>
      </c>
      <c r="AT296" s="1199">
        <f t="shared" si="278"/>
        <v>0</v>
      </c>
      <c r="AU296" s="1199">
        <f t="shared" si="278"/>
        <v>17.739000000000001</v>
      </c>
      <c r="AV296" s="1199">
        <f t="shared" si="278"/>
        <v>0.54</v>
      </c>
      <c r="AW296" s="1199">
        <f t="shared" si="278"/>
        <v>7.9825500000000007</v>
      </c>
      <c r="AX296" s="1199">
        <f t="shared" si="278"/>
        <v>14.8276875</v>
      </c>
      <c r="AY296" s="1199">
        <f t="shared" si="278"/>
        <v>1033155</v>
      </c>
      <c r="AZ296" s="1202"/>
      <c r="BB296" s="1203">
        <f>+E296*1.8-E296*1.49</f>
        <v>14.82768750000001</v>
      </c>
    </row>
    <row r="297" spans="1:54">
      <c r="A297" s="1245">
        <v>1</v>
      </c>
      <c r="B297" s="1239" t="s">
        <v>244</v>
      </c>
      <c r="C297" s="1206"/>
      <c r="D297" s="1206"/>
      <c r="E297" s="1246">
        <f>+F297+G297+S297</f>
        <v>11.124500000000001</v>
      </c>
      <c r="F297" s="1247">
        <f>4.32</f>
        <v>4.32</v>
      </c>
      <c r="G297" s="1246">
        <f>SUM(H297:R297)</f>
        <v>5.7649999999999997</v>
      </c>
      <c r="H297" s="1246">
        <v>0.7</v>
      </c>
      <c r="I297" s="1246">
        <v>0.3</v>
      </c>
      <c r="J297" s="1246"/>
      <c r="K297" s="1246"/>
      <c r="L297" s="1246"/>
      <c r="M297" s="1246">
        <v>1</v>
      </c>
      <c r="N297" s="1246">
        <f>(F297+I297)*0.25</f>
        <v>1.155</v>
      </c>
      <c r="O297" s="1246"/>
      <c r="P297" s="1248"/>
      <c r="Q297" s="1249">
        <f>(F297+I297)*0.5</f>
        <v>2.31</v>
      </c>
      <c r="R297" s="1248">
        <v>0.3</v>
      </c>
      <c r="S297" s="1246">
        <f>(F297+I297+J297+P297)*22.5%</f>
        <v>1.0395000000000001</v>
      </c>
      <c r="T297" s="1246">
        <f>U297+V297+AH297</f>
        <v>16.575505</v>
      </c>
      <c r="U297" s="1210">
        <f>+F297*1.49</f>
        <v>6.4368000000000007</v>
      </c>
      <c r="V297" s="1209">
        <f>SUM(W297:AG297)</f>
        <v>8.5898499999999984</v>
      </c>
      <c r="W297" s="1211">
        <f t="shared" ref="W297:AH301" si="279">+H297*1.49</f>
        <v>1.0429999999999999</v>
      </c>
      <c r="X297" s="1211">
        <f t="shared" si="279"/>
        <v>0.44700000000000001</v>
      </c>
      <c r="Y297" s="1211">
        <f t="shared" si="279"/>
        <v>0</v>
      </c>
      <c r="Z297" s="1211">
        <f t="shared" si="279"/>
        <v>0</v>
      </c>
      <c r="AA297" s="1211">
        <f t="shared" si="279"/>
        <v>0</v>
      </c>
      <c r="AB297" s="1211">
        <f t="shared" si="279"/>
        <v>1.49</v>
      </c>
      <c r="AC297" s="1211">
        <f t="shared" si="279"/>
        <v>1.72095</v>
      </c>
      <c r="AD297" s="1211">
        <f t="shared" si="279"/>
        <v>0</v>
      </c>
      <c r="AE297" s="1211">
        <f t="shared" si="279"/>
        <v>0</v>
      </c>
      <c r="AF297" s="1211">
        <f t="shared" si="279"/>
        <v>3.4419</v>
      </c>
      <c r="AG297" s="1211">
        <f t="shared" si="279"/>
        <v>0.44700000000000001</v>
      </c>
      <c r="AH297" s="1211">
        <f t="shared" si="279"/>
        <v>1.5488550000000001</v>
      </c>
      <c r="AI297" s="1209">
        <f>AJ297+AK297+AW297</f>
        <v>20.024099999999997</v>
      </c>
      <c r="AJ297" s="1210">
        <f>+F297*1.8</f>
        <v>7.7760000000000007</v>
      </c>
      <c r="AK297" s="1209">
        <f>SUM(AL297:AV297)</f>
        <v>10.376999999999999</v>
      </c>
      <c r="AL297" s="1211">
        <f t="shared" ref="AL297:AW301" si="280">+H297*1.8</f>
        <v>1.26</v>
      </c>
      <c r="AM297" s="1211">
        <f t="shared" si="280"/>
        <v>0.54</v>
      </c>
      <c r="AN297" s="1211">
        <f t="shared" si="280"/>
        <v>0</v>
      </c>
      <c r="AO297" s="1211">
        <f t="shared" si="280"/>
        <v>0</v>
      </c>
      <c r="AP297" s="1211">
        <f t="shared" si="280"/>
        <v>0</v>
      </c>
      <c r="AQ297" s="1211">
        <f t="shared" si="280"/>
        <v>1.8</v>
      </c>
      <c r="AR297" s="1211">
        <f t="shared" si="280"/>
        <v>2.0790000000000002</v>
      </c>
      <c r="AS297" s="1211">
        <f t="shared" si="280"/>
        <v>0</v>
      </c>
      <c r="AT297" s="1211">
        <f t="shared" si="280"/>
        <v>0</v>
      </c>
      <c r="AU297" s="1211">
        <f t="shared" si="280"/>
        <v>4.1580000000000004</v>
      </c>
      <c r="AV297" s="1211">
        <f t="shared" si="280"/>
        <v>0.54</v>
      </c>
      <c r="AW297" s="1211">
        <f t="shared" si="280"/>
        <v>1.8711000000000002</v>
      </c>
      <c r="AX297" s="1209">
        <f>AI297-T297</f>
        <v>3.4485949999999974</v>
      </c>
      <c r="AY297" s="1212">
        <f t="shared" si="274"/>
        <v>240289.2</v>
      </c>
      <c r="AZ297" s="1213"/>
      <c r="BB297" s="1173">
        <f>+BB296*6</f>
        <v>88.966125000000062</v>
      </c>
    </row>
    <row r="298" spans="1:54">
      <c r="A298" s="1245">
        <v>2</v>
      </c>
      <c r="B298" s="1239" t="s">
        <v>338</v>
      </c>
      <c r="C298" s="1206"/>
      <c r="D298" s="1206"/>
      <c r="E298" s="1246">
        <f>+F298+G298+S298</f>
        <v>10.327</v>
      </c>
      <c r="F298" s="1247">
        <f>4.32</f>
        <v>4.32</v>
      </c>
      <c r="G298" s="1246">
        <f>SUM(H298:R298)</f>
        <v>4.99</v>
      </c>
      <c r="H298" s="1246">
        <v>0.7</v>
      </c>
      <c r="I298" s="1246">
        <v>0.2</v>
      </c>
      <c r="J298" s="1246"/>
      <c r="K298" s="1246"/>
      <c r="L298" s="1246"/>
      <c r="M298" s="1246">
        <v>0.7</v>
      </c>
      <c r="N298" s="1246">
        <f>(F298+I298)*0.25</f>
        <v>1.1300000000000001</v>
      </c>
      <c r="O298" s="1246"/>
      <c r="P298" s="1248"/>
      <c r="Q298" s="1249">
        <f>(F298+I298)*0.5</f>
        <v>2.2600000000000002</v>
      </c>
      <c r="R298" s="1248"/>
      <c r="S298" s="1246">
        <f>(F298+I298+J298+P298)*22.5%</f>
        <v>1.0170000000000001</v>
      </c>
      <c r="T298" s="1246">
        <f>U298+V298+AH298</f>
        <v>15.387230000000001</v>
      </c>
      <c r="U298" s="1210">
        <f>+F298*1.49</f>
        <v>6.4368000000000007</v>
      </c>
      <c r="V298" s="1209">
        <f>SUM(W298:AG298)</f>
        <v>7.4351000000000003</v>
      </c>
      <c r="W298" s="1211">
        <f t="shared" si="279"/>
        <v>1.0429999999999999</v>
      </c>
      <c r="X298" s="1211">
        <f t="shared" si="279"/>
        <v>0.29799999999999999</v>
      </c>
      <c r="Y298" s="1211">
        <f t="shared" si="279"/>
        <v>0</v>
      </c>
      <c r="Z298" s="1211">
        <f t="shared" si="279"/>
        <v>0</v>
      </c>
      <c r="AA298" s="1211">
        <f t="shared" si="279"/>
        <v>0</v>
      </c>
      <c r="AB298" s="1211">
        <f t="shared" si="279"/>
        <v>1.0429999999999999</v>
      </c>
      <c r="AC298" s="1211">
        <f t="shared" si="279"/>
        <v>1.6837000000000002</v>
      </c>
      <c r="AD298" s="1211">
        <f t="shared" si="279"/>
        <v>0</v>
      </c>
      <c r="AE298" s="1211">
        <f t="shared" si="279"/>
        <v>0</v>
      </c>
      <c r="AF298" s="1211">
        <f t="shared" si="279"/>
        <v>3.3674000000000004</v>
      </c>
      <c r="AG298" s="1211">
        <f t="shared" si="279"/>
        <v>0</v>
      </c>
      <c r="AH298" s="1211">
        <f t="shared" si="279"/>
        <v>1.5153300000000003</v>
      </c>
      <c r="AI298" s="1209">
        <f>AJ298+AK298+AW298</f>
        <v>18.5886</v>
      </c>
      <c r="AJ298" s="1210">
        <f>+F298*1.8</f>
        <v>7.7760000000000007</v>
      </c>
      <c r="AK298" s="1209">
        <f>SUM(AL298:AV298)</f>
        <v>8.9819999999999993</v>
      </c>
      <c r="AL298" s="1211">
        <f t="shared" si="280"/>
        <v>1.26</v>
      </c>
      <c r="AM298" s="1211">
        <f t="shared" si="280"/>
        <v>0.36000000000000004</v>
      </c>
      <c r="AN298" s="1211">
        <f t="shared" si="280"/>
        <v>0</v>
      </c>
      <c r="AO298" s="1211">
        <f t="shared" si="280"/>
        <v>0</v>
      </c>
      <c r="AP298" s="1211">
        <f t="shared" si="280"/>
        <v>0</v>
      </c>
      <c r="AQ298" s="1211">
        <f t="shared" si="280"/>
        <v>1.26</v>
      </c>
      <c r="AR298" s="1211">
        <f t="shared" si="280"/>
        <v>2.0340000000000003</v>
      </c>
      <c r="AS298" s="1211">
        <f t="shared" si="280"/>
        <v>0</v>
      </c>
      <c r="AT298" s="1211">
        <f t="shared" si="280"/>
        <v>0</v>
      </c>
      <c r="AU298" s="1211">
        <f t="shared" si="280"/>
        <v>4.0680000000000005</v>
      </c>
      <c r="AV298" s="1211">
        <f t="shared" si="280"/>
        <v>0</v>
      </c>
      <c r="AW298" s="1211">
        <f t="shared" si="280"/>
        <v>1.8306000000000002</v>
      </c>
      <c r="AX298" s="1209">
        <f>AI298-T298</f>
        <v>3.2013699999999989</v>
      </c>
      <c r="AY298" s="1212">
        <f t="shared" si="274"/>
        <v>223063.19999999998</v>
      </c>
      <c r="AZ298" s="1213"/>
    </row>
    <row r="299" spans="1:54">
      <c r="A299" s="1245">
        <v>3</v>
      </c>
      <c r="B299" s="1239" t="s">
        <v>2179</v>
      </c>
      <c r="C299" s="1206"/>
      <c r="D299" s="1206"/>
      <c r="E299" s="1246">
        <f>+F299+G299+S299</f>
        <v>11.27875</v>
      </c>
      <c r="F299" s="1247">
        <f>4.65</f>
        <v>4.6500000000000004</v>
      </c>
      <c r="G299" s="1246">
        <f>SUM(H299:R299)</f>
        <v>5.5374999999999996</v>
      </c>
      <c r="H299" s="1246">
        <v>0.7</v>
      </c>
      <c r="I299" s="1246">
        <v>0.2</v>
      </c>
      <c r="J299" s="1246"/>
      <c r="K299" s="1246"/>
      <c r="L299" s="1246"/>
      <c r="M299" s="1246">
        <v>1</v>
      </c>
      <c r="N299" s="1246">
        <f>(F299+I299)*0.25</f>
        <v>1.2125000000000001</v>
      </c>
      <c r="O299" s="1246"/>
      <c r="P299" s="1248"/>
      <c r="Q299" s="1249">
        <f>(F299+I299)*0.5</f>
        <v>2.4250000000000003</v>
      </c>
      <c r="R299" s="1248"/>
      <c r="S299" s="1246">
        <f>(F299+I299+J299+P299)*22.5%</f>
        <v>1.0912500000000001</v>
      </c>
      <c r="T299" s="1246">
        <f>U299+V299+AH299</f>
        <v>16.8053375</v>
      </c>
      <c r="U299" s="1210">
        <f>+F299*1.49</f>
        <v>6.9285000000000005</v>
      </c>
      <c r="V299" s="1209">
        <f>SUM(W299:AG299)</f>
        <v>8.2508750000000006</v>
      </c>
      <c r="W299" s="1211">
        <f t="shared" si="279"/>
        <v>1.0429999999999999</v>
      </c>
      <c r="X299" s="1211">
        <f t="shared" si="279"/>
        <v>0.29799999999999999</v>
      </c>
      <c r="Y299" s="1211">
        <f t="shared" si="279"/>
        <v>0</v>
      </c>
      <c r="Z299" s="1211">
        <f t="shared" si="279"/>
        <v>0</v>
      </c>
      <c r="AA299" s="1211">
        <f t="shared" si="279"/>
        <v>0</v>
      </c>
      <c r="AB299" s="1211">
        <f t="shared" si="279"/>
        <v>1.49</v>
      </c>
      <c r="AC299" s="1211">
        <f t="shared" si="279"/>
        <v>1.8066250000000001</v>
      </c>
      <c r="AD299" s="1211">
        <f t="shared" si="279"/>
        <v>0</v>
      </c>
      <c r="AE299" s="1211">
        <f t="shared" si="279"/>
        <v>0</v>
      </c>
      <c r="AF299" s="1211">
        <f t="shared" si="279"/>
        <v>3.6132500000000003</v>
      </c>
      <c r="AG299" s="1211">
        <f t="shared" si="279"/>
        <v>0</v>
      </c>
      <c r="AH299" s="1211">
        <f t="shared" si="279"/>
        <v>1.6259625</v>
      </c>
      <c r="AI299" s="1209">
        <f>AJ299+AK299+AW299</f>
        <v>20.301750000000002</v>
      </c>
      <c r="AJ299" s="1210">
        <f>+F299*1.8</f>
        <v>8.370000000000001</v>
      </c>
      <c r="AK299" s="1209">
        <f>SUM(AL299:AV299)</f>
        <v>9.9675000000000011</v>
      </c>
      <c r="AL299" s="1211">
        <f t="shared" si="280"/>
        <v>1.26</v>
      </c>
      <c r="AM299" s="1211">
        <f t="shared" si="280"/>
        <v>0.36000000000000004</v>
      </c>
      <c r="AN299" s="1211">
        <f t="shared" si="280"/>
        <v>0</v>
      </c>
      <c r="AO299" s="1211">
        <f t="shared" si="280"/>
        <v>0</v>
      </c>
      <c r="AP299" s="1211">
        <f t="shared" si="280"/>
        <v>0</v>
      </c>
      <c r="AQ299" s="1211">
        <f t="shared" si="280"/>
        <v>1.8</v>
      </c>
      <c r="AR299" s="1211">
        <f t="shared" si="280"/>
        <v>2.1825000000000001</v>
      </c>
      <c r="AS299" s="1211">
        <f t="shared" si="280"/>
        <v>0</v>
      </c>
      <c r="AT299" s="1211">
        <f t="shared" si="280"/>
        <v>0</v>
      </c>
      <c r="AU299" s="1211">
        <f t="shared" si="280"/>
        <v>4.3650000000000002</v>
      </c>
      <c r="AV299" s="1211">
        <f t="shared" si="280"/>
        <v>0</v>
      </c>
      <c r="AW299" s="1211">
        <f t="shared" si="280"/>
        <v>1.9642500000000001</v>
      </c>
      <c r="AX299" s="1209">
        <f>AI299-T299</f>
        <v>3.4964125000000017</v>
      </c>
      <c r="AY299" s="1212">
        <f t="shared" si="274"/>
        <v>243621</v>
      </c>
      <c r="AZ299" s="1213"/>
    </row>
    <row r="300" spans="1:54">
      <c r="A300" s="1245">
        <v>4</v>
      </c>
      <c r="B300" s="1239" t="s">
        <v>2180</v>
      </c>
      <c r="C300" s="1206"/>
      <c r="D300" s="1206"/>
      <c r="E300" s="1246">
        <f>+F300+G300+S300</f>
        <v>7.9760000000000009</v>
      </c>
      <c r="F300" s="1247">
        <v>2.72</v>
      </c>
      <c r="G300" s="1246">
        <f>SUM(H300:R300)</f>
        <v>4.6440000000000001</v>
      </c>
      <c r="H300" s="1246">
        <v>0.7</v>
      </c>
      <c r="I300" s="1246"/>
      <c r="J300" s="1246"/>
      <c r="K300" s="1246"/>
      <c r="L300" s="1246">
        <f>F300*0.7</f>
        <v>1.9039999999999999</v>
      </c>
      <c r="M300" s="1246"/>
      <c r="N300" s="1246">
        <f>(F300+I300)*0.25</f>
        <v>0.68</v>
      </c>
      <c r="O300" s="1246"/>
      <c r="P300" s="1248"/>
      <c r="Q300" s="1249">
        <f>(F300+I300)*0.5</f>
        <v>1.36</v>
      </c>
      <c r="R300" s="1248"/>
      <c r="S300" s="1246">
        <f>(F300+I300+J300+P300)*22.5%</f>
        <v>0.6120000000000001</v>
      </c>
      <c r="T300" s="1246">
        <f>U300+V300+AH300</f>
        <v>11.884240000000002</v>
      </c>
      <c r="U300" s="1210">
        <f>+F300*1.49</f>
        <v>4.0528000000000004</v>
      </c>
      <c r="V300" s="1209">
        <f>SUM(W300:AG300)</f>
        <v>6.9195600000000006</v>
      </c>
      <c r="W300" s="1211">
        <f t="shared" si="279"/>
        <v>1.0429999999999999</v>
      </c>
      <c r="X300" s="1211">
        <f t="shared" si="279"/>
        <v>0</v>
      </c>
      <c r="Y300" s="1211">
        <f t="shared" si="279"/>
        <v>0</v>
      </c>
      <c r="Z300" s="1211">
        <f t="shared" si="279"/>
        <v>0</v>
      </c>
      <c r="AA300" s="1211">
        <f t="shared" si="279"/>
        <v>2.8369599999999999</v>
      </c>
      <c r="AB300" s="1211">
        <f t="shared" si="279"/>
        <v>0</v>
      </c>
      <c r="AC300" s="1211">
        <f t="shared" si="279"/>
        <v>1.0132000000000001</v>
      </c>
      <c r="AD300" s="1211">
        <f t="shared" si="279"/>
        <v>0</v>
      </c>
      <c r="AE300" s="1211">
        <f t="shared" si="279"/>
        <v>0</v>
      </c>
      <c r="AF300" s="1211">
        <f t="shared" si="279"/>
        <v>2.0264000000000002</v>
      </c>
      <c r="AG300" s="1211">
        <f t="shared" si="279"/>
        <v>0</v>
      </c>
      <c r="AH300" s="1211">
        <f t="shared" si="279"/>
        <v>0.91188000000000013</v>
      </c>
      <c r="AI300" s="1209">
        <f>AJ300+AK300+AW300</f>
        <v>14.356800000000002</v>
      </c>
      <c r="AJ300" s="1210">
        <f>+F300*1.8</f>
        <v>4.8960000000000008</v>
      </c>
      <c r="AK300" s="1209">
        <f>SUM(AL300:AV300)</f>
        <v>8.3592000000000013</v>
      </c>
      <c r="AL300" s="1211">
        <f t="shared" si="280"/>
        <v>1.26</v>
      </c>
      <c r="AM300" s="1211">
        <f t="shared" si="280"/>
        <v>0</v>
      </c>
      <c r="AN300" s="1211">
        <f t="shared" si="280"/>
        <v>0</v>
      </c>
      <c r="AO300" s="1211">
        <f t="shared" si="280"/>
        <v>0</v>
      </c>
      <c r="AP300" s="1211">
        <f t="shared" si="280"/>
        <v>3.4272</v>
      </c>
      <c r="AQ300" s="1211">
        <f t="shared" si="280"/>
        <v>0</v>
      </c>
      <c r="AR300" s="1211">
        <f t="shared" si="280"/>
        <v>1.2240000000000002</v>
      </c>
      <c r="AS300" s="1211">
        <f t="shared" si="280"/>
        <v>0</v>
      </c>
      <c r="AT300" s="1211">
        <f t="shared" si="280"/>
        <v>0</v>
      </c>
      <c r="AU300" s="1211">
        <f t="shared" si="280"/>
        <v>2.4480000000000004</v>
      </c>
      <c r="AV300" s="1211">
        <f t="shared" si="280"/>
        <v>0</v>
      </c>
      <c r="AW300" s="1211">
        <f t="shared" si="280"/>
        <v>1.1016000000000001</v>
      </c>
      <c r="AX300" s="1209">
        <f>AI300-T300</f>
        <v>2.4725599999999996</v>
      </c>
      <c r="AY300" s="1212">
        <f t="shared" si="274"/>
        <v>172281.60000000001</v>
      </c>
      <c r="AZ300" s="1213">
        <f>AY300/6</f>
        <v>28713.600000000002</v>
      </c>
    </row>
    <row r="301" spans="1:54">
      <c r="A301" s="1245">
        <v>5</v>
      </c>
      <c r="B301" s="1239" t="s">
        <v>567</v>
      </c>
      <c r="C301" s="1206"/>
      <c r="D301" s="1206"/>
      <c r="E301" s="1246">
        <f>+F301+G301+S301</f>
        <v>7.125</v>
      </c>
      <c r="F301" s="1247">
        <v>3</v>
      </c>
      <c r="G301" s="1246">
        <f>SUM(H301:R301)</f>
        <v>3.45</v>
      </c>
      <c r="H301" s="1246">
        <v>0.7</v>
      </c>
      <c r="I301" s="1246"/>
      <c r="J301" s="1246"/>
      <c r="K301" s="1246"/>
      <c r="L301" s="1246"/>
      <c r="M301" s="1246">
        <v>0.5</v>
      </c>
      <c r="N301" s="1246">
        <f>(F301+I301)*0.25</f>
        <v>0.75</v>
      </c>
      <c r="O301" s="1246"/>
      <c r="P301" s="1248"/>
      <c r="Q301" s="1249">
        <f>(F301+I301)*0.5</f>
        <v>1.5</v>
      </c>
      <c r="R301" s="1248"/>
      <c r="S301" s="1246">
        <f>(F301+I301+J301+P301)*22.5%</f>
        <v>0.67500000000000004</v>
      </c>
      <c r="T301" s="1246">
        <f>U301+V301+AH301</f>
        <v>10.616249999999999</v>
      </c>
      <c r="U301" s="1210">
        <f>+F301*1.49</f>
        <v>4.47</v>
      </c>
      <c r="V301" s="1209">
        <f>SUM(W301:AG301)</f>
        <v>5.1404999999999994</v>
      </c>
      <c r="W301" s="1211">
        <f t="shared" si="279"/>
        <v>1.0429999999999999</v>
      </c>
      <c r="X301" s="1211">
        <f t="shared" si="279"/>
        <v>0</v>
      </c>
      <c r="Y301" s="1211">
        <f t="shared" si="279"/>
        <v>0</v>
      </c>
      <c r="Z301" s="1211">
        <f t="shared" si="279"/>
        <v>0</v>
      </c>
      <c r="AA301" s="1211">
        <f t="shared" si="279"/>
        <v>0</v>
      </c>
      <c r="AB301" s="1211">
        <f t="shared" si="279"/>
        <v>0.745</v>
      </c>
      <c r="AC301" s="1211">
        <f t="shared" si="279"/>
        <v>1.1174999999999999</v>
      </c>
      <c r="AD301" s="1211">
        <f t="shared" si="279"/>
        <v>0</v>
      </c>
      <c r="AE301" s="1211">
        <f t="shared" si="279"/>
        <v>0</v>
      </c>
      <c r="AF301" s="1211">
        <f t="shared" si="279"/>
        <v>2.2349999999999999</v>
      </c>
      <c r="AG301" s="1211">
        <f t="shared" si="279"/>
        <v>0</v>
      </c>
      <c r="AH301" s="1211">
        <f t="shared" si="279"/>
        <v>1.0057500000000001</v>
      </c>
      <c r="AI301" s="1209">
        <f>AJ301+AK301+AW301</f>
        <v>12.825000000000001</v>
      </c>
      <c r="AJ301" s="1210">
        <f>+F301*1.8</f>
        <v>5.4</v>
      </c>
      <c r="AK301" s="1209">
        <f>SUM(AL301:AV301)</f>
        <v>6.2100000000000009</v>
      </c>
      <c r="AL301" s="1211">
        <f t="shared" si="280"/>
        <v>1.26</v>
      </c>
      <c r="AM301" s="1211">
        <f t="shared" si="280"/>
        <v>0</v>
      </c>
      <c r="AN301" s="1211">
        <f t="shared" si="280"/>
        <v>0</v>
      </c>
      <c r="AO301" s="1211">
        <f t="shared" si="280"/>
        <v>0</v>
      </c>
      <c r="AP301" s="1211">
        <f t="shared" si="280"/>
        <v>0</v>
      </c>
      <c r="AQ301" s="1211">
        <f t="shared" si="280"/>
        <v>0.9</v>
      </c>
      <c r="AR301" s="1211">
        <f t="shared" si="280"/>
        <v>1.35</v>
      </c>
      <c r="AS301" s="1211">
        <f t="shared" si="280"/>
        <v>0</v>
      </c>
      <c r="AT301" s="1211">
        <f t="shared" si="280"/>
        <v>0</v>
      </c>
      <c r="AU301" s="1211">
        <f t="shared" si="280"/>
        <v>2.7</v>
      </c>
      <c r="AV301" s="1211">
        <f t="shared" si="280"/>
        <v>0</v>
      </c>
      <c r="AW301" s="1211">
        <f t="shared" si="280"/>
        <v>1.2150000000000001</v>
      </c>
      <c r="AX301" s="1209">
        <f>AI301-T301</f>
        <v>2.208750000000002</v>
      </c>
      <c r="AY301" s="1212">
        <f t="shared" si="274"/>
        <v>153900</v>
      </c>
      <c r="AZ301" s="1213"/>
    </row>
    <row r="302" spans="1:54" s="1183" customFormat="1" ht="31.5">
      <c r="A302" s="1196">
        <v>9</v>
      </c>
      <c r="B302" s="1197" t="s">
        <v>2181</v>
      </c>
      <c r="C302" s="1198">
        <v>5</v>
      </c>
      <c r="D302" s="1198">
        <v>3</v>
      </c>
      <c r="E302" s="1199">
        <f>SUM(E303:E306)</f>
        <v>43.377499999999998</v>
      </c>
      <c r="F302" s="1199">
        <f t="shared" ref="F302:AY302" si="281">SUM(F303:F306)</f>
        <v>15.99</v>
      </c>
      <c r="G302" s="1199">
        <f t="shared" si="281"/>
        <v>23.621000000000002</v>
      </c>
      <c r="H302" s="1199">
        <f t="shared" si="281"/>
        <v>3.4999999999999996</v>
      </c>
      <c r="I302" s="1199">
        <f t="shared" si="281"/>
        <v>0.75</v>
      </c>
      <c r="J302" s="1199">
        <f t="shared" si="281"/>
        <v>0</v>
      </c>
      <c r="K302" s="1199">
        <f t="shared" si="281"/>
        <v>0</v>
      </c>
      <c r="L302" s="1199">
        <f t="shared" si="281"/>
        <v>5.516</v>
      </c>
      <c r="M302" s="1199">
        <f t="shared" si="281"/>
        <v>1</v>
      </c>
      <c r="N302" s="1199">
        <f t="shared" si="281"/>
        <v>4.1850000000000005</v>
      </c>
      <c r="O302" s="1199">
        <f t="shared" si="281"/>
        <v>0</v>
      </c>
      <c r="P302" s="1199">
        <f t="shared" si="281"/>
        <v>0</v>
      </c>
      <c r="Q302" s="1199">
        <f t="shared" si="281"/>
        <v>8.370000000000001</v>
      </c>
      <c r="R302" s="1199">
        <f t="shared" si="281"/>
        <v>0.3</v>
      </c>
      <c r="S302" s="1199">
        <f t="shared" si="281"/>
        <v>3.7665000000000002</v>
      </c>
      <c r="T302" s="1199">
        <f t="shared" si="281"/>
        <v>64.632474999999999</v>
      </c>
      <c r="U302" s="1199">
        <f t="shared" si="281"/>
        <v>23.825099999999999</v>
      </c>
      <c r="V302" s="1199">
        <f t="shared" si="281"/>
        <v>35.19529</v>
      </c>
      <c r="W302" s="1199">
        <f t="shared" si="281"/>
        <v>5.2149999999999999</v>
      </c>
      <c r="X302" s="1199">
        <f t="shared" si="281"/>
        <v>1.1174999999999999</v>
      </c>
      <c r="Y302" s="1199">
        <f t="shared" si="281"/>
        <v>0</v>
      </c>
      <c r="Z302" s="1199">
        <f t="shared" si="281"/>
        <v>0</v>
      </c>
      <c r="AA302" s="1199">
        <f t="shared" si="281"/>
        <v>8.2188400000000001</v>
      </c>
      <c r="AB302" s="1199">
        <f t="shared" si="281"/>
        <v>1.49</v>
      </c>
      <c r="AC302" s="1199">
        <f t="shared" si="281"/>
        <v>6.2356499999999997</v>
      </c>
      <c r="AD302" s="1199">
        <f t="shared" si="281"/>
        <v>0</v>
      </c>
      <c r="AE302" s="1199">
        <f t="shared" si="281"/>
        <v>0</v>
      </c>
      <c r="AF302" s="1199">
        <f t="shared" si="281"/>
        <v>12.471299999999999</v>
      </c>
      <c r="AG302" s="1199">
        <f t="shared" si="281"/>
        <v>0.44700000000000001</v>
      </c>
      <c r="AH302" s="1199">
        <f t="shared" si="281"/>
        <v>5.6120850000000004</v>
      </c>
      <c r="AI302" s="1199">
        <f t="shared" si="281"/>
        <v>78.079499999999996</v>
      </c>
      <c r="AJ302" s="1199">
        <f t="shared" si="281"/>
        <v>28.782</v>
      </c>
      <c r="AK302" s="1199">
        <f t="shared" si="281"/>
        <v>42.517800000000001</v>
      </c>
      <c r="AL302" s="1199">
        <f t="shared" si="281"/>
        <v>6.3000000000000007</v>
      </c>
      <c r="AM302" s="1199">
        <f t="shared" si="281"/>
        <v>1.35</v>
      </c>
      <c r="AN302" s="1199">
        <f t="shared" si="281"/>
        <v>0</v>
      </c>
      <c r="AO302" s="1199">
        <f t="shared" si="281"/>
        <v>0</v>
      </c>
      <c r="AP302" s="1199">
        <f t="shared" si="281"/>
        <v>9.928799999999999</v>
      </c>
      <c r="AQ302" s="1199">
        <f t="shared" si="281"/>
        <v>1.8</v>
      </c>
      <c r="AR302" s="1199">
        <f t="shared" si="281"/>
        <v>7.5330000000000004</v>
      </c>
      <c r="AS302" s="1199">
        <f t="shared" si="281"/>
        <v>0</v>
      </c>
      <c r="AT302" s="1199">
        <f t="shared" si="281"/>
        <v>0</v>
      </c>
      <c r="AU302" s="1199">
        <f t="shared" si="281"/>
        <v>15.066000000000001</v>
      </c>
      <c r="AV302" s="1199">
        <f t="shared" si="281"/>
        <v>0.54</v>
      </c>
      <c r="AW302" s="1199">
        <f t="shared" si="281"/>
        <v>6.7797000000000001</v>
      </c>
      <c r="AX302" s="1199">
        <f t="shared" si="281"/>
        <v>13.447025000000004</v>
      </c>
      <c r="AY302" s="1199">
        <f t="shared" si="281"/>
        <v>936954.00000000012</v>
      </c>
      <c r="AZ302" s="1202"/>
      <c r="BB302" s="1203">
        <f>+E302*1.8-E302*1.49</f>
        <v>13.447024999999996</v>
      </c>
    </row>
    <row r="303" spans="1:54">
      <c r="A303" s="1204">
        <v>1</v>
      </c>
      <c r="B303" s="1239" t="s">
        <v>303</v>
      </c>
      <c r="C303" s="1206"/>
      <c r="D303" s="1206"/>
      <c r="E303" s="1209">
        <f>F303+G303+S303</f>
        <v>11.628000000000002</v>
      </c>
      <c r="F303" s="1240">
        <v>4.9800000000000004</v>
      </c>
      <c r="G303" s="1209">
        <f>SUM(H303:R303)</f>
        <v>5.4600000000000009</v>
      </c>
      <c r="H303" s="1211">
        <v>0.7</v>
      </c>
      <c r="I303" s="1241">
        <v>0.3</v>
      </c>
      <c r="J303" s="1242"/>
      <c r="K303" s="1241"/>
      <c r="L303" s="1241"/>
      <c r="M303" s="1241">
        <v>0.5</v>
      </c>
      <c r="N303" s="1209">
        <f>(F303+I303)*0.25</f>
        <v>1.32</v>
      </c>
      <c r="O303" s="1209"/>
      <c r="P303" s="1241"/>
      <c r="Q303" s="1211">
        <f>(F303+I303)*0.5</f>
        <v>2.64</v>
      </c>
      <c r="R303" s="1241"/>
      <c r="S303" s="1209">
        <f>(F303+I303)*22.5%</f>
        <v>1.1880000000000002</v>
      </c>
      <c r="T303" s="1209">
        <f>U303+V303+AH303</f>
        <v>17.32572</v>
      </c>
      <c r="U303" s="1210">
        <f>+F303*1.49</f>
        <v>7.4202000000000004</v>
      </c>
      <c r="V303" s="1209">
        <f>SUM(W303:AG303)</f>
        <v>8.1354000000000006</v>
      </c>
      <c r="W303" s="1211">
        <f t="shared" ref="W303:AH305" si="282">+H303*1.49</f>
        <v>1.0429999999999999</v>
      </c>
      <c r="X303" s="1211">
        <f t="shared" si="282"/>
        <v>0.44700000000000001</v>
      </c>
      <c r="Y303" s="1211">
        <f t="shared" si="282"/>
        <v>0</v>
      </c>
      <c r="Z303" s="1211">
        <f t="shared" si="282"/>
        <v>0</v>
      </c>
      <c r="AA303" s="1211">
        <f t="shared" si="282"/>
        <v>0</v>
      </c>
      <c r="AB303" s="1211">
        <f t="shared" si="282"/>
        <v>0.745</v>
      </c>
      <c r="AC303" s="1211">
        <f t="shared" si="282"/>
        <v>1.9668000000000001</v>
      </c>
      <c r="AD303" s="1211">
        <f t="shared" si="282"/>
        <v>0</v>
      </c>
      <c r="AE303" s="1211">
        <f t="shared" si="282"/>
        <v>0</v>
      </c>
      <c r="AF303" s="1211">
        <f t="shared" si="282"/>
        <v>3.9336000000000002</v>
      </c>
      <c r="AG303" s="1211">
        <f t="shared" si="282"/>
        <v>0</v>
      </c>
      <c r="AH303" s="1211">
        <f t="shared" si="282"/>
        <v>1.7701200000000001</v>
      </c>
      <c r="AI303" s="1209">
        <f>AJ303+AK303+AW303</f>
        <v>20.930400000000002</v>
      </c>
      <c r="AJ303" s="1210">
        <f>+F303*1.8</f>
        <v>8.9640000000000004</v>
      </c>
      <c r="AK303" s="1209">
        <f>SUM(AL303:AV303)</f>
        <v>9.8280000000000012</v>
      </c>
      <c r="AL303" s="1211">
        <f t="shared" ref="AL303:AW305" si="283">+H303*1.8</f>
        <v>1.26</v>
      </c>
      <c r="AM303" s="1211">
        <f t="shared" si="283"/>
        <v>0.54</v>
      </c>
      <c r="AN303" s="1211">
        <f t="shared" si="283"/>
        <v>0</v>
      </c>
      <c r="AO303" s="1211">
        <f t="shared" si="283"/>
        <v>0</v>
      </c>
      <c r="AP303" s="1211">
        <f t="shared" si="283"/>
        <v>0</v>
      </c>
      <c r="AQ303" s="1211">
        <f t="shared" si="283"/>
        <v>0.9</v>
      </c>
      <c r="AR303" s="1211">
        <f t="shared" si="283"/>
        <v>2.3760000000000003</v>
      </c>
      <c r="AS303" s="1211">
        <f t="shared" si="283"/>
        <v>0</v>
      </c>
      <c r="AT303" s="1211">
        <f t="shared" si="283"/>
        <v>0</v>
      </c>
      <c r="AU303" s="1211">
        <f t="shared" si="283"/>
        <v>4.7520000000000007</v>
      </c>
      <c r="AV303" s="1211">
        <f t="shared" si="283"/>
        <v>0</v>
      </c>
      <c r="AW303" s="1211">
        <f>+S303*1.8</f>
        <v>2.1384000000000003</v>
      </c>
      <c r="AX303" s="1209">
        <f>AI303-T303</f>
        <v>3.6046800000000019</v>
      </c>
      <c r="AY303" s="1212">
        <f t="shared" si="274"/>
        <v>251164.80000000005</v>
      </c>
      <c r="AZ303" s="1213"/>
      <c r="BB303" s="1173">
        <f>+BB302*6</f>
        <v>80.682149999999979</v>
      </c>
    </row>
    <row r="304" spans="1:54">
      <c r="A304" s="1204">
        <v>2</v>
      </c>
      <c r="B304" s="1239" t="s">
        <v>304</v>
      </c>
      <c r="C304" s="1206"/>
      <c r="D304" s="1206"/>
      <c r="E304" s="1209">
        <f>F304+G304+S304</f>
        <v>9.56</v>
      </c>
      <c r="F304" s="1240">
        <v>3</v>
      </c>
      <c r="G304" s="1209">
        <f>SUM(H304:R304)</f>
        <v>5.839999999999999</v>
      </c>
      <c r="H304" s="1211">
        <v>0.7</v>
      </c>
      <c r="I304" s="1241">
        <v>0.2</v>
      </c>
      <c r="J304" s="1242"/>
      <c r="K304" s="1241"/>
      <c r="L304" s="1241">
        <f>(F304+I304)*70%</f>
        <v>2.2399999999999998</v>
      </c>
      <c r="M304" s="1241"/>
      <c r="N304" s="1209">
        <f>(F304+I304)*0.25</f>
        <v>0.8</v>
      </c>
      <c r="O304" s="1209"/>
      <c r="P304" s="1241"/>
      <c r="Q304" s="1211">
        <f>(F304+I304)*0.5</f>
        <v>1.6</v>
      </c>
      <c r="R304" s="1241">
        <v>0.3</v>
      </c>
      <c r="S304" s="1209">
        <f>(F304+I304)*22.5%</f>
        <v>0.72000000000000008</v>
      </c>
      <c r="T304" s="1209">
        <f>U304+V304+AH304</f>
        <v>14.244399999999999</v>
      </c>
      <c r="U304" s="1210">
        <f>+F304*1.49</f>
        <v>4.47</v>
      </c>
      <c r="V304" s="1209">
        <f>SUM(W304:AG304)</f>
        <v>8.7015999999999991</v>
      </c>
      <c r="W304" s="1211">
        <f t="shared" si="282"/>
        <v>1.0429999999999999</v>
      </c>
      <c r="X304" s="1211">
        <f t="shared" si="282"/>
        <v>0.29799999999999999</v>
      </c>
      <c r="Y304" s="1211">
        <f t="shared" si="282"/>
        <v>0</v>
      </c>
      <c r="Z304" s="1211">
        <f t="shared" si="282"/>
        <v>0</v>
      </c>
      <c r="AA304" s="1211">
        <f t="shared" si="282"/>
        <v>3.3375999999999997</v>
      </c>
      <c r="AB304" s="1211">
        <f t="shared" si="282"/>
        <v>0</v>
      </c>
      <c r="AC304" s="1211">
        <f t="shared" si="282"/>
        <v>1.1919999999999999</v>
      </c>
      <c r="AD304" s="1211">
        <f>+O304*1.49</f>
        <v>0</v>
      </c>
      <c r="AE304" s="1211">
        <f t="shared" si="282"/>
        <v>0</v>
      </c>
      <c r="AF304" s="1211">
        <f t="shared" si="282"/>
        <v>2.3839999999999999</v>
      </c>
      <c r="AG304" s="1211">
        <f t="shared" si="282"/>
        <v>0.44700000000000001</v>
      </c>
      <c r="AH304" s="1211">
        <f t="shared" si="282"/>
        <v>1.0728000000000002</v>
      </c>
      <c r="AI304" s="1209">
        <f>AJ304+AK304+AW304</f>
        <v>17.208000000000002</v>
      </c>
      <c r="AJ304" s="1210">
        <f>+F304*1.8</f>
        <v>5.4</v>
      </c>
      <c r="AK304" s="1209">
        <f>SUM(AL304:AV304)</f>
        <v>10.512</v>
      </c>
      <c r="AL304" s="1211">
        <f t="shared" si="283"/>
        <v>1.26</v>
      </c>
      <c r="AM304" s="1211">
        <f t="shared" si="283"/>
        <v>0.36000000000000004</v>
      </c>
      <c r="AN304" s="1211">
        <f t="shared" si="283"/>
        <v>0</v>
      </c>
      <c r="AO304" s="1211">
        <f t="shared" si="283"/>
        <v>0</v>
      </c>
      <c r="AP304" s="1211">
        <f t="shared" si="283"/>
        <v>4.032</v>
      </c>
      <c r="AQ304" s="1211">
        <f t="shared" si="283"/>
        <v>0</v>
      </c>
      <c r="AR304" s="1211">
        <f t="shared" si="283"/>
        <v>1.4400000000000002</v>
      </c>
      <c r="AS304" s="1211">
        <f t="shared" si="283"/>
        <v>0</v>
      </c>
      <c r="AT304" s="1211">
        <f t="shared" si="283"/>
        <v>0</v>
      </c>
      <c r="AU304" s="1211">
        <f t="shared" si="283"/>
        <v>2.8800000000000003</v>
      </c>
      <c r="AV304" s="1211">
        <f t="shared" si="283"/>
        <v>0.54</v>
      </c>
      <c r="AW304" s="1211">
        <f t="shared" si="283"/>
        <v>1.2960000000000003</v>
      </c>
      <c r="AX304" s="1209">
        <f>AI304-T304</f>
        <v>2.9636000000000031</v>
      </c>
      <c r="AY304" s="1212">
        <f t="shared" si="274"/>
        <v>206496</v>
      </c>
      <c r="AZ304" s="1213"/>
    </row>
    <row r="305" spans="1:54">
      <c r="A305" s="1204">
        <v>3</v>
      </c>
      <c r="B305" s="1239" t="s">
        <v>563</v>
      </c>
      <c r="C305" s="1206"/>
      <c r="D305" s="1206"/>
      <c r="E305" s="1209">
        <f>F305+G305+S305</f>
        <v>8.2705000000000002</v>
      </c>
      <c r="F305" s="1240">
        <v>3.33</v>
      </c>
      <c r="G305" s="1209">
        <f>SUM(H305:R305)</f>
        <v>4.1349999999999998</v>
      </c>
      <c r="H305" s="1211">
        <v>0.7</v>
      </c>
      <c r="I305" s="1241">
        <v>0.25</v>
      </c>
      <c r="J305" s="1242"/>
      <c r="K305" s="1241"/>
      <c r="L305" s="1241"/>
      <c r="M305" s="1241">
        <v>0.5</v>
      </c>
      <c r="N305" s="1209">
        <f>(F305+I305)*0.25</f>
        <v>0.89500000000000002</v>
      </c>
      <c r="O305" s="1209"/>
      <c r="P305" s="1241"/>
      <c r="Q305" s="1211">
        <f>(F305+I305)*0.5</f>
        <v>1.79</v>
      </c>
      <c r="R305" s="1241"/>
      <c r="S305" s="1209">
        <f>(F305+I305)*22.5%</f>
        <v>0.80549999999999999</v>
      </c>
      <c r="T305" s="1209">
        <f>U305+V305+AH305</f>
        <v>12.323045</v>
      </c>
      <c r="U305" s="1210">
        <f>+F305*1.49</f>
        <v>4.9617000000000004</v>
      </c>
      <c r="V305" s="1209">
        <f>SUM(W305:AG305)</f>
        <v>6.1611499999999992</v>
      </c>
      <c r="W305" s="1211">
        <f t="shared" si="282"/>
        <v>1.0429999999999999</v>
      </c>
      <c r="X305" s="1211">
        <f t="shared" si="282"/>
        <v>0.3725</v>
      </c>
      <c r="Y305" s="1211">
        <f t="shared" si="282"/>
        <v>0</v>
      </c>
      <c r="Z305" s="1211">
        <f t="shared" si="282"/>
        <v>0</v>
      </c>
      <c r="AA305" s="1211">
        <f t="shared" si="282"/>
        <v>0</v>
      </c>
      <c r="AB305" s="1211">
        <f t="shared" si="282"/>
        <v>0.745</v>
      </c>
      <c r="AC305" s="1211">
        <f t="shared" si="282"/>
        <v>1.33355</v>
      </c>
      <c r="AD305" s="1211">
        <f t="shared" si="282"/>
        <v>0</v>
      </c>
      <c r="AE305" s="1211">
        <f t="shared" si="282"/>
        <v>0</v>
      </c>
      <c r="AF305" s="1211">
        <f t="shared" si="282"/>
        <v>2.6671</v>
      </c>
      <c r="AG305" s="1211">
        <f t="shared" si="282"/>
        <v>0</v>
      </c>
      <c r="AH305" s="1211">
        <f t="shared" si="282"/>
        <v>1.2001949999999999</v>
      </c>
      <c r="AI305" s="1209">
        <f>AJ305+AK305+AW305</f>
        <v>14.886900000000001</v>
      </c>
      <c r="AJ305" s="1210">
        <f>+F305*1.8</f>
        <v>5.9940000000000007</v>
      </c>
      <c r="AK305" s="1209">
        <f>SUM(AL305:AV305)</f>
        <v>7.4429999999999996</v>
      </c>
      <c r="AL305" s="1211">
        <f t="shared" si="283"/>
        <v>1.26</v>
      </c>
      <c r="AM305" s="1211">
        <f t="shared" si="283"/>
        <v>0.45</v>
      </c>
      <c r="AN305" s="1211">
        <f t="shared" si="283"/>
        <v>0</v>
      </c>
      <c r="AO305" s="1211">
        <f t="shared" si="283"/>
        <v>0</v>
      </c>
      <c r="AP305" s="1211">
        <f t="shared" si="283"/>
        <v>0</v>
      </c>
      <c r="AQ305" s="1211">
        <f t="shared" si="283"/>
        <v>0.9</v>
      </c>
      <c r="AR305" s="1211">
        <f t="shared" si="283"/>
        <v>1.611</v>
      </c>
      <c r="AS305" s="1211">
        <f t="shared" si="283"/>
        <v>0</v>
      </c>
      <c r="AT305" s="1211">
        <f t="shared" si="283"/>
        <v>0</v>
      </c>
      <c r="AU305" s="1211">
        <f t="shared" si="283"/>
        <v>3.222</v>
      </c>
      <c r="AV305" s="1211">
        <f t="shared" si="283"/>
        <v>0</v>
      </c>
      <c r="AW305" s="1211">
        <f t="shared" si="283"/>
        <v>1.4499</v>
      </c>
      <c r="AX305" s="1209">
        <f>AI305-T305</f>
        <v>2.5638550000000002</v>
      </c>
      <c r="AY305" s="1212">
        <f t="shared" si="274"/>
        <v>178642.8</v>
      </c>
      <c r="AZ305" s="1213"/>
    </row>
    <row r="306" spans="1:54">
      <c r="A306" s="1204">
        <v>4</v>
      </c>
      <c r="B306" s="1239" t="s">
        <v>1767</v>
      </c>
      <c r="C306" s="1206"/>
      <c r="D306" s="1206"/>
      <c r="E306" s="1209">
        <f>F306+G306+S306</f>
        <v>13.919</v>
      </c>
      <c r="F306" s="1240">
        <f>2.34*2</f>
        <v>4.68</v>
      </c>
      <c r="G306" s="1209">
        <f>SUM(H306:R306)</f>
        <v>8.1859999999999999</v>
      </c>
      <c r="H306" s="1211">
        <f>2*0.7</f>
        <v>1.4</v>
      </c>
      <c r="I306" s="1241"/>
      <c r="J306" s="1242"/>
      <c r="K306" s="1241"/>
      <c r="L306" s="1241">
        <f>(F306+I306)*70%</f>
        <v>3.2759999999999998</v>
      </c>
      <c r="M306" s="1241"/>
      <c r="N306" s="1209">
        <f>(F306+I306)*0.25</f>
        <v>1.17</v>
      </c>
      <c r="O306" s="1209"/>
      <c r="P306" s="1241"/>
      <c r="Q306" s="1211">
        <f>(F306+I306)*0.5</f>
        <v>2.34</v>
      </c>
      <c r="R306" s="1241"/>
      <c r="S306" s="1209">
        <f>(F306+I306)*22.5%</f>
        <v>1.0529999999999999</v>
      </c>
      <c r="T306" s="1209">
        <f>U306+V306+AH306</f>
        <v>20.73931</v>
      </c>
      <c r="U306" s="1210">
        <f>+F306*1.49</f>
        <v>6.9731999999999994</v>
      </c>
      <c r="V306" s="1209">
        <f>SUM(W306:AG306)</f>
        <v>12.197139999999999</v>
      </c>
      <c r="W306" s="1211">
        <f t="shared" ref="W306:AH306" si="284">+H306*1.49</f>
        <v>2.0859999999999999</v>
      </c>
      <c r="X306" s="1211">
        <f t="shared" si="284"/>
        <v>0</v>
      </c>
      <c r="Y306" s="1211">
        <f t="shared" si="284"/>
        <v>0</v>
      </c>
      <c r="Z306" s="1211">
        <f t="shared" si="284"/>
        <v>0</v>
      </c>
      <c r="AA306" s="1211">
        <f t="shared" si="284"/>
        <v>4.88124</v>
      </c>
      <c r="AB306" s="1211">
        <f t="shared" si="284"/>
        <v>0</v>
      </c>
      <c r="AC306" s="1211">
        <f t="shared" si="284"/>
        <v>1.7432999999999998</v>
      </c>
      <c r="AD306" s="1211">
        <f t="shared" si="284"/>
        <v>0</v>
      </c>
      <c r="AE306" s="1211">
        <f t="shared" si="284"/>
        <v>0</v>
      </c>
      <c r="AF306" s="1211">
        <f t="shared" si="284"/>
        <v>3.4865999999999997</v>
      </c>
      <c r="AG306" s="1211">
        <f t="shared" si="284"/>
        <v>0</v>
      </c>
      <c r="AH306" s="1211">
        <f t="shared" si="284"/>
        <v>1.56897</v>
      </c>
      <c r="AI306" s="1209">
        <f>AJ306+AK306+AW306</f>
        <v>25.054199999999998</v>
      </c>
      <c r="AJ306" s="1210">
        <f>+F306*1.8</f>
        <v>8.4239999999999995</v>
      </c>
      <c r="AK306" s="1209">
        <f>SUM(AL306:AV306)</f>
        <v>14.7348</v>
      </c>
      <c r="AL306" s="1211">
        <f t="shared" ref="AL306:AW306" si="285">+H306*1.8</f>
        <v>2.52</v>
      </c>
      <c r="AM306" s="1211">
        <f t="shared" si="285"/>
        <v>0</v>
      </c>
      <c r="AN306" s="1211">
        <f t="shared" si="285"/>
        <v>0</v>
      </c>
      <c r="AO306" s="1211">
        <f t="shared" si="285"/>
        <v>0</v>
      </c>
      <c r="AP306" s="1211">
        <f t="shared" si="285"/>
        <v>5.8967999999999998</v>
      </c>
      <c r="AQ306" s="1211">
        <f t="shared" si="285"/>
        <v>0</v>
      </c>
      <c r="AR306" s="1211">
        <f t="shared" si="285"/>
        <v>2.1059999999999999</v>
      </c>
      <c r="AS306" s="1211">
        <f t="shared" si="285"/>
        <v>0</v>
      </c>
      <c r="AT306" s="1211">
        <f t="shared" si="285"/>
        <v>0</v>
      </c>
      <c r="AU306" s="1211">
        <f t="shared" si="285"/>
        <v>4.2119999999999997</v>
      </c>
      <c r="AV306" s="1211">
        <f t="shared" si="285"/>
        <v>0</v>
      </c>
      <c r="AW306" s="1211">
        <f t="shared" si="285"/>
        <v>1.8954</v>
      </c>
      <c r="AX306" s="1209">
        <f>AI306-T306</f>
        <v>4.3148899999999983</v>
      </c>
      <c r="AY306" s="1212">
        <f>+E306*1800*12</f>
        <v>300650.40000000002</v>
      </c>
      <c r="AZ306" s="1213"/>
    </row>
    <row r="307" spans="1:54" s="1305" customFormat="1" ht="15.75">
      <c r="A307" s="1300">
        <v>10</v>
      </c>
      <c r="B307" s="1301" t="s">
        <v>2056</v>
      </c>
      <c r="C307" s="1302">
        <v>3</v>
      </c>
      <c r="D307" s="1302">
        <v>3</v>
      </c>
      <c r="E307" s="1303">
        <f>SUM(E308:E310)</f>
        <v>23.746499999999997</v>
      </c>
      <c r="F307" s="1303">
        <f t="shared" ref="F307:AX307" si="286">SUM(F308:F310)</f>
        <v>7.68</v>
      </c>
      <c r="G307" s="1303">
        <f t="shared" si="286"/>
        <v>14.271000000000001</v>
      </c>
      <c r="H307" s="1303">
        <f t="shared" si="286"/>
        <v>2.0999999999999996</v>
      </c>
      <c r="I307" s="1303">
        <f t="shared" si="286"/>
        <v>0.3</v>
      </c>
      <c r="J307" s="1303">
        <f t="shared" si="286"/>
        <v>0</v>
      </c>
      <c r="K307" s="1303">
        <f t="shared" si="286"/>
        <v>0</v>
      </c>
      <c r="L307" s="1303">
        <f t="shared" si="286"/>
        <v>5.5859999999999994</v>
      </c>
      <c r="M307" s="1303">
        <f t="shared" si="286"/>
        <v>0</v>
      </c>
      <c r="N307" s="1303">
        <f t="shared" si="286"/>
        <v>1.9949999999999999</v>
      </c>
      <c r="O307" s="1303">
        <f t="shared" si="286"/>
        <v>0</v>
      </c>
      <c r="P307" s="1303">
        <f t="shared" si="286"/>
        <v>0</v>
      </c>
      <c r="Q307" s="1303">
        <f t="shared" si="286"/>
        <v>3.9899999999999998</v>
      </c>
      <c r="R307" s="1303">
        <f t="shared" si="286"/>
        <v>0.3</v>
      </c>
      <c r="S307" s="1303">
        <f t="shared" si="286"/>
        <v>1.7954999999999999</v>
      </c>
      <c r="T307" s="1303">
        <f t="shared" si="286"/>
        <v>35.382284999999996</v>
      </c>
      <c r="U307" s="1303">
        <f t="shared" si="286"/>
        <v>11.443199999999999</v>
      </c>
      <c r="V307" s="1303">
        <f t="shared" si="286"/>
        <v>21.263789999999997</v>
      </c>
      <c r="W307" s="1303">
        <f t="shared" si="286"/>
        <v>3.1289999999999996</v>
      </c>
      <c r="X307" s="1303">
        <f t="shared" si="286"/>
        <v>0.44700000000000001</v>
      </c>
      <c r="Y307" s="1303">
        <f t="shared" si="286"/>
        <v>0</v>
      </c>
      <c r="Z307" s="1303">
        <f t="shared" si="286"/>
        <v>0</v>
      </c>
      <c r="AA307" s="1303">
        <f t="shared" si="286"/>
        <v>8.3231399999999987</v>
      </c>
      <c r="AB307" s="1303">
        <f t="shared" si="286"/>
        <v>0</v>
      </c>
      <c r="AC307" s="1303">
        <f t="shared" si="286"/>
        <v>2.9725499999999996</v>
      </c>
      <c r="AD307" s="1303">
        <f t="shared" si="286"/>
        <v>0</v>
      </c>
      <c r="AE307" s="1303">
        <f t="shared" si="286"/>
        <v>0</v>
      </c>
      <c r="AF307" s="1303">
        <f t="shared" si="286"/>
        <v>5.9450999999999992</v>
      </c>
      <c r="AG307" s="1303">
        <f t="shared" si="286"/>
        <v>0.44700000000000001</v>
      </c>
      <c r="AH307" s="1303">
        <f t="shared" si="286"/>
        <v>2.6752950000000002</v>
      </c>
      <c r="AI307" s="1303">
        <f t="shared" si="286"/>
        <v>42.743699999999997</v>
      </c>
      <c r="AJ307" s="1303">
        <f t="shared" si="286"/>
        <v>13.824</v>
      </c>
      <c r="AK307" s="1303">
        <f t="shared" si="286"/>
        <v>25.687799999999999</v>
      </c>
      <c r="AL307" s="1303">
        <f t="shared" si="286"/>
        <v>3.7800000000000002</v>
      </c>
      <c r="AM307" s="1303">
        <f t="shared" si="286"/>
        <v>0.54</v>
      </c>
      <c r="AN307" s="1303">
        <f t="shared" si="286"/>
        <v>0</v>
      </c>
      <c r="AO307" s="1303">
        <f t="shared" si="286"/>
        <v>0</v>
      </c>
      <c r="AP307" s="1303">
        <f t="shared" si="286"/>
        <v>10.054799999999998</v>
      </c>
      <c r="AQ307" s="1303">
        <f t="shared" si="286"/>
        <v>0</v>
      </c>
      <c r="AR307" s="1303">
        <f t="shared" si="286"/>
        <v>3.5909999999999997</v>
      </c>
      <c r="AS307" s="1303">
        <f t="shared" si="286"/>
        <v>0</v>
      </c>
      <c r="AT307" s="1303">
        <f t="shared" si="286"/>
        <v>0</v>
      </c>
      <c r="AU307" s="1303">
        <f t="shared" si="286"/>
        <v>7.1819999999999995</v>
      </c>
      <c r="AV307" s="1303">
        <f t="shared" si="286"/>
        <v>0.54</v>
      </c>
      <c r="AW307" s="1303">
        <f t="shared" si="286"/>
        <v>3.2319000000000004</v>
      </c>
      <c r="AX307" s="1303">
        <f t="shared" si="286"/>
        <v>7.3614150000000027</v>
      </c>
      <c r="AY307" s="1303">
        <f>SUM(AY308:AY310)</f>
        <v>512924.4</v>
      </c>
      <c r="AZ307" s="1304"/>
      <c r="BB307" s="1306">
        <f>+E307*1.8-E307*1.49</f>
        <v>7.3614150000000009</v>
      </c>
    </row>
    <row r="308" spans="1:54">
      <c r="A308" s="1204">
        <v>1</v>
      </c>
      <c r="B308" s="1307" t="s">
        <v>315</v>
      </c>
      <c r="C308" s="1206"/>
      <c r="D308" s="1206"/>
      <c r="E308" s="1209">
        <f>F308+G308+S308</f>
        <v>9.8275000000000006</v>
      </c>
      <c r="F308" s="1240">
        <v>3</v>
      </c>
      <c r="G308" s="1209">
        <f>SUM(H308:R308)</f>
        <v>6.085</v>
      </c>
      <c r="H308" s="1211">
        <v>0.7</v>
      </c>
      <c r="I308" s="1241">
        <v>0.3</v>
      </c>
      <c r="J308" s="1242"/>
      <c r="K308" s="1241"/>
      <c r="L308" s="1241">
        <f>0.7*(F308+I308)</f>
        <v>2.3099999999999996</v>
      </c>
      <c r="M308" s="1241"/>
      <c r="N308" s="1209">
        <f>(F308+I308)*0.25</f>
        <v>0.82499999999999996</v>
      </c>
      <c r="O308" s="1209"/>
      <c r="P308" s="1241"/>
      <c r="Q308" s="1211">
        <f>(F308+I308)*0.5</f>
        <v>1.65</v>
      </c>
      <c r="R308" s="1241">
        <v>0.3</v>
      </c>
      <c r="S308" s="1209">
        <f>(F308+I308)*22.5%</f>
        <v>0.74249999999999994</v>
      </c>
      <c r="T308" s="1209">
        <f>U308+V308+AH308</f>
        <v>14.642974999999998</v>
      </c>
      <c r="U308" s="1210">
        <f>+F308*1.49</f>
        <v>4.47</v>
      </c>
      <c r="V308" s="1209">
        <f>SUM(W308:AG308)</f>
        <v>9.0666499999999992</v>
      </c>
      <c r="W308" s="1211">
        <f t="shared" ref="W308:AH310" si="287">+H308*1.49</f>
        <v>1.0429999999999999</v>
      </c>
      <c r="X308" s="1211">
        <f t="shared" si="287"/>
        <v>0.44700000000000001</v>
      </c>
      <c r="Y308" s="1211">
        <f t="shared" si="287"/>
        <v>0</v>
      </c>
      <c r="Z308" s="1211">
        <f t="shared" si="287"/>
        <v>0</v>
      </c>
      <c r="AA308" s="1211">
        <f t="shared" si="287"/>
        <v>3.4418999999999995</v>
      </c>
      <c r="AB308" s="1211">
        <f t="shared" si="287"/>
        <v>0</v>
      </c>
      <c r="AC308" s="1211">
        <f t="shared" si="287"/>
        <v>1.22925</v>
      </c>
      <c r="AD308" s="1211">
        <f t="shared" si="287"/>
        <v>0</v>
      </c>
      <c r="AE308" s="1211">
        <f t="shared" si="287"/>
        <v>0</v>
      </c>
      <c r="AF308" s="1211">
        <f t="shared" si="287"/>
        <v>2.4584999999999999</v>
      </c>
      <c r="AG308" s="1211">
        <f t="shared" si="287"/>
        <v>0.44700000000000001</v>
      </c>
      <c r="AH308" s="1211">
        <f t="shared" si="287"/>
        <v>1.106325</v>
      </c>
      <c r="AI308" s="1209">
        <f>AJ308+AK308+AW308</f>
        <v>17.689500000000002</v>
      </c>
      <c r="AJ308" s="1210">
        <f>+F308*1.8</f>
        <v>5.4</v>
      </c>
      <c r="AK308" s="1209">
        <f>SUM(AL308:AV308)</f>
        <v>10.952999999999999</v>
      </c>
      <c r="AL308" s="1211">
        <f t="shared" ref="AL308:AW310" si="288">+H308*1.8</f>
        <v>1.26</v>
      </c>
      <c r="AM308" s="1211">
        <f t="shared" si="288"/>
        <v>0.54</v>
      </c>
      <c r="AN308" s="1211">
        <f t="shared" si="288"/>
        <v>0</v>
      </c>
      <c r="AO308" s="1211">
        <f t="shared" si="288"/>
        <v>0</v>
      </c>
      <c r="AP308" s="1211">
        <f t="shared" si="288"/>
        <v>4.1579999999999995</v>
      </c>
      <c r="AQ308" s="1211">
        <f t="shared" si="288"/>
        <v>0</v>
      </c>
      <c r="AR308" s="1211">
        <f t="shared" si="288"/>
        <v>1.4849999999999999</v>
      </c>
      <c r="AS308" s="1211">
        <f t="shared" si="288"/>
        <v>0</v>
      </c>
      <c r="AT308" s="1211">
        <f t="shared" si="288"/>
        <v>0</v>
      </c>
      <c r="AU308" s="1211">
        <f t="shared" si="288"/>
        <v>2.9699999999999998</v>
      </c>
      <c r="AV308" s="1211">
        <f t="shared" si="288"/>
        <v>0.54</v>
      </c>
      <c r="AW308" s="1211">
        <f t="shared" si="288"/>
        <v>1.3365</v>
      </c>
      <c r="AX308" s="1209">
        <f>AI308-T308</f>
        <v>3.0465250000000044</v>
      </c>
      <c r="AY308" s="1212">
        <f t="shared" si="274"/>
        <v>212274</v>
      </c>
      <c r="AZ308" s="1213"/>
      <c r="BB308" s="1173">
        <f>+BB307*6</f>
        <v>44.168490000000006</v>
      </c>
    </row>
    <row r="309" spans="1:54">
      <c r="A309" s="1204">
        <v>2</v>
      </c>
      <c r="B309" s="1239" t="s">
        <v>2182</v>
      </c>
      <c r="C309" s="1206"/>
      <c r="D309" s="1206"/>
      <c r="E309" s="1209">
        <f>F309+G309+S309</f>
        <v>6.9595000000000002</v>
      </c>
      <c r="F309" s="1240">
        <v>2.34</v>
      </c>
      <c r="G309" s="1209">
        <f>SUM(H309:R309)</f>
        <v>4.093</v>
      </c>
      <c r="H309" s="1211">
        <v>0.7</v>
      </c>
      <c r="I309" s="1241"/>
      <c r="J309" s="1242"/>
      <c r="K309" s="1241"/>
      <c r="L309" s="1241">
        <f>(F309+I309)*70%</f>
        <v>1.6379999999999999</v>
      </c>
      <c r="M309" s="1241"/>
      <c r="N309" s="1209">
        <f>(F309+I309)*0.25</f>
        <v>0.58499999999999996</v>
      </c>
      <c r="O309" s="1209"/>
      <c r="P309" s="1241"/>
      <c r="Q309" s="1211">
        <f>(F309+I309)*0.5</f>
        <v>1.17</v>
      </c>
      <c r="R309" s="1241"/>
      <c r="S309" s="1209">
        <f>(F309+I309)*22.5%</f>
        <v>0.52649999999999997</v>
      </c>
      <c r="T309" s="1209">
        <f>U309+V309+AH309</f>
        <v>10.369655</v>
      </c>
      <c r="U309" s="1210">
        <f>+F309*1.49</f>
        <v>3.4865999999999997</v>
      </c>
      <c r="V309" s="1209">
        <f>SUM(W309:AG309)</f>
        <v>6.0985699999999996</v>
      </c>
      <c r="W309" s="1211">
        <f t="shared" si="287"/>
        <v>1.0429999999999999</v>
      </c>
      <c r="X309" s="1211">
        <f t="shared" si="287"/>
        <v>0</v>
      </c>
      <c r="Y309" s="1211">
        <f t="shared" si="287"/>
        <v>0</v>
      </c>
      <c r="Z309" s="1211">
        <f t="shared" si="287"/>
        <v>0</v>
      </c>
      <c r="AA309" s="1211">
        <f t="shared" si="287"/>
        <v>2.44062</v>
      </c>
      <c r="AB309" s="1211">
        <f t="shared" si="287"/>
        <v>0</v>
      </c>
      <c r="AC309" s="1211">
        <f t="shared" si="287"/>
        <v>0.87164999999999992</v>
      </c>
      <c r="AD309" s="1211">
        <f t="shared" si="287"/>
        <v>0</v>
      </c>
      <c r="AE309" s="1211">
        <f t="shared" si="287"/>
        <v>0</v>
      </c>
      <c r="AF309" s="1211">
        <f t="shared" si="287"/>
        <v>1.7432999999999998</v>
      </c>
      <c r="AG309" s="1211">
        <f t="shared" si="287"/>
        <v>0</v>
      </c>
      <c r="AH309" s="1211">
        <f t="shared" si="287"/>
        <v>0.78448499999999999</v>
      </c>
      <c r="AI309" s="1209">
        <f>AJ309+AK309+AW309</f>
        <v>12.527099999999999</v>
      </c>
      <c r="AJ309" s="1210">
        <f>+F309*1.8</f>
        <v>4.2119999999999997</v>
      </c>
      <c r="AK309" s="1209">
        <f>SUM(AL309:AV309)</f>
        <v>7.3673999999999999</v>
      </c>
      <c r="AL309" s="1211">
        <f t="shared" si="288"/>
        <v>1.26</v>
      </c>
      <c r="AM309" s="1211">
        <f t="shared" si="288"/>
        <v>0</v>
      </c>
      <c r="AN309" s="1211">
        <f t="shared" si="288"/>
        <v>0</v>
      </c>
      <c r="AO309" s="1211">
        <f t="shared" si="288"/>
        <v>0</v>
      </c>
      <c r="AP309" s="1211">
        <f t="shared" si="288"/>
        <v>2.9483999999999999</v>
      </c>
      <c r="AQ309" s="1211">
        <f t="shared" si="288"/>
        <v>0</v>
      </c>
      <c r="AR309" s="1211">
        <f t="shared" si="288"/>
        <v>1.0529999999999999</v>
      </c>
      <c r="AS309" s="1211">
        <f t="shared" si="288"/>
        <v>0</v>
      </c>
      <c r="AT309" s="1211">
        <f t="shared" si="288"/>
        <v>0</v>
      </c>
      <c r="AU309" s="1211">
        <f t="shared" si="288"/>
        <v>2.1059999999999999</v>
      </c>
      <c r="AV309" s="1211">
        <f t="shared" si="288"/>
        <v>0</v>
      </c>
      <c r="AW309" s="1211">
        <f t="shared" si="288"/>
        <v>0.94769999999999999</v>
      </c>
      <c r="AX309" s="1209">
        <f>AI309-T309</f>
        <v>2.1574449999999992</v>
      </c>
      <c r="AY309" s="1212">
        <f t="shared" si="274"/>
        <v>150325.20000000001</v>
      </c>
      <c r="AZ309" s="1213"/>
      <c r="BB309" s="1250">
        <f>+E308*1.8-E308*1.49</f>
        <v>3.0465250000000008</v>
      </c>
    </row>
    <row r="310" spans="1:54">
      <c r="A310" s="1204">
        <v>3</v>
      </c>
      <c r="B310" s="1239" t="s">
        <v>1913</v>
      </c>
      <c r="C310" s="1206"/>
      <c r="D310" s="1206"/>
      <c r="E310" s="1209">
        <f>F310+G310+S310</f>
        <v>6.9595000000000002</v>
      </c>
      <c r="F310" s="1240">
        <f>2.34</f>
        <v>2.34</v>
      </c>
      <c r="G310" s="1209">
        <f>SUM(H310:R310)</f>
        <v>4.093</v>
      </c>
      <c r="H310" s="1211">
        <f>0.7</f>
        <v>0.7</v>
      </c>
      <c r="I310" s="1241"/>
      <c r="J310" s="1242"/>
      <c r="K310" s="1241"/>
      <c r="L310" s="1241">
        <f>(F310+I310)*70%</f>
        <v>1.6379999999999999</v>
      </c>
      <c r="M310" s="1241"/>
      <c r="N310" s="1209">
        <f>(F310+I310)*0.25</f>
        <v>0.58499999999999996</v>
      </c>
      <c r="O310" s="1209"/>
      <c r="P310" s="1241"/>
      <c r="Q310" s="1211">
        <f>(F310+I310)*0.5</f>
        <v>1.17</v>
      </c>
      <c r="R310" s="1241"/>
      <c r="S310" s="1209">
        <f>(F310+I310)*22.5%</f>
        <v>0.52649999999999997</v>
      </c>
      <c r="T310" s="1209">
        <f>U310+V310+AH310</f>
        <v>10.369655</v>
      </c>
      <c r="U310" s="1210">
        <f>+F310*1.49</f>
        <v>3.4865999999999997</v>
      </c>
      <c r="V310" s="1209">
        <f>SUM(W310:AG310)</f>
        <v>6.0985699999999996</v>
      </c>
      <c r="W310" s="1211">
        <f t="shared" si="287"/>
        <v>1.0429999999999999</v>
      </c>
      <c r="X310" s="1211">
        <f t="shared" si="287"/>
        <v>0</v>
      </c>
      <c r="Y310" s="1211">
        <f t="shared" si="287"/>
        <v>0</v>
      </c>
      <c r="Z310" s="1211">
        <f t="shared" si="287"/>
        <v>0</v>
      </c>
      <c r="AA310" s="1211">
        <f t="shared" si="287"/>
        <v>2.44062</v>
      </c>
      <c r="AB310" s="1211">
        <f t="shared" si="287"/>
        <v>0</v>
      </c>
      <c r="AC310" s="1211">
        <f t="shared" si="287"/>
        <v>0.87164999999999992</v>
      </c>
      <c r="AD310" s="1211">
        <f>+O310*1.49</f>
        <v>0</v>
      </c>
      <c r="AE310" s="1211">
        <f t="shared" si="287"/>
        <v>0</v>
      </c>
      <c r="AF310" s="1211">
        <f t="shared" si="287"/>
        <v>1.7432999999999998</v>
      </c>
      <c r="AG310" s="1211">
        <f t="shared" si="287"/>
        <v>0</v>
      </c>
      <c r="AH310" s="1211">
        <f t="shared" si="287"/>
        <v>0.78448499999999999</v>
      </c>
      <c r="AI310" s="1209">
        <f>AJ310+AK310+AW310</f>
        <v>12.527099999999999</v>
      </c>
      <c r="AJ310" s="1210">
        <f>+F310*1.8</f>
        <v>4.2119999999999997</v>
      </c>
      <c r="AK310" s="1209">
        <f>SUM(AL310:AV310)</f>
        <v>7.3673999999999999</v>
      </c>
      <c r="AL310" s="1211">
        <f t="shared" si="288"/>
        <v>1.26</v>
      </c>
      <c r="AM310" s="1211">
        <f t="shared" si="288"/>
        <v>0</v>
      </c>
      <c r="AN310" s="1211">
        <f t="shared" si="288"/>
        <v>0</v>
      </c>
      <c r="AO310" s="1211">
        <f t="shared" si="288"/>
        <v>0</v>
      </c>
      <c r="AP310" s="1211">
        <f t="shared" si="288"/>
        <v>2.9483999999999999</v>
      </c>
      <c r="AQ310" s="1211">
        <f t="shared" si="288"/>
        <v>0</v>
      </c>
      <c r="AR310" s="1211">
        <f t="shared" si="288"/>
        <v>1.0529999999999999</v>
      </c>
      <c r="AS310" s="1211">
        <f t="shared" si="288"/>
        <v>0</v>
      </c>
      <c r="AT310" s="1211">
        <f t="shared" si="288"/>
        <v>0</v>
      </c>
      <c r="AU310" s="1211">
        <f t="shared" si="288"/>
        <v>2.1059999999999999</v>
      </c>
      <c r="AV310" s="1211">
        <f t="shared" si="288"/>
        <v>0</v>
      </c>
      <c r="AW310" s="1211">
        <f t="shared" si="288"/>
        <v>0.94769999999999999</v>
      </c>
      <c r="AX310" s="1209">
        <f>AI310-T310</f>
        <v>2.1574449999999992</v>
      </c>
      <c r="AY310" s="1212">
        <f t="shared" si="274"/>
        <v>150325.20000000001</v>
      </c>
      <c r="AZ310" s="1213"/>
    </row>
    <row r="311" spans="1:54" s="1183" customFormat="1" ht="15.75">
      <c r="A311" s="1196">
        <v>11</v>
      </c>
      <c r="B311" s="1197" t="s">
        <v>2183</v>
      </c>
      <c r="C311" s="1198">
        <v>4</v>
      </c>
      <c r="D311" s="1198">
        <v>2</v>
      </c>
      <c r="E311" s="1199">
        <f>SUM(E312:E314)</f>
        <v>30.716750000000001</v>
      </c>
      <c r="F311" s="1199">
        <f t="shared" ref="F311:BB311" si="289">SUM(F312:F314)</f>
        <v>11.67</v>
      </c>
      <c r="G311" s="1199">
        <f t="shared" si="289"/>
        <v>16.3535</v>
      </c>
      <c r="H311" s="1199">
        <f t="shared" si="289"/>
        <v>2.8</v>
      </c>
      <c r="I311" s="1199">
        <f t="shared" si="289"/>
        <v>0.3</v>
      </c>
      <c r="J311" s="1199">
        <f t="shared" si="289"/>
        <v>0</v>
      </c>
      <c r="K311" s="1199">
        <f t="shared" si="289"/>
        <v>0</v>
      </c>
      <c r="L311" s="1199">
        <f t="shared" si="289"/>
        <v>3.2759999999999998</v>
      </c>
      <c r="M311" s="1199">
        <f t="shared" si="289"/>
        <v>1</v>
      </c>
      <c r="N311" s="1199">
        <f t="shared" si="289"/>
        <v>2.9924999999999997</v>
      </c>
      <c r="O311" s="1199">
        <f t="shared" si="289"/>
        <v>0</v>
      </c>
      <c r="P311" s="1199">
        <f t="shared" si="289"/>
        <v>0</v>
      </c>
      <c r="Q311" s="1199">
        <f t="shared" si="289"/>
        <v>5.9849999999999994</v>
      </c>
      <c r="R311" s="1199">
        <f t="shared" si="289"/>
        <v>0</v>
      </c>
      <c r="S311" s="1199">
        <f t="shared" si="289"/>
        <v>2.6932499999999999</v>
      </c>
      <c r="T311" s="1199">
        <f t="shared" si="289"/>
        <v>45.767957499999994</v>
      </c>
      <c r="U311" s="1199">
        <f t="shared" si="289"/>
        <v>17.388299999999997</v>
      </c>
      <c r="V311" s="1199">
        <f t="shared" si="289"/>
        <v>24.366714999999999</v>
      </c>
      <c r="W311" s="1199">
        <f t="shared" si="289"/>
        <v>4.1719999999999997</v>
      </c>
      <c r="X311" s="1199">
        <f t="shared" si="289"/>
        <v>0.44700000000000001</v>
      </c>
      <c r="Y311" s="1199">
        <f t="shared" si="289"/>
        <v>0</v>
      </c>
      <c r="Z311" s="1199">
        <f t="shared" si="289"/>
        <v>0</v>
      </c>
      <c r="AA311" s="1199">
        <f t="shared" si="289"/>
        <v>4.88124</v>
      </c>
      <c r="AB311" s="1199">
        <f t="shared" si="289"/>
        <v>1.49</v>
      </c>
      <c r="AC311" s="1199">
        <f t="shared" si="289"/>
        <v>4.458825</v>
      </c>
      <c r="AD311" s="1199">
        <f t="shared" si="289"/>
        <v>0</v>
      </c>
      <c r="AE311" s="1199">
        <f t="shared" si="289"/>
        <v>0</v>
      </c>
      <c r="AF311" s="1199">
        <f t="shared" si="289"/>
        <v>8.9176500000000001</v>
      </c>
      <c r="AG311" s="1199">
        <f t="shared" si="289"/>
        <v>0</v>
      </c>
      <c r="AH311" s="1199">
        <f t="shared" si="289"/>
        <v>4.0129425000000003</v>
      </c>
      <c r="AI311" s="1199">
        <f t="shared" si="289"/>
        <v>55.290149999999997</v>
      </c>
      <c r="AJ311" s="1199">
        <f t="shared" si="289"/>
        <v>21.006</v>
      </c>
      <c r="AK311" s="1199">
        <f t="shared" si="289"/>
        <v>29.436300000000003</v>
      </c>
      <c r="AL311" s="1199">
        <f t="shared" si="289"/>
        <v>5.04</v>
      </c>
      <c r="AM311" s="1199">
        <f t="shared" si="289"/>
        <v>0.54</v>
      </c>
      <c r="AN311" s="1199">
        <f t="shared" si="289"/>
        <v>0</v>
      </c>
      <c r="AO311" s="1199">
        <f t="shared" si="289"/>
        <v>0</v>
      </c>
      <c r="AP311" s="1199">
        <f t="shared" si="289"/>
        <v>5.8967999999999998</v>
      </c>
      <c r="AQ311" s="1199">
        <f t="shared" si="289"/>
        <v>1.8</v>
      </c>
      <c r="AR311" s="1199">
        <f t="shared" si="289"/>
        <v>5.3864999999999998</v>
      </c>
      <c r="AS311" s="1199">
        <f t="shared" si="289"/>
        <v>0</v>
      </c>
      <c r="AT311" s="1199">
        <f t="shared" si="289"/>
        <v>0</v>
      </c>
      <c r="AU311" s="1199">
        <f t="shared" si="289"/>
        <v>10.773</v>
      </c>
      <c r="AV311" s="1199">
        <f t="shared" si="289"/>
        <v>0</v>
      </c>
      <c r="AW311" s="1199">
        <f t="shared" si="289"/>
        <v>4.8478500000000002</v>
      </c>
      <c r="AX311" s="1199">
        <f t="shared" si="289"/>
        <v>9.5221924999999992</v>
      </c>
      <c r="AY311" s="1199">
        <f t="shared" si="289"/>
        <v>663481.80000000005</v>
      </c>
      <c r="AZ311" s="1199">
        <f t="shared" si="289"/>
        <v>0</v>
      </c>
      <c r="BA311" s="1199">
        <f t="shared" si="289"/>
        <v>0</v>
      </c>
      <c r="BB311" s="1199">
        <f t="shared" ca="1" si="289"/>
        <v>30.716750000000001</v>
      </c>
    </row>
    <row r="312" spans="1:54">
      <c r="A312" s="1204"/>
      <c r="B312" s="1239" t="s">
        <v>719</v>
      </c>
      <c r="C312" s="1206"/>
      <c r="D312" s="1206"/>
      <c r="E312" s="1209">
        <f>F312+G312+S312</f>
        <v>9.6727499999999988</v>
      </c>
      <c r="F312" s="1240">
        <v>3.99</v>
      </c>
      <c r="G312" s="1209">
        <f>SUM(H312:R312)</f>
        <v>4.7174999999999994</v>
      </c>
      <c r="H312" s="1211">
        <v>0.7</v>
      </c>
      <c r="I312" s="1241">
        <v>0.3</v>
      </c>
      <c r="J312" s="1242"/>
      <c r="K312" s="1241"/>
      <c r="L312" s="1241"/>
      <c r="M312" s="1241">
        <v>0.5</v>
      </c>
      <c r="N312" s="1209">
        <f>(F312+I312)*0.25</f>
        <v>1.0725</v>
      </c>
      <c r="O312" s="1209"/>
      <c r="P312" s="1241"/>
      <c r="Q312" s="1211">
        <f>(F312+I312)*0.5</f>
        <v>2.145</v>
      </c>
      <c r="R312" s="1241"/>
      <c r="S312" s="1209">
        <f>(F312+I312)*22.5%</f>
        <v>0.96525000000000005</v>
      </c>
      <c r="T312" s="1209">
        <f>U312+V312+AH312</f>
        <v>14.412397500000001</v>
      </c>
      <c r="U312" s="1210">
        <f>+F312*1.49</f>
        <v>5.9451000000000001</v>
      </c>
      <c r="V312" s="1209">
        <f>SUM(W312:AG312)</f>
        <v>7.0290750000000006</v>
      </c>
      <c r="W312" s="1211">
        <f t="shared" ref="W312:AD319" si="290">+H312*1.49</f>
        <v>1.0429999999999999</v>
      </c>
      <c r="X312" s="1211">
        <f t="shared" si="290"/>
        <v>0.44700000000000001</v>
      </c>
      <c r="Y312" s="1211">
        <f t="shared" si="290"/>
        <v>0</v>
      </c>
      <c r="Z312" s="1211">
        <f t="shared" si="290"/>
        <v>0</v>
      </c>
      <c r="AA312" s="1211">
        <f t="shared" si="290"/>
        <v>0</v>
      </c>
      <c r="AB312" s="1211">
        <f t="shared" si="290"/>
        <v>0.745</v>
      </c>
      <c r="AC312" s="1211">
        <f t="shared" si="290"/>
        <v>1.598025</v>
      </c>
      <c r="AD312" s="1211">
        <f>+O312*1.49</f>
        <v>0</v>
      </c>
      <c r="AE312" s="1211">
        <f t="shared" ref="AE312:AH319" si="291">+P312*1.49</f>
        <v>0</v>
      </c>
      <c r="AF312" s="1211">
        <f t="shared" si="291"/>
        <v>3.1960500000000001</v>
      </c>
      <c r="AG312" s="1211">
        <f t="shared" si="291"/>
        <v>0</v>
      </c>
      <c r="AH312" s="1211">
        <f t="shared" si="291"/>
        <v>1.4382225</v>
      </c>
      <c r="AI312" s="1209">
        <f>AJ312+AK312+AW312</f>
        <v>17.41095</v>
      </c>
      <c r="AJ312" s="1210">
        <f>+F312*1.8</f>
        <v>7.1820000000000004</v>
      </c>
      <c r="AK312" s="1209">
        <f>SUM(AL312:AV312)</f>
        <v>8.4915000000000003</v>
      </c>
      <c r="AL312" s="1211">
        <f t="shared" ref="AL312:AW319" si="292">+H312*1.8</f>
        <v>1.26</v>
      </c>
      <c r="AM312" s="1211">
        <f t="shared" si="292"/>
        <v>0.54</v>
      </c>
      <c r="AN312" s="1211">
        <f t="shared" si="292"/>
        <v>0</v>
      </c>
      <c r="AO312" s="1211">
        <f t="shared" si="292"/>
        <v>0</v>
      </c>
      <c r="AP312" s="1211">
        <f t="shared" si="292"/>
        <v>0</v>
      </c>
      <c r="AQ312" s="1211">
        <f t="shared" si="292"/>
        <v>0.9</v>
      </c>
      <c r="AR312" s="1211">
        <f t="shared" si="292"/>
        <v>1.9305000000000001</v>
      </c>
      <c r="AS312" s="1211">
        <f t="shared" si="292"/>
        <v>0</v>
      </c>
      <c r="AT312" s="1211">
        <f t="shared" si="292"/>
        <v>0</v>
      </c>
      <c r="AU312" s="1211">
        <f t="shared" si="292"/>
        <v>3.8610000000000002</v>
      </c>
      <c r="AV312" s="1211">
        <f t="shared" si="292"/>
        <v>0</v>
      </c>
      <c r="AW312" s="1211">
        <f>+S312*1.8</f>
        <v>1.7374500000000002</v>
      </c>
      <c r="AX312" s="1209">
        <f>AI312-T312</f>
        <v>2.9985524999999988</v>
      </c>
      <c r="AY312" s="1212">
        <f t="shared" si="274"/>
        <v>208931.39999999997</v>
      </c>
      <c r="AZ312" s="1213"/>
      <c r="BB312" s="1173">
        <f ca="1">+BB311*6</f>
        <v>57.133155000000016</v>
      </c>
    </row>
    <row r="313" spans="1:54">
      <c r="A313" s="1204"/>
      <c r="B313" s="1239" t="s">
        <v>529</v>
      </c>
      <c r="C313" s="1206"/>
      <c r="D313" s="1206"/>
      <c r="E313" s="1209">
        <f>F313+G313+S313</f>
        <v>7.125</v>
      </c>
      <c r="F313" s="1240">
        <v>3</v>
      </c>
      <c r="G313" s="1209">
        <f>SUM(H313:R313)</f>
        <v>3.45</v>
      </c>
      <c r="H313" s="1211">
        <v>0.7</v>
      </c>
      <c r="I313" s="1241"/>
      <c r="J313" s="1242"/>
      <c r="K313" s="1241"/>
      <c r="L313" s="1241"/>
      <c r="M313" s="1241">
        <v>0.5</v>
      </c>
      <c r="N313" s="1209">
        <f>(F313+I313)*0.25</f>
        <v>0.75</v>
      </c>
      <c r="O313" s="1209"/>
      <c r="P313" s="1241"/>
      <c r="Q313" s="1211">
        <f>(F313+I313)*0.5</f>
        <v>1.5</v>
      </c>
      <c r="R313" s="1241"/>
      <c r="S313" s="1209">
        <f>(F313+I313)*22.5%</f>
        <v>0.67500000000000004</v>
      </c>
      <c r="T313" s="1209">
        <f>U313+V313+AH313</f>
        <v>10.616249999999999</v>
      </c>
      <c r="U313" s="1210">
        <f>+F313*1.49</f>
        <v>4.47</v>
      </c>
      <c r="V313" s="1209">
        <f>SUM(W313:AG313)</f>
        <v>5.1404999999999994</v>
      </c>
      <c r="W313" s="1211">
        <f t="shared" si="290"/>
        <v>1.0429999999999999</v>
      </c>
      <c r="X313" s="1211">
        <f t="shared" si="290"/>
        <v>0</v>
      </c>
      <c r="Y313" s="1211">
        <f t="shared" si="290"/>
        <v>0</v>
      </c>
      <c r="Z313" s="1211">
        <f t="shared" si="290"/>
        <v>0</v>
      </c>
      <c r="AA313" s="1211">
        <f t="shared" si="290"/>
        <v>0</v>
      </c>
      <c r="AB313" s="1211">
        <f t="shared" si="290"/>
        <v>0.745</v>
      </c>
      <c r="AC313" s="1211">
        <f t="shared" si="290"/>
        <v>1.1174999999999999</v>
      </c>
      <c r="AD313" s="1211">
        <f>+O313*1.49</f>
        <v>0</v>
      </c>
      <c r="AE313" s="1211">
        <f t="shared" si="291"/>
        <v>0</v>
      </c>
      <c r="AF313" s="1211">
        <f t="shared" si="291"/>
        <v>2.2349999999999999</v>
      </c>
      <c r="AG313" s="1211">
        <f t="shared" si="291"/>
        <v>0</v>
      </c>
      <c r="AH313" s="1211">
        <f t="shared" si="291"/>
        <v>1.0057500000000001</v>
      </c>
      <c r="AI313" s="1209">
        <f>AJ313+AK313+AW313</f>
        <v>12.825000000000001</v>
      </c>
      <c r="AJ313" s="1210">
        <f>+F313*1.8</f>
        <v>5.4</v>
      </c>
      <c r="AK313" s="1209">
        <f>SUM(AL313:AV313)</f>
        <v>6.2100000000000009</v>
      </c>
      <c r="AL313" s="1211">
        <f t="shared" si="292"/>
        <v>1.26</v>
      </c>
      <c r="AM313" s="1211">
        <f t="shared" si="292"/>
        <v>0</v>
      </c>
      <c r="AN313" s="1211">
        <f t="shared" si="292"/>
        <v>0</v>
      </c>
      <c r="AO313" s="1211">
        <f t="shared" si="292"/>
        <v>0</v>
      </c>
      <c r="AP313" s="1211">
        <f t="shared" si="292"/>
        <v>0</v>
      </c>
      <c r="AQ313" s="1211">
        <f t="shared" si="292"/>
        <v>0.9</v>
      </c>
      <c r="AR313" s="1211">
        <f t="shared" si="292"/>
        <v>1.35</v>
      </c>
      <c r="AS313" s="1211">
        <f t="shared" si="292"/>
        <v>0</v>
      </c>
      <c r="AT313" s="1211">
        <f t="shared" si="292"/>
        <v>0</v>
      </c>
      <c r="AU313" s="1211">
        <f t="shared" si="292"/>
        <v>2.7</v>
      </c>
      <c r="AV313" s="1211">
        <f t="shared" si="292"/>
        <v>0</v>
      </c>
      <c r="AW313" s="1211">
        <f t="shared" si="292"/>
        <v>1.2150000000000001</v>
      </c>
      <c r="AX313" s="1209">
        <f>AI313-T313</f>
        <v>2.208750000000002</v>
      </c>
      <c r="AY313" s="1212">
        <f t="shared" si="274"/>
        <v>153900</v>
      </c>
      <c r="AZ313" s="1213"/>
    </row>
    <row r="314" spans="1:54">
      <c r="A314" s="1204">
        <v>4</v>
      </c>
      <c r="B314" s="1239" t="s">
        <v>1767</v>
      </c>
      <c r="C314" s="1206"/>
      <c r="D314" s="1206"/>
      <c r="E314" s="1209">
        <f>F314+G314+S314</f>
        <v>13.919</v>
      </c>
      <c r="F314" s="1240">
        <f>2.34*2</f>
        <v>4.68</v>
      </c>
      <c r="G314" s="1209">
        <f>SUM(H314:R314)</f>
        <v>8.1859999999999999</v>
      </c>
      <c r="H314" s="1211">
        <f>2*0.7</f>
        <v>1.4</v>
      </c>
      <c r="I314" s="1241"/>
      <c r="J314" s="1242"/>
      <c r="K314" s="1241"/>
      <c r="L314" s="1241">
        <f>(F314+I314)*70%</f>
        <v>3.2759999999999998</v>
      </c>
      <c r="M314" s="1241"/>
      <c r="N314" s="1209">
        <f>(F314+I314)*0.25</f>
        <v>1.17</v>
      </c>
      <c r="O314" s="1209"/>
      <c r="P314" s="1241"/>
      <c r="Q314" s="1211">
        <f>(F314+I314)*0.5</f>
        <v>2.34</v>
      </c>
      <c r="R314" s="1241"/>
      <c r="S314" s="1209">
        <f>(F314+I314)*22.5%</f>
        <v>1.0529999999999999</v>
      </c>
      <c r="T314" s="1209">
        <f>U314+V314+AH314</f>
        <v>20.73931</v>
      </c>
      <c r="U314" s="1210">
        <f>+F314*1.49</f>
        <v>6.9731999999999994</v>
      </c>
      <c r="V314" s="1209">
        <f>SUM(W314:AG314)</f>
        <v>12.197139999999999</v>
      </c>
      <c r="W314" s="1211">
        <f t="shared" si="290"/>
        <v>2.0859999999999999</v>
      </c>
      <c r="X314" s="1211">
        <f t="shared" si="290"/>
        <v>0</v>
      </c>
      <c r="Y314" s="1211">
        <f t="shared" si="290"/>
        <v>0</v>
      </c>
      <c r="Z314" s="1211">
        <f t="shared" si="290"/>
        <v>0</v>
      </c>
      <c r="AA314" s="1211">
        <f t="shared" si="290"/>
        <v>4.88124</v>
      </c>
      <c r="AB314" s="1211">
        <f t="shared" si="290"/>
        <v>0</v>
      </c>
      <c r="AC314" s="1211">
        <f t="shared" si="290"/>
        <v>1.7432999999999998</v>
      </c>
      <c r="AD314" s="1211">
        <f>+O314*1.49</f>
        <v>0</v>
      </c>
      <c r="AE314" s="1211">
        <f t="shared" si="291"/>
        <v>0</v>
      </c>
      <c r="AF314" s="1211">
        <f t="shared" si="291"/>
        <v>3.4865999999999997</v>
      </c>
      <c r="AG314" s="1211">
        <f t="shared" si="291"/>
        <v>0</v>
      </c>
      <c r="AH314" s="1211">
        <f t="shared" si="291"/>
        <v>1.56897</v>
      </c>
      <c r="AI314" s="1209">
        <f>AJ314+AK314+AW314</f>
        <v>25.054199999999998</v>
      </c>
      <c r="AJ314" s="1210">
        <f>+F314*1.8</f>
        <v>8.4239999999999995</v>
      </c>
      <c r="AK314" s="1209">
        <f>SUM(AL314:AV314)</f>
        <v>14.7348</v>
      </c>
      <c r="AL314" s="1211">
        <f t="shared" si="292"/>
        <v>2.52</v>
      </c>
      <c r="AM314" s="1211">
        <f t="shared" si="292"/>
        <v>0</v>
      </c>
      <c r="AN314" s="1211">
        <f t="shared" si="292"/>
        <v>0</v>
      </c>
      <c r="AO314" s="1211">
        <f t="shared" si="292"/>
        <v>0</v>
      </c>
      <c r="AP314" s="1211">
        <f t="shared" si="292"/>
        <v>5.8967999999999998</v>
      </c>
      <c r="AQ314" s="1211">
        <f t="shared" si="292"/>
        <v>0</v>
      </c>
      <c r="AR314" s="1211">
        <f t="shared" si="292"/>
        <v>2.1059999999999999</v>
      </c>
      <c r="AS314" s="1211">
        <f t="shared" si="292"/>
        <v>0</v>
      </c>
      <c r="AT314" s="1211">
        <f t="shared" si="292"/>
        <v>0</v>
      </c>
      <c r="AU314" s="1211">
        <f t="shared" si="292"/>
        <v>4.2119999999999997</v>
      </c>
      <c r="AV314" s="1211">
        <f t="shared" si="292"/>
        <v>0</v>
      </c>
      <c r="AW314" s="1211">
        <f t="shared" si="292"/>
        <v>1.8954</v>
      </c>
      <c r="AX314" s="1209">
        <f>AI314-T314</f>
        <v>4.3148899999999983</v>
      </c>
      <c r="AY314" s="1212">
        <f t="shared" si="274"/>
        <v>300650.40000000002</v>
      </c>
      <c r="AZ314" s="1213"/>
    </row>
    <row r="315" spans="1:54" s="1183" customFormat="1" ht="15.75">
      <c r="A315" s="1196">
        <v>12</v>
      </c>
      <c r="B315" s="1197" t="s">
        <v>912</v>
      </c>
      <c r="C315" s="1198">
        <v>7</v>
      </c>
      <c r="D315" s="1198">
        <v>4</v>
      </c>
      <c r="E315" s="1199">
        <f>SUM(E316:E320)</f>
        <v>52.321249999999999</v>
      </c>
      <c r="F315" s="1199">
        <f t="shared" ref="F315:AX315" si="293">SUM(F316:F320)</f>
        <v>20.009999999999998</v>
      </c>
      <c r="G315" s="1199">
        <f t="shared" si="293"/>
        <v>27.6965</v>
      </c>
      <c r="H315" s="1199">
        <f t="shared" si="293"/>
        <v>4.8999999999999995</v>
      </c>
      <c r="I315" s="1199">
        <f t="shared" si="293"/>
        <v>0.5</v>
      </c>
      <c r="J315" s="1199">
        <f t="shared" si="293"/>
        <v>0</v>
      </c>
      <c r="K315" s="1199">
        <f t="shared" si="293"/>
        <v>0</v>
      </c>
      <c r="L315" s="1199">
        <f t="shared" si="293"/>
        <v>4.9139999999999997</v>
      </c>
      <c r="M315" s="1199">
        <f t="shared" si="293"/>
        <v>2</v>
      </c>
      <c r="N315" s="1199">
        <f t="shared" si="293"/>
        <v>5.1274999999999995</v>
      </c>
      <c r="O315" s="1199">
        <f t="shared" si="293"/>
        <v>0</v>
      </c>
      <c r="P315" s="1199">
        <f t="shared" si="293"/>
        <v>0</v>
      </c>
      <c r="Q315" s="1199">
        <f t="shared" si="293"/>
        <v>10.254999999999999</v>
      </c>
      <c r="R315" s="1199">
        <f t="shared" si="293"/>
        <v>0</v>
      </c>
      <c r="S315" s="1199">
        <f t="shared" si="293"/>
        <v>4.6147500000000008</v>
      </c>
      <c r="T315" s="1199">
        <f t="shared" si="293"/>
        <v>77.958662500000003</v>
      </c>
      <c r="U315" s="1199">
        <f t="shared" si="293"/>
        <v>29.814899999999994</v>
      </c>
      <c r="V315" s="1199">
        <f t="shared" si="293"/>
        <v>41.267785000000003</v>
      </c>
      <c r="W315" s="1199">
        <f t="shared" si="293"/>
        <v>7.3009999999999993</v>
      </c>
      <c r="X315" s="1199">
        <f t="shared" si="293"/>
        <v>0.745</v>
      </c>
      <c r="Y315" s="1199">
        <f t="shared" si="293"/>
        <v>0</v>
      </c>
      <c r="Z315" s="1199">
        <f t="shared" si="293"/>
        <v>0</v>
      </c>
      <c r="AA315" s="1199">
        <f t="shared" si="293"/>
        <v>7.3218599999999991</v>
      </c>
      <c r="AB315" s="1199">
        <f t="shared" si="293"/>
        <v>2.98</v>
      </c>
      <c r="AC315" s="1199">
        <f t="shared" si="293"/>
        <v>7.6399749999999997</v>
      </c>
      <c r="AD315" s="1199">
        <f t="shared" si="293"/>
        <v>0</v>
      </c>
      <c r="AE315" s="1199">
        <f t="shared" si="293"/>
        <v>0</v>
      </c>
      <c r="AF315" s="1199">
        <f t="shared" si="293"/>
        <v>15.279949999999999</v>
      </c>
      <c r="AG315" s="1199">
        <f t="shared" si="293"/>
        <v>0</v>
      </c>
      <c r="AH315" s="1199">
        <f t="shared" si="293"/>
        <v>6.8759774999999994</v>
      </c>
      <c r="AI315" s="1199">
        <f t="shared" si="293"/>
        <v>94.178249999999991</v>
      </c>
      <c r="AJ315" s="1199">
        <f t="shared" si="293"/>
        <v>36.018000000000001</v>
      </c>
      <c r="AK315" s="1199">
        <f t="shared" si="293"/>
        <v>49.853699999999996</v>
      </c>
      <c r="AL315" s="1199">
        <f t="shared" si="293"/>
        <v>8.82</v>
      </c>
      <c r="AM315" s="1199">
        <f t="shared" si="293"/>
        <v>0.90000000000000013</v>
      </c>
      <c r="AN315" s="1199">
        <f t="shared" si="293"/>
        <v>0</v>
      </c>
      <c r="AO315" s="1199">
        <f t="shared" si="293"/>
        <v>0</v>
      </c>
      <c r="AP315" s="1199">
        <f t="shared" si="293"/>
        <v>8.8452000000000002</v>
      </c>
      <c r="AQ315" s="1199">
        <f t="shared" si="293"/>
        <v>3.6</v>
      </c>
      <c r="AR315" s="1199">
        <f t="shared" si="293"/>
        <v>9.2295000000000016</v>
      </c>
      <c r="AS315" s="1199">
        <f t="shared" si="293"/>
        <v>0</v>
      </c>
      <c r="AT315" s="1199">
        <f t="shared" si="293"/>
        <v>0</v>
      </c>
      <c r="AU315" s="1199">
        <f t="shared" si="293"/>
        <v>18.459000000000003</v>
      </c>
      <c r="AV315" s="1199">
        <f t="shared" si="293"/>
        <v>0</v>
      </c>
      <c r="AW315" s="1199">
        <f t="shared" si="293"/>
        <v>8.3065499999999997</v>
      </c>
      <c r="AX315" s="1199">
        <f t="shared" si="293"/>
        <v>16.219587499999996</v>
      </c>
      <c r="AY315" s="1199">
        <f>SUM(AY316:AY320)</f>
        <v>1130139</v>
      </c>
      <c r="AZ315" s="1202"/>
      <c r="BB315" s="1203">
        <f>+E315*1.8-E315*1.49</f>
        <v>16.219587500000003</v>
      </c>
    </row>
    <row r="316" spans="1:54">
      <c r="A316" s="1204"/>
      <c r="B316" s="1239" t="s">
        <v>562</v>
      </c>
      <c r="C316" s="1206"/>
      <c r="D316" s="1206"/>
      <c r="E316" s="1209">
        <f>+F316+G316+S316</f>
        <v>9.6727499999999988</v>
      </c>
      <c r="F316" s="1240">
        <v>3.99</v>
      </c>
      <c r="G316" s="1209">
        <f>SUM(H316:R316)</f>
        <v>4.7174999999999994</v>
      </c>
      <c r="H316" s="1211">
        <v>0.7</v>
      </c>
      <c r="I316" s="1241">
        <v>0.3</v>
      </c>
      <c r="J316" s="1242"/>
      <c r="K316" s="1241"/>
      <c r="L316" s="1241"/>
      <c r="M316" s="1241">
        <v>0.5</v>
      </c>
      <c r="N316" s="1209">
        <f>(F316+I316)*0.25</f>
        <v>1.0725</v>
      </c>
      <c r="O316" s="1209"/>
      <c r="P316" s="1241"/>
      <c r="Q316" s="1211">
        <f>(F316+I316)*0.5</f>
        <v>2.145</v>
      </c>
      <c r="R316" s="1241"/>
      <c r="S316" s="1209">
        <f>(F316+I316)*22.5%</f>
        <v>0.96525000000000005</v>
      </c>
      <c r="T316" s="1209">
        <f>+U316+V316+AH316</f>
        <v>14.412397500000001</v>
      </c>
      <c r="U316" s="1210">
        <f>+F316*1.49</f>
        <v>5.9451000000000001</v>
      </c>
      <c r="V316" s="1209">
        <f>SUM(W316:AG316)</f>
        <v>7.0290750000000006</v>
      </c>
      <c r="W316" s="1211">
        <f t="shared" si="290"/>
        <v>1.0429999999999999</v>
      </c>
      <c r="X316" s="1211">
        <f t="shared" si="290"/>
        <v>0.44700000000000001</v>
      </c>
      <c r="Y316" s="1211">
        <f t="shared" si="290"/>
        <v>0</v>
      </c>
      <c r="Z316" s="1211">
        <f t="shared" si="290"/>
        <v>0</v>
      </c>
      <c r="AA316" s="1211">
        <f t="shared" si="290"/>
        <v>0</v>
      </c>
      <c r="AB316" s="1211">
        <f t="shared" si="290"/>
        <v>0.745</v>
      </c>
      <c r="AC316" s="1211">
        <f t="shared" si="290"/>
        <v>1.598025</v>
      </c>
      <c r="AD316" s="1211">
        <f t="shared" si="290"/>
        <v>0</v>
      </c>
      <c r="AE316" s="1211">
        <f t="shared" si="291"/>
        <v>0</v>
      </c>
      <c r="AF316" s="1211">
        <f t="shared" si="291"/>
        <v>3.1960500000000001</v>
      </c>
      <c r="AG316" s="1211">
        <f t="shared" si="291"/>
        <v>0</v>
      </c>
      <c r="AH316" s="1211">
        <f t="shared" si="291"/>
        <v>1.4382225</v>
      </c>
      <c r="AI316" s="1209">
        <f>+AJ316+AK316+AW316</f>
        <v>17.41095</v>
      </c>
      <c r="AJ316" s="1210">
        <f>+F316*1.8</f>
        <v>7.1820000000000004</v>
      </c>
      <c r="AK316" s="1209">
        <f>SUM(AL316:AV316)</f>
        <v>8.4915000000000003</v>
      </c>
      <c r="AL316" s="1211">
        <f t="shared" si="292"/>
        <v>1.26</v>
      </c>
      <c r="AM316" s="1211">
        <f t="shared" si="292"/>
        <v>0.54</v>
      </c>
      <c r="AN316" s="1211">
        <f t="shared" si="292"/>
        <v>0</v>
      </c>
      <c r="AO316" s="1211">
        <f t="shared" si="292"/>
        <v>0</v>
      </c>
      <c r="AP316" s="1211">
        <f t="shared" si="292"/>
        <v>0</v>
      </c>
      <c r="AQ316" s="1211">
        <f t="shared" si="292"/>
        <v>0.9</v>
      </c>
      <c r="AR316" s="1211">
        <f t="shared" si="292"/>
        <v>1.9305000000000001</v>
      </c>
      <c r="AS316" s="1211">
        <f t="shared" si="292"/>
        <v>0</v>
      </c>
      <c r="AT316" s="1211">
        <f t="shared" si="292"/>
        <v>0</v>
      </c>
      <c r="AU316" s="1211">
        <f t="shared" si="292"/>
        <v>3.8610000000000002</v>
      </c>
      <c r="AV316" s="1211">
        <f t="shared" si="292"/>
        <v>0</v>
      </c>
      <c r="AW316" s="1211">
        <f t="shared" si="292"/>
        <v>1.7374500000000002</v>
      </c>
      <c r="AX316" s="1209">
        <f>AI316-T316</f>
        <v>2.9985524999999988</v>
      </c>
      <c r="AY316" s="1212">
        <f t="shared" si="274"/>
        <v>208931.39999999997</v>
      </c>
      <c r="AZ316" s="1213"/>
      <c r="BB316" s="1173">
        <f>+BB315*6</f>
        <v>97.317525000000018</v>
      </c>
    </row>
    <row r="317" spans="1:54">
      <c r="A317" s="1204"/>
      <c r="B317" s="1239" t="s">
        <v>564</v>
      </c>
      <c r="C317" s="1206"/>
      <c r="D317" s="1206"/>
      <c r="E317" s="1209">
        <f>+F317+G317+S317</f>
        <v>7.5200000000000005</v>
      </c>
      <c r="F317" s="1240">
        <v>3</v>
      </c>
      <c r="G317" s="1209">
        <f>SUM(H317:R317)</f>
        <v>3.8000000000000003</v>
      </c>
      <c r="H317" s="1211">
        <v>0.7</v>
      </c>
      <c r="I317" s="1241">
        <v>0.2</v>
      </c>
      <c r="J317" s="1242"/>
      <c r="K317" s="1241"/>
      <c r="L317" s="1241"/>
      <c r="M317" s="1241">
        <v>0.5</v>
      </c>
      <c r="N317" s="1209">
        <f>(F317+I317)*0.25</f>
        <v>0.8</v>
      </c>
      <c r="O317" s="1209"/>
      <c r="P317" s="1241"/>
      <c r="Q317" s="1211">
        <f>(F317+I317)*0.5</f>
        <v>1.6</v>
      </c>
      <c r="R317" s="1241"/>
      <c r="S317" s="1209">
        <f>(F317+I317)*22.5%</f>
        <v>0.72000000000000008</v>
      </c>
      <c r="T317" s="1209">
        <f>+U317+V317+AH317</f>
        <v>11.204799999999999</v>
      </c>
      <c r="U317" s="1210">
        <f>+F317*1.49</f>
        <v>4.47</v>
      </c>
      <c r="V317" s="1209">
        <f>SUM(W317:AG317)</f>
        <v>5.661999999999999</v>
      </c>
      <c r="W317" s="1211">
        <f t="shared" si="290"/>
        <v>1.0429999999999999</v>
      </c>
      <c r="X317" s="1211">
        <f t="shared" si="290"/>
        <v>0.29799999999999999</v>
      </c>
      <c r="Y317" s="1211">
        <f t="shared" si="290"/>
        <v>0</v>
      </c>
      <c r="Z317" s="1211">
        <f t="shared" si="290"/>
        <v>0</v>
      </c>
      <c r="AA317" s="1211">
        <f t="shared" si="290"/>
        <v>0</v>
      </c>
      <c r="AB317" s="1211">
        <f t="shared" si="290"/>
        <v>0.745</v>
      </c>
      <c r="AC317" s="1211">
        <f t="shared" si="290"/>
        <v>1.1919999999999999</v>
      </c>
      <c r="AD317" s="1211">
        <f t="shared" si="290"/>
        <v>0</v>
      </c>
      <c r="AE317" s="1211">
        <f t="shared" si="291"/>
        <v>0</v>
      </c>
      <c r="AF317" s="1211">
        <f t="shared" si="291"/>
        <v>2.3839999999999999</v>
      </c>
      <c r="AG317" s="1211">
        <f t="shared" si="291"/>
        <v>0</v>
      </c>
      <c r="AH317" s="1211">
        <f t="shared" si="291"/>
        <v>1.0728000000000002</v>
      </c>
      <c r="AI317" s="1209">
        <f>+AJ317+AK317+AW317</f>
        <v>13.536000000000001</v>
      </c>
      <c r="AJ317" s="1210">
        <f>+F317*1.8</f>
        <v>5.4</v>
      </c>
      <c r="AK317" s="1209">
        <f>SUM(AL317:AV317)</f>
        <v>6.84</v>
      </c>
      <c r="AL317" s="1211">
        <f t="shared" si="292"/>
        <v>1.26</v>
      </c>
      <c r="AM317" s="1211">
        <f t="shared" si="292"/>
        <v>0.36000000000000004</v>
      </c>
      <c r="AN317" s="1211">
        <f t="shared" si="292"/>
        <v>0</v>
      </c>
      <c r="AO317" s="1211">
        <f t="shared" si="292"/>
        <v>0</v>
      </c>
      <c r="AP317" s="1211">
        <f t="shared" si="292"/>
        <v>0</v>
      </c>
      <c r="AQ317" s="1211">
        <f t="shared" si="292"/>
        <v>0.9</v>
      </c>
      <c r="AR317" s="1211">
        <f t="shared" si="292"/>
        <v>1.4400000000000002</v>
      </c>
      <c r="AS317" s="1211">
        <f t="shared" si="292"/>
        <v>0</v>
      </c>
      <c r="AT317" s="1211">
        <f t="shared" si="292"/>
        <v>0</v>
      </c>
      <c r="AU317" s="1211">
        <f t="shared" si="292"/>
        <v>2.8800000000000003</v>
      </c>
      <c r="AV317" s="1211">
        <f t="shared" si="292"/>
        <v>0</v>
      </c>
      <c r="AW317" s="1211">
        <f t="shared" si="292"/>
        <v>1.2960000000000003</v>
      </c>
      <c r="AX317" s="1209">
        <f>AI317-T317</f>
        <v>2.3312000000000026</v>
      </c>
      <c r="AY317" s="1212">
        <f t="shared" si="274"/>
        <v>162432</v>
      </c>
      <c r="AZ317" s="1213"/>
    </row>
    <row r="318" spans="1:54">
      <c r="A318" s="1204"/>
      <c r="B318" s="1239" t="s">
        <v>530</v>
      </c>
      <c r="C318" s="1206"/>
      <c r="D318" s="1206"/>
      <c r="E318" s="1209">
        <f>+F318+G318+S318</f>
        <v>7.125</v>
      </c>
      <c r="F318" s="1240">
        <v>3</v>
      </c>
      <c r="G318" s="1209">
        <f>SUM(H318:R318)</f>
        <v>3.45</v>
      </c>
      <c r="H318" s="1211">
        <v>0.7</v>
      </c>
      <c r="I318" s="1241"/>
      <c r="J318" s="1242"/>
      <c r="K318" s="1241"/>
      <c r="L318" s="1241"/>
      <c r="M318" s="1241">
        <v>0.5</v>
      </c>
      <c r="N318" s="1209">
        <f>(F318+I318)*0.25</f>
        <v>0.75</v>
      </c>
      <c r="O318" s="1209"/>
      <c r="P318" s="1241"/>
      <c r="Q318" s="1211">
        <f>(F318+I318)*0.5</f>
        <v>1.5</v>
      </c>
      <c r="R318" s="1241"/>
      <c r="S318" s="1209">
        <f>(F318+I318)*22.5%</f>
        <v>0.67500000000000004</v>
      </c>
      <c r="T318" s="1209">
        <f>+U318+V318+AH318</f>
        <v>10.616249999999999</v>
      </c>
      <c r="U318" s="1210">
        <f>+F318*1.49</f>
        <v>4.47</v>
      </c>
      <c r="V318" s="1209">
        <f>SUM(W318:AG318)</f>
        <v>5.1404999999999994</v>
      </c>
      <c r="W318" s="1211">
        <f t="shared" si="290"/>
        <v>1.0429999999999999</v>
      </c>
      <c r="X318" s="1211">
        <f t="shared" si="290"/>
        <v>0</v>
      </c>
      <c r="Y318" s="1211">
        <f t="shared" si="290"/>
        <v>0</v>
      </c>
      <c r="Z318" s="1211">
        <f t="shared" si="290"/>
        <v>0</v>
      </c>
      <c r="AA318" s="1211">
        <f t="shared" si="290"/>
        <v>0</v>
      </c>
      <c r="AB318" s="1211">
        <f t="shared" si="290"/>
        <v>0.745</v>
      </c>
      <c r="AC318" s="1211">
        <f t="shared" si="290"/>
        <v>1.1174999999999999</v>
      </c>
      <c r="AD318" s="1211">
        <f t="shared" si="290"/>
        <v>0</v>
      </c>
      <c r="AE318" s="1211">
        <f t="shared" si="291"/>
        <v>0</v>
      </c>
      <c r="AF318" s="1211">
        <f t="shared" si="291"/>
        <v>2.2349999999999999</v>
      </c>
      <c r="AG318" s="1211">
        <f t="shared" si="291"/>
        <v>0</v>
      </c>
      <c r="AH318" s="1211">
        <f t="shared" si="291"/>
        <v>1.0057500000000001</v>
      </c>
      <c r="AI318" s="1209">
        <f>+AJ318+AK318+AW318</f>
        <v>12.825000000000001</v>
      </c>
      <c r="AJ318" s="1210">
        <f>+F318*1.8</f>
        <v>5.4</v>
      </c>
      <c r="AK318" s="1209">
        <f>SUM(AL318:AV318)</f>
        <v>6.2100000000000009</v>
      </c>
      <c r="AL318" s="1211">
        <f t="shared" si="292"/>
        <v>1.26</v>
      </c>
      <c r="AM318" s="1211">
        <f t="shared" si="292"/>
        <v>0</v>
      </c>
      <c r="AN318" s="1211">
        <f t="shared" si="292"/>
        <v>0</v>
      </c>
      <c r="AO318" s="1211">
        <f t="shared" si="292"/>
        <v>0</v>
      </c>
      <c r="AP318" s="1211">
        <f t="shared" si="292"/>
        <v>0</v>
      </c>
      <c r="AQ318" s="1211">
        <f t="shared" si="292"/>
        <v>0.9</v>
      </c>
      <c r="AR318" s="1211">
        <f t="shared" si="292"/>
        <v>1.35</v>
      </c>
      <c r="AS318" s="1211">
        <f t="shared" si="292"/>
        <v>0</v>
      </c>
      <c r="AT318" s="1211">
        <f t="shared" si="292"/>
        <v>0</v>
      </c>
      <c r="AU318" s="1211">
        <f t="shared" si="292"/>
        <v>2.7</v>
      </c>
      <c r="AV318" s="1211">
        <f t="shared" si="292"/>
        <v>0</v>
      </c>
      <c r="AW318" s="1211">
        <f t="shared" si="292"/>
        <v>1.2150000000000001</v>
      </c>
      <c r="AX318" s="1209">
        <f>AI318-T318</f>
        <v>2.208750000000002</v>
      </c>
      <c r="AY318" s="1212">
        <f t="shared" si="274"/>
        <v>153900</v>
      </c>
      <c r="AZ318" s="1213"/>
    </row>
    <row r="319" spans="1:54">
      <c r="A319" s="1204"/>
      <c r="B319" s="1239" t="s">
        <v>1456</v>
      </c>
      <c r="C319" s="1206"/>
      <c r="D319" s="1206"/>
      <c r="E319" s="1209">
        <f>+F319+G319+S319</f>
        <v>7.125</v>
      </c>
      <c r="F319" s="1240">
        <v>3</v>
      </c>
      <c r="G319" s="1209">
        <f>SUM(H319:R319)</f>
        <v>3.45</v>
      </c>
      <c r="H319" s="1211">
        <v>0.7</v>
      </c>
      <c r="I319" s="1241"/>
      <c r="J319" s="1242"/>
      <c r="K319" s="1241"/>
      <c r="L319" s="1241"/>
      <c r="M319" s="1241">
        <v>0.5</v>
      </c>
      <c r="N319" s="1209">
        <f>(F319+I319)*0.25</f>
        <v>0.75</v>
      </c>
      <c r="O319" s="1209"/>
      <c r="P319" s="1241"/>
      <c r="Q319" s="1211">
        <f>(F319+I319)*0.5</f>
        <v>1.5</v>
      </c>
      <c r="R319" s="1241"/>
      <c r="S319" s="1209">
        <f>(F319+I319)*22.5%</f>
        <v>0.67500000000000004</v>
      </c>
      <c r="T319" s="1209">
        <f>+U319+V319+AH319</f>
        <v>10.616249999999999</v>
      </c>
      <c r="U319" s="1210">
        <f>+F319*1.49</f>
        <v>4.47</v>
      </c>
      <c r="V319" s="1209">
        <f>SUM(W319:AG319)</f>
        <v>5.1404999999999994</v>
      </c>
      <c r="W319" s="1211">
        <f t="shared" si="290"/>
        <v>1.0429999999999999</v>
      </c>
      <c r="X319" s="1211">
        <f t="shared" si="290"/>
        <v>0</v>
      </c>
      <c r="Y319" s="1211">
        <f t="shared" si="290"/>
        <v>0</v>
      </c>
      <c r="Z319" s="1211">
        <f t="shared" si="290"/>
        <v>0</v>
      </c>
      <c r="AA319" s="1211">
        <f t="shared" si="290"/>
        <v>0</v>
      </c>
      <c r="AB319" s="1211">
        <f t="shared" si="290"/>
        <v>0.745</v>
      </c>
      <c r="AC319" s="1211">
        <f t="shared" si="290"/>
        <v>1.1174999999999999</v>
      </c>
      <c r="AD319" s="1211">
        <f t="shared" si="290"/>
        <v>0</v>
      </c>
      <c r="AE319" s="1211">
        <f t="shared" si="291"/>
        <v>0</v>
      </c>
      <c r="AF319" s="1211">
        <f t="shared" si="291"/>
        <v>2.2349999999999999</v>
      </c>
      <c r="AG319" s="1211">
        <f t="shared" si="291"/>
        <v>0</v>
      </c>
      <c r="AH319" s="1211">
        <f t="shared" si="291"/>
        <v>1.0057500000000001</v>
      </c>
      <c r="AI319" s="1209">
        <f>+AJ319+AK319+AW319</f>
        <v>12.825000000000001</v>
      </c>
      <c r="AJ319" s="1210">
        <f>+F319*1.8</f>
        <v>5.4</v>
      </c>
      <c r="AK319" s="1209">
        <f>SUM(AL319:AV319)</f>
        <v>6.2100000000000009</v>
      </c>
      <c r="AL319" s="1211">
        <f t="shared" si="292"/>
        <v>1.26</v>
      </c>
      <c r="AM319" s="1211">
        <f t="shared" si="292"/>
        <v>0</v>
      </c>
      <c r="AN319" s="1211">
        <f t="shared" si="292"/>
        <v>0</v>
      </c>
      <c r="AO319" s="1211">
        <f t="shared" si="292"/>
        <v>0</v>
      </c>
      <c r="AP319" s="1211">
        <f t="shared" si="292"/>
        <v>0</v>
      </c>
      <c r="AQ319" s="1211">
        <f t="shared" si="292"/>
        <v>0.9</v>
      </c>
      <c r="AR319" s="1211">
        <f t="shared" si="292"/>
        <v>1.35</v>
      </c>
      <c r="AS319" s="1211">
        <f t="shared" si="292"/>
        <v>0</v>
      </c>
      <c r="AT319" s="1211">
        <f t="shared" si="292"/>
        <v>0</v>
      </c>
      <c r="AU319" s="1211">
        <f t="shared" si="292"/>
        <v>2.7</v>
      </c>
      <c r="AV319" s="1211">
        <f t="shared" si="292"/>
        <v>0</v>
      </c>
      <c r="AW319" s="1211">
        <f t="shared" si="292"/>
        <v>1.2150000000000001</v>
      </c>
      <c r="AX319" s="1209">
        <f>AI319-T319</f>
        <v>2.208750000000002</v>
      </c>
      <c r="AY319" s="1212">
        <f t="shared" si="274"/>
        <v>153900</v>
      </c>
      <c r="AZ319" s="1213"/>
    </row>
    <row r="320" spans="1:54">
      <c r="A320" s="1204">
        <v>4</v>
      </c>
      <c r="B320" s="1239" t="s">
        <v>2199</v>
      </c>
      <c r="C320" s="1206"/>
      <c r="D320" s="1206"/>
      <c r="E320" s="1209">
        <f>F320+G320+S320</f>
        <v>20.878499999999999</v>
      </c>
      <c r="F320" s="1240">
        <f>2.34*3</f>
        <v>7.02</v>
      </c>
      <c r="G320" s="1209">
        <f>SUM(H320:R320)</f>
        <v>12.278999999999998</v>
      </c>
      <c r="H320" s="1211">
        <f>3*0.7</f>
        <v>2.0999999999999996</v>
      </c>
      <c r="I320" s="1241"/>
      <c r="J320" s="1242"/>
      <c r="K320" s="1241"/>
      <c r="L320" s="1241">
        <f>(F320+I320)*70%</f>
        <v>4.9139999999999997</v>
      </c>
      <c r="M320" s="1241"/>
      <c r="N320" s="1209">
        <f>(F320+I320)*0.25</f>
        <v>1.7549999999999999</v>
      </c>
      <c r="O320" s="1209"/>
      <c r="P320" s="1241"/>
      <c r="Q320" s="1211">
        <f>(F320+I320)*0.5</f>
        <v>3.51</v>
      </c>
      <c r="R320" s="1241"/>
      <c r="S320" s="1209">
        <f>(F320+I320)*22.5%</f>
        <v>1.5794999999999999</v>
      </c>
      <c r="T320" s="1209">
        <f>U320+V320+AH320</f>
        <v>31.108965000000001</v>
      </c>
      <c r="U320" s="1210">
        <f>+F320*1.49</f>
        <v>10.4598</v>
      </c>
      <c r="V320" s="1209">
        <f>SUM(W320:AG320)</f>
        <v>18.29571</v>
      </c>
      <c r="W320" s="1211">
        <f t="shared" ref="W320:AH320" si="294">+H320*1.49</f>
        <v>3.1289999999999996</v>
      </c>
      <c r="X320" s="1211">
        <f t="shared" si="294"/>
        <v>0</v>
      </c>
      <c r="Y320" s="1211">
        <f t="shared" si="294"/>
        <v>0</v>
      </c>
      <c r="Z320" s="1211">
        <f t="shared" si="294"/>
        <v>0</v>
      </c>
      <c r="AA320" s="1211">
        <f t="shared" si="294"/>
        <v>7.3218599999999991</v>
      </c>
      <c r="AB320" s="1211">
        <f t="shared" si="294"/>
        <v>0</v>
      </c>
      <c r="AC320" s="1211">
        <f t="shared" si="294"/>
        <v>2.6149499999999999</v>
      </c>
      <c r="AD320" s="1211">
        <f t="shared" si="294"/>
        <v>0</v>
      </c>
      <c r="AE320" s="1211">
        <f t="shared" si="294"/>
        <v>0</v>
      </c>
      <c r="AF320" s="1211">
        <f t="shared" si="294"/>
        <v>5.2298999999999998</v>
      </c>
      <c r="AG320" s="1211">
        <f t="shared" si="294"/>
        <v>0</v>
      </c>
      <c r="AH320" s="1211">
        <f t="shared" si="294"/>
        <v>2.3534549999999999</v>
      </c>
      <c r="AI320" s="1209">
        <f>AJ320+AK320+AW320</f>
        <v>37.581299999999992</v>
      </c>
      <c r="AJ320" s="1210">
        <f>+F320*1.8</f>
        <v>12.635999999999999</v>
      </c>
      <c r="AK320" s="1209">
        <f>SUM(AL320:AV320)</f>
        <v>22.102199999999996</v>
      </c>
      <c r="AL320" s="1211">
        <f t="shared" ref="AL320:AW320" si="295">+H320*1.8</f>
        <v>3.7799999999999994</v>
      </c>
      <c r="AM320" s="1211">
        <f t="shared" si="295"/>
        <v>0</v>
      </c>
      <c r="AN320" s="1211">
        <f t="shared" si="295"/>
        <v>0</v>
      </c>
      <c r="AO320" s="1211">
        <f t="shared" si="295"/>
        <v>0</v>
      </c>
      <c r="AP320" s="1211">
        <f t="shared" si="295"/>
        <v>8.8452000000000002</v>
      </c>
      <c r="AQ320" s="1211">
        <f t="shared" si="295"/>
        <v>0</v>
      </c>
      <c r="AR320" s="1211">
        <f t="shared" si="295"/>
        <v>3.1589999999999998</v>
      </c>
      <c r="AS320" s="1211">
        <f t="shared" si="295"/>
        <v>0</v>
      </c>
      <c r="AT320" s="1211">
        <f t="shared" si="295"/>
        <v>0</v>
      </c>
      <c r="AU320" s="1211">
        <f t="shared" si="295"/>
        <v>6.3179999999999996</v>
      </c>
      <c r="AV320" s="1211">
        <f t="shared" si="295"/>
        <v>0</v>
      </c>
      <c r="AW320" s="1211">
        <f t="shared" si="295"/>
        <v>2.8430999999999997</v>
      </c>
      <c r="AX320" s="1209">
        <f>AI320-T320</f>
        <v>6.4723349999999904</v>
      </c>
      <c r="AY320" s="1212">
        <f>+E320*1800*12</f>
        <v>450975.6</v>
      </c>
      <c r="AZ320" s="1213"/>
    </row>
    <row r="321" spans="1:55" s="1183" customFormat="1" ht="15.75">
      <c r="A321" s="1196">
        <v>13</v>
      </c>
      <c r="B321" s="1197" t="s">
        <v>48</v>
      </c>
      <c r="C321" s="1198">
        <v>4</v>
      </c>
      <c r="D321" s="1198">
        <v>2</v>
      </c>
      <c r="E321" s="1199">
        <f>SUM(E322:E324)</f>
        <v>35.487237500000006</v>
      </c>
      <c r="F321" s="1199">
        <f t="shared" ref="F321:AY321" si="296">SUM(F322:F324)</f>
        <v>12</v>
      </c>
      <c r="G321" s="1199">
        <f t="shared" si="296"/>
        <v>20.669</v>
      </c>
      <c r="H321" s="1199">
        <f t="shared" si="296"/>
        <v>2.8</v>
      </c>
      <c r="I321" s="1199">
        <f t="shared" si="296"/>
        <v>0.2</v>
      </c>
      <c r="J321" s="1199">
        <f t="shared" si="296"/>
        <v>0</v>
      </c>
      <c r="K321" s="1199">
        <f t="shared" si="296"/>
        <v>0</v>
      </c>
      <c r="L321" s="1199">
        <f t="shared" si="296"/>
        <v>6.5309999999999997</v>
      </c>
      <c r="M321" s="1199">
        <f t="shared" si="296"/>
        <v>0.5</v>
      </c>
      <c r="N321" s="1199">
        <f t="shared" si="296"/>
        <v>3.05</v>
      </c>
      <c r="O321" s="1199">
        <f t="shared" si="296"/>
        <v>0</v>
      </c>
      <c r="P321" s="1199">
        <f t="shared" si="296"/>
        <v>0.32550000000000007</v>
      </c>
      <c r="Q321" s="1199">
        <f t="shared" si="296"/>
        <v>6.1</v>
      </c>
      <c r="R321" s="1199">
        <f t="shared" si="296"/>
        <v>1.1625000000000001</v>
      </c>
      <c r="S321" s="1199">
        <f t="shared" si="296"/>
        <v>2.8182375000000004</v>
      </c>
      <c r="T321" s="1199">
        <f t="shared" si="296"/>
        <v>52.875983875000003</v>
      </c>
      <c r="U321" s="1199">
        <f t="shared" si="296"/>
        <v>17.88</v>
      </c>
      <c r="V321" s="1199">
        <f t="shared" si="296"/>
        <v>30.796810000000001</v>
      </c>
      <c r="W321" s="1199">
        <f t="shared" si="296"/>
        <v>4.1719999999999997</v>
      </c>
      <c r="X321" s="1199">
        <f t="shared" si="296"/>
        <v>0.29799999999999999</v>
      </c>
      <c r="Y321" s="1199">
        <f t="shared" si="296"/>
        <v>0</v>
      </c>
      <c r="Z321" s="1199">
        <f t="shared" si="296"/>
        <v>0</v>
      </c>
      <c r="AA321" s="1199">
        <f t="shared" si="296"/>
        <v>9.7311899999999998</v>
      </c>
      <c r="AB321" s="1199">
        <f t="shared" si="296"/>
        <v>0.745</v>
      </c>
      <c r="AC321" s="1199">
        <f t="shared" si="296"/>
        <v>4.5445000000000002</v>
      </c>
      <c r="AD321" s="1199">
        <f t="shared" si="296"/>
        <v>0</v>
      </c>
      <c r="AE321" s="1199">
        <f t="shared" si="296"/>
        <v>0.48499500000000012</v>
      </c>
      <c r="AF321" s="1199">
        <f t="shared" si="296"/>
        <v>9.0890000000000004</v>
      </c>
      <c r="AG321" s="1199">
        <f t="shared" si="296"/>
        <v>1.7321250000000001</v>
      </c>
      <c r="AH321" s="1199">
        <f t="shared" si="296"/>
        <v>4.1991738750000005</v>
      </c>
      <c r="AI321" s="1199">
        <f t="shared" si="296"/>
        <v>63.877027499999997</v>
      </c>
      <c r="AJ321" s="1199">
        <f t="shared" si="296"/>
        <v>21.6</v>
      </c>
      <c r="AK321" s="1199">
        <f t="shared" si="296"/>
        <v>37.2042</v>
      </c>
      <c r="AL321" s="1199">
        <f t="shared" si="296"/>
        <v>5.04</v>
      </c>
      <c r="AM321" s="1199">
        <f t="shared" si="296"/>
        <v>0.36000000000000004</v>
      </c>
      <c r="AN321" s="1199">
        <f t="shared" si="296"/>
        <v>0</v>
      </c>
      <c r="AO321" s="1199">
        <f t="shared" si="296"/>
        <v>0</v>
      </c>
      <c r="AP321" s="1199">
        <f t="shared" si="296"/>
        <v>11.755800000000001</v>
      </c>
      <c r="AQ321" s="1199">
        <f t="shared" si="296"/>
        <v>0.9</v>
      </c>
      <c r="AR321" s="1199">
        <f t="shared" si="296"/>
        <v>5.49</v>
      </c>
      <c r="AS321" s="1199">
        <f t="shared" si="296"/>
        <v>0</v>
      </c>
      <c r="AT321" s="1199">
        <f t="shared" si="296"/>
        <v>0.58590000000000009</v>
      </c>
      <c r="AU321" s="1199">
        <f t="shared" si="296"/>
        <v>10.98</v>
      </c>
      <c r="AV321" s="1199">
        <f t="shared" si="296"/>
        <v>2.0925000000000002</v>
      </c>
      <c r="AW321" s="1199">
        <f t="shared" si="296"/>
        <v>5.0728275000000007</v>
      </c>
      <c r="AX321" s="1199">
        <f t="shared" si="296"/>
        <v>11.001043625000005</v>
      </c>
      <c r="AY321" s="1199">
        <f t="shared" si="296"/>
        <v>766524.33000000007</v>
      </c>
      <c r="AZ321" s="1202">
        <f>AZ322+AZ323</f>
        <v>0</v>
      </c>
      <c r="BA321" s="1183">
        <f>BA322+BA323</f>
        <v>0</v>
      </c>
      <c r="BB321" s="1203"/>
      <c r="BC321" s="1183">
        <f>BC322+BC323</f>
        <v>0</v>
      </c>
    </row>
    <row r="322" spans="1:55" ht="39" customHeight="1">
      <c r="A322" s="1204"/>
      <c r="B322" s="1213" t="s">
        <v>306</v>
      </c>
      <c r="C322" s="1206"/>
      <c r="D322" s="1206"/>
      <c r="E322" s="1209">
        <f>F322+G322+S322</f>
        <v>6.8682499999999997</v>
      </c>
      <c r="F322" s="1251">
        <v>2.67</v>
      </c>
      <c r="G322" s="1209">
        <f>SUM(H322:R322)</f>
        <v>3.5524999999999998</v>
      </c>
      <c r="H322" s="1209">
        <v>0.7</v>
      </c>
      <c r="I322" s="1252">
        <v>0.2</v>
      </c>
      <c r="J322" s="1242"/>
      <c r="K322" s="1252"/>
      <c r="L322" s="1252"/>
      <c r="M322" s="1252">
        <v>0.5</v>
      </c>
      <c r="N322" s="1209">
        <f>(F322+I322)*0.25</f>
        <v>0.71750000000000003</v>
      </c>
      <c r="O322" s="1209"/>
      <c r="P322" s="1252"/>
      <c r="Q322" s="1209">
        <f>(F322+I322)*0.5</f>
        <v>1.4350000000000001</v>
      </c>
      <c r="R322" s="1252"/>
      <c r="S322" s="1209">
        <f>(F322+I322+P322)*22.5%</f>
        <v>0.64575000000000005</v>
      </c>
      <c r="T322" s="1209">
        <f>U322+V322+AH322</f>
        <v>10.2336925</v>
      </c>
      <c r="U322" s="1253">
        <f>+F322*1.49</f>
        <v>3.9782999999999999</v>
      </c>
      <c r="V322" s="1209">
        <f>SUM(W322:AG322)</f>
        <v>5.2932249999999996</v>
      </c>
      <c r="W322" s="1209">
        <f t="shared" ref="W322:AH324" si="297">+H322*1.49</f>
        <v>1.0429999999999999</v>
      </c>
      <c r="X322" s="1209">
        <f t="shared" si="297"/>
        <v>0.29799999999999999</v>
      </c>
      <c r="Y322" s="1209">
        <f t="shared" si="297"/>
        <v>0</v>
      </c>
      <c r="Z322" s="1209">
        <f t="shared" si="297"/>
        <v>0</v>
      </c>
      <c r="AA322" s="1209">
        <f t="shared" si="297"/>
        <v>0</v>
      </c>
      <c r="AB322" s="1209">
        <f t="shared" si="297"/>
        <v>0.745</v>
      </c>
      <c r="AC322" s="1209">
        <f t="shared" si="297"/>
        <v>1.069075</v>
      </c>
      <c r="AD322" s="1209">
        <f t="shared" si="297"/>
        <v>0</v>
      </c>
      <c r="AE322" s="1209">
        <f t="shared" si="297"/>
        <v>0</v>
      </c>
      <c r="AF322" s="1209">
        <f t="shared" si="297"/>
        <v>2.13815</v>
      </c>
      <c r="AG322" s="1209">
        <f t="shared" si="297"/>
        <v>0</v>
      </c>
      <c r="AH322" s="1209">
        <f>+S322*1.49</f>
        <v>0.96216750000000006</v>
      </c>
      <c r="AI322" s="1209">
        <f>AJ322+AK322+AW322</f>
        <v>12.362850000000002</v>
      </c>
      <c r="AJ322" s="1253">
        <f>+F322*1.8</f>
        <v>4.806</v>
      </c>
      <c r="AK322" s="1209">
        <f>SUM(AL322:AV322)</f>
        <v>6.3945000000000007</v>
      </c>
      <c r="AL322" s="1209">
        <f t="shared" ref="AL322:AW324" si="298">+H322*1.8</f>
        <v>1.26</v>
      </c>
      <c r="AM322" s="1209">
        <f t="shared" si="298"/>
        <v>0.36000000000000004</v>
      </c>
      <c r="AN322" s="1209">
        <f t="shared" si="298"/>
        <v>0</v>
      </c>
      <c r="AO322" s="1209">
        <f t="shared" si="298"/>
        <v>0</v>
      </c>
      <c r="AP322" s="1209">
        <f t="shared" si="298"/>
        <v>0</v>
      </c>
      <c r="AQ322" s="1209">
        <f t="shared" si="298"/>
        <v>0.9</v>
      </c>
      <c r="AR322" s="1209">
        <f t="shared" si="298"/>
        <v>1.2915000000000001</v>
      </c>
      <c r="AS322" s="1209">
        <f t="shared" si="298"/>
        <v>0</v>
      </c>
      <c r="AT322" s="1209">
        <f t="shared" si="298"/>
        <v>0</v>
      </c>
      <c r="AU322" s="1209">
        <f t="shared" si="298"/>
        <v>2.5830000000000002</v>
      </c>
      <c r="AV322" s="1209">
        <f t="shared" si="298"/>
        <v>0</v>
      </c>
      <c r="AW322" s="1209">
        <f t="shared" si="298"/>
        <v>1.1623500000000002</v>
      </c>
      <c r="AX322" s="1209">
        <f>AI322-T322</f>
        <v>2.1291575000000016</v>
      </c>
      <c r="AY322" s="1212">
        <f t="shared" si="274"/>
        <v>148354.20000000001</v>
      </c>
      <c r="AZ322" s="1254"/>
      <c r="BA322" s="1255"/>
      <c r="BB322" s="1255"/>
      <c r="BC322" s="1255"/>
    </row>
    <row r="323" spans="1:55" ht="39" customHeight="1">
      <c r="A323" s="1204"/>
      <c r="B323" s="1213" t="s">
        <v>2184</v>
      </c>
      <c r="C323" s="1206"/>
      <c r="D323" s="1206"/>
      <c r="E323" s="1209">
        <f>F323+G323+S323</f>
        <v>14.699987500000001</v>
      </c>
      <c r="F323" s="1251">
        <v>4.6500000000000004</v>
      </c>
      <c r="G323" s="1209">
        <f>SUM(H323:R323)</f>
        <v>8.9305000000000003</v>
      </c>
      <c r="H323" s="1209">
        <v>0.7</v>
      </c>
      <c r="I323" s="1252"/>
      <c r="J323" s="1242"/>
      <c r="K323" s="1252"/>
      <c r="L323" s="1252">
        <f>(F323+I323)*0.7</f>
        <v>3.2549999999999999</v>
      </c>
      <c r="M323" s="1252"/>
      <c r="N323" s="1209">
        <f>(F323+I323)*0.25</f>
        <v>1.1625000000000001</v>
      </c>
      <c r="O323" s="1209"/>
      <c r="P323" s="1252">
        <f>(F323+I323)*7%</f>
        <v>0.32550000000000007</v>
      </c>
      <c r="Q323" s="1209">
        <f>(F323+I323)*0.5</f>
        <v>2.3250000000000002</v>
      </c>
      <c r="R323" s="1252">
        <f>(F323+I323)*25%</f>
        <v>1.1625000000000001</v>
      </c>
      <c r="S323" s="1209">
        <f>(F323+I323+P323)*22.5%</f>
        <v>1.1194875000000002</v>
      </c>
      <c r="T323" s="1209">
        <f>U323+V323+AH323</f>
        <v>21.902981375</v>
      </c>
      <c r="U323" s="1253">
        <f>+F323*1.49</f>
        <v>6.9285000000000005</v>
      </c>
      <c r="V323" s="1209">
        <f>SUM(W323:AG323)</f>
        <v>13.306445</v>
      </c>
      <c r="W323" s="1209">
        <f t="shared" si="297"/>
        <v>1.0429999999999999</v>
      </c>
      <c r="X323" s="1209">
        <f t="shared" si="297"/>
        <v>0</v>
      </c>
      <c r="Y323" s="1209">
        <f t="shared" si="297"/>
        <v>0</v>
      </c>
      <c r="Z323" s="1209">
        <f t="shared" si="297"/>
        <v>0</v>
      </c>
      <c r="AA323" s="1209">
        <f t="shared" si="297"/>
        <v>4.8499499999999998</v>
      </c>
      <c r="AB323" s="1209">
        <f t="shared" si="297"/>
        <v>0</v>
      </c>
      <c r="AC323" s="1209">
        <f t="shared" si="297"/>
        <v>1.7321250000000001</v>
      </c>
      <c r="AD323" s="1209">
        <f t="shared" si="297"/>
        <v>0</v>
      </c>
      <c r="AE323" s="1209">
        <f t="shared" si="297"/>
        <v>0.48499500000000012</v>
      </c>
      <c r="AF323" s="1209">
        <f t="shared" si="297"/>
        <v>3.4642500000000003</v>
      </c>
      <c r="AG323" s="1209">
        <f t="shared" si="297"/>
        <v>1.7321250000000001</v>
      </c>
      <c r="AH323" s="1209">
        <f t="shared" si="297"/>
        <v>1.6680363750000002</v>
      </c>
      <c r="AI323" s="1209">
        <f>AJ323+AK323+AW323</f>
        <v>26.459977500000004</v>
      </c>
      <c r="AJ323" s="1253">
        <f>+F323*1.8</f>
        <v>8.370000000000001</v>
      </c>
      <c r="AK323" s="1209">
        <f>SUM(AL323:AV323)</f>
        <v>16.074900000000003</v>
      </c>
      <c r="AL323" s="1209">
        <f t="shared" si="298"/>
        <v>1.26</v>
      </c>
      <c r="AM323" s="1209">
        <f t="shared" si="298"/>
        <v>0</v>
      </c>
      <c r="AN323" s="1209">
        <f t="shared" si="298"/>
        <v>0</v>
      </c>
      <c r="AO323" s="1209">
        <f t="shared" si="298"/>
        <v>0</v>
      </c>
      <c r="AP323" s="1209">
        <f t="shared" si="298"/>
        <v>5.859</v>
      </c>
      <c r="AQ323" s="1209">
        <f t="shared" si="298"/>
        <v>0</v>
      </c>
      <c r="AR323" s="1209">
        <f t="shared" si="298"/>
        <v>2.0925000000000002</v>
      </c>
      <c r="AS323" s="1209">
        <f t="shared" si="298"/>
        <v>0</v>
      </c>
      <c r="AT323" s="1209">
        <f t="shared" si="298"/>
        <v>0.58590000000000009</v>
      </c>
      <c r="AU323" s="1209">
        <f t="shared" si="298"/>
        <v>4.1850000000000005</v>
      </c>
      <c r="AV323" s="1209">
        <f t="shared" si="298"/>
        <v>2.0925000000000002</v>
      </c>
      <c r="AW323" s="1209">
        <f t="shared" si="298"/>
        <v>2.0150775000000003</v>
      </c>
      <c r="AX323" s="1209">
        <f>AI323-T323</f>
        <v>4.5569961250000048</v>
      </c>
      <c r="AY323" s="1212">
        <f t="shared" si="274"/>
        <v>317519.73</v>
      </c>
      <c r="AZ323" s="1254"/>
      <c r="BA323" s="1255"/>
      <c r="BB323" s="1255"/>
      <c r="BC323" s="1255"/>
    </row>
    <row r="324" spans="1:55">
      <c r="A324" s="1204">
        <v>4</v>
      </c>
      <c r="B324" s="1239" t="s">
        <v>1767</v>
      </c>
      <c r="C324" s="1206"/>
      <c r="D324" s="1206"/>
      <c r="E324" s="1209">
        <f>F324+G324+S324</f>
        <v>13.919</v>
      </c>
      <c r="F324" s="1240">
        <f>2.34*2</f>
        <v>4.68</v>
      </c>
      <c r="G324" s="1209">
        <f>SUM(H324:R324)</f>
        <v>8.1859999999999999</v>
      </c>
      <c r="H324" s="1211">
        <f>2*0.7</f>
        <v>1.4</v>
      </c>
      <c r="I324" s="1241"/>
      <c r="J324" s="1242"/>
      <c r="K324" s="1241"/>
      <c r="L324" s="1241">
        <f>(F324+I324)*70%</f>
        <v>3.2759999999999998</v>
      </c>
      <c r="M324" s="1241"/>
      <c r="N324" s="1209">
        <f>(F324+I324)*0.25</f>
        <v>1.17</v>
      </c>
      <c r="O324" s="1209"/>
      <c r="P324" s="1241"/>
      <c r="Q324" s="1211">
        <f>(F324+I324)*0.5</f>
        <v>2.34</v>
      </c>
      <c r="R324" s="1241"/>
      <c r="S324" s="1209">
        <f>(F324+I324)*22.5%</f>
        <v>1.0529999999999999</v>
      </c>
      <c r="T324" s="1209">
        <f>U324+V324+AH324</f>
        <v>20.73931</v>
      </c>
      <c r="U324" s="1210">
        <f>+F324*1.49</f>
        <v>6.9731999999999994</v>
      </c>
      <c r="V324" s="1209">
        <f>SUM(W324:AG324)</f>
        <v>12.197139999999999</v>
      </c>
      <c r="W324" s="1211">
        <f t="shared" si="297"/>
        <v>2.0859999999999999</v>
      </c>
      <c r="X324" s="1211">
        <f t="shared" si="297"/>
        <v>0</v>
      </c>
      <c r="Y324" s="1211">
        <f t="shared" si="297"/>
        <v>0</v>
      </c>
      <c r="Z324" s="1211">
        <f t="shared" si="297"/>
        <v>0</v>
      </c>
      <c r="AA324" s="1211">
        <f t="shared" si="297"/>
        <v>4.88124</v>
      </c>
      <c r="AB324" s="1211">
        <f t="shared" si="297"/>
        <v>0</v>
      </c>
      <c r="AC324" s="1211">
        <f t="shared" si="297"/>
        <v>1.7432999999999998</v>
      </c>
      <c r="AD324" s="1211">
        <f>+O324*1.49</f>
        <v>0</v>
      </c>
      <c r="AE324" s="1211">
        <f t="shared" si="297"/>
        <v>0</v>
      </c>
      <c r="AF324" s="1211">
        <f t="shared" si="297"/>
        <v>3.4865999999999997</v>
      </c>
      <c r="AG324" s="1211">
        <f t="shared" si="297"/>
        <v>0</v>
      </c>
      <c r="AH324" s="1211">
        <f t="shared" si="297"/>
        <v>1.56897</v>
      </c>
      <c r="AI324" s="1209">
        <f>AJ324+AK324+AW324</f>
        <v>25.054199999999998</v>
      </c>
      <c r="AJ324" s="1210">
        <f>+F324*1.8</f>
        <v>8.4239999999999995</v>
      </c>
      <c r="AK324" s="1209">
        <f>SUM(AL324:AV324)</f>
        <v>14.7348</v>
      </c>
      <c r="AL324" s="1211">
        <f t="shared" si="298"/>
        <v>2.52</v>
      </c>
      <c r="AM324" s="1211">
        <f t="shared" si="298"/>
        <v>0</v>
      </c>
      <c r="AN324" s="1211">
        <f t="shared" si="298"/>
        <v>0</v>
      </c>
      <c r="AO324" s="1211">
        <f t="shared" si="298"/>
        <v>0</v>
      </c>
      <c r="AP324" s="1211">
        <f t="shared" si="298"/>
        <v>5.8967999999999998</v>
      </c>
      <c r="AQ324" s="1211">
        <f t="shared" si="298"/>
        <v>0</v>
      </c>
      <c r="AR324" s="1211">
        <f t="shared" si="298"/>
        <v>2.1059999999999999</v>
      </c>
      <c r="AS324" s="1211">
        <f t="shared" si="298"/>
        <v>0</v>
      </c>
      <c r="AT324" s="1211">
        <f t="shared" si="298"/>
        <v>0</v>
      </c>
      <c r="AU324" s="1211">
        <f t="shared" si="298"/>
        <v>4.2119999999999997</v>
      </c>
      <c r="AV324" s="1211">
        <f t="shared" si="298"/>
        <v>0</v>
      </c>
      <c r="AW324" s="1211">
        <f t="shared" si="298"/>
        <v>1.8954</v>
      </c>
      <c r="AX324" s="1209">
        <f>AI324-T324</f>
        <v>4.3148899999999983</v>
      </c>
      <c r="AY324" s="1212">
        <f>+E324*1800*12</f>
        <v>300650.40000000002</v>
      </c>
      <c r="AZ324" s="1213"/>
    </row>
    <row r="325" spans="1:55" s="1183" customFormat="1" ht="31.5">
      <c r="A325" s="1196">
        <v>14</v>
      </c>
      <c r="B325" s="1197" t="s">
        <v>1188</v>
      </c>
      <c r="C325" s="1198">
        <v>5</v>
      </c>
      <c r="D325" s="1198">
        <v>4</v>
      </c>
      <c r="E325" s="1199">
        <f>SUM(E326:E330)</f>
        <v>42.789249999999996</v>
      </c>
      <c r="F325" s="1199">
        <f t="shared" ref="F325:AY325" si="299">SUM(F326:F330)</f>
        <v>16.32</v>
      </c>
      <c r="G325" s="1199">
        <f t="shared" si="299"/>
        <v>22.628499999999999</v>
      </c>
      <c r="H325" s="1199">
        <f t="shared" si="299"/>
        <v>3.5</v>
      </c>
      <c r="I325" s="1199">
        <f t="shared" si="299"/>
        <v>0.75</v>
      </c>
      <c r="J325" s="1199">
        <f t="shared" si="299"/>
        <v>0</v>
      </c>
      <c r="K325" s="1199">
        <f t="shared" si="299"/>
        <v>0</v>
      </c>
      <c r="L325" s="1199">
        <f t="shared" si="299"/>
        <v>3.2759999999999998</v>
      </c>
      <c r="M325" s="1199">
        <f t="shared" si="299"/>
        <v>2</v>
      </c>
      <c r="N325" s="1199">
        <f t="shared" si="299"/>
        <v>4.2675000000000001</v>
      </c>
      <c r="O325" s="1199">
        <f t="shared" si="299"/>
        <v>0</v>
      </c>
      <c r="P325" s="1199">
        <f t="shared" si="299"/>
        <v>0</v>
      </c>
      <c r="Q325" s="1199">
        <f t="shared" si="299"/>
        <v>8.5350000000000001</v>
      </c>
      <c r="R325" s="1199">
        <f t="shared" si="299"/>
        <v>0.3</v>
      </c>
      <c r="S325" s="1199">
        <f t="shared" si="299"/>
        <v>3.8407499999999999</v>
      </c>
      <c r="T325" s="1199">
        <f t="shared" si="299"/>
        <v>63.755982500000009</v>
      </c>
      <c r="U325" s="1199">
        <f t="shared" si="299"/>
        <v>24.316800000000001</v>
      </c>
      <c r="V325" s="1199">
        <f t="shared" si="299"/>
        <v>33.716464999999999</v>
      </c>
      <c r="W325" s="1199">
        <f t="shared" si="299"/>
        <v>5.2149999999999999</v>
      </c>
      <c r="X325" s="1199">
        <f t="shared" si="299"/>
        <v>1.1174999999999999</v>
      </c>
      <c r="Y325" s="1199">
        <f t="shared" si="299"/>
        <v>0</v>
      </c>
      <c r="Z325" s="1199">
        <f t="shared" si="299"/>
        <v>0</v>
      </c>
      <c r="AA325" s="1199">
        <f t="shared" si="299"/>
        <v>4.88124</v>
      </c>
      <c r="AB325" s="1199">
        <f t="shared" si="299"/>
        <v>2.98</v>
      </c>
      <c r="AC325" s="1199">
        <f t="shared" si="299"/>
        <v>6.3585750000000001</v>
      </c>
      <c r="AD325" s="1199">
        <f t="shared" si="299"/>
        <v>0</v>
      </c>
      <c r="AE325" s="1199">
        <f t="shared" si="299"/>
        <v>0</v>
      </c>
      <c r="AF325" s="1199">
        <f t="shared" si="299"/>
        <v>12.71715</v>
      </c>
      <c r="AG325" s="1199">
        <f t="shared" si="299"/>
        <v>0.44700000000000001</v>
      </c>
      <c r="AH325" s="1199">
        <f t="shared" si="299"/>
        <v>5.7227175000000008</v>
      </c>
      <c r="AI325" s="1199">
        <f t="shared" si="299"/>
        <v>77.020650000000003</v>
      </c>
      <c r="AJ325" s="1199">
        <f t="shared" si="299"/>
        <v>29.376000000000001</v>
      </c>
      <c r="AK325" s="1199">
        <f t="shared" si="299"/>
        <v>40.731300000000005</v>
      </c>
      <c r="AL325" s="1199">
        <f t="shared" si="299"/>
        <v>6.3</v>
      </c>
      <c r="AM325" s="1199">
        <f t="shared" si="299"/>
        <v>1.35</v>
      </c>
      <c r="AN325" s="1199">
        <f t="shared" si="299"/>
        <v>0</v>
      </c>
      <c r="AO325" s="1199">
        <f t="shared" si="299"/>
        <v>0</v>
      </c>
      <c r="AP325" s="1199">
        <f t="shared" si="299"/>
        <v>5.8967999999999998</v>
      </c>
      <c r="AQ325" s="1199">
        <f t="shared" si="299"/>
        <v>3.6</v>
      </c>
      <c r="AR325" s="1199">
        <f t="shared" si="299"/>
        <v>7.6814999999999998</v>
      </c>
      <c r="AS325" s="1199">
        <f t="shared" si="299"/>
        <v>0</v>
      </c>
      <c r="AT325" s="1199">
        <f t="shared" si="299"/>
        <v>0</v>
      </c>
      <c r="AU325" s="1199">
        <f t="shared" si="299"/>
        <v>15.363</v>
      </c>
      <c r="AV325" s="1199">
        <f t="shared" si="299"/>
        <v>0.54</v>
      </c>
      <c r="AW325" s="1199">
        <f t="shared" si="299"/>
        <v>6.9133500000000012</v>
      </c>
      <c r="AX325" s="1199">
        <f t="shared" si="299"/>
        <v>13.264667499999998</v>
      </c>
      <c r="AY325" s="1199">
        <f t="shared" si="299"/>
        <v>924247.79999999981</v>
      </c>
      <c r="AZ325" s="1202"/>
      <c r="BB325" s="1203">
        <f>+E325*1.8-E325*1.49</f>
        <v>13.264667499999995</v>
      </c>
    </row>
    <row r="326" spans="1:55" ht="21" customHeight="1">
      <c r="A326" s="1204"/>
      <c r="B326" s="1213" t="s">
        <v>322</v>
      </c>
      <c r="C326" s="1206"/>
      <c r="D326" s="1206"/>
      <c r="E326" s="1209">
        <f>F326+G326+S326</f>
        <v>10.172749999999999</v>
      </c>
      <c r="F326" s="1251">
        <v>3.99</v>
      </c>
      <c r="G326" s="1209">
        <f>SUM(H326:R326)</f>
        <v>5.2174999999999994</v>
      </c>
      <c r="H326" s="1209">
        <v>0.7</v>
      </c>
      <c r="I326" s="1252">
        <v>0.3</v>
      </c>
      <c r="J326" s="1242"/>
      <c r="K326" s="1252"/>
      <c r="L326" s="1252"/>
      <c r="M326" s="1252">
        <v>1</v>
      </c>
      <c r="N326" s="1209">
        <f>(F326+I326)*0.25</f>
        <v>1.0725</v>
      </c>
      <c r="O326" s="1209"/>
      <c r="P326" s="1252"/>
      <c r="Q326" s="1209">
        <f>(F326+I326)*0.5</f>
        <v>2.145</v>
      </c>
      <c r="R326" s="1252"/>
      <c r="S326" s="1209">
        <f>(F326+I326)*22.5%</f>
        <v>0.96525000000000005</v>
      </c>
      <c r="T326" s="1209">
        <f>U326+V326+AH326</f>
        <v>15.1573975</v>
      </c>
      <c r="U326" s="1253">
        <f>+F326*1.49</f>
        <v>5.9451000000000001</v>
      </c>
      <c r="V326" s="1209">
        <f>SUM(W326:AG326)</f>
        <v>7.7740749999999998</v>
      </c>
      <c r="W326" s="1209">
        <f t="shared" ref="W326:AH330" si="300">+H326*1.49</f>
        <v>1.0429999999999999</v>
      </c>
      <c r="X326" s="1209">
        <f t="shared" si="300"/>
        <v>0.44700000000000001</v>
      </c>
      <c r="Y326" s="1209">
        <f t="shared" si="300"/>
        <v>0</v>
      </c>
      <c r="Z326" s="1209">
        <f t="shared" si="300"/>
        <v>0</v>
      </c>
      <c r="AA326" s="1209">
        <f t="shared" si="300"/>
        <v>0</v>
      </c>
      <c r="AB326" s="1209">
        <f t="shared" si="300"/>
        <v>1.49</v>
      </c>
      <c r="AC326" s="1209">
        <f t="shared" si="300"/>
        <v>1.598025</v>
      </c>
      <c r="AD326" s="1209">
        <f t="shared" si="300"/>
        <v>0</v>
      </c>
      <c r="AE326" s="1209">
        <f t="shared" si="300"/>
        <v>0</v>
      </c>
      <c r="AF326" s="1209">
        <f t="shared" si="300"/>
        <v>3.1960500000000001</v>
      </c>
      <c r="AG326" s="1209">
        <f t="shared" si="300"/>
        <v>0</v>
      </c>
      <c r="AH326" s="1209">
        <f t="shared" si="300"/>
        <v>1.4382225</v>
      </c>
      <c r="AI326" s="1209">
        <f>AJ326+AK326+AW326</f>
        <v>18.310950000000002</v>
      </c>
      <c r="AJ326" s="1253">
        <f>+F326*1.8</f>
        <v>7.1820000000000004</v>
      </c>
      <c r="AK326" s="1209">
        <f>SUM(AL326:AV326)</f>
        <v>9.3915000000000006</v>
      </c>
      <c r="AL326" s="1209">
        <f t="shared" ref="AL326:AV330" si="301">+H326*1.8</f>
        <v>1.26</v>
      </c>
      <c r="AM326" s="1209">
        <f t="shared" si="301"/>
        <v>0.54</v>
      </c>
      <c r="AN326" s="1209">
        <f t="shared" si="301"/>
        <v>0</v>
      </c>
      <c r="AO326" s="1209">
        <f t="shared" si="301"/>
        <v>0</v>
      </c>
      <c r="AP326" s="1209">
        <f t="shared" si="301"/>
        <v>0</v>
      </c>
      <c r="AQ326" s="1209">
        <f t="shared" si="301"/>
        <v>1.8</v>
      </c>
      <c r="AR326" s="1209">
        <f t="shared" si="301"/>
        <v>1.9305000000000001</v>
      </c>
      <c r="AS326" s="1209">
        <f t="shared" si="301"/>
        <v>0</v>
      </c>
      <c r="AT326" s="1209">
        <f t="shared" si="301"/>
        <v>0</v>
      </c>
      <c r="AU326" s="1209">
        <f t="shared" si="301"/>
        <v>3.8610000000000002</v>
      </c>
      <c r="AV326" s="1209">
        <f t="shared" si="301"/>
        <v>0</v>
      </c>
      <c r="AW326" s="1209">
        <f>+S326*1.8</f>
        <v>1.7374500000000002</v>
      </c>
      <c r="AX326" s="1209">
        <f>AI326-T326</f>
        <v>3.1535525000000018</v>
      </c>
      <c r="AY326" s="1212">
        <f t="shared" si="274"/>
        <v>219731.39999999997</v>
      </c>
      <c r="AZ326" s="1256"/>
      <c r="BB326" s="1173">
        <f>+BB325*6</f>
        <v>79.588004999999967</v>
      </c>
    </row>
    <row r="327" spans="1:55" ht="21" customHeight="1">
      <c r="A327" s="1204"/>
      <c r="B327" s="1213" t="s">
        <v>561</v>
      </c>
      <c r="C327" s="1206"/>
      <c r="D327" s="1206"/>
      <c r="E327" s="1209">
        <f>F327+G327+S327</f>
        <v>8.2705000000000002</v>
      </c>
      <c r="F327" s="1251">
        <v>3.33</v>
      </c>
      <c r="G327" s="1209">
        <f>SUM(H327:R327)</f>
        <v>4.1349999999999998</v>
      </c>
      <c r="H327" s="1209">
        <v>0.7</v>
      </c>
      <c r="I327" s="1252">
        <v>0.25</v>
      </c>
      <c r="J327" s="1242"/>
      <c r="K327" s="1252"/>
      <c r="L327" s="1252"/>
      <c r="M327" s="1252">
        <v>0.5</v>
      </c>
      <c r="N327" s="1209">
        <f>(F327+I327)*0.25</f>
        <v>0.89500000000000002</v>
      </c>
      <c r="O327" s="1209"/>
      <c r="P327" s="1252"/>
      <c r="Q327" s="1209">
        <f>(F327+I327)*0.5</f>
        <v>1.79</v>
      </c>
      <c r="R327" s="1252"/>
      <c r="S327" s="1209">
        <f>(F327+I327)*22.5%</f>
        <v>0.80549999999999999</v>
      </c>
      <c r="T327" s="1209">
        <f>U327+V327+AH327</f>
        <v>12.323045</v>
      </c>
      <c r="U327" s="1253">
        <f>+F327*1.49</f>
        <v>4.9617000000000004</v>
      </c>
      <c r="V327" s="1209">
        <f>SUM(W327:AG327)</f>
        <v>6.1611499999999992</v>
      </c>
      <c r="W327" s="1209">
        <f t="shared" si="300"/>
        <v>1.0429999999999999</v>
      </c>
      <c r="X327" s="1209">
        <f t="shared" si="300"/>
        <v>0.3725</v>
      </c>
      <c r="Y327" s="1209"/>
      <c r="Z327" s="1209"/>
      <c r="AA327" s="1209">
        <f t="shared" si="300"/>
        <v>0</v>
      </c>
      <c r="AB327" s="1209">
        <f t="shared" si="300"/>
        <v>0.745</v>
      </c>
      <c r="AC327" s="1209">
        <f t="shared" si="300"/>
        <v>1.33355</v>
      </c>
      <c r="AD327" s="1209"/>
      <c r="AE327" s="1209"/>
      <c r="AF327" s="1209">
        <f t="shared" si="300"/>
        <v>2.6671</v>
      </c>
      <c r="AG327" s="1209">
        <f t="shared" si="300"/>
        <v>0</v>
      </c>
      <c r="AH327" s="1209">
        <f t="shared" si="300"/>
        <v>1.2001949999999999</v>
      </c>
      <c r="AI327" s="1209">
        <f>AJ327+AK327+AW327</f>
        <v>14.886900000000001</v>
      </c>
      <c r="AJ327" s="1253">
        <f>+F327*1.8</f>
        <v>5.9940000000000007</v>
      </c>
      <c r="AK327" s="1209">
        <f>SUM(AL327:AV327)</f>
        <v>7.4429999999999996</v>
      </c>
      <c r="AL327" s="1209">
        <f t="shared" si="301"/>
        <v>1.26</v>
      </c>
      <c r="AM327" s="1209">
        <f t="shared" si="301"/>
        <v>0.45</v>
      </c>
      <c r="AN327" s="1209">
        <f t="shared" si="301"/>
        <v>0</v>
      </c>
      <c r="AO327" s="1209">
        <f t="shared" si="301"/>
        <v>0</v>
      </c>
      <c r="AP327" s="1209">
        <f t="shared" si="301"/>
        <v>0</v>
      </c>
      <c r="AQ327" s="1209">
        <f t="shared" si="301"/>
        <v>0.9</v>
      </c>
      <c r="AR327" s="1209">
        <f t="shared" si="301"/>
        <v>1.611</v>
      </c>
      <c r="AS327" s="1209">
        <f t="shared" si="301"/>
        <v>0</v>
      </c>
      <c r="AT327" s="1209">
        <f t="shared" si="301"/>
        <v>0</v>
      </c>
      <c r="AU327" s="1209">
        <f t="shared" si="301"/>
        <v>3.222</v>
      </c>
      <c r="AV327" s="1209">
        <f t="shared" si="301"/>
        <v>0</v>
      </c>
      <c r="AW327" s="1209">
        <f>+S327*1.8</f>
        <v>1.4499</v>
      </c>
      <c r="AX327" s="1209">
        <f>AI327-T327</f>
        <v>2.5638550000000002</v>
      </c>
      <c r="AY327" s="1212">
        <f t="shared" si="274"/>
        <v>178642.8</v>
      </c>
      <c r="AZ327" s="1256"/>
    </row>
    <row r="328" spans="1:55" ht="21" customHeight="1">
      <c r="A328" s="1204"/>
      <c r="B328" s="1213" t="s">
        <v>313</v>
      </c>
      <c r="C328" s="1206"/>
      <c r="D328" s="1206"/>
      <c r="E328" s="1209">
        <f>F328+G328+S328</f>
        <v>10.427</v>
      </c>
      <c r="F328" s="1251">
        <v>4.32</v>
      </c>
      <c r="G328" s="1209">
        <f>SUM(H328:R328)</f>
        <v>5.0900000000000007</v>
      </c>
      <c r="H328" s="1209">
        <v>0.7</v>
      </c>
      <c r="I328" s="1252">
        <v>0.2</v>
      </c>
      <c r="J328" s="1242"/>
      <c r="K328" s="1252"/>
      <c r="L328" s="1252"/>
      <c r="M328" s="1252">
        <v>0.5</v>
      </c>
      <c r="N328" s="1209">
        <f>(F328+I328)*0.25</f>
        <v>1.1300000000000001</v>
      </c>
      <c r="O328" s="1209"/>
      <c r="P328" s="1252"/>
      <c r="Q328" s="1209">
        <f>(F328+I328)*0.5</f>
        <v>2.2600000000000002</v>
      </c>
      <c r="R328" s="1252">
        <v>0.3</v>
      </c>
      <c r="S328" s="1209">
        <f>(F328+I328)*22.5%</f>
        <v>1.0170000000000001</v>
      </c>
      <c r="T328" s="1209">
        <f>U328+V328+AH328</f>
        <v>15.536230000000002</v>
      </c>
      <c r="U328" s="1253">
        <f>+F328*1.49</f>
        <v>6.4368000000000007</v>
      </c>
      <c r="V328" s="1209">
        <f>SUM(W328:AG328)</f>
        <v>7.5841000000000003</v>
      </c>
      <c r="W328" s="1209">
        <f t="shared" si="300"/>
        <v>1.0429999999999999</v>
      </c>
      <c r="X328" s="1209">
        <f t="shared" si="300"/>
        <v>0.29799999999999999</v>
      </c>
      <c r="Y328" s="1209"/>
      <c r="Z328" s="1209"/>
      <c r="AA328" s="1209">
        <f t="shared" si="300"/>
        <v>0</v>
      </c>
      <c r="AB328" s="1209">
        <f t="shared" si="300"/>
        <v>0.745</v>
      </c>
      <c r="AC328" s="1209">
        <f t="shared" si="300"/>
        <v>1.6837000000000002</v>
      </c>
      <c r="AD328" s="1209"/>
      <c r="AE328" s="1209"/>
      <c r="AF328" s="1209">
        <f t="shared" si="300"/>
        <v>3.3674000000000004</v>
      </c>
      <c r="AG328" s="1209">
        <f t="shared" si="300"/>
        <v>0.44700000000000001</v>
      </c>
      <c r="AH328" s="1209">
        <f t="shared" si="300"/>
        <v>1.5153300000000003</v>
      </c>
      <c r="AI328" s="1209">
        <f>AJ328+AK328+AW328</f>
        <v>18.768599999999999</v>
      </c>
      <c r="AJ328" s="1253">
        <f>+F328*1.8</f>
        <v>7.7760000000000007</v>
      </c>
      <c r="AK328" s="1209">
        <f>SUM(AL328:AV328)</f>
        <v>9.161999999999999</v>
      </c>
      <c r="AL328" s="1209">
        <f t="shared" si="301"/>
        <v>1.26</v>
      </c>
      <c r="AM328" s="1209">
        <f t="shared" si="301"/>
        <v>0.36000000000000004</v>
      </c>
      <c r="AN328" s="1209">
        <f t="shared" si="301"/>
        <v>0</v>
      </c>
      <c r="AO328" s="1209">
        <f t="shared" si="301"/>
        <v>0</v>
      </c>
      <c r="AP328" s="1209">
        <f t="shared" si="301"/>
        <v>0</v>
      </c>
      <c r="AQ328" s="1209">
        <f t="shared" si="301"/>
        <v>0.9</v>
      </c>
      <c r="AR328" s="1209">
        <f t="shared" si="301"/>
        <v>2.0340000000000003</v>
      </c>
      <c r="AS328" s="1209">
        <f t="shared" si="301"/>
        <v>0</v>
      </c>
      <c r="AT328" s="1209">
        <f t="shared" si="301"/>
        <v>0</v>
      </c>
      <c r="AU328" s="1209">
        <f t="shared" si="301"/>
        <v>4.0680000000000005</v>
      </c>
      <c r="AV328" s="1209">
        <f t="shared" si="301"/>
        <v>0.54</v>
      </c>
      <c r="AW328" s="1209">
        <f>+S328*1.8</f>
        <v>1.8306000000000002</v>
      </c>
      <c r="AX328" s="1209">
        <f>AI328-T328</f>
        <v>3.2323699999999977</v>
      </c>
      <c r="AY328" s="1212">
        <f t="shared" si="274"/>
        <v>225223.19999999998</v>
      </c>
      <c r="AZ328" s="1256"/>
    </row>
    <row r="329" spans="1:55" ht="21" customHeight="1">
      <c r="A329" s="1204"/>
      <c r="B329" s="1213" t="s">
        <v>2185</v>
      </c>
      <c r="C329" s="1206"/>
      <c r="D329" s="1206"/>
      <c r="E329" s="1209">
        <f>F329+G329+S329</f>
        <v>6.9595000000000002</v>
      </c>
      <c r="F329" s="1251">
        <v>2.34</v>
      </c>
      <c r="G329" s="1209">
        <f>SUM(H329:R329)</f>
        <v>4.093</v>
      </c>
      <c r="H329" s="1209">
        <v>0.7</v>
      </c>
      <c r="I329" s="1252"/>
      <c r="J329" s="1242"/>
      <c r="K329" s="1252"/>
      <c r="L329" s="1252">
        <f>(F329+I329)*70%</f>
        <v>1.6379999999999999</v>
      </c>
      <c r="M329" s="1252"/>
      <c r="N329" s="1209">
        <f>(F329+I329)*0.25</f>
        <v>0.58499999999999996</v>
      </c>
      <c r="O329" s="1209"/>
      <c r="P329" s="1252"/>
      <c r="Q329" s="1209">
        <f>(F329+I329)*0.5</f>
        <v>1.17</v>
      </c>
      <c r="R329" s="1252"/>
      <c r="S329" s="1209">
        <f>(F329+I329)*22.5%</f>
        <v>0.52649999999999997</v>
      </c>
      <c r="T329" s="1209">
        <f>U329+V329+AH329</f>
        <v>10.369655</v>
      </c>
      <c r="U329" s="1253">
        <f>+F329*1.49</f>
        <v>3.4865999999999997</v>
      </c>
      <c r="V329" s="1209">
        <f>SUM(W329:AG329)</f>
        <v>6.0985699999999996</v>
      </c>
      <c r="W329" s="1209">
        <f t="shared" si="300"/>
        <v>1.0429999999999999</v>
      </c>
      <c r="X329" s="1209">
        <f t="shared" si="300"/>
        <v>0</v>
      </c>
      <c r="Y329" s="1209"/>
      <c r="Z329" s="1209"/>
      <c r="AA329" s="1209">
        <f t="shared" si="300"/>
        <v>2.44062</v>
      </c>
      <c r="AB329" s="1209">
        <f t="shared" si="300"/>
        <v>0</v>
      </c>
      <c r="AC329" s="1209">
        <f t="shared" si="300"/>
        <v>0.87164999999999992</v>
      </c>
      <c r="AD329" s="1209"/>
      <c r="AE329" s="1209"/>
      <c r="AF329" s="1209">
        <f t="shared" si="300"/>
        <v>1.7432999999999998</v>
      </c>
      <c r="AG329" s="1209">
        <f t="shared" si="300"/>
        <v>0</v>
      </c>
      <c r="AH329" s="1209">
        <f t="shared" si="300"/>
        <v>0.78448499999999999</v>
      </c>
      <c r="AI329" s="1209">
        <f>AJ329+AK329+AW329</f>
        <v>12.527099999999999</v>
      </c>
      <c r="AJ329" s="1253">
        <f>+F329*1.8</f>
        <v>4.2119999999999997</v>
      </c>
      <c r="AK329" s="1209">
        <f>SUM(AL329:AV329)</f>
        <v>7.3673999999999999</v>
      </c>
      <c r="AL329" s="1209">
        <f t="shared" si="301"/>
        <v>1.26</v>
      </c>
      <c r="AM329" s="1209">
        <f t="shared" si="301"/>
        <v>0</v>
      </c>
      <c r="AN329" s="1209">
        <f t="shared" si="301"/>
        <v>0</v>
      </c>
      <c r="AO329" s="1209">
        <f t="shared" si="301"/>
        <v>0</v>
      </c>
      <c r="AP329" s="1209">
        <f t="shared" si="301"/>
        <v>2.9483999999999999</v>
      </c>
      <c r="AQ329" s="1209">
        <f t="shared" si="301"/>
        <v>0</v>
      </c>
      <c r="AR329" s="1209">
        <f t="shared" si="301"/>
        <v>1.0529999999999999</v>
      </c>
      <c r="AS329" s="1209">
        <f t="shared" si="301"/>
        <v>0</v>
      </c>
      <c r="AT329" s="1209">
        <f t="shared" si="301"/>
        <v>0</v>
      </c>
      <c r="AU329" s="1209">
        <f t="shared" si="301"/>
        <v>2.1059999999999999</v>
      </c>
      <c r="AV329" s="1209">
        <f t="shared" si="301"/>
        <v>0</v>
      </c>
      <c r="AW329" s="1209">
        <f>+S329*1.8</f>
        <v>0.94769999999999999</v>
      </c>
      <c r="AX329" s="1209">
        <f>AI329-T329</f>
        <v>2.1574449999999992</v>
      </c>
      <c r="AY329" s="1212">
        <f t="shared" si="274"/>
        <v>150325.20000000001</v>
      </c>
      <c r="AZ329" s="1256"/>
    </row>
    <row r="330" spans="1:55">
      <c r="A330" s="1204">
        <v>4</v>
      </c>
      <c r="B330" s="1239" t="s">
        <v>2202</v>
      </c>
      <c r="C330" s="1206"/>
      <c r="D330" s="1206"/>
      <c r="E330" s="1209">
        <f>F330+G330+S330</f>
        <v>6.9595000000000002</v>
      </c>
      <c r="F330" s="1240">
        <f>2.34</f>
        <v>2.34</v>
      </c>
      <c r="G330" s="1209">
        <f>SUM(H330:R330)</f>
        <v>4.093</v>
      </c>
      <c r="H330" s="1211">
        <f>0.7</f>
        <v>0.7</v>
      </c>
      <c r="I330" s="1241"/>
      <c r="J330" s="1242"/>
      <c r="K330" s="1241"/>
      <c r="L330" s="1241">
        <f>(F330+I330)*70%</f>
        <v>1.6379999999999999</v>
      </c>
      <c r="M330" s="1241"/>
      <c r="N330" s="1209">
        <f>(F330+I330)*0.25</f>
        <v>0.58499999999999996</v>
      </c>
      <c r="O330" s="1209"/>
      <c r="P330" s="1241"/>
      <c r="Q330" s="1211">
        <f>(F330+I330)*0.5</f>
        <v>1.17</v>
      </c>
      <c r="R330" s="1241"/>
      <c r="S330" s="1209">
        <f>(F330+I330)*22.5%</f>
        <v>0.52649999999999997</v>
      </c>
      <c r="T330" s="1209">
        <f>U330+V330+AH330</f>
        <v>10.369655</v>
      </c>
      <c r="U330" s="1210">
        <f>+F330*1.49</f>
        <v>3.4865999999999997</v>
      </c>
      <c r="V330" s="1209">
        <f>SUM(W330:AG330)</f>
        <v>6.0985699999999996</v>
      </c>
      <c r="W330" s="1211">
        <f t="shared" si="300"/>
        <v>1.0429999999999999</v>
      </c>
      <c r="X330" s="1211">
        <f t="shared" si="300"/>
        <v>0</v>
      </c>
      <c r="Y330" s="1211">
        <f>+J330*1.49</f>
        <v>0</v>
      </c>
      <c r="Z330" s="1211">
        <f>+K330*1.49</f>
        <v>0</v>
      </c>
      <c r="AA330" s="1211">
        <f t="shared" si="300"/>
        <v>2.44062</v>
      </c>
      <c r="AB330" s="1211">
        <f t="shared" si="300"/>
        <v>0</v>
      </c>
      <c r="AC330" s="1211">
        <f t="shared" si="300"/>
        <v>0.87164999999999992</v>
      </c>
      <c r="AD330" s="1211">
        <f>+O330*1.49</f>
        <v>0</v>
      </c>
      <c r="AE330" s="1211">
        <f>+P330*1.49</f>
        <v>0</v>
      </c>
      <c r="AF330" s="1211">
        <f t="shared" si="300"/>
        <v>1.7432999999999998</v>
      </c>
      <c r="AG330" s="1211">
        <f t="shared" si="300"/>
        <v>0</v>
      </c>
      <c r="AH330" s="1211">
        <f t="shared" si="300"/>
        <v>0.78448499999999999</v>
      </c>
      <c r="AI330" s="1209">
        <f>AJ330+AK330+AW330</f>
        <v>12.527099999999999</v>
      </c>
      <c r="AJ330" s="1210">
        <f>+F330*1.8</f>
        <v>4.2119999999999997</v>
      </c>
      <c r="AK330" s="1209">
        <f>SUM(AL330:AV330)</f>
        <v>7.3673999999999999</v>
      </c>
      <c r="AL330" s="1211">
        <f t="shared" si="301"/>
        <v>1.26</v>
      </c>
      <c r="AM330" s="1211">
        <f t="shared" si="301"/>
        <v>0</v>
      </c>
      <c r="AN330" s="1211">
        <f t="shared" si="301"/>
        <v>0</v>
      </c>
      <c r="AO330" s="1211">
        <f t="shared" si="301"/>
        <v>0</v>
      </c>
      <c r="AP330" s="1211">
        <f t="shared" si="301"/>
        <v>2.9483999999999999</v>
      </c>
      <c r="AQ330" s="1211">
        <f t="shared" si="301"/>
        <v>0</v>
      </c>
      <c r="AR330" s="1211">
        <f t="shared" si="301"/>
        <v>1.0529999999999999</v>
      </c>
      <c r="AS330" s="1211">
        <f t="shared" si="301"/>
        <v>0</v>
      </c>
      <c r="AT330" s="1211">
        <f t="shared" si="301"/>
        <v>0</v>
      </c>
      <c r="AU330" s="1211">
        <f t="shared" si="301"/>
        <v>2.1059999999999999</v>
      </c>
      <c r="AV330" s="1211">
        <f t="shared" si="301"/>
        <v>0</v>
      </c>
      <c r="AW330" s="1211">
        <f>+S330*1.8</f>
        <v>0.94769999999999999</v>
      </c>
      <c r="AX330" s="1209">
        <f>AI330-T330</f>
        <v>2.1574449999999992</v>
      </c>
      <c r="AY330" s="1212">
        <f t="shared" si="274"/>
        <v>150325.20000000001</v>
      </c>
      <c r="AZ330" s="1213"/>
    </row>
    <row r="331" spans="1:55" s="1183" customFormat="1" ht="31.5">
      <c r="A331" s="1196">
        <v>15</v>
      </c>
      <c r="B331" s="1197" t="s">
        <v>2186</v>
      </c>
      <c r="C331" s="1198">
        <v>6</v>
      </c>
      <c r="D331" s="1198">
        <v>6</v>
      </c>
      <c r="E331" s="1199">
        <f>SUM(E332:E337)</f>
        <v>56.652499999999996</v>
      </c>
      <c r="F331" s="1199">
        <f t="shared" ref="F331:AY331" si="302">SUM(F332:F337)</f>
        <v>20.840000000000003</v>
      </c>
      <c r="G331" s="1199">
        <f t="shared" si="302"/>
        <v>30.965999999999998</v>
      </c>
      <c r="H331" s="1199">
        <f t="shared" si="302"/>
        <v>4.2</v>
      </c>
      <c r="I331" s="1199">
        <f t="shared" si="302"/>
        <v>0.7</v>
      </c>
      <c r="J331" s="1199">
        <f t="shared" si="302"/>
        <v>0</v>
      </c>
      <c r="K331" s="1199">
        <f t="shared" si="302"/>
        <v>0</v>
      </c>
      <c r="L331" s="1199">
        <f t="shared" si="302"/>
        <v>8.9109999999999996</v>
      </c>
      <c r="M331" s="1199">
        <f t="shared" si="302"/>
        <v>1</v>
      </c>
      <c r="N331" s="1199">
        <f t="shared" si="302"/>
        <v>5.3849999999999998</v>
      </c>
      <c r="O331" s="1199">
        <f t="shared" si="302"/>
        <v>0</v>
      </c>
      <c r="P331" s="1199">
        <f t="shared" si="302"/>
        <v>0</v>
      </c>
      <c r="Q331" s="1199">
        <f t="shared" si="302"/>
        <v>10.77</v>
      </c>
      <c r="R331" s="1199">
        <f t="shared" si="302"/>
        <v>0</v>
      </c>
      <c r="S331" s="1199">
        <f t="shared" si="302"/>
        <v>4.8464999999999998</v>
      </c>
      <c r="T331" s="1199">
        <f t="shared" si="302"/>
        <v>84.412224999999978</v>
      </c>
      <c r="U331" s="1199">
        <f t="shared" si="302"/>
        <v>31.051600000000001</v>
      </c>
      <c r="V331" s="1199">
        <f t="shared" si="302"/>
        <v>46.139339999999997</v>
      </c>
      <c r="W331" s="1199">
        <f t="shared" si="302"/>
        <v>6.258</v>
      </c>
      <c r="X331" s="1199">
        <f t="shared" si="302"/>
        <v>1.0429999999999999</v>
      </c>
      <c r="Y331" s="1199">
        <f t="shared" si="302"/>
        <v>0</v>
      </c>
      <c r="Z331" s="1199">
        <f t="shared" si="302"/>
        <v>0</v>
      </c>
      <c r="AA331" s="1199">
        <f t="shared" si="302"/>
        <v>13.27739</v>
      </c>
      <c r="AB331" s="1199">
        <f t="shared" si="302"/>
        <v>1.49</v>
      </c>
      <c r="AC331" s="1199">
        <f t="shared" si="302"/>
        <v>8.0236499999999999</v>
      </c>
      <c r="AD331" s="1199">
        <f t="shared" si="302"/>
        <v>0</v>
      </c>
      <c r="AE331" s="1199">
        <f t="shared" si="302"/>
        <v>0</v>
      </c>
      <c r="AF331" s="1199">
        <f t="shared" si="302"/>
        <v>16.0473</v>
      </c>
      <c r="AG331" s="1199">
        <f t="shared" si="302"/>
        <v>0</v>
      </c>
      <c r="AH331" s="1199">
        <f t="shared" si="302"/>
        <v>7.221285</v>
      </c>
      <c r="AI331" s="1199">
        <f t="shared" si="302"/>
        <v>101.97450000000002</v>
      </c>
      <c r="AJ331" s="1199">
        <f t="shared" si="302"/>
        <v>37.512</v>
      </c>
      <c r="AK331" s="1199">
        <f t="shared" si="302"/>
        <v>55.738800000000012</v>
      </c>
      <c r="AL331" s="1199">
        <f t="shared" si="302"/>
        <v>7.56</v>
      </c>
      <c r="AM331" s="1199">
        <f t="shared" si="302"/>
        <v>1.2600000000000002</v>
      </c>
      <c r="AN331" s="1199">
        <f t="shared" si="302"/>
        <v>0</v>
      </c>
      <c r="AO331" s="1199">
        <f t="shared" si="302"/>
        <v>0</v>
      </c>
      <c r="AP331" s="1199">
        <f t="shared" si="302"/>
        <v>16.0398</v>
      </c>
      <c r="AQ331" s="1199">
        <f t="shared" si="302"/>
        <v>1.8</v>
      </c>
      <c r="AR331" s="1199">
        <f t="shared" si="302"/>
        <v>9.6929999999999996</v>
      </c>
      <c r="AS331" s="1199">
        <f t="shared" si="302"/>
        <v>0</v>
      </c>
      <c r="AT331" s="1199">
        <f t="shared" si="302"/>
        <v>0</v>
      </c>
      <c r="AU331" s="1199">
        <f t="shared" si="302"/>
        <v>19.385999999999999</v>
      </c>
      <c r="AV331" s="1199">
        <f t="shared" si="302"/>
        <v>0</v>
      </c>
      <c r="AW331" s="1199">
        <f t="shared" si="302"/>
        <v>8.7237000000000009</v>
      </c>
      <c r="AX331" s="1199">
        <f t="shared" si="302"/>
        <v>17.562275000000007</v>
      </c>
      <c r="AY331" s="1199">
        <f t="shared" si="302"/>
        <v>1223694</v>
      </c>
      <c r="AZ331" s="1202"/>
      <c r="BB331" s="1203">
        <f>+E331*1.8-E331*1.49</f>
        <v>17.562275</v>
      </c>
    </row>
    <row r="332" spans="1:55" ht="21" customHeight="1">
      <c r="A332" s="1204"/>
      <c r="B332" s="1213" t="s">
        <v>297</v>
      </c>
      <c r="C332" s="1206"/>
      <c r="D332" s="1206"/>
      <c r="E332" s="1209">
        <f t="shared" ref="E332:E337" si="303">F332+G332+S332</f>
        <v>13.839999999999998</v>
      </c>
      <c r="F332" s="1251">
        <v>6.1</v>
      </c>
      <c r="G332" s="1209">
        <f t="shared" ref="G332:G337" si="304">SUM(H332:R332)</f>
        <v>6.2999999999999989</v>
      </c>
      <c r="H332" s="1209">
        <v>0.7</v>
      </c>
      <c r="I332" s="1252">
        <v>0.3</v>
      </c>
      <c r="J332" s="1242"/>
      <c r="K332" s="1252"/>
      <c r="L332" s="1252"/>
      <c r="M332" s="1252">
        <v>0.5</v>
      </c>
      <c r="N332" s="1209">
        <f t="shared" ref="N332:N337" si="305">(F332+I332)*0.25</f>
        <v>1.5999999999999999</v>
      </c>
      <c r="O332" s="1209"/>
      <c r="P332" s="1252"/>
      <c r="Q332" s="1209">
        <f t="shared" ref="Q332:Q337" si="306">(F332+I332)*0.5</f>
        <v>3.1999999999999997</v>
      </c>
      <c r="R332" s="1252"/>
      <c r="S332" s="1209">
        <f t="shared" ref="S332:S337" si="307">(F332+I332)*22.5%</f>
        <v>1.44</v>
      </c>
      <c r="T332" s="1209">
        <f t="shared" ref="T332:T337" si="308">U332+V332+AH332</f>
        <v>20.621600000000001</v>
      </c>
      <c r="U332" s="1253">
        <f t="shared" ref="U332:U337" si="309">+F332*1.49</f>
        <v>9.0889999999999986</v>
      </c>
      <c r="V332" s="1209">
        <f t="shared" ref="V332:V337" si="310">SUM(W332:AG332)</f>
        <v>9.3870000000000005</v>
      </c>
      <c r="W332" s="1209">
        <f t="shared" ref="W332:X337" si="311">+H332*1.49</f>
        <v>1.0429999999999999</v>
      </c>
      <c r="X332" s="1209">
        <f t="shared" si="311"/>
        <v>0.44700000000000001</v>
      </c>
      <c r="Y332" s="1209">
        <f>+J332*1.49</f>
        <v>0</v>
      </c>
      <c r="Z332" s="1209">
        <f>+K332*1.49</f>
        <v>0</v>
      </c>
      <c r="AA332" s="1209">
        <f>+L332*1.49</f>
        <v>0</v>
      </c>
      <c r="AB332" s="1209">
        <f>+M332*1.49</f>
        <v>0.745</v>
      </c>
      <c r="AC332" s="1209">
        <f t="shared" ref="AC332:AC337" si="312">+N332*1.49</f>
        <v>2.3839999999999999</v>
      </c>
      <c r="AD332" s="1209">
        <f>+O332*1.49</f>
        <v>0</v>
      </c>
      <c r="AE332" s="1209">
        <f>+P332*1.49</f>
        <v>0</v>
      </c>
      <c r="AF332" s="1209">
        <f t="shared" ref="AF332:AH337" si="313">+Q332*1.49</f>
        <v>4.7679999999999998</v>
      </c>
      <c r="AG332" s="1209">
        <f t="shared" si="313"/>
        <v>0</v>
      </c>
      <c r="AH332" s="1209">
        <f t="shared" si="313"/>
        <v>2.1456</v>
      </c>
      <c r="AI332" s="1209">
        <f t="shared" ref="AI332:AI337" si="314">AJ332+AK332+AW332</f>
        <v>24.911999999999999</v>
      </c>
      <c r="AJ332" s="1253">
        <f t="shared" ref="AJ332:AJ337" si="315">+F332*1.8</f>
        <v>10.98</v>
      </c>
      <c r="AK332" s="1209">
        <f t="shared" ref="AK332:AK337" si="316">SUM(AL332:AV332)</f>
        <v>11.34</v>
      </c>
      <c r="AL332" s="1209">
        <f t="shared" ref="AL332:AW337" si="317">+H332*1.8</f>
        <v>1.26</v>
      </c>
      <c r="AM332" s="1209">
        <f t="shared" si="317"/>
        <v>0.54</v>
      </c>
      <c r="AN332" s="1209">
        <f t="shared" si="317"/>
        <v>0</v>
      </c>
      <c r="AO332" s="1209">
        <f t="shared" si="317"/>
        <v>0</v>
      </c>
      <c r="AP332" s="1209">
        <f t="shared" si="317"/>
        <v>0</v>
      </c>
      <c r="AQ332" s="1209">
        <f t="shared" si="317"/>
        <v>0.9</v>
      </c>
      <c r="AR332" s="1209">
        <f t="shared" si="317"/>
        <v>2.88</v>
      </c>
      <c r="AS332" s="1209">
        <f t="shared" si="317"/>
        <v>0</v>
      </c>
      <c r="AT332" s="1209">
        <f t="shared" si="317"/>
        <v>0</v>
      </c>
      <c r="AU332" s="1209">
        <f t="shared" si="317"/>
        <v>5.76</v>
      </c>
      <c r="AV332" s="1209">
        <f t="shared" si="317"/>
        <v>0</v>
      </c>
      <c r="AW332" s="1209">
        <f t="shared" si="317"/>
        <v>2.5920000000000001</v>
      </c>
      <c r="AX332" s="1209">
        <f t="shared" ref="AX332:AX337" si="318">AI332-T332</f>
        <v>4.2903999999999982</v>
      </c>
      <c r="AY332" s="1212">
        <f t="shared" si="274"/>
        <v>298943.99999999994</v>
      </c>
      <c r="AZ332" s="1256"/>
      <c r="BB332" s="1173">
        <f>+BB331*6</f>
        <v>105.37365</v>
      </c>
    </row>
    <row r="333" spans="1:55" ht="21" customHeight="1">
      <c r="A333" s="1204"/>
      <c r="B333" s="1213" t="s">
        <v>2187</v>
      </c>
      <c r="C333" s="1206"/>
      <c r="D333" s="1206"/>
      <c r="E333" s="1209">
        <f t="shared" si="303"/>
        <v>12.791</v>
      </c>
      <c r="F333" s="1251">
        <v>4.32</v>
      </c>
      <c r="G333" s="1209">
        <f t="shared" si="304"/>
        <v>7.4540000000000006</v>
      </c>
      <c r="H333" s="1209">
        <v>0.7</v>
      </c>
      <c r="I333" s="1252">
        <v>0.2</v>
      </c>
      <c r="J333" s="1242"/>
      <c r="K333" s="1252"/>
      <c r="L333" s="1252">
        <f>0.7*(F333+I333)</f>
        <v>3.1640000000000001</v>
      </c>
      <c r="M333" s="1252"/>
      <c r="N333" s="1209">
        <f t="shared" si="305"/>
        <v>1.1300000000000001</v>
      </c>
      <c r="O333" s="1209"/>
      <c r="P333" s="1252"/>
      <c r="Q333" s="1209">
        <f t="shared" si="306"/>
        <v>2.2600000000000002</v>
      </c>
      <c r="R333" s="1252"/>
      <c r="S333" s="1209">
        <f t="shared" si="307"/>
        <v>1.0170000000000001</v>
      </c>
      <c r="T333" s="1209">
        <f t="shared" si="308"/>
        <v>19.058589999999999</v>
      </c>
      <c r="U333" s="1253">
        <f t="shared" si="309"/>
        <v>6.4368000000000007</v>
      </c>
      <c r="V333" s="1209">
        <f t="shared" si="310"/>
        <v>11.10646</v>
      </c>
      <c r="W333" s="1209">
        <f t="shared" si="311"/>
        <v>1.0429999999999999</v>
      </c>
      <c r="X333" s="1209">
        <f t="shared" si="311"/>
        <v>0.29799999999999999</v>
      </c>
      <c r="Y333" s="1209"/>
      <c r="Z333" s="1209"/>
      <c r="AA333" s="1209">
        <f t="shared" ref="AA333:AB337" si="319">+L333*1.49</f>
        <v>4.7143600000000001</v>
      </c>
      <c r="AB333" s="1209">
        <f t="shared" si="319"/>
        <v>0</v>
      </c>
      <c r="AC333" s="1209">
        <f t="shared" si="312"/>
        <v>1.6837000000000002</v>
      </c>
      <c r="AD333" s="1209"/>
      <c r="AE333" s="1209"/>
      <c r="AF333" s="1209">
        <f t="shared" si="313"/>
        <v>3.3674000000000004</v>
      </c>
      <c r="AG333" s="1209">
        <f t="shared" si="313"/>
        <v>0</v>
      </c>
      <c r="AH333" s="1209">
        <f t="shared" si="313"/>
        <v>1.5153300000000003</v>
      </c>
      <c r="AI333" s="1209">
        <f t="shared" si="314"/>
        <v>23.023800000000001</v>
      </c>
      <c r="AJ333" s="1253">
        <f t="shared" si="315"/>
        <v>7.7760000000000007</v>
      </c>
      <c r="AK333" s="1209">
        <f t="shared" si="316"/>
        <v>13.417200000000001</v>
      </c>
      <c r="AL333" s="1209">
        <f t="shared" si="317"/>
        <v>1.26</v>
      </c>
      <c r="AM333" s="1209">
        <f t="shared" si="317"/>
        <v>0.36000000000000004</v>
      </c>
      <c r="AN333" s="1209">
        <f t="shared" si="317"/>
        <v>0</v>
      </c>
      <c r="AO333" s="1209">
        <f t="shared" si="317"/>
        <v>0</v>
      </c>
      <c r="AP333" s="1209">
        <f t="shared" si="317"/>
        <v>5.6952000000000007</v>
      </c>
      <c r="AQ333" s="1209">
        <f t="shared" si="317"/>
        <v>0</v>
      </c>
      <c r="AR333" s="1209">
        <f t="shared" si="317"/>
        <v>2.0340000000000003</v>
      </c>
      <c r="AS333" s="1209">
        <f t="shared" si="317"/>
        <v>0</v>
      </c>
      <c r="AT333" s="1209">
        <f t="shared" si="317"/>
        <v>0</v>
      </c>
      <c r="AU333" s="1209">
        <f t="shared" si="317"/>
        <v>4.0680000000000005</v>
      </c>
      <c r="AV333" s="1209">
        <f t="shared" si="317"/>
        <v>0</v>
      </c>
      <c r="AW333" s="1209">
        <f t="shared" si="317"/>
        <v>1.8306000000000002</v>
      </c>
      <c r="AX333" s="1209">
        <f t="shared" si="318"/>
        <v>3.9652100000000026</v>
      </c>
      <c r="AY333" s="1212">
        <f t="shared" si="274"/>
        <v>276285.59999999998</v>
      </c>
      <c r="AZ333" s="1256"/>
    </row>
    <row r="334" spans="1:55" ht="21" customHeight="1">
      <c r="A334" s="1204"/>
      <c r="B334" s="1213" t="s">
        <v>298</v>
      </c>
      <c r="C334" s="1206"/>
      <c r="D334" s="1206"/>
      <c r="E334" s="1209">
        <f t="shared" si="303"/>
        <v>9.26</v>
      </c>
      <c r="F334" s="1251">
        <v>3</v>
      </c>
      <c r="G334" s="1209">
        <f t="shared" si="304"/>
        <v>5.5399999999999991</v>
      </c>
      <c r="H334" s="1209">
        <v>0.7</v>
      </c>
      <c r="I334" s="1252">
        <v>0.2</v>
      </c>
      <c r="J334" s="1242"/>
      <c r="K334" s="1252"/>
      <c r="L334" s="1252">
        <f>0.7*(F334+I334)</f>
        <v>2.2399999999999998</v>
      </c>
      <c r="M334" s="1252"/>
      <c r="N334" s="1209">
        <f t="shared" si="305"/>
        <v>0.8</v>
      </c>
      <c r="O334" s="1209"/>
      <c r="P334" s="1252"/>
      <c r="Q334" s="1209">
        <f t="shared" si="306"/>
        <v>1.6</v>
      </c>
      <c r="R334" s="1252"/>
      <c r="S334" s="1209">
        <f t="shared" si="307"/>
        <v>0.72000000000000008</v>
      </c>
      <c r="T334" s="1209">
        <f t="shared" si="308"/>
        <v>13.7974</v>
      </c>
      <c r="U334" s="1253">
        <f t="shared" si="309"/>
        <v>4.47</v>
      </c>
      <c r="V334" s="1209">
        <f t="shared" si="310"/>
        <v>8.2545999999999999</v>
      </c>
      <c r="W334" s="1209">
        <f t="shared" si="311"/>
        <v>1.0429999999999999</v>
      </c>
      <c r="X334" s="1209">
        <f t="shared" si="311"/>
        <v>0.29799999999999999</v>
      </c>
      <c r="Y334" s="1209"/>
      <c r="Z334" s="1209"/>
      <c r="AA334" s="1209">
        <f t="shared" si="319"/>
        <v>3.3375999999999997</v>
      </c>
      <c r="AB334" s="1209">
        <f t="shared" si="319"/>
        <v>0</v>
      </c>
      <c r="AC334" s="1209">
        <f t="shared" si="312"/>
        <v>1.1919999999999999</v>
      </c>
      <c r="AD334" s="1209"/>
      <c r="AE334" s="1209"/>
      <c r="AF334" s="1209">
        <f t="shared" si="313"/>
        <v>2.3839999999999999</v>
      </c>
      <c r="AG334" s="1209">
        <f t="shared" si="313"/>
        <v>0</v>
      </c>
      <c r="AH334" s="1209">
        <f t="shared" si="313"/>
        <v>1.0728000000000002</v>
      </c>
      <c r="AI334" s="1209">
        <f t="shared" si="314"/>
        <v>16.668000000000003</v>
      </c>
      <c r="AJ334" s="1253">
        <f t="shared" si="315"/>
        <v>5.4</v>
      </c>
      <c r="AK334" s="1209">
        <f t="shared" si="316"/>
        <v>9.9720000000000013</v>
      </c>
      <c r="AL334" s="1209">
        <f t="shared" si="317"/>
        <v>1.26</v>
      </c>
      <c r="AM334" s="1209">
        <f t="shared" si="317"/>
        <v>0.36000000000000004</v>
      </c>
      <c r="AN334" s="1209">
        <f t="shared" si="317"/>
        <v>0</v>
      </c>
      <c r="AO334" s="1209">
        <f t="shared" si="317"/>
        <v>0</v>
      </c>
      <c r="AP334" s="1209">
        <f t="shared" si="317"/>
        <v>4.032</v>
      </c>
      <c r="AQ334" s="1209">
        <f t="shared" si="317"/>
        <v>0</v>
      </c>
      <c r="AR334" s="1209">
        <f t="shared" si="317"/>
        <v>1.4400000000000002</v>
      </c>
      <c r="AS334" s="1209">
        <f t="shared" si="317"/>
        <v>0</v>
      </c>
      <c r="AT334" s="1209">
        <f t="shared" si="317"/>
        <v>0</v>
      </c>
      <c r="AU334" s="1209">
        <f t="shared" si="317"/>
        <v>2.8800000000000003</v>
      </c>
      <c r="AV334" s="1209">
        <f t="shared" si="317"/>
        <v>0</v>
      </c>
      <c r="AW334" s="1209">
        <f t="shared" si="317"/>
        <v>1.2960000000000003</v>
      </c>
      <c r="AX334" s="1209">
        <f t="shared" si="318"/>
        <v>2.8706000000000031</v>
      </c>
      <c r="AY334" s="1212">
        <f t="shared" si="274"/>
        <v>200016</v>
      </c>
      <c r="AZ334" s="1256"/>
    </row>
    <row r="335" spans="1:55" ht="21" customHeight="1">
      <c r="A335" s="1204"/>
      <c r="B335" s="1213" t="s">
        <v>323</v>
      </c>
      <c r="C335" s="1206"/>
      <c r="D335" s="1206"/>
      <c r="E335" s="1209">
        <f t="shared" si="303"/>
        <v>5.9597500000000005</v>
      </c>
      <c r="F335" s="1251">
        <v>2.41</v>
      </c>
      <c r="G335" s="1209">
        <f t="shared" si="304"/>
        <v>3.0075000000000003</v>
      </c>
      <c r="H335" s="1209">
        <v>0.7</v>
      </c>
      <c r="I335" s="1252"/>
      <c r="J335" s="1242"/>
      <c r="K335" s="1252"/>
      <c r="L335" s="1252"/>
      <c r="M335" s="1252">
        <v>0.5</v>
      </c>
      <c r="N335" s="1209">
        <f t="shared" si="305"/>
        <v>0.60250000000000004</v>
      </c>
      <c r="O335" s="1209"/>
      <c r="P335" s="1252"/>
      <c r="Q335" s="1209">
        <f t="shared" si="306"/>
        <v>1.2050000000000001</v>
      </c>
      <c r="R335" s="1252"/>
      <c r="S335" s="1209">
        <f t="shared" si="307"/>
        <v>0.54225000000000001</v>
      </c>
      <c r="T335" s="1209">
        <f t="shared" si="308"/>
        <v>8.8800275000000006</v>
      </c>
      <c r="U335" s="1253">
        <f t="shared" si="309"/>
        <v>3.5909</v>
      </c>
      <c r="V335" s="1209">
        <f t="shared" si="310"/>
        <v>4.4811749999999995</v>
      </c>
      <c r="W335" s="1209">
        <f t="shared" si="311"/>
        <v>1.0429999999999999</v>
      </c>
      <c r="X335" s="1209">
        <f t="shared" si="311"/>
        <v>0</v>
      </c>
      <c r="Y335" s="1209"/>
      <c r="Z335" s="1209"/>
      <c r="AA335" s="1209">
        <f t="shared" si="319"/>
        <v>0</v>
      </c>
      <c r="AB335" s="1209">
        <f t="shared" si="319"/>
        <v>0.745</v>
      </c>
      <c r="AC335" s="1209">
        <f t="shared" si="312"/>
        <v>0.897725</v>
      </c>
      <c r="AD335" s="1209"/>
      <c r="AE335" s="1209"/>
      <c r="AF335" s="1209">
        <f t="shared" si="313"/>
        <v>1.79545</v>
      </c>
      <c r="AG335" s="1209">
        <f t="shared" si="313"/>
        <v>0</v>
      </c>
      <c r="AH335" s="1209">
        <f t="shared" si="313"/>
        <v>0.80795249999999996</v>
      </c>
      <c r="AI335" s="1209">
        <f t="shared" si="314"/>
        <v>10.727550000000001</v>
      </c>
      <c r="AJ335" s="1253">
        <f t="shared" si="315"/>
        <v>4.3380000000000001</v>
      </c>
      <c r="AK335" s="1209">
        <f t="shared" si="316"/>
        <v>5.4135000000000009</v>
      </c>
      <c r="AL335" s="1209">
        <f t="shared" si="317"/>
        <v>1.26</v>
      </c>
      <c r="AM335" s="1209">
        <f t="shared" si="317"/>
        <v>0</v>
      </c>
      <c r="AN335" s="1209">
        <f t="shared" si="317"/>
        <v>0</v>
      </c>
      <c r="AO335" s="1209">
        <f t="shared" si="317"/>
        <v>0</v>
      </c>
      <c r="AP335" s="1209">
        <f t="shared" si="317"/>
        <v>0</v>
      </c>
      <c r="AQ335" s="1209">
        <f t="shared" si="317"/>
        <v>0.9</v>
      </c>
      <c r="AR335" s="1209">
        <f t="shared" si="317"/>
        <v>1.0845</v>
      </c>
      <c r="AS335" s="1209">
        <f t="shared" si="317"/>
        <v>0</v>
      </c>
      <c r="AT335" s="1209">
        <f t="shared" si="317"/>
        <v>0</v>
      </c>
      <c r="AU335" s="1209">
        <f t="shared" si="317"/>
        <v>2.169</v>
      </c>
      <c r="AV335" s="1209">
        <f t="shared" si="317"/>
        <v>0</v>
      </c>
      <c r="AW335" s="1209">
        <f t="shared" si="317"/>
        <v>0.97605000000000008</v>
      </c>
      <c r="AX335" s="1209">
        <f t="shared" si="318"/>
        <v>1.8475225000000002</v>
      </c>
      <c r="AY335" s="1212">
        <f t="shared" si="274"/>
        <v>128730.6</v>
      </c>
      <c r="AZ335" s="1256"/>
    </row>
    <row r="336" spans="1:55" ht="21" customHeight="1">
      <c r="A336" s="1204"/>
      <c r="B336" s="1213" t="s">
        <v>1415</v>
      </c>
      <c r="C336" s="1206"/>
      <c r="D336" s="1206"/>
      <c r="E336" s="1209">
        <f t="shared" si="303"/>
        <v>6.9595000000000002</v>
      </c>
      <c r="F336" s="1251">
        <v>2.34</v>
      </c>
      <c r="G336" s="1209">
        <f t="shared" si="304"/>
        <v>4.093</v>
      </c>
      <c r="H336" s="1209">
        <v>0.7</v>
      </c>
      <c r="I336" s="1252"/>
      <c r="J336" s="1242"/>
      <c r="K336" s="1252"/>
      <c r="L336" s="1252">
        <f>(F336+I336)*70%</f>
        <v>1.6379999999999999</v>
      </c>
      <c r="M336" s="1252"/>
      <c r="N336" s="1209">
        <f t="shared" si="305"/>
        <v>0.58499999999999996</v>
      </c>
      <c r="O336" s="1209"/>
      <c r="P336" s="1252"/>
      <c r="Q336" s="1209">
        <f t="shared" si="306"/>
        <v>1.17</v>
      </c>
      <c r="R336" s="1252"/>
      <c r="S336" s="1209">
        <f t="shared" si="307"/>
        <v>0.52649999999999997</v>
      </c>
      <c r="T336" s="1209">
        <f>U336+V336+AH336</f>
        <v>10.369655</v>
      </c>
      <c r="U336" s="1253">
        <f t="shared" si="309"/>
        <v>3.4865999999999997</v>
      </c>
      <c r="V336" s="1209">
        <f t="shared" si="310"/>
        <v>6.0985699999999996</v>
      </c>
      <c r="W336" s="1209">
        <f>+H336*1.49</f>
        <v>1.0429999999999999</v>
      </c>
      <c r="X336" s="1209">
        <f>+I336*1.49</f>
        <v>0</v>
      </c>
      <c r="Y336" s="1209"/>
      <c r="Z336" s="1209"/>
      <c r="AA336" s="1209">
        <f t="shared" si="319"/>
        <v>2.44062</v>
      </c>
      <c r="AB336" s="1209">
        <f t="shared" si="319"/>
        <v>0</v>
      </c>
      <c r="AC336" s="1209">
        <f>+N336*1.49</f>
        <v>0.87164999999999992</v>
      </c>
      <c r="AD336" s="1209"/>
      <c r="AE336" s="1209"/>
      <c r="AF336" s="1209">
        <f>+Q336*1.49</f>
        <v>1.7432999999999998</v>
      </c>
      <c r="AG336" s="1209">
        <f>+R336*1.49</f>
        <v>0</v>
      </c>
      <c r="AH336" s="1209">
        <f>+S336*1.49</f>
        <v>0.78448499999999999</v>
      </c>
      <c r="AI336" s="1209">
        <f t="shared" si="314"/>
        <v>12.527099999999999</v>
      </c>
      <c r="AJ336" s="1253">
        <f>+F336*1.8</f>
        <v>4.2119999999999997</v>
      </c>
      <c r="AK336" s="1209">
        <f t="shared" si="316"/>
        <v>7.3673999999999999</v>
      </c>
      <c r="AL336" s="1209">
        <f t="shared" si="317"/>
        <v>1.26</v>
      </c>
      <c r="AM336" s="1209">
        <f t="shared" si="317"/>
        <v>0</v>
      </c>
      <c r="AN336" s="1209">
        <f t="shared" si="317"/>
        <v>0</v>
      </c>
      <c r="AO336" s="1209">
        <f t="shared" si="317"/>
        <v>0</v>
      </c>
      <c r="AP336" s="1209">
        <f t="shared" si="317"/>
        <v>2.9483999999999999</v>
      </c>
      <c r="AQ336" s="1209">
        <f t="shared" si="317"/>
        <v>0</v>
      </c>
      <c r="AR336" s="1209">
        <f t="shared" si="317"/>
        <v>1.0529999999999999</v>
      </c>
      <c r="AS336" s="1209">
        <f t="shared" si="317"/>
        <v>0</v>
      </c>
      <c r="AT336" s="1209">
        <f t="shared" si="317"/>
        <v>0</v>
      </c>
      <c r="AU336" s="1209">
        <f t="shared" si="317"/>
        <v>2.1059999999999999</v>
      </c>
      <c r="AV336" s="1209">
        <f t="shared" si="317"/>
        <v>0</v>
      </c>
      <c r="AW336" s="1209">
        <f t="shared" si="317"/>
        <v>0.94769999999999999</v>
      </c>
      <c r="AX336" s="1209">
        <f>AI336-T336</f>
        <v>2.1574449999999992</v>
      </c>
      <c r="AY336" s="1212">
        <f t="shared" si="274"/>
        <v>150325.20000000001</v>
      </c>
      <c r="AZ336" s="1256"/>
    </row>
    <row r="337" spans="1:54" ht="21" customHeight="1">
      <c r="A337" s="1204"/>
      <c r="B337" s="1213" t="s">
        <v>299</v>
      </c>
      <c r="C337" s="1206"/>
      <c r="D337" s="1206"/>
      <c r="E337" s="1209">
        <f t="shared" si="303"/>
        <v>7.8422499999999999</v>
      </c>
      <c r="F337" s="1251">
        <v>2.67</v>
      </c>
      <c r="G337" s="1209">
        <f t="shared" si="304"/>
        <v>4.5715000000000003</v>
      </c>
      <c r="H337" s="1209">
        <v>0.7</v>
      </c>
      <c r="I337" s="1252"/>
      <c r="J337" s="1242"/>
      <c r="K337" s="1252"/>
      <c r="L337" s="1252">
        <f>(F337+I337)*70%</f>
        <v>1.8689999999999998</v>
      </c>
      <c r="M337" s="1252"/>
      <c r="N337" s="1209">
        <f t="shared" si="305"/>
        <v>0.66749999999999998</v>
      </c>
      <c r="O337" s="1209"/>
      <c r="P337" s="1252"/>
      <c r="Q337" s="1209">
        <f t="shared" si="306"/>
        <v>1.335</v>
      </c>
      <c r="R337" s="1252"/>
      <c r="S337" s="1209">
        <f t="shared" si="307"/>
        <v>0.60075000000000001</v>
      </c>
      <c r="T337" s="1209">
        <f t="shared" si="308"/>
        <v>11.6849525</v>
      </c>
      <c r="U337" s="1253">
        <f t="shared" si="309"/>
        <v>3.9782999999999999</v>
      </c>
      <c r="V337" s="1209">
        <f t="shared" si="310"/>
        <v>6.8115349999999992</v>
      </c>
      <c r="W337" s="1209">
        <f t="shared" si="311"/>
        <v>1.0429999999999999</v>
      </c>
      <c r="X337" s="1209">
        <f t="shared" si="311"/>
        <v>0</v>
      </c>
      <c r="Y337" s="1209"/>
      <c r="Z337" s="1209"/>
      <c r="AA337" s="1209">
        <f t="shared" si="319"/>
        <v>2.7848099999999998</v>
      </c>
      <c r="AB337" s="1209">
        <f t="shared" si="319"/>
        <v>0</v>
      </c>
      <c r="AC337" s="1209">
        <f t="shared" si="312"/>
        <v>0.99457499999999999</v>
      </c>
      <c r="AD337" s="1209"/>
      <c r="AE337" s="1209"/>
      <c r="AF337" s="1209">
        <f t="shared" si="313"/>
        <v>1.98915</v>
      </c>
      <c r="AG337" s="1209">
        <f t="shared" si="313"/>
        <v>0</v>
      </c>
      <c r="AH337" s="1209">
        <f t="shared" si="313"/>
        <v>0.89511750000000001</v>
      </c>
      <c r="AI337" s="1209">
        <f t="shared" si="314"/>
        <v>14.116050000000001</v>
      </c>
      <c r="AJ337" s="1253">
        <f t="shared" si="315"/>
        <v>4.806</v>
      </c>
      <c r="AK337" s="1209">
        <f t="shared" si="316"/>
        <v>8.2286999999999999</v>
      </c>
      <c r="AL337" s="1209">
        <f t="shared" si="317"/>
        <v>1.26</v>
      </c>
      <c r="AM337" s="1209">
        <f t="shared" si="317"/>
        <v>0</v>
      </c>
      <c r="AN337" s="1209">
        <f t="shared" si="317"/>
        <v>0</v>
      </c>
      <c r="AO337" s="1209">
        <f t="shared" si="317"/>
        <v>0</v>
      </c>
      <c r="AP337" s="1209">
        <f t="shared" si="317"/>
        <v>3.3641999999999999</v>
      </c>
      <c r="AQ337" s="1209">
        <f t="shared" si="317"/>
        <v>0</v>
      </c>
      <c r="AR337" s="1209">
        <f t="shared" si="317"/>
        <v>1.2015</v>
      </c>
      <c r="AS337" s="1209">
        <f t="shared" si="317"/>
        <v>0</v>
      </c>
      <c r="AT337" s="1209">
        <f t="shared" si="317"/>
        <v>0</v>
      </c>
      <c r="AU337" s="1209">
        <f t="shared" si="317"/>
        <v>2.403</v>
      </c>
      <c r="AV337" s="1209">
        <f t="shared" si="317"/>
        <v>0</v>
      </c>
      <c r="AW337" s="1209">
        <f t="shared" si="317"/>
        <v>1.08135</v>
      </c>
      <c r="AX337" s="1209">
        <f t="shared" si="318"/>
        <v>2.4310975000000017</v>
      </c>
      <c r="AY337" s="1212">
        <f t="shared" si="274"/>
        <v>169392.59999999998</v>
      </c>
      <c r="AZ337" s="1256"/>
    </row>
    <row r="338" spans="1:54">
      <c r="A338" s="1204"/>
      <c r="B338" s="1239"/>
      <c r="C338" s="1206"/>
      <c r="D338" s="1206"/>
      <c r="E338" s="1209"/>
      <c r="F338" s="1240"/>
      <c r="G338" s="1209"/>
      <c r="H338" s="1211"/>
      <c r="I338" s="1241"/>
      <c r="J338" s="1242"/>
      <c r="K338" s="1241"/>
      <c r="L338" s="1241"/>
      <c r="M338" s="1241"/>
      <c r="N338" s="1209"/>
      <c r="O338" s="1209"/>
      <c r="P338" s="1241"/>
      <c r="Q338" s="1211"/>
      <c r="R338" s="1241"/>
      <c r="S338" s="1209"/>
      <c r="T338" s="1209"/>
      <c r="U338" s="1210"/>
      <c r="V338" s="1209"/>
      <c r="W338" s="1211"/>
      <c r="X338" s="1211"/>
      <c r="Y338" s="1211"/>
      <c r="Z338" s="1211"/>
      <c r="AA338" s="1211"/>
      <c r="AB338" s="1211"/>
      <c r="AC338" s="1211"/>
      <c r="AD338" s="1211"/>
      <c r="AE338" s="1211"/>
      <c r="AF338" s="1211"/>
      <c r="AG338" s="1211"/>
      <c r="AH338" s="1211"/>
      <c r="AI338" s="1209"/>
      <c r="AJ338" s="1210"/>
      <c r="AK338" s="1209"/>
      <c r="AL338" s="1211"/>
      <c r="AM338" s="1211"/>
      <c r="AN338" s="1211"/>
      <c r="AO338" s="1211"/>
      <c r="AP338" s="1211"/>
      <c r="AQ338" s="1211"/>
      <c r="AR338" s="1211"/>
      <c r="AS338" s="1211"/>
      <c r="AT338" s="1211"/>
      <c r="AU338" s="1211"/>
      <c r="AV338" s="1211"/>
      <c r="AW338" s="1211"/>
      <c r="AX338" s="1209"/>
      <c r="AY338" s="1212">
        <f t="shared" si="274"/>
        <v>0</v>
      </c>
      <c r="AZ338" s="1213"/>
    </row>
    <row r="339" spans="1:54">
      <c r="A339" s="1204"/>
      <c r="B339" s="1239"/>
      <c r="C339" s="1206"/>
      <c r="D339" s="1206"/>
      <c r="E339" s="1209"/>
      <c r="F339" s="1240"/>
      <c r="G339" s="1209"/>
      <c r="H339" s="1211"/>
      <c r="I339" s="1241"/>
      <c r="J339" s="1242"/>
      <c r="K339" s="1241"/>
      <c r="L339" s="1241"/>
      <c r="M339" s="1241"/>
      <c r="N339" s="1209"/>
      <c r="O339" s="1209"/>
      <c r="P339" s="1241"/>
      <c r="Q339" s="1211"/>
      <c r="R339" s="1241"/>
      <c r="S339" s="1209"/>
      <c r="T339" s="1209"/>
      <c r="U339" s="1210"/>
      <c r="V339" s="1209"/>
      <c r="W339" s="1211"/>
      <c r="X339" s="1211"/>
      <c r="Y339" s="1211"/>
      <c r="Z339" s="1211"/>
      <c r="AA339" s="1211"/>
      <c r="AB339" s="1211"/>
      <c r="AC339" s="1211"/>
      <c r="AD339" s="1211"/>
      <c r="AE339" s="1211"/>
      <c r="AF339" s="1211"/>
      <c r="AG339" s="1211"/>
      <c r="AH339" s="1211"/>
      <c r="AI339" s="1209"/>
      <c r="AJ339" s="1210"/>
      <c r="AK339" s="1209"/>
      <c r="AL339" s="1211"/>
      <c r="AM339" s="1211"/>
      <c r="AN339" s="1211"/>
      <c r="AO339" s="1211"/>
      <c r="AP339" s="1211"/>
      <c r="AQ339" s="1211"/>
      <c r="AR339" s="1211"/>
      <c r="AS339" s="1211"/>
      <c r="AT339" s="1211"/>
      <c r="AU339" s="1211"/>
      <c r="AV339" s="1211"/>
      <c r="AW339" s="1211"/>
      <c r="AX339" s="1209"/>
      <c r="AY339" s="1212">
        <f t="shared" si="274"/>
        <v>0</v>
      </c>
      <c r="AZ339" s="1213"/>
      <c r="BB339" s="1173">
        <f>+BB309*2</f>
        <v>6.0930500000000016</v>
      </c>
    </row>
    <row r="340" spans="1:54" s="1183" customFormat="1" ht="25.5">
      <c r="A340" s="1196" t="s">
        <v>836</v>
      </c>
      <c r="B340" s="1231" t="s">
        <v>2188</v>
      </c>
      <c r="C340" s="1257"/>
      <c r="D340" s="1257"/>
      <c r="E340" s="1258">
        <f>E341</f>
        <v>11.200000000000005</v>
      </c>
      <c r="F340" s="1259">
        <f t="shared" ref="F340:S340" si="320">F341</f>
        <v>0</v>
      </c>
      <c r="G340" s="1258">
        <f t="shared" si="320"/>
        <v>11.200000000000005</v>
      </c>
      <c r="H340" s="1258">
        <f t="shared" si="320"/>
        <v>0</v>
      </c>
      <c r="I340" s="1258">
        <f t="shared" si="320"/>
        <v>0</v>
      </c>
      <c r="J340" s="1258">
        <f t="shared" si="320"/>
        <v>0</v>
      </c>
      <c r="K340" s="1258">
        <f t="shared" si="320"/>
        <v>0</v>
      </c>
      <c r="L340" s="1258">
        <f t="shared" si="320"/>
        <v>0</v>
      </c>
      <c r="M340" s="1258">
        <f t="shared" si="320"/>
        <v>0</v>
      </c>
      <c r="N340" s="1258">
        <f t="shared" si="320"/>
        <v>0</v>
      </c>
      <c r="O340" s="1258">
        <f t="shared" si="320"/>
        <v>0</v>
      </c>
      <c r="P340" s="1258">
        <f t="shared" si="320"/>
        <v>0</v>
      </c>
      <c r="Q340" s="1258">
        <f t="shared" si="320"/>
        <v>0</v>
      </c>
      <c r="R340" s="1258">
        <f t="shared" si="320"/>
        <v>11.200000000000005</v>
      </c>
      <c r="S340" s="1258">
        <f t="shared" si="320"/>
        <v>0</v>
      </c>
      <c r="T340" s="1260">
        <f>T341</f>
        <v>16.687999999999999</v>
      </c>
      <c r="U340" s="1261">
        <f t="shared" ref="U340:U368" si="321">+F340*1.49</f>
        <v>0</v>
      </c>
      <c r="V340" s="1260">
        <f>V341</f>
        <v>16.687999999999999</v>
      </c>
      <c r="W340" s="1262">
        <f t="shared" ref="W340:AH361" si="322">+H340*1.49</f>
        <v>0</v>
      </c>
      <c r="X340" s="1262">
        <f t="shared" si="322"/>
        <v>0</v>
      </c>
      <c r="Y340" s="1262">
        <f t="shared" si="322"/>
        <v>0</v>
      </c>
      <c r="Z340" s="1262">
        <f t="shared" si="322"/>
        <v>0</v>
      </c>
      <c r="AA340" s="1262">
        <f t="shared" si="322"/>
        <v>0</v>
      </c>
      <c r="AB340" s="1262">
        <f t="shared" si="322"/>
        <v>0</v>
      </c>
      <c r="AC340" s="1262">
        <f t="shared" si="322"/>
        <v>0</v>
      </c>
      <c r="AD340" s="1262">
        <f t="shared" si="322"/>
        <v>0</v>
      </c>
      <c r="AE340" s="1262">
        <f t="shared" si="322"/>
        <v>0</v>
      </c>
      <c r="AF340" s="1262">
        <f t="shared" si="322"/>
        <v>0</v>
      </c>
      <c r="AG340" s="1263">
        <f t="shared" si="322"/>
        <v>16.688000000000006</v>
      </c>
      <c r="AH340" s="1262">
        <f t="shared" si="322"/>
        <v>0</v>
      </c>
      <c r="AI340" s="1258">
        <f>AI341</f>
        <v>20.16</v>
      </c>
      <c r="AJ340" s="1258">
        <f t="shared" ref="AJ340:AY340" si="323">AJ341</f>
        <v>0</v>
      </c>
      <c r="AK340" s="1258">
        <f t="shared" si="323"/>
        <v>20.16</v>
      </c>
      <c r="AL340" s="1258">
        <f t="shared" si="323"/>
        <v>0</v>
      </c>
      <c r="AM340" s="1258">
        <f t="shared" si="323"/>
        <v>0</v>
      </c>
      <c r="AN340" s="1258">
        <f t="shared" si="323"/>
        <v>0</v>
      </c>
      <c r="AO340" s="1258">
        <f t="shared" si="323"/>
        <v>0</v>
      </c>
      <c r="AP340" s="1258">
        <f t="shared" si="323"/>
        <v>0</v>
      </c>
      <c r="AQ340" s="1258">
        <f t="shared" si="323"/>
        <v>0</v>
      </c>
      <c r="AR340" s="1258">
        <f t="shared" si="323"/>
        <v>0</v>
      </c>
      <c r="AS340" s="1258">
        <f t="shared" si="323"/>
        <v>0</v>
      </c>
      <c r="AT340" s="1258">
        <f t="shared" si="323"/>
        <v>0</v>
      </c>
      <c r="AU340" s="1258">
        <f t="shared" si="323"/>
        <v>0</v>
      </c>
      <c r="AV340" s="1258">
        <f t="shared" si="323"/>
        <v>20.16</v>
      </c>
      <c r="AW340" s="1258">
        <f t="shared" si="323"/>
        <v>0</v>
      </c>
      <c r="AX340" s="1258">
        <f t="shared" si="323"/>
        <v>3.4720000000000031</v>
      </c>
      <c r="AY340" s="1258">
        <f t="shared" si="323"/>
        <v>241920</v>
      </c>
      <c r="AZ340" s="1202"/>
    </row>
    <row r="341" spans="1:54" s="1183" customFormat="1" ht="27">
      <c r="A341" s="1196"/>
      <c r="B341" s="1264" t="s">
        <v>2189</v>
      </c>
      <c r="C341" s="1257"/>
      <c r="D341" s="1265">
        <v>28</v>
      </c>
      <c r="E341" s="1258">
        <f>SUM(E342:E369)</f>
        <v>11.200000000000005</v>
      </c>
      <c r="F341" s="1259">
        <f>SUM(F342:F369)</f>
        <v>0</v>
      </c>
      <c r="G341" s="1258">
        <f>SUM(G342:G369)</f>
        <v>11.200000000000005</v>
      </c>
      <c r="H341" s="1258">
        <f t="shared" ref="H341:Q341" si="324">SUM(H342:H369)</f>
        <v>0</v>
      </c>
      <c r="I341" s="1258">
        <f t="shared" si="324"/>
        <v>0</v>
      </c>
      <c r="J341" s="1258">
        <f t="shared" si="324"/>
        <v>0</v>
      </c>
      <c r="K341" s="1258">
        <f t="shared" si="324"/>
        <v>0</v>
      </c>
      <c r="L341" s="1258">
        <f t="shared" si="324"/>
        <v>0</v>
      </c>
      <c r="M341" s="1258">
        <f t="shared" si="324"/>
        <v>0</v>
      </c>
      <c r="N341" s="1258">
        <f t="shared" si="324"/>
        <v>0</v>
      </c>
      <c r="O341" s="1258">
        <f t="shared" si="324"/>
        <v>0</v>
      </c>
      <c r="P341" s="1258">
        <f t="shared" si="324"/>
        <v>0</v>
      </c>
      <c r="Q341" s="1258">
        <f t="shared" si="324"/>
        <v>0</v>
      </c>
      <c r="R341" s="1258">
        <f>SUM(R342:R369)</f>
        <v>11.200000000000005</v>
      </c>
      <c r="S341" s="1258">
        <f>SUM(S342:S369)</f>
        <v>0</v>
      </c>
      <c r="T341" s="1260">
        <f>SUM(T342:T369)</f>
        <v>16.687999999999999</v>
      </c>
      <c r="U341" s="1261">
        <f t="shared" si="321"/>
        <v>0</v>
      </c>
      <c r="V341" s="1260">
        <f>SUM(V342:V369)</f>
        <v>16.687999999999999</v>
      </c>
      <c r="W341" s="1262">
        <f t="shared" si="322"/>
        <v>0</v>
      </c>
      <c r="X341" s="1262">
        <f t="shared" si="322"/>
        <v>0</v>
      </c>
      <c r="Y341" s="1262">
        <f t="shared" si="322"/>
        <v>0</v>
      </c>
      <c r="Z341" s="1262">
        <f t="shared" si="322"/>
        <v>0</v>
      </c>
      <c r="AA341" s="1262">
        <f t="shared" si="322"/>
        <v>0</v>
      </c>
      <c r="AB341" s="1262">
        <f t="shared" si="322"/>
        <v>0</v>
      </c>
      <c r="AC341" s="1262">
        <f t="shared" si="322"/>
        <v>0</v>
      </c>
      <c r="AD341" s="1262">
        <f t="shared" si="322"/>
        <v>0</v>
      </c>
      <c r="AE341" s="1262">
        <f t="shared" si="322"/>
        <v>0</v>
      </c>
      <c r="AF341" s="1262">
        <f t="shared" si="322"/>
        <v>0</v>
      </c>
      <c r="AG341" s="1263">
        <f t="shared" si="322"/>
        <v>16.688000000000006</v>
      </c>
      <c r="AH341" s="1262">
        <f t="shared" si="322"/>
        <v>0</v>
      </c>
      <c r="AI341" s="1258">
        <f>SUM(AI342:AI369)</f>
        <v>20.16</v>
      </c>
      <c r="AJ341" s="1258">
        <f t="shared" ref="AJ341:AY341" si="325">SUM(AJ342:AJ369)</f>
        <v>0</v>
      </c>
      <c r="AK341" s="1258">
        <f t="shared" si="325"/>
        <v>20.16</v>
      </c>
      <c r="AL341" s="1258">
        <f t="shared" si="325"/>
        <v>0</v>
      </c>
      <c r="AM341" s="1258">
        <f t="shared" si="325"/>
        <v>0</v>
      </c>
      <c r="AN341" s="1258">
        <f t="shared" si="325"/>
        <v>0</v>
      </c>
      <c r="AO341" s="1258">
        <f t="shared" si="325"/>
        <v>0</v>
      </c>
      <c r="AP341" s="1258">
        <f t="shared" si="325"/>
        <v>0</v>
      </c>
      <c r="AQ341" s="1258">
        <f t="shared" si="325"/>
        <v>0</v>
      </c>
      <c r="AR341" s="1258">
        <f t="shared" si="325"/>
        <v>0</v>
      </c>
      <c r="AS341" s="1258">
        <f t="shared" si="325"/>
        <v>0</v>
      </c>
      <c r="AT341" s="1258">
        <f t="shared" si="325"/>
        <v>0</v>
      </c>
      <c r="AU341" s="1258">
        <f t="shared" si="325"/>
        <v>0</v>
      </c>
      <c r="AV341" s="1258">
        <f t="shared" si="325"/>
        <v>20.16</v>
      </c>
      <c r="AW341" s="1258">
        <f t="shared" si="325"/>
        <v>0</v>
      </c>
      <c r="AX341" s="1258">
        <f t="shared" si="325"/>
        <v>3.4720000000000031</v>
      </c>
      <c r="AY341" s="1258">
        <f t="shared" si="325"/>
        <v>241920</v>
      </c>
      <c r="AZ341" s="1202"/>
    </row>
    <row r="342" spans="1:54">
      <c r="A342" s="1245">
        <v>1</v>
      </c>
      <c r="B342" s="1239" t="s">
        <v>357</v>
      </c>
      <c r="C342" s="1266"/>
      <c r="D342" s="1266"/>
      <c r="E342" s="1267">
        <f t="shared" ref="E342:E368" si="326">F342+G342+S342</f>
        <v>0.4</v>
      </c>
      <c r="F342" s="1268"/>
      <c r="G342" s="1267">
        <f t="shared" ref="G342:G368" si="327">SUM(H342:R342)</f>
        <v>0.4</v>
      </c>
      <c r="H342" s="1269"/>
      <c r="I342" s="1269"/>
      <c r="J342" s="1269"/>
      <c r="K342" s="1269"/>
      <c r="L342" s="1269"/>
      <c r="M342" s="1269"/>
      <c r="N342" s="1269"/>
      <c r="O342" s="1269"/>
      <c r="P342" s="1269"/>
      <c r="Q342" s="1269"/>
      <c r="R342" s="1269">
        <v>0.4</v>
      </c>
      <c r="S342" s="1269"/>
      <c r="T342" s="1270">
        <f t="shared" ref="T342:T368" si="328">U342+V342+AH342</f>
        <v>0.59599999999999997</v>
      </c>
      <c r="U342" s="1210">
        <f t="shared" si="321"/>
        <v>0</v>
      </c>
      <c r="V342" s="1270">
        <f t="shared" ref="V342:V368" si="329">SUM(W342:AG342)</f>
        <v>0.59599999999999997</v>
      </c>
      <c r="W342" s="1211">
        <f t="shared" si="322"/>
        <v>0</v>
      </c>
      <c r="X342" s="1211">
        <f t="shared" si="322"/>
        <v>0</v>
      </c>
      <c r="Y342" s="1211">
        <f t="shared" si="322"/>
        <v>0</v>
      </c>
      <c r="Z342" s="1211">
        <f t="shared" si="322"/>
        <v>0</v>
      </c>
      <c r="AA342" s="1211">
        <f t="shared" si="322"/>
        <v>0</v>
      </c>
      <c r="AB342" s="1211">
        <f t="shared" si="322"/>
        <v>0</v>
      </c>
      <c r="AC342" s="1211">
        <f t="shared" si="322"/>
        <v>0</v>
      </c>
      <c r="AD342" s="1211">
        <f t="shared" si="322"/>
        <v>0</v>
      </c>
      <c r="AE342" s="1211">
        <f t="shared" si="322"/>
        <v>0</v>
      </c>
      <c r="AF342" s="1211">
        <f t="shared" si="322"/>
        <v>0</v>
      </c>
      <c r="AG342" s="1249">
        <f t="shared" si="322"/>
        <v>0.59599999999999997</v>
      </c>
      <c r="AH342" s="1211">
        <f t="shared" si="322"/>
        <v>0</v>
      </c>
      <c r="AI342" s="1267">
        <f>AJ342+AK342+AW342</f>
        <v>0.72000000000000008</v>
      </c>
      <c r="AJ342" s="1210">
        <f t="shared" ref="AJ342:AJ368" si="330">+F342*1.8</f>
        <v>0</v>
      </c>
      <c r="AK342" s="1267">
        <f t="shared" ref="AK342:AK367" si="331">SUM(AL342:AV342)</f>
        <v>0.72000000000000008</v>
      </c>
      <c r="AL342" s="1211">
        <f t="shared" ref="AL342:AW361" si="332">+H342*1.8</f>
        <v>0</v>
      </c>
      <c r="AM342" s="1211">
        <f t="shared" si="332"/>
        <v>0</v>
      </c>
      <c r="AN342" s="1211">
        <f t="shared" si="332"/>
        <v>0</v>
      </c>
      <c r="AO342" s="1211">
        <f t="shared" si="332"/>
        <v>0</v>
      </c>
      <c r="AP342" s="1211">
        <f t="shared" si="332"/>
        <v>0</v>
      </c>
      <c r="AQ342" s="1211">
        <f t="shared" si="332"/>
        <v>0</v>
      </c>
      <c r="AR342" s="1211">
        <f t="shared" si="332"/>
        <v>0</v>
      </c>
      <c r="AS342" s="1211">
        <f t="shared" si="332"/>
        <v>0</v>
      </c>
      <c r="AT342" s="1211">
        <f t="shared" si="332"/>
        <v>0</v>
      </c>
      <c r="AU342" s="1211">
        <f t="shared" si="332"/>
        <v>0</v>
      </c>
      <c r="AV342" s="1211">
        <f t="shared" si="332"/>
        <v>0.72000000000000008</v>
      </c>
      <c r="AW342" s="1211">
        <f t="shared" si="332"/>
        <v>0</v>
      </c>
      <c r="AX342" s="1271">
        <f t="shared" ref="AX342:AX368" si="333">AI342-T342</f>
        <v>0.12400000000000011</v>
      </c>
      <c r="AY342" s="1212">
        <f t="shared" si="274"/>
        <v>8640</v>
      </c>
      <c r="AZ342" s="1213"/>
    </row>
    <row r="343" spans="1:54">
      <c r="A343" s="1245">
        <v>2</v>
      </c>
      <c r="B343" s="1239" t="s">
        <v>718</v>
      </c>
      <c r="C343" s="1266"/>
      <c r="D343" s="1266"/>
      <c r="E343" s="1267">
        <f t="shared" si="326"/>
        <v>0.4</v>
      </c>
      <c r="F343" s="1268"/>
      <c r="G343" s="1267">
        <f t="shared" si="327"/>
        <v>0.4</v>
      </c>
      <c r="H343" s="1269"/>
      <c r="I343" s="1269"/>
      <c r="J343" s="1269"/>
      <c r="K343" s="1269"/>
      <c r="L343" s="1269"/>
      <c r="M343" s="1269"/>
      <c r="N343" s="1269"/>
      <c r="O343" s="1269"/>
      <c r="P343" s="1269"/>
      <c r="Q343" s="1269"/>
      <c r="R343" s="1269">
        <v>0.4</v>
      </c>
      <c r="S343" s="1269"/>
      <c r="T343" s="1270">
        <f t="shared" si="328"/>
        <v>0.59599999999999997</v>
      </c>
      <c r="U343" s="1210">
        <f t="shared" si="321"/>
        <v>0</v>
      </c>
      <c r="V343" s="1270">
        <f t="shared" si="329"/>
        <v>0.59599999999999997</v>
      </c>
      <c r="W343" s="1211">
        <f t="shared" si="322"/>
        <v>0</v>
      </c>
      <c r="X343" s="1211">
        <f t="shared" si="322"/>
        <v>0</v>
      </c>
      <c r="Y343" s="1211">
        <f t="shared" si="322"/>
        <v>0</v>
      </c>
      <c r="Z343" s="1211">
        <f t="shared" si="322"/>
        <v>0</v>
      </c>
      <c r="AA343" s="1211">
        <f t="shared" si="322"/>
        <v>0</v>
      </c>
      <c r="AB343" s="1211">
        <f t="shared" si="322"/>
        <v>0</v>
      </c>
      <c r="AC343" s="1211">
        <f t="shared" si="322"/>
        <v>0</v>
      </c>
      <c r="AD343" s="1211">
        <f t="shared" si="322"/>
        <v>0</v>
      </c>
      <c r="AE343" s="1211">
        <f t="shared" si="322"/>
        <v>0</v>
      </c>
      <c r="AF343" s="1211">
        <f t="shared" si="322"/>
        <v>0</v>
      </c>
      <c r="AG343" s="1249">
        <f t="shared" si="322"/>
        <v>0.59599999999999997</v>
      </c>
      <c r="AH343" s="1211">
        <f t="shared" si="322"/>
        <v>0</v>
      </c>
      <c r="AI343" s="1267">
        <f t="shared" ref="AI343:AI367" si="334">AJ343+AK343+AW343</f>
        <v>0.72000000000000008</v>
      </c>
      <c r="AJ343" s="1210">
        <f t="shared" si="330"/>
        <v>0</v>
      </c>
      <c r="AK343" s="1267">
        <f t="shared" si="331"/>
        <v>0.72000000000000008</v>
      </c>
      <c r="AL343" s="1211">
        <f t="shared" si="332"/>
        <v>0</v>
      </c>
      <c r="AM343" s="1211">
        <f t="shared" si="332"/>
        <v>0</v>
      </c>
      <c r="AN343" s="1211">
        <f t="shared" si="332"/>
        <v>0</v>
      </c>
      <c r="AO343" s="1211">
        <f t="shared" si="332"/>
        <v>0</v>
      </c>
      <c r="AP343" s="1211">
        <f t="shared" si="332"/>
        <v>0</v>
      </c>
      <c r="AQ343" s="1211">
        <f t="shared" si="332"/>
        <v>0</v>
      </c>
      <c r="AR343" s="1211">
        <f t="shared" si="332"/>
        <v>0</v>
      </c>
      <c r="AS343" s="1211">
        <f t="shared" si="332"/>
        <v>0</v>
      </c>
      <c r="AT343" s="1211">
        <f t="shared" si="332"/>
        <v>0</v>
      </c>
      <c r="AU343" s="1211">
        <f t="shared" si="332"/>
        <v>0</v>
      </c>
      <c r="AV343" s="1211">
        <f t="shared" si="332"/>
        <v>0.72000000000000008</v>
      </c>
      <c r="AW343" s="1211">
        <f t="shared" si="332"/>
        <v>0</v>
      </c>
      <c r="AX343" s="1271">
        <f t="shared" si="333"/>
        <v>0.12400000000000011</v>
      </c>
      <c r="AY343" s="1212">
        <f t="shared" si="274"/>
        <v>8640</v>
      </c>
      <c r="AZ343" s="1213"/>
    </row>
    <row r="344" spans="1:54">
      <c r="A344" s="1245">
        <v>3</v>
      </c>
      <c r="B344" s="1239" t="s">
        <v>324</v>
      </c>
      <c r="C344" s="1266"/>
      <c r="D344" s="1266"/>
      <c r="E344" s="1267">
        <f t="shared" si="326"/>
        <v>0.4</v>
      </c>
      <c r="F344" s="1268"/>
      <c r="G344" s="1267">
        <f t="shared" si="327"/>
        <v>0.4</v>
      </c>
      <c r="H344" s="1269"/>
      <c r="I344" s="1269"/>
      <c r="J344" s="1269"/>
      <c r="K344" s="1269"/>
      <c r="L344" s="1269"/>
      <c r="M344" s="1269"/>
      <c r="N344" s="1269"/>
      <c r="O344" s="1269"/>
      <c r="P344" s="1269"/>
      <c r="Q344" s="1269"/>
      <c r="R344" s="1269">
        <v>0.4</v>
      </c>
      <c r="S344" s="1269"/>
      <c r="T344" s="1270">
        <f t="shared" si="328"/>
        <v>0.59599999999999997</v>
      </c>
      <c r="U344" s="1210">
        <f t="shared" si="321"/>
        <v>0</v>
      </c>
      <c r="V344" s="1270">
        <f t="shared" si="329"/>
        <v>0.59599999999999997</v>
      </c>
      <c r="W344" s="1211">
        <f t="shared" si="322"/>
        <v>0</v>
      </c>
      <c r="X344" s="1211">
        <f t="shared" si="322"/>
        <v>0</v>
      </c>
      <c r="Y344" s="1211">
        <f t="shared" si="322"/>
        <v>0</v>
      </c>
      <c r="Z344" s="1211">
        <f t="shared" si="322"/>
        <v>0</v>
      </c>
      <c r="AA344" s="1211">
        <f t="shared" si="322"/>
        <v>0</v>
      </c>
      <c r="AB344" s="1211">
        <f t="shared" si="322"/>
        <v>0</v>
      </c>
      <c r="AC344" s="1211">
        <f t="shared" si="322"/>
        <v>0</v>
      </c>
      <c r="AD344" s="1211">
        <f t="shared" si="322"/>
        <v>0</v>
      </c>
      <c r="AE344" s="1211">
        <f t="shared" si="322"/>
        <v>0</v>
      </c>
      <c r="AF344" s="1211">
        <f t="shared" si="322"/>
        <v>0</v>
      </c>
      <c r="AG344" s="1249">
        <f t="shared" si="322"/>
        <v>0.59599999999999997</v>
      </c>
      <c r="AH344" s="1211">
        <f t="shared" si="322"/>
        <v>0</v>
      </c>
      <c r="AI344" s="1267">
        <f t="shared" si="334"/>
        <v>0.72000000000000008</v>
      </c>
      <c r="AJ344" s="1210">
        <f t="shared" si="330"/>
        <v>0</v>
      </c>
      <c r="AK344" s="1267">
        <f t="shared" si="331"/>
        <v>0.72000000000000008</v>
      </c>
      <c r="AL344" s="1211">
        <f t="shared" si="332"/>
        <v>0</v>
      </c>
      <c r="AM344" s="1211">
        <f t="shared" si="332"/>
        <v>0</v>
      </c>
      <c r="AN344" s="1211">
        <f t="shared" si="332"/>
        <v>0</v>
      </c>
      <c r="AO344" s="1211">
        <f t="shared" si="332"/>
        <v>0</v>
      </c>
      <c r="AP344" s="1211">
        <f t="shared" si="332"/>
        <v>0</v>
      </c>
      <c r="AQ344" s="1211">
        <f t="shared" si="332"/>
        <v>0</v>
      </c>
      <c r="AR344" s="1211">
        <f t="shared" si="332"/>
        <v>0</v>
      </c>
      <c r="AS344" s="1211">
        <f t="shared" si="332"/>
        <v>0</v>
      </c>
      <c r="AT344" s="1211">
        <f t="shared" si="332"/>
        <v>0</v>
      </c>
      <c r="AU344" s="1211">
        <f t="shared" si="332"/>
        <v>0</v>
      </c>
      <c r="AV344" s="1211">
        <f t="shared" si="332"/>
        <v>0.72000000000000008</v>
      </c>
      <c r="AW344" s="1211">
        <f t="shared" si="332"/>
        <v>0</v>
      </c>
      <c r="AX344" s="1271">
        <f t="shared" si="333"/>
        <v>0.12400000000000011</v>
      </c>
      <c r="AY344" s="1212">
        <f t="shared" si="274"/>
        <v>8640</v>
      </c>
      <c r="AZ344" s="1213"/>
    </row>
    <row r="345" spans="1:54">
      <c r="A345" s="1245">
        <v>4</v>
      </c>
      <c r="B345" s="1239" t="s">
        <v>1417</v>
      </c>
      <c r="C345" s="1266"/>
      <c r="D345" s="1266"/>
      <c r="E345" s="1267">
        <f t="shared" si="326"/>
        <v>0.4</v>
      </c>
      <c r="F345" s="1268"/>
      <c r="G345" s="1267">
        <f t="shared" si="327"/>
        <v>0.4</v>
      </c>
      <c r="H345" s="1269"/>
      <c r="I345" s="1269"/>
      <c r="J345" s="1269"/>
      <c r="K345" s="1269"/>
      <c r="L345" s="1269"/>
      <c r="M345" s="1269"/>
      <c r="N345" s="1269"/>
      <c r="O345" s="1269"/>
      <c r="P345" s="1269"/>
      <c r="Q345" s="1269"/>
      <c r="R345" s="1269">
        <v>0.4</v>
      </c>
      <c r="S345" s="1269"/>
      <c r="T345" s="1270">
        <f t="shared" si="328"/>
        <v>0.59599999999999997</v>
      </c>
      <c r="U345" s="1210">
        <f t="shared" si="321"/>
        <v>0</v>
      </c>
      <c r="V345" s="1270">
        <f t="shared" si="329"/>
        <v>0.59599999999999997</v>
      </c>
      <c r="W345" s="1211">
        <f t="shared" si="322"/>
        <v>0</v>
      </c>
      <c r="X345" s="1211">
        <f t="shared" si="322"/>
        <v>0</v>
      </c>
      <c r="Y345" s="1211">
        <f t="shared" si="322"/>
        <v>0</v>
      </c>
      <c r="Z345" s="1211">
        <f t="shared" si="322"/>
        <v>0</v>
      </c>
      <c r="AA345" s="1211">
        <f t="shared" si="322"/>
        <v>0</v>
      </c>
      <c r="AB345" s="1211">
        <f t="shared" si="322"/>
        <v>0</v>
      </c>
      <c r="AC345" s="1211">
        <f t="shared" si="322"/>
        <v>0</v>
      </c>
      <c r="AD345" s="1211">
        <f t="shared" si="322"/>
        <v>0</v>
      </c>
      <c r="AE345" s="1211">
        <f t="shared" si="322"/>
        <v>0</v>
      </c>
      <c r="AF345" s="1211">
        <f t="shared" si="322"/>
        <v>0</v>
      </c>
      <c r="AG345" s="1249">
        <f t="shared" si="322"/>
        <v>0.59599999999999997</v>
      </c>
      <c r="AH345" s="1211">
        <f t="shared" si="322"/>
        <v>0</v>
      </c>
      <c r="AI345" s="1267">
        <f t="shared" si="334"/>
        <v>0.72000000000000008</v>
      </c>
      <c r="AJ345" s="1210">
        <f t="shared" si="330"/>
        <v>0</v>
      </c>
      <c r="AK345" s="1267">
        <f t="shared" si="331"/>
        <v>0.72000000000000008</v>
      </c>
      <c r="AL345" s="1211">
        <f t="shared" si="332"/>
        <v>0</v>
      </c>
      <c r="AM345" s="1211">
        <f t="shared" si="332"/>
        <v>0</v>
      </c>
      <c r="AN345" s="1211">
        <f t="shared" si="332"/>
        <v>0</v>
      </c>
      <c r="AO345" s="1211">
        <f t="shared" si="332"/>
        <v>0</v>
      </c>
      <c r="AP345" s="1211">
        <f t="shared" si="332"/>
        <v>0</v>
      </c>
      <c r="AQ345" s="1211">
        <f t="shared" si="332"/>
        <v>0</v>
      </c>
      <c r="AR345" s="1211">
        <f t="shared" si="332"/>
        <v>0</v>
      </c>
      <c r="AS345" s="1211">
        <f t="shared" si="332"/>
        <v>0</v>
      </c>
      <c r="AT345" s="1211">
        <f t="shared" si="332"/>
        <v>0</v>
      </c>
      <c r="AU345" s="1211">
        <f t="shared" si="332"/>
        <v>0</v>
      </c>
      <c r="AV345" s="1211">
        <f t="shared" si="332"/>
        <v>0.72000000000000008</v>
      </c>
      <c r="AW345" s="1211">
        <f t="shared" si="332"/>
        <v>0</v>
      </c>
      <c r="AX345" s="1271">
        <f t="shared" si="333"/>
        <v>0.12400000000000011</v>
      </c>
      <c r="AY345" s="1212">
        <f t="shared" si="274"/>
        <v>8640</v>
      </c>
      <c r="AZ345" s="1213"/>
    </row>
    <row r="346" spans="1:54">
      <c r="A346" s="1245">
        <v>5</v>
      </c>
      <c r="B346" s="1239" t="s">
        <v>283</v>
      </c>
      <c r="C346" s="1266"/>
      <c r="D346" s="1266"/>
      <c r="E346" s="1267">
        <f t="shared" si="326"/>
        <v>0.4</v>
      </c>
      <c r="F346" s="1268"/>
      <c r="G346" s="1267">
        <f t="shared" si="327"/>
        <v>0.4</v>
      </c>
      <c r="H346" s="1269"/>
      <c r="I346" s="1269"/>
      <c r="J346" s="1269"/>
      <c r="K346" s="1269"/>
      <c r="L346" s="1269"/>
      <c r="M346" s="1269"/>
      <c r="N346" s="1269"/>
      <c r="O346" s="1269"/>
      <c r="P346" s="1269"/>
      <c r="Q346" s="1269"/>
      <c r="R346" s="1269">
        <v>0.4</v>
      </c>
      <c r="S346" s="1269"/>
      <c r="T346" s="1270">
        <f t="shared" si="328"/>
        <v>0.59599999999999997</v>
      </c>
      <c r="U346" s="1210">
        <f t="shared" si="321"/>
        <v>0</v>
      </c>
      <c r="V346" s="1270">
        <f t="shared" si="329"/>
        <v>0.59599999999999997</v>
      </c>
      <c r="W346" s="1211">
        <f t="shared" si="322"/>
        <v>0</v>
      </c>
      <c r="X346" s="1211">
        <f t="shared" si="322"/>
        <v>0</v>
      </c>
      <c r="Y346" s="1211">
        <f t="shared" si="322"/>
        <v>0</v>
      </c>
      <c r="Z346" s="1211">
        <f t="shared" si="322"/>
        <v>0</v>
      </c>
      <c r="AA346" s="1211">
        <f t="shared" si="322"/>
        <v>0</v>
      </c>
      <c r="AB346" s="1211">
        <f t="shared" si="322"/>
        <v>0</v>
      </c>
      <c r="AC346" s="1211">
        <f t="shared" si="322"/>
        <v>0</v>
      </c>
      <c r="AD346" s="1211">
        <f t="shared" si="322"/>
        <v>0</v>
      </c>
      <c r="AE346" s="1211">
        <f t="shared" si="322"/>
        <v>0</v>
      </c>
      <c r="AF346" s="1211">
        <f t="shared" si="322"/>
        <v>0</v>
      </c>
      <c r="AG346" s="1249">
        <f t="shared" si="322"/>
        <v>0.59599999999999997</v>
      </c>
      <c r="AH346" s="1211">
        <f t="shared" si="322"/>
        <v>0</v>
      </c>
      <c r="AI346" s="1267">
        <f t="shared" si="334"/>
        <v>0.72000000000000008</v>
      </c>
      <c r="AJ346" s="1210">
        <f t="shared" si="330"/>
        <v>0</v>
      </c>
      <c r="AK346" s="1267">
        <f t="shared" si="331"/>
        <v>0.72000000000000008</v>
      </c>
      <c r="AL346" s="1211">
        <f t="shared" si="332"/>
        <v>0</v>
      </c>
      <c r="AM346" s="1211">
        <f t="shared" si="332"/>
        <v>0</v>
      </c>
      <c r="AN346" s="1211">
        <f t="shared" si="332"/>
        <v>0</v>
      </c>
      <c r="AO346" s="1211">
        <f t="shared" si="332"/>
        <v>0</v>
      </c>
      <c r="AP346" s="1211">
        <f t="shared" si="332"/>
        <v>0</v>
      </c>
      <c r="AQ346" s="1211">
        <f t="shared" si="332"/>
        <v>0</v>
      </c>
      <c r="AR346" s="1211">
        <f t="shared" si="332"/>
        <v>0</v>
      </c>
      <c r="AS346" s="1211">
        <f t="shared" si="332"/>
        <v>0</v>
      </c>
      <c r="AT346" s="1211">
        <f t="shared" si="332"/>
        <v>0</v>
      </c>
      <c r="AU346" s="1211">
        <f t="shared" si="332"/>
        <v>0</v>
      </c>
      <c r="AV346" s="1211">
        <f t="shared" si="332"/>
        <v>0.72000000000000008</v>
      </c>
      <c r="AW346" s="1211">
        <f t="shared" si="332"/>
        <v>0</v>
      </c>
      <c r="AX346" s="1271">
        <f t="shared" si="333"/>
        <v>0.12400000000000011</v>
      </c>
      <c r="AY346" s="1212">
        <f t="shared" si="274"/>
        <v>8640</v>
      </c>
      <c r="AZ346" s="1213"/>
    </row>
    <row r="347" spans="1:54">
      <c r="A347" s="1245">
        <v>6</v>
      </c>
      <c r="B347" s="1239" t="s">
        <v>265</v>
      </c>
      <c r="C347" s="1266"/>
      <c r="D347" s="1266"/>
      <c r="E347" s="1267">
        <f t="shared" si="326"/>
        <v>0.4</v>
      </c>
      <c r="F347" s="1268"/>
      <c r="G347" s="1267">
        <f t="shared" si="327"/>
        <v>0.4</v>
      </c>
      <c r="H347" s="1269"/>
      <c r="I347" s="1269"/>
      <c r="J347" s="1269"/>
      <c r="K347" s="1269"/>
      <c r="L347" s="1269"/>
      <c r="M347" s="1269"/>
      <c r="N347" s="1269"/>
      <c r="O347" s="1269"/>
      <c r="P347" s="1269"/>
      <c r="Q347" s="1269"/>
      <c r="R347" s="1269">
        <v>0.4</v>
      </c>
      <c r="S347" s="1269"/>
      <c r="T347" s="1270">
        <f t="shared" si="328"/>
        <v>0.59599999999999997</v>
      </c>
      <c r="U347" s="1210">
        <f t="shared" si="321"/>
        <v>0</v>
      </c>
      <c r="V347" s="1270">
        <f t="shared" si="329"/>
        <v>0.59599999999999997</v>
      </c>
      <c r="W347" s="1211">
        <f t="shared" si="322"/>
        <v>0</v>
      </c>
      <c r="X347" s="1211">
        <f t="shared" si="322"/>
        <v>0</v>
      </c>
      <c r="Y347" s="1211">
        <f t="shared" si="322"/>
        <v>0</v>
      </c>
      <c r="Z347" s="1211">
        <f t="shared" si="322"/>
        <v>0</v>
      </c>
      <c r="AA347" s="1211">
        <f t="shared" si="322"/>
        <v>0</v>
      </c>
      <c r="AB347" s="1211">
        <f t="shared" si="322"/>
        <v>0</v>
      </c>
      <c r="AC347" s="1211">
        <f t="shared" si="322"/>
        <v>0</v>
      </c>
      <c r="AD347" s="1211">
        <f t="shared" si="322"/>
        <v>0</v>
      </c>
      <c r="AE347" s="1211">
        <f t="shared" si="322"/>
        <v>0</v>
      </c>
      <c r="AF347" s="1211">
        <f t="shared" si="322"/>
        <v>0</v>
      </c>
      <c r="AG347" s="1249">
        <f t="shared" si="322"/>
        <v>0.59599999999999997</v>
      </c>
      <c r="AH347" s="1211">
        <f t="shared" si="322"/>
        <v>0</v>
      </c>
      <c r="AI347" s="1267">
        <f t="shared" si="334"/>
        <v>0.72000000000000008</v>
      </c>
      <c r="AJ347" s="1210">
        <f t="shared" si="330"/>
        <v>0</v>
      </c>
      <c r="AK347" s="1267">
        <f t="shared" si="331"/>
        <v>0.72000000000000008</v>
      </c>
      <c r="AL347" s="1211">
        <f t="shared" si="332"/>
        <v>0</v>
      </c>
      <c r="AM347" s="1211">
        <f t="shared" si="332"/>
        <v>0</v>
      </c>
      <c r="AN347" s="1211">
        <f t="shared" si="332"/>
        <v>0</v>
      </c>
      <c r="AO347" s="1211">
        <f t="shared" si="332"/>
        <v>0</v>
      </c>
      <c r="AP347" s="1211">
        <f t="shared" si="332"/>
        <v>0</v>
      </c>
      <c r="AQ347" s="1211">
        <f t="shared" si="332"/>
        <v>0</v>
      </c>
      <c r="AR347" s="1211">
        <f t="shared" si="332"/>
        <v>0</v>
      </c>
      <c r="AS347" s="1211">
        <f t="shared" si="332"/>
        <v>0</v>
      </c>
      <c r="AT347" s="1211">
        <f t="shared" si="332"/>
        <v>0</v>
      </c>
      <c r="AU347" s="1211">
        <f t="shared" si="332"/>
        <v>0</v>
      </c>
      <c r="AV347" s="1211">
        <f t="shared" si="332"/>
        <v>0.72000000000000008</v>
      </c>
      <c r="AW347" s="1211">
        <f t="shared" si="332"/>
        <v>0</v>
      </c>
      <c r="AX347" s="1271">
        <f t="shared" si="333"/>
        <v>0.12400000000000011</v>
      </c>
      <c r="AY347" s="1212">
        <f t="shared" si="274"/>
        <v>8640</v>
      </c>
      <c r="AZ347" s="1213"/>
    </row>
    <row r="348" spans="1:54">
      <c r="A348" s="1245">
        <v>7</v>
      </c>
      <c r="B348" s="1239" t="s">
        <v>284</v>
      </c>
      <c r="C348" s="1266"/>
      <c r="D348" s="1266"/>
      <c r="E348" s="1267">
        <f t="shared" si="326"/>
        <v>0.4</v>
      </c>
      <c r="F348" s="1268"/>
      <c r="G348" s="1267">
        <f t="shared" si="327"/>
        <v>0.4</v>
      </c>
      <c r="H348" s="1269"/>
      <c r="I348" s="1269"/>
      <c r="J348" s="1269"/>
      <c r="K348" s="1269"/>
      <c r="L348" s="1269"/>
      <c r="M348" s="1269"/>
      <c r="N348" s="1269"/>
      <c r="O348" s="1269"/>
      <c r="P348" s="1269"/>
      <c r="Q348" s="1269"/>
      <c r="R348" s="1269">
        <v>0.4</v>
      </c>
      <c r="S348" s="1269"/>
      <c r="T348" s="1270">
        <f t="shared" si="328"/>
        <v>0.59599999999999997</v>
      </c>
      <c r="U348" s="1210">
        <f t="shared" si="321"/>
        <v>0</v>
      </c>
      <c r="V348" s="1270">
        <f t="shared" si="329"/>
        <v>0.59599999999999997</v>
      </c>
      <c r="W348" s="1211">
        <f t="shared" si="322"/>
        <v>0</v>
      </c>
      <c r="X348" s="1211">
        <f t="shared" si="322"/>
        <v>0</v>
      </c>
      <c r="Y348" s="1211">
        <f t="shared" si="322"/>
        <v>0</v>
      </c>
      <c r="Z348" s="1211">
        <f t="shared" si="322"/>
        <v>0</v>
      </c>
      <c r="AA348" s="1211">
        <f t="shared" si="322"/>
        <v>0</v>
      </c>
      <c r="AB348" s="1211">
        <f t="shared" si="322"/>
        <v>0</v>
      </c>
      <c r="AC348" s="1211">
        <f t="shared" si="322"/>
        <v>0</v>
      </c>
      <c r="AD348" s="1211">
        <f t="shared" si="322"/>
        <v>0</v>
      </c>
      <c r="AE348" s="1211">
        <f t="shared" si="322"/>
        <v>0</v>
      </c>
      <c r="AF348" s="1211">
        <f t="shared" si="322"/>
        <v>0</v>
      </c>
      <c r="AG348" s="1249">
        <f t="shared" si="322"/>
        <v>0.59599999999999997</v>
      </c>
      <c r="AH348" s="1211">
        <f t="shared" si="322"/>
        <v>0</v>
      </c>
      <c r="AI348" s="1267">
        <f t="shared" si="334"/>
        <v>0.72000000000000008</v>
      </c>
      <c r="AJ348" s="1210">
        <f t="shared" si="330"/>
        <v>0</v>
      </c>
      <c r="AK348" s="1267">
        <f t="shared" si="331"/>
        <v>0.72000000000000008</v>
      </c>
      <c r="AL348" s="1211">
        <f t="shared" si="332"/>
        <v>0</v>
      </c>
      <c r="AM348" s="1211">
        <f t="shared" si="332"/>
        <v>0</v>
      </c>
      <c r="AN348" s="1211">
        <f t="shared" si="332"/>
        <v>0</v>
      </c>
      <c r="AO348" s="1211">
        <f t="shared" si="332"/>
        <v>0</v>
      </c>
      <c r="AP348" s="1211">
        <f t="shared" si="332"/>
        <v>0</v>
      </c>
      <c r="AQ348" s="1211">
        <f t="shared" si="332"/>
        <v>0</v>
      </c>
      <c r="AR348" s="1211">
        <f t="shared" si="332"/>
        <v>0</v>
      </c>
      <c r="AS348" s="1211">
        <f t="shared" si="332"/>
        <v>0</v>
      </c>
      <c r="AT348" s="1211">
        <f t="shared" si="332"/>
        <v>0</v>
      </c>
      <c r="AU348" s="1211">
        <f t="shared" si="332"/>
        <v>0</v>
      </c>
      <c r="AV348" s="1211">
        <f t="shared" si="332"/>
        <v>0.72000000000000008</v>
      </c>
      <c r="AW348" s="1211">
        <f t="shared" si="332"/>
        <v>0</v>
      </c>
      <c r="AX348" s="1271">
        <f t="shared" si="333"/>
        <v>0.12400000000000011</v>
      </c>
      <c r="AY348" s="1212">
        <f t="shared" si="274"/>
        <v>8640</v>
      </c>
      <c r="AZ348" s="1213"/>
    </row>
    <row r="349" spans="1:54">
      <c r="A349" s="1245">
        <v>8</v>
      </c>
      <c r="B349" s="1239" t="s">
        <v>288</v>
      </c>
      <c r="C349" s="1266"/>
      <c r="D349" s="1266"/>
      <c r="E349" s="1267">
        <f t="shared" si="326"/>
        <v>0.4</v>
      </c>
      <c r="F349" s="1268"/>
      <c r="G349" s="1267">
        <f t="shared" si="327"/>
        <v>0.4</v>
      </c>
      <c r="H349" s="1269"/>
      <c r="I349" s="1269"/>
      <c r="J349" s="1269"/>
      <c r="K349" s="1269"/>
      <c r="L349" s="1269"/>
      <c r="M349" s="1269"/>
      <c r="N349" s="1269"/>
      <c r="O349" s="1269"/>
      <c r="P349" s="1269"/>
      <c r="Q349" s="1269"/>
      <c r="R349" s="1269">
        <v>0.4</v>
      </c>
      <c r="S349" s="1269"/>
      <c r="T349" s="1270">
        <f t="shared" si="328"/>
        <v>0.59599999999999997</v>
      </c>
      <c r="U349" s="1210">
        <f t="shared" si="321"/>
        <v>0</v>
      </c>
      <c r="V349" s="1270">
        <f t="shared" si="329"/>
        <v>0.59599999999999997</v>
      </c>
      <c r="W349" s="1211">
        <f t="shared" si="322"/>
        <v>0</v>
      </c>
      <c r="X349" s="1211">
        <f t="shared" si="322"/>
        <v>0</v>
      </c>
      <c r="Y349" s="1211">
        <f t="shared" si="322"/>
        <v>0</v>
      </c>
      <c r="Z349" s="1211">
        <f t="shared" si="322"/>
        <v>0</v>
      </c>
      <c r="AA349" s="1211">
        <f t="shared" si="322"/>
        <v>0</v>
      </c>
      <c r="AB349" s="1211">
        <f t="shared" si="322"/>
        <v>0</v>
      </c>
      <c r="AC349" s="1211">
        <f t="shared" si="322"/>
        <v>0</v>
      </c>
      <c r="AD349" s="1211">
        <f t="shared" si="322"/>
        <v>0</v>
      </c>
      <c r="AE349" s="1211">
        <f t="shared" si="322"/>
        <v>0</v>
      </c>
      <c r="AF349" s="1211">
        <f t="shared" si="322"/>
        <v>0</v>
      </c>
      <c r="AG349" s="1249">
        <f t="shared" si="322"/>
        <v>0.59599999999999997</v>
      </c>
      <c r="AH349" s="1211">
        <f t="shared" si="322"/>
        <v>0</v>
      </c>
      <c r="AI349" s="1267">
        <f t="shared" si="334"/>
        <v>0.72000000000000008</v>
      </c>
      <c r="AJ349" s="1210">
        <f t="shared" si="330"/>
        <v>0</v>
      </c>
      <c r="AK349" s="1267">
        <f t="shared" si="331"/>
        <v>0.72000000000000008</v>
      </c>
      <c r="AL349" s="1211">
        <f t="shared" si="332"/>
        <v>0</v>
      </c>
      <c r="AM349" s="1211">
        <f t="shared" si="332"/>
        <v>0</v>
      </c>
      <c r="AN349" s="1211">
        <f t="shared" si="332"/>
        <v>0</v>
      </c>
      <c r="AO349" s="1211">
        <f t="shared" si="332"/>
        <v>0</v>
      </c>
      <c r="AP349" s="1211">
        <f t="shared" si="332"/>
        <v>0</v>
      </c>
      <c r="AQ349" s="1211">
        <f t="shared" si="332"/>
        <v>0</v>
      </c>
      <c r="AR349" s="1211">
        <f t="shared" si="332"/>
        <v>0</v>
      </c>
      <c r="AS349" s="1211">
        <f t="shared" si="332"/>
        <v>0</v>
      </c>
      <c r="AT349" s="1211">
        <f t="shared" si="332"/>
        <v>0</v>
      </c>
      <c r="AU349" s="1211">
        <f t="shared" si="332"/>
        <v>0</v>
      </c>
      <c r="AV349" s="1211">
        <f t="shared" si="332"/>
        <v>0.72000000000000008</v>
      </c>
      <c r="AW349" s="1211">
        <f t="shared" si="332"/>
        <v>0</v>
      </c>
      <c r="AX349" s="1271">
        <f t="shared" si="333"/>
        <v>0.12400000000000011</v>
      </c>
      <c r="AY349" s="1212">
        <f t="shared" si="274"/>
        <v>8640</v>
      </c>
      <c r="AZ349" s="1213"/>
    </row>
    <row r="350" spans="1:54">
      <c r="A350" s="1245">
        <v>9</v>
      </c>
      <c r="B350" s="1239" t="s">
        <v>322</v>
      </c>
      <c r="C350" s="1266"/>
      <c r="D350" s="1266"/>
      <c r="E350" s="1267">
        <f t="shared" si="326"/>
        <v>0.4</v>
      </c>
      <c r="F350" s="1268"/>
      <c r="G350" s="1267">
        <f t="shared" si="327"/>
        <v>0.4</v>
      </c>
      <c r="H350" s="1269"/>
      <c r="I350" s="1269"/>
      <c r="J350" s="1269"/>
      <c r="K350" s="1269"/>
      <c r="L350" s="1269"/>
      <c r="M350" s="1269"/>
      <c r="N350" s="1269"/>
      <c r="O350" s="1269"/>
      <c r="P350" s="1269"/>
      <c r="Q350" s="1269"/>
      <c r="R350" s="1269">
        <v>0.4</v>
      </c>
      <c r="S350" s="1269"/>
      <c r="T350" s="1270">
        <f t="shared" si="328"/>
        <v>0.59599999999999997</v>
      </c>
      <c r="U350" s="1210">
        <f t="shared" si="321"/>
        <v>0</v>
      </c>
      <c r="V350" s="1270">
        <f t="shared" si="329"/>
        <v>0.59599999999999997</v>
      </c>
      <c r="W350" s="1211">
        <f t="shared" si="322"/>
        <v>0</v>
      </c>
      <c r="X350" s="1211">
        <f t="shared" si="322"/>
        <v>0</v>
      </c>
      <c r="Y350" s="1211">
        <f t="shared" si="322"/>
        <v>0</v>
      </c>
      <c r="Z350" s="1211">
        <f t="shared" si="322"/>
        <v>0</v>
      </c>
      <c r="AA350" s="1211">
        <f t="shared" si="322"/>
        <v>0</v>
      </c>
      <c r="AB350" s="1211">
        <f t="shared" si="322"/>
        <v>0</v>
      </c>
      <c r="AC350" s="1211">
        <f t="shared" si="322"/>
        <v>0</v>
      </c>
      <c r="AD350" s="1211">
        <f t="shared" si="322"/>
        <v>0</v>
      </c>
      <c r="AE350" s="1211">
        <f t="shared" si="322"/>
        <v>0</v>
      </c>
      <c r="AF350" s="1211">
        <f t="shared" si="322"/>
        <v>0</v>
      </c>
      <c r="AG350" s="1249">
        <f t="shared" si="322"/>
        <v>0.59599999999999997</v>
      </c>
      <c r="AH350" s="1211">
        <f t="shared" si="322"/>
        <v>0</v>
      </c>
      <c r="AI350" s="1267">
        <f t="shared" si="334"/>
        <v>0.72000000000000008</v>
      </c>
      <c r="AJ350" s="1210">
        <f t="shared" si="330"/>
        <v>0</v>
      </c>
      <c r="AK350" s="1267">
        <f t="shared" si="331"/>
        <v>0.72000000000000008</v>
      </c>
      <c r="AL350" s="1211">
        <f t="shared" si="332"/>
        <v>0</v>
      </c>
      <c r="AM350" s="1211">
        <f t="shared" si="332"/>
        <v>0</v>
      </c>
      <c r="AN350" s="1211">
        <f t="shared" si="332"/>
        <v>0</v>
      </c>
      <c r="AO350" s="1211">
        <f t="shared" si="332"/>
        <v>0</v>
      </c>
      <c r="AP350" s="1211">
        <f t="shared" si="332"/>
        <v>0</v>
      </c>
      <c r="AQ350" s="1211">
        <f t="shared" si="332"/>
        <v>0</v>
      </c>
      <c r="AR350" s="1211">
        <f t="shared" si="332"/>
        <v>0</v>
      </c>
      <c r="AS350" s="1211">
        <f t="shared" si="332"/>
        <v>0</v>
      </c>
      <c r="AT350" s="1211">
        <f t="shared" si="332"/>
        <v>0</v>
      </c>
      <c r="AU350" s="1211">
        <f t="shared" si="332"/>
        <v>0</v>
      </c>
      <c r="AV350" s="1211">
        <f t="shared" si="332"/>
        <v>0.72000000000000008</v>
      </c>
      <c r="AW350" s="1211">
        <f t="shared" si="332"/>
        <v>0</v>
      </c>
      <c r="AX350" s="1271">
        <f t="shared" si="333"/>
        <v>0.12400000000000011</v>
      </c>
      <c r="AY350" s="1212">
        <f t="shared" si="274"/>
        <v>8640</v>
      </c>
      <c r="AZ350" s="1213"/>
    </row>
    <row r="351" spans="1:54">
      <c r="A351" s="1245">
        <v>10</v>
      </c>
      <c r="B351" s="1239" t="s">
        <v>1418</v>
      </c>
      <c r="C351" s="1266"/>
      <c r="D351" s="1266"/>
      <c r="E351" s="1267">
        <f t="shared" si="326"/>
        <v>0.4</v>
      </c>
      <c r="F351" s="1268"/>
      <c r="G351" s="1267">
        <f t="shared" si="327"/>
        <v>0.4</v>
      </c>
      <c r="H351" s="1269"/>
      <c r="I351" s="1269"/>
      <c r="J351" s="1269"/>
      <c r="K351" s="1269"/>
      <c r="L351" s="1269"/>
      <c r="M351" s="1269"/>
      <c r="N351" s="1269"/>
      <c r="O351" s="1269"/>
      <c r="P351" s="1269"/>
      <c r="Q351" s="1269"/>
      <c r="R351" s="1269">
        <v>0.4</v>
      </c>
      <c r="S351" s="1269"/>
      <c r="T351" s="1270">
        <f t="shared" si="328"/>
        <v>0.59599999999999997</v>
      </c>
      <c r="U351" s="1210">
        <f t="shared" si="321"/>
        <v>0</v>
      </c>
      <c r="V351" s="1270">
        <f t="shared" si="329"/>
        <v>0.59599999999999997</v>
      </c>
      <c r="W351" s="1211">
        <f t="shared" si="322"/>
        <v>0</v>
      </c>
      <c r="X351" s="1211">
        <f t="shared" si="322"/>
        <v>0</v>
      </c>
      <c r="Y351" s="1211">
        <f t="shared" si="322"/>
        <v>0</v>
      </c>
      <c r="Z351" s="1211">
        <f t="shared" si="322"/>
        <v>0</v>
      </c>
      <c r="AA351" s="1211">
        <f t="shared" si="322"/>
        <v>0</v>
      </c>
      <c r="AB351" s="1211">
        <f t="shared" si="322"/>
        <v>0</v>
      </c>
      <c r="AC351" s="1211">
        <f t="shared" si="322"/>
        <v>0</v>
      </c>
      <c r="AD351" s="1211">
        <f t="shared" si="322"/>
        <v>0</v>
      </c>
      <c r="AE351" s="1211">
        <f t="shared" si="322"/>
        <v>0</v>
      </c>
      <c r="AF351" s="1211">
        <f t="shared" si="322"/>
        <v>0</v>
      </c>
      <c r="AG351" s="1249">
        <f t="shared" si="322"/>
        <v>0.59599999999999997</v>
      </c>
      <c r="AH351" s="1211">
        <f t="shared" si="322"/>
        <v>0</v>
      </c>
      <c r="AI351" s="1267">
        <f t="shared" si="334"/>
        <v>0.72000000000000008</v>
      </c>
      <c r="AJ351" s="1210">
        <f t="shared" si="330"/>
        <v>0</v>
      </c>
      <c r="AK351" s="1267">
        <f t="shared" si="331"/>
        <v>0.72000000000000008</v>
      </c>
      <c r="AL351" s="1211">
        <f t="shared" si="332"/>
        <v>0</v>
      </c>
      <c r="AM351" s="1211">
        <f t="shared" si="332"/>
        <v>0</v>
      </c>
      <c r="AN351" s="1211">
        <f t="shared" si="332"/>
        <v>0</v>
      </c>
      <c r="AO351" s="1211">
        <f t="shared" si="332"/>
        <v>0</v>
      </c>
      <c r="AP351" s="1211">
        <f t="shared" si="332"/>
        <v>0</v>
      </c>
      <c r="AQ351" s="1211">
        <f t="shared" si="332"/>
        <v>0</v>
      </c>
      <c r="AR351" s="1211">
        <f t="shared" si="332"/>
        <v>0</v>
      </c>
      <c r="AS351" s="1211">
        <f t="shared" si="332"/>
        <v>0</v>
      </c>
      <c r="AT351" s="1211">
        <f t="shared" si="332"/>
        <v>0</v>
      </c>
      <c r="AU351" s="1211">
        <f t="shared" si="332"/>
        <v>0</v>
      </c>
      <c r="AV351" s="1211">
        <f t="shared" si="332"/>
        <v>0.72000000000000008</v>
      </c>
      <c r="AW351" s="1211">
        <f t="shared" si="332"/>
        <v>0</v>
      </c>
      <c r="AX351" s="1271">
        <f t="shared" si="333"/>
        <v>0.12400000000000011</v>
      </c>
      <c r="AY351" s="1212">
        <f t="shared" si="274"/>
        <v>8640</v>
      </c>
      <c r="AZ351" s="1213"/>
    </row>
    <row r="352" spans="1:54">
      <c r="A352" s="1245">
        <v>11</v>
      </c>
      <c r="B352" s="1239" t="s">
        <v>363</v>
      </c>
      <c r="C352" s="1266"/>
      <c r="D352" s="1266"/>
      <c r="E352" s="1267">
        <f t="shared" si="326"/>
        <v>0.4</v>
      </c>
      <c r="F352" s="1268"/>
      <c r="G352" s="1267">
        <f t="shared" si="327"/>
        <v>0.4</v>
      </c>
      <c r="H352" s="1269"/>
      <c r="I352" s="1269"/>
      <c r="J352" s="1269"/>
      <c r="K352" s="1269"/>
      <c r="L352" s="1269"/>
      <c r="M352" s="1269"/>
      <c r="N352" s="1269"/>
      <c r="O352" s="1269"/>
      <c r="P352" s="1269"/>
      <c r="Q352" s="1269"/>
      <c r="R352" s="1269">
        <v>0.4</v>
      </c>
      <c r="S352" s="1269"/>
      <c r="T352" s="1270">
        <f t="shared" si="328"/>
        <v>0.59599999999999997</v>
      </c>
      <c r="U352" s="1210">
        <f t="shared" si="321"/>
        <v>0</v>
      </c>
      <c r="V352" s="1270">
        <f t="shared" si="329"/>
        <v>0.59599999999999997</v>
      </c>
      <c r="W352" s="1211">
        <f t="shared" si="322"/>
        <v>0</v>
      </c>
      <c r="X352" s="1211">
        <f t="shared" si="322"/>
        <v>0</v>
      </c>
      <c r="Y352" s="1211">
        <f t="shared" si="322"/>
        <v>0</v>
      </c>
      <c r="Z352" s="1211">
        <f t="shared" si="322"/>
        <v>0</v>
      </c>
      <c r="AA352" s="1211">
        <f t="shared" si="322"/>
        <v>0</v>
      </c>
      <c r="AB352" s="1211">
        <f t="shared" si="322"/>
        <v>0</v>
      </c>
      <c r="AC352" s="1211">
        <f t="shared" si="322"/>
        <v>0</v>
      </c>
      <c r="AD352" s="1211">
        <f t="shared" si="322"/>
        <v>0</v>
      </c>
      <c r="AE352" s="1211">
        <f t="shared" si="322"/>
        <v>0</v>
      </c>
      <c r="AF352" s="1211">
        <f t="shared" si="322"/>
        <v>0</v>
      </c>
      <c r="AG352" s="1249">
        <f t="shared" si="322"/>
        <v>0.59599999999999997</v>
      </c>
      <c r="AH352" s="1211">
        <f t="shared" si="322"/>
        <v>0</v>
      </c>
      <c r="AI352" s="1267">
        <f t="shared" si="334"/>
        <v>0.72000000000000008</v>
      </c>
      <c r="AJ352" s="1210">
        <f t="shared" si="330"/>
        <v>0</v>
      </c>
      <c r="AK352" s="1267">
        <f t="shared" si="331"/>
        <v>0.72000000000000008</v>
      </c>
      <c r="AL352" s="1211">
        <f t="shared" si="332"/>
        <v>0</v>
      </c>
      <c r="AM352" s="1211">
        <f t="shared" si="332"/>
        <v>0</v>
      </c>
      <c r="AN352" s="1211">
        <f t="shared" si="332"/>
        <v>0</v>
      </c>
      <c r="AO352" s="1211">
        <f t="shared" si="332"/>
        <v>0</v>
      </c>
      <c r="AP352" s="1211">
        <f t="shared" si="332"/>
        <v>0</v>
      </c>
      <c r="AQ352" s="1211">
        <f t="shared" si="332"/>
        <v>0</v>
      </c>
      <c r="AR352" s="1211">
        <f t="shared" si="332"/>
        <v>0</v>
      </c>
      <c r="AS352" s="1211">
        <f t="shared" si="332"/>
        <v>0</v>
      </c>
      <c r="AT352" s="1211">
        <f t="shared" si="332"/>
        <v>0</v>
      </c>
      <c r="AU352" s="1211">
        <f t="shared" si="332"/>
        <v>0</v>
      </c>
      <c r="AV352" s="1211">
        <f t="shared" si="332"/>
        <v>0.72000000000000008</v>
      </c>
      <c r="AW352" s="1211">
        <f t="shared" si="332"/>
        <v>0</v>
      </c>
      <c r="AX352" s="1271">
        <f t="shared" si="333"/>
        <v>0.12400000000000011</v>
      </c>
      <c r="AY352" s="1212">
        <f t="shared" si="274"/>
        <v>8640</v>
      </c>
      <c r="AZ352" s="1213"/>
    </row>
    <row r="353" spans="1:52">
      <c r="A353" s="1245">
        <v>12</v>
      </c>
      <c r="B353" s="1239" t="s">
        <v>329</v>
      </c>
      <c r="C353" s="1266"/>
      <c r="D353" s="1266"/>
      <c r="E353" s="1267">
        <f t="shared" si="326"/>
        <v>0.4</v>
      </c>
      <c r="F353" s="1268"/>
      <c r="G353" s="1267">
        <f t="shared" si="327"/>
        <v>0.4</v>
      </c>
      <c r="H353" s="1269"/>
      <c r="I353" s="1269"/>
      <c r="J353" s="1269"/>
      <c r="K353" s="1269"/>
      <c r="L353" s="1269"/>
      <c r="M353" s="1269"/>
      <c r="N353" s="1269"/>
      <c r="O353" s="1269"/>
      <c r="P353" s="1269"/>
      <c r="Q353" s="1269"/>
      <c r="R353" s="1269">
        <v>0.4</v>
      </c>
      <c r="S353" s="1269"/>
      <c r="T353" s="1270">
        <f t="shared" si="328"/>
        <v>0.59599999999999997</v>
      </c>
      <c r="U353" s="1210">
        <f t="shared" si="321"/>
        <v>0</v>
      </c>
      <c r="V353" s="1270">
        <f t="shared" si="329"/>
        <v>0.59599999999999997</v>
      </c>
      <c r="W353" s="1211">
        <f t="shared" si="322"/>
        <v>0</v>
      </c>
      <c r="X353" s="1211">
        <f t="shared" si="322"/>
        <v>0</v>
      </c>
      <c r="Y353" s="1211">
        <f t="shared" si="322"/>
        <v>0</v>
      </c>
      <c r="Z353" s="1211">
        <f t="shared" si="322"/>
        <v>0</v>
      </c>
      <c r="AA353" s="1211">
        <f t="shared" si="322"/>
        <v>0</v>
      </c>
      <c r="AB353" s="1211">
        <f t="shared" si="322"/>
        <v>0</v>
      </c>
      <c r="AC353" s="1211">
        <f t="shared" si="322"/>
        <v>0</v>
      </c>
      <c r="AD353" s="1211">
        <f t="shared" si="322"/>
        <v>0</v>
      </c>
      <c r="AE353" s="1211">
        <f t="shared" si="322"/>
        <v>0</v>
      </c>
      <c r="AF353" s="1211">
        <f t="shared" si="322"/>
        <v>0</v>
      </c>
      <c r="AG353" s="1249">
        <f t="shared" si="322"/>
        <v>0.59599999999999997</v>
      </c>
      <c r="AH353" s="1211">
        <f t="shared" si="322"/>
        <v>0</v>
      </c>
      <c r="AI353" s="1267">
        <f t="shared" si="334"/>
        <v>0.72000000000000008</v>
      </c>
      <c r="AJ353" s="1210">
        <f t="shared" si="330"/>
        <v>0</v>
      </c>
      <c r="AK353" s="1267">
        <f t="shared" si="331"/>
        <v>0.72000000000000008</v>
      </c>
      <c r="AL353" s="1211">
        <f t="shared" si="332"/>
        <v>0</v>
      </c>
      <c r="AM353" s="1211">
        <f t="shared" si="332"/>
        <v>0</v>
      </c>
      <c r="AN353" s="1211">
        <f t="shared" si="332"/>
        <v>0</v>
      </c>
      <c r="AO353" s="1211">
        <f t="shared" si="332"/>
        <v>0</v>
      </c>
      <c r="AP353" s="1211">
        <f t="shared" si="332"/>
        <v>0</v>
      </c>
      <c r="AQ353" s="1211">
        <f t="shared" si="332"/>
        <v>0</v>
      </c>
      <c r="AR353" s="1211">
        <f t="shared" si="332"/>
        <v>0</v>
      </c>
      <c r="AS353" s="1211">
        <f t="shared" si="332"/>
        <v>0</v>
      </c>
      <c r="AT353" s="1211">
        <f t="shared" si="332"/>
        <v>0</v>
      </c>
      <c r="AU353" s="1211">
        <f t="shared" si="332"/>
        <v>0</v>
      </c>
      <c r="AV353" s="1211">
        <f t="shared" si="332"/>
        <v>0.72000000000000008</v>
      </c>
      <c r="AW353" s="1211">
        <f t="shared" si="332"/>
        <v>0</v>
      </c>
      <c r="AX353" s="1271">
        <f t="shared" si="333"/>
        <v>0.12400000000000011</v>
      </c>
      <c r="AY353" s="1212">
        <f t="shared" si="274"/>
        <v>8640</v>
      </c>
      <c r="AZ353" s="1213"/>
    </row>
    <row r="354" spans="1:52">
      <c r="A354" s="1245">
        <v>13</v>
      </c>
      <c r="B354" s="1239" t="s">
        <v>341</v>
      </c>
      <c r="C354" s="1266"/>
      <c r="D354" s="1266"/>
      <c r="E354" s="1267">
        <f t="shared" si="326"/>
        <v>0.4</v>
      </c>
      <c r="F354" s="1268"/>
      <c r="G354" s="1267">
        <f t="shared" si="327"/>
        <v>0.4</v>
      </c>
      <c r="H354" s="1269"/>
      <c r="I354" s="1269"/>
      <c r="J354" s="1269"/>
      <c r="K354" s="1269"/>
      <c r="L354" s="1269"/>
      <c r="M354" s="1269"/>
      <c r="N354" s="1269"/>
      <c r="O354" s="1269"/>
      <c r="P354" s="1269"/>
      <c r="Q354" s="1269"/>
      <c r="R354" s="1269">
        <v>0.4</v>
      </c>
      <c r="S354" s="1269"/>
      <c r="T354" s="1270">
        <f t="shared" si="328"/>
        <v>0.59599999999999997</v>
      </c>
      <c r="U354" s="1210">
        <f t="shared" si="321"/>
        <v>0</v>
      </c>
      <c r="V354" s="1270">
        <f t="shared" si="329"/>
        <v>0.59599999999999997</v>
      </c>
      <c r="W354" s="1211">
        <f t="shared" si="322"/>
        <v>0</v>
      </c>
      <c r="X354" s="1211">
        <f t="shared" si="322"/>
        <v>0</v>
      </c>
      <c r="Y354" s="1211">
        <f t="shared" si="322"/>
        <v>0</v>
      </c>
      <c r="Z354" s="1211">
        <f t="shared" si="322"/>
        <v>0</v>
      </c>
      <c r="AA354" s="1211">
        <f t="shared" si="322"/>
        <v>0</v>
      </c>
      <c r="AB354" s="1211">
        <f t="shared" si="322"/>
        <v>0</v>
      </c>
      <c r="AC354" s="1211">
        <f t="shared" si="322"/>
        <v>0</v>
      </c>
      <c r="AD354" s="1211">
        <f t="shared" si="322"/>
        <v>0</v>
      </c>
      <c r="AE354" s="1211">
        <f t="shared" si="322"/>
        <v>0</v>
      </c>
      <c r="AF354" s="1211">
        <f t="shared" si="322"/>
        <v>0</v>
      </c>
      <c r="AG354" s="1249">
        <f t="shared" si="322"/>
        <v>0.59599999999999997</v>
      </c>
      <c r="AH354" s="1211">
        <f t="shared" si="322"/>
        <v>0</v>
      </c>
      <c r="AI354" s="1267">
        <f t="shared" si="334"/>
        <v>0.72000000000000008</v>
      </c>
      <c r="AJ354" s="1210">
        <f t="shared" si="330"/>
        <v>0</v>
      </c>
      <c r="AK354" s="1267">
        <f t="shared" si="331"/>
        <v>0.72000000000000008</v>
      </c>
      <c r="AL354" s="1211">
        <f t="shared" si="332"/>
        <v>0</v>
      </c>
      <c r="AM354" s="1211">
        <f t="shared" si="332"/>
        <v>0</v>
      </c>
      <c r="AN354" s="1211">
        <f t="shared" si="332"/>
        <v>0</v>
      </c>
      <c r="AO354" s="1211">
        <f t="shared" si="332"/>
        <v>0</v>
      </c>
      <c r="AP354" s="1211">
        <f t="shared" si="332"/>
        <v>0</v>
      </c>
      <c r="AQ354" s="1211">
        <f t="shared" si="332"/>
        <v>0</v>
      </c>
      <c r="AR354" s="1211">
        <f t="shared" si="332"/>
        <v>0</v>
      </c>
      <c r="AS354" s="1211">
        <f t="shared" si="332"/>
        <v>0</v>
      </c>
      <c r="AT354" s="1211">
        <f t="shared" si="332"/>
        <v>0</v>
      </c>
      <c r="AU354" s="1211">
        <f t="shared" si="332"/>
        <v>0</v>
      </c>
      <c r="AV354" s="1211">
        <f t="shared" si="332"/>
        <v>0.72000000000000008</v>
      </c>
      <c r="AW354" s="1211">
        <f t="shared" si="332"/>
        <v>0</v>
      </c>
      <c r="AX354" s="1271">
        <f t="shared" si="333"/>
        <v>0.12400000000000011</v>
      </c>
      <c r="AY354" s="1212">
        <f t="shared" si="274"/>
        <v>8640</v>
      </c>
      <c r="AZ354" s="1213"/>
    </row>
    <row r="355" spans="1:52">
      <c r="A355" s="1245">
        <v>14</v>
      </c>
      <c r="B355" s="1239" t="s">
        <v>362</v>
      </c>
      <c r="C355" s="1266"/>
      <c r="D355" s="1266"/>
      <c r="E355" s="1267">
        <f t="shared" si="326"/>
        <v>0.4</v>
      </c>
      <c r="F355" s="1268"/>
      <c r="G355" s="1267">
        <f t="shared" si="327"/>
        <v>0.4</v>
      </c>
      <c r="H355" s="1269"/>
      <c r="I355" s="1269"/>
      <c r="J355" s="1269"/>
      <c r="K355" s="1269"/>
      <c r="L355" s="1269"/>
      <c r="M355" s="1269"/>
      <c r="N355" s="1269"/>
      <c r="O355" s="1269"/>
      <c r="P355" s="1269"/>
      <c r="Q355" s="1269"/>
      <c r="R355" s="1269">
        <v>0.4</v>
      </c>
      <c r="S355" s="1269"/>
      <c r="T355" s="1270">
        <f t="shared" si="328"/>
        <v>0.59599999999999997</v>
      </c>
      <c r="U355" s="1210">
        <f t="shared" si="321"/>
        <v>0</v>
      </c>
      <c r="V355" s="1270">
        <f t="shared" si="329"/>
        <v>0.59599999999999997</v>
      </c>
      <c r="W355" s="1211">
        <f t="shared" si="322"/>
        <v>0</v>
      </c>
      <c r="X355" s="1211">
        <f t="shared" si="322"/>
        <v>0</v>
      </c>
      <c r="Y355" s="1211">
        <f t="shared" si="322"/>
        <v>0</v>
      </c>
      <c r="Z355" s="1211">
        <f t="shared" si="322"/>
        <v>0</v>
      </c>
      <c r="AA355" s="1211">
        <f t="shared" si="322"/>
        <v>0</v>
      </c>
      <c r="AB355" s="1211">
        <f t="shared" si="322"/>
        <v>0</v>
      </c>
      <c r="AC355" s="1211">
        <f t="shared" si="322"/>
        <v>0</v>
      </c>
      <c r="AD355" s="1211">
        <f t="shared" si="322"/>
        <v>0</v>
      </c>
      <c r="AE355" s="1211">
        <f t="shared" si="322"/>
        <v>0</v>
      </c>
      <c r="AF355" s="1211">
        <f t="shared" si="322"/>
        <v>0</v>
      </c>
      <c r="AG355" s="1249">
        <f t="shared" si="322"/>
        <v>0.59599999999999997</v>
      </c>
      <c r="AH355" s="1211">
        <f t="shared" si="322"/>
        <v>0</v>
      </c>
      <c r="AI355" s="1267">
        <f t="shared" si="334"/>
        <v>0.72000000000000008</v>
      </c>
      <c r="AJ355" s="1210">
        <f t="shared" si="330"/>
        <v>0</v>
      </c>
      <c r="AK355" s="1267">
        <f t="shared" si="331"/>
        <v>0.72000000000000008</v>
      </c>
      <c r="AL355" s="1211">
        <f t="shared" si="332"/>
        <v>0</v>
      </c>
      <c r="AM355" s="1211">
        <f t="shared" si="332"/>
        <v>0</v>
      </c>
      <c r="AN355" s="1211">
        <f t="shared" si="332"/>
        <v>0</v>
      </c>
      <c r="AO355" s="1211">
        <f t="shared" si="332"/>
        <v>0</v>
      </c>
      <c r="AP355" s="1211">
        <f t="shared" si="332"/>
        <v>0</v>
      </c>
      <c r="AQ355" s="1211">
        <f t="shared" si="332"/>
        <v>0</v>
      </c>
      <c r="AR355" s="1211">
        <f t="shared" si="332"/>
        <v>0</v>
      </c>
      <c r="AS355" s="1211">
        <f t="shared" si="332"/>
        <v>0</v>
      </c>
      <c r="AT355" s="1211">
        <f t="shared" si="332"/>
        <v>0</v>
      </c>
      <c r="AU355" s="1211">
        <f t="shared" si="332"/>
        <v>0</v>
      </c>
      <c r="AV355" s="1211">
        <f t="shared" si="332"/>
        <v>0.72000000000000008</v>
      </c>
      <c r="AW355" s="1211">
        <f t="shared" si="332"/>
        <v>0</v>
      </c>
      <c r="AX355" s="1271">
        <f t="shared" si="333"/>
        <v>0.12400000000000011</v>
      </c>
      <c r="AY355" s="1212">
        <f t="shared" si="274"/>
        <v>8640</v>
      </c>
      <c r="AZ355" s="1213"/>
    </row>
    <row r="356" spans="1:52">
      <c r="A356" s="1245">
        <v>15</v>
      </c>
      <c r="B356" s="1239" t="s">
        <v>302</v>
      </c>
      <c r="C356" s="1266"/>
      <c r="D356" s="1266"/>
      <c r="E356" s="1267">
        <f t="shared" si="326"/>
        <v>0.4</v>
      </c>
      <c r="F356" s="1268"/>
      <c r="G356" s="1267">
        <f t="shared" si="327"/>
        <v>0.4</v>
      </c>
      <c r="H356" s="1269"/>
      <c r="I356" s="1269"/>
      <c r="J356" s="1269"/>
      <c r="K356" s="1269"/>
      <c r="L356" s="1269"/>
      <c r="M356" s="1269"/>
      <c r="N356" s="1269"/>
      <c r="O356" s="1269"/>
      <c r="P356" s="1269"/>
      <c r="Q356" s="1269"/>
      <c r="R356" s="1269">
        <v>0.4</v>
      </c>
      <c r="S356" s="1269"/>
      <c r="T356" s="1270">
        <f t="shared" si="328"/>
        <v>0.59599999999999997</v>
      </c>
      <c r="U356" s="1210">
        <f t="shared" si="321"/>
        <v>0</v>
      </c>
      <c r="V356" s="1270">
        <f t="shared" si="329"/>
        <v>0.59599999999999997</v>
      </c>
      <c r="W356" s="1211">
        <f t="shared" si="322"/>
        <v>0</v>
      </c>
      <c r="X356" s="1211">
        <f t="shared" si="322"/>
        <v>0</v>
      </c>
      <c r="Y356" s="1211">
        <f t="shared" si="322"/>
        <v>0</v>
      </c>
      <c r="Z356" s="1211">
        <f t="shared" si="322"/>
        <v>0</v>
      </c>
      <c r="AA356" s="1211">
        <f t="shared" si="322"/>
        <v>0</v>
      </c>
      <c r="AB356" s="1211">
        <f t="shared" si="322"/>
        <v>0</v>
      </c>
      <c r="AC356" s="1211">
        <f t="shared" si="322"/>
        <v>0</v>
      </c>
      <c r="AD356" s="1211">
        <f t="shared" si="322"/>
        <v>0</v>
      </c>
      <c r="AE356" s="1211">
        <f t="shared" si="322"/>
        <v>0</v>
      </c>
      <c r="AF356" s="1211">
        <f t="shared" si="322"/>
        <v>0</v>
      </c>
      <c r="AG356" s="1249">
        <f t="shared" si="322"/>
        <v>0.59599999999999997</v>
      </c>
      <c r="AH356" s="1211">
        <f t="shared" si="322"/>
        <v>0</v>
      </c>
      <c r="AI356" s="1267">
        <f t="shared" si="334"/>
        <v>0.72000000000000008</v>
      </c>
      <c r="AJ356" s="1210">
        <f t="shared" si="330"/>
        <v>0</v>
      </c>
      <c r="AK356" s="1267">
        <f t="shared" si="331"/>
        <v>0.72000000000000008</v>
      </c>
      <c r="AL356" s="1211">
        <f t="shared" si="332"/>
        <v>0</v>
      </c>
      <c r="AM356" s="1211">
        <f t="shared" si="332"/>
        <v>0</v>
      </c>
      <c r="AN356" s="1211">
        <f t="shared" si="332"/>
        <v>0</v>
      </c>
      <c r="AO356" s="1211">
        <f t="shared" si="332"/>
        <v>0</v>
      </c>
      <c r="AP356" s="1211">
        <f t="shared" si="332"/>
        <v>0</v>
      </c>
      <c r="AQ356" s="1211">
        <f t="shared" si="332"/>
        <v>0</v>
      </c>
      <c r="AR356" s="1211">
        <f t="shared" si="332"/>
        <v>0</v>
      </c>
      <c r="AS356" s="1211">
        <f t="shared" si="332"/>
        <v>0</v>
      </c>
      <c r="AT356" s="1211">
        <f t="shared" si="332"/>
        <v>0</v>
      </c>
      <c r="AU356" s="1211">
        <f t="shared" si="332"/>
        <v>0</v>
      </c>
      <c r="AV356" s="1211">
        <f t="shared" si="332"/>
        <v>0.72000000000000008</v>
      </c>
      <c r="AW356" s="1211">
        <f t="shared" si="332"/>
        <v>0</v>
      </c>
      <c r="AX356" s="1271">
        <f t="shared" si="333"/>
        <v>0.12400000000000011</v>
      </c>
      <c r="AY356" s="1212">
        <f t="shared" si="274"/>
        <v>8640</v>
      </c>
      <c r="AZ356" s="1213"/>
    </row>
    <row r="357" spans="1:52">
      <c r="A357" s="1245">
        <v>16</v>
      </c>
      <c r="B357" s="1239" t="s">
        <v>292</v>
      </c>
      <c r="C357" s="1266"/>
      <c r="D357" s="1266"/>
      <c r="E357" s="1267">
        <f t="shared" si="326"/>
        <v>0.4</v>
      </c>
      <c r="F357" s="1268"/>
      <c r="G357" s="1267">
        <f t="shared" si="327"/>
        <v>0.4</v>
      </c>
      <c r="H357" s="1269"/>
      <c r="I357" s="1269"/>
      <c r="J357" s="1269"/>
      <c r="K357" s="1269"/>
      <c r="L357" s="1269"/>
      <c r="M357" s="1269"/>
      <c r="N357" s="1269"/>
      <c r="O357" s="1269"/>
      <c r="P357" s="1269"/>
      <c r="Q357" s="1269"/>
      <c r="R357" s="1269">
        <v>0.4</v>
      </c>
      <c r="S357" s="1269"/>
      <c r="T357" s="1270">
        <f t="shared" si="328"/>
        <v>0.59599999999999997</v>
      </c>
      <c r="U357" s="1210">
        <f t="shared" si="321"/>
        <v>0</v>
      </c>
      <c r="V357" s="1270">
        <f t="shared" si="329"/>
        <v>0.59599999999999997</v>
      </c>
      <c r="W357" s="1211">
        <f t="shared" si="322"/>
        <v>0</v>
      </c>
      <c r="X357" s="1211">
        <f t="shared" si="322"/>
        <v>0</v>
      </c>
      <c r="Y357" s="1211">
        <f t="shared" si="322"/>
        <v>0</v>
      </c>
      <c r="Z357" s="1211">
        <f t="shared" si="322"/>
        <v>0</v>
      </c>
      <c r="AA357" s="1211">
        <f t="shared" si="322"/>
        <v>0</v>
      </c>
      <c r="AB357" s="1211">
        <f t="shared" si="322"/>
        <v>0</v>
      </c>
      <c r="AC357" s="1211">
        <f t="shared" si="322"/>
        <v>0</v>
      </c>
      <c r="AD357" s="1211">
        <f t="shared" si="322"/>
        <v>0</v>
      </c>
      <c r="AE357" s="1211">
        <f t="shared" si="322"/>
        <v>0</v>
      </c>
      <c r="AF357" s="1211">
        <f t="shared" si="322"/>
        <v>0</v>
      </c>
      <c r="AG357" s="1249">
        <f t="shared" si="322"/>
        <v>0.59599999999999997</v>
      </c>
      <c r="AH357" s="1211">
        <f t="shared" si="322"/>
        <v>0</v>
      </c>
      <c r="AI357" s="1267">
        <f t="shared" si="334"/>
        <v>0.72000000000000008</v>
      </c>
      <c r="AJ357" s="1210">
        <f t="shared" si="330"/>
        <v>0</v>
      </c>
      <c r="AK357" s="1267">
        <f t="shared" si="331"/>
        <v>0.72000000000000008</v>
      </c>
      <c r="AL357" s="1211">
        <f t="shared" si="332"/>
        <v>0</v>
      </c>
      <c r="AM357" s="1211">
        <f t="shared" si="332"/>
        <v>0</v>
      </c>
      <c r="AN357" s="1211">
        <f t="shared" si="332"/>
        <v>0</v>
      </c>
      <c r="AO357" s="1211">
        <f t="shared" si="332"/>
        <v>0</v>
      </c>
      <c r="AP357" s="1211">
        <f t="shared" si="332"/>
        <v>0</v>
      </c>
      <c r="AQ357" s="1211">
        <f t="shared" si="332"/>
        <v>0</v>
      </c>
      <c r="AR357" s="1211">
        <f t="shared" si="332"/>
        <v>0</v>
      </c>
      <c r="AS357" s="1211">
        <f t="shared" si="332"/>
        <v>0</v>
      </c>
      <c r="AT357" s="1211">
        <f t="shared" si="332"/>
        <v>0</v>
      </c>
      <c r="AU357" s="1211">
        <f t="shared" si="332"/>
        <v>0</v>
      </c>
      <c r="AV357" s="1211">
        <f t="shared" si="332"/>
        <v>0.72000000000000008</v>
      </c>
      <c r="AW357" s="1211">
        <f t="shared" si="332"/>
        <v>0</v>
      </c>
      <c r="AX357" s="1271">
        <f t="shared" si="333"/>
        <v>0.12400000000000011</v>
      </c>
      <c r="AY357" s="1212">
        <f t="shared" si="274"/>
        <v>8640</v>
      </c>
      <c r="AZ357" s="1213"/>
    </row>
    <row r="358" spans="1:52">
      <c r="A358" s="1245">
        <v>17</v>
      </c>
      <c r="B358" s="1239" t="s">
        <v>1419</v>
      </c>
      <c r="C358" s="1266"/>
      <c r="D358" s="1266"/>
      <c r="E358" s="1267">
        <f t="shared" si="326"/>
        <v>0.4</v>
      </c>
      <c r="F358" s="1268"/>
      <c r="G358" s="1267">
        <f t="shared" si="327"/>
        <v>0.4</v>
      </c>
      <c r="H358" s="1269"/>
      <c r="I358" s="1269"/>
      <c r="J358" s="1269"/>
      <c r="K358" s="1269"/>
      <c r="L358" s="1269"/>
      <c r="M358" s="1269"/>
      <c r="N358" s="1269"/>
      <c r="O358" s="1269"/>
      <c r="P358" s="1269"/>
      <c r="Q358" s="1269"/>
      <c r="R358" s="1269">
        <v>0.4</v>
      </c>
      <c r="S358" s="1269"/>
      <c r="T358" s="1270">
        <f t="shared" si="328"/>
        <v>0.59599999999999997</v>
      </c>
      <c r="U358" s="1210">
        <f t="shared" si="321"/>
        <v>0</v>
      </c>
      <c r="V358" s="1270">
        <f t="shared" si="329"/>
        <v>0.59599999999999997</v>
      </c>
      <c r="W358" s="1211">
        <f t="shared" si="322"/>
        <v>0</v>
      </c>
      <c r="X358" s="1211">
        <f t="shared" si="322"/>
        <v>0</v>
      </c>
      <c r="Y358" s="1211">
        <f t="shared" si="322"/>
        <v>0</v>
      </c>
      <c r="Z358" s="1211">
        <f t="shared" si="322"/>
        <v>0</v>
      </c>
      <c r="AA358" s="1211">
        <f t="shared" si="322"/>
        <v>0</v>
      </c>
      <c r="AB358" s="1211">
        <f t="shared" si="322"/>
        <v>0</v>
      </c>
      <c r="AC358" s="1211">
        <f t="shared" si="322"/>
        <v>0</v>
      </c>
      <c r="AD358" s="1211">
        <f t="shared" si="322"/>
        <v>0</v>
      </c>
      <c r="AE358" s="1211">
        <f t="shared" si="322"/>
        <v>0</v>
      </c>
      <c r="AF358" s="1211">
        <f t="shared" si="322"/>
        <v>0</v>
      </c>
      <c r="AG358" s="1249">
        <f t="shared" si="322"/>
        <v>0.59599999999999997</v>
      </c>
      <c r="AH358" s="1211">
        <f t="shared" si="322"/>
        <v>0</v>
      </c>
      <c r="AI358" s="1267">
        <f t="shared" si="334"/>
        <v>0.72000000000000008</v>
      </c>
      <c r="AJ358" s="1210">
        <f t="shared" si="330"/>
        <v>0</v>
      </c>
      <c r="AK358" s="1267">
        <f t="shared" si="331"/>
        <v>0.72000000000000008</v>
      </c>
      <c r="AL358" s="1211">
        <f t="shared" si="332"/>
        <v>0</v>
      </c>
      <c r="AM358" s="1211">
        <f t="shared" si="332"/>
        <v>0</v>
      </c>
      <c r="AN358" s="1211">
        <f t="shared" si="332"/>
        <v>0</v>
      </c>
      <c r="AO358" s="1211">
        <f t="shared" si="332"/>
        <v>0</v>
      </c>
      <c r="AP358" s="1211">
        <f t="shared" si="332"/>
        <v>0</v>
      </c>
      <c r="AQ358" s="1211">
        <f t="shared" si="332"/>
        <v>0</v>
      </c>
      <c r="AR358" s="1211">
        <f t="shared" si="332"/>
        <v>0</v>
      </c>
      <c r="AS358" s="1211">
        <f t="shared" si="332"/>
        <v>0</v>
      </c>
      <c r="AT358" s="1211">
        <f t="shared" si="332"/>
        <v>0</v>
      </c>
      <c r="AU358" s="1211">
        <f t="shared" si="332"/>
        <v>0</v>
      </c>
      <c r="AV358" s="1211">
        <f t="shared" si="332"/>
        <v>0.72000000000000008</v>
      </c>
      <c r="AW358" s="1211">
        <f t="shared" si="332"/>
        <v>0</v>
      </c>
      <c r="AX358" s="1271">
        <f t="shared" si="333"/>
        <v>0.12400000000000011</v>
      </c>
      <c r="AY358" s="1212">
        <f t="shared" si="274"/>
        <v>8640</v>
      </c>
      <c r="AZ358" s="1213"/>
    </row>
    <row r="359" spans="1:52">
      <c r="A359" s="1245">
        <v>18</v>
      </c>
      <c r="B359" s="1239" t="s">
        <v>1420</v>
      </c>
      <c r="C359" s="1266"/>
      <c r="D359" s="1266"/>
      <c r="E359" s="1267">
        <f t="shared" si="326"/>
        <v>0.4</v>
      </c>
      <c r="F359" s="1268"/>
      <c r="G359" s="1267">
        <f t="shared" si="327"/>
        <v>0.4</v>
      </c>
      <c r="H359" s="1269"/>
      <c r="I359" s="1269"/>
      <c r="J359" s="1269"/>
      <c r="K359" s="1269"/>
      <c r="L359" s="1269"/>
      <c r="M359" s="1269"/>
      <c r="N359" s="1269"/>
      <c r="O359" s="1269"/>
      <c r="P359" s="1269"/>
      <c r="Q359" s="1269"/>
      <c r="R359" s="1269">
        <v>0.4</v>
      </c>
      <c r="S359" s="1269"/>
      <c r="T359" s="1270">
        <f t="shared" si="328"/>
        <v>0.59599999999999997</v>
      </c>
      <c r="U359" s="1210">
        <f t="shared" si="321"/>
        <v>0</v>
      </c>
      <c r="V359" s="1270">
        <f t="shared" si="329"/>
        <v>0.59599999999999997</v>
      </c>
      <c r="W359" s="1211">
        <f t="shared" si="322"/>
        <v>0</v>
      </c>
      <c r="X359" s="1211">
        <f t="shared" si="322"/>
        <v>0</v>
      </c>
      <c r="Y359" s="1211">
        <f t="shared" si="322"/>
        <v>0</v>
      </c>
      <c r="Z359" s="1211">
        <f t="shared" si="322"/>
        <v>0</v>
      </c>
      <c r="AA359" s="1211">
        <f t="shared" si="322"/>
        <v>0</v>
      </c>
      <c r="AB359" s="1211">
        <f t="shared" si="322"/>
        <v>0</v>
      </c>
      <c r="AC359" s="1211">
        <f t="shared" si="322"/>
        <v>0</v>
      </c>
      <c r="AD359" s="1211">
        <f t="shared" si="322"/>
        <v>0</v>
      </c>
      <c r="AE359" s="1211">
        <f t="shared" si="322"/>
        <v>0</v>
      </c>
      <c r="AF359" s="1211">
        <f t="shared" si="322"/>
        <v>0</v>
      </c>
      <c r="AG359" s="1249">
        <f t="shared" si="322"/>
        <v>0.59599999999999997</v>
      </c>
      <c r="AH359" s="1211">
        <f t="shared" si="322"/>
        <v>0</v>
      </c>
      <c r="AI359" s="1267">
        <f t="shared" si="334"/>
        <v>0.72000000000000008</v>
      </c>
      <c r="AJ359" s="1210">
        <f t="shared" si="330"/>
        <v>0</v>
      </c>
      <c r="AK359" s="1267">
        <f t="shared" si="331"/>
        <v>0.72000000000000008</v>
      </c>
      <c r="AL359" s="1211">
        <f t="shared" si="332"/>
        <v>0</v>
      </c>
      <c r="AM359" s="1211">
        <f t="shared" si="332"/>
        <v>0</v>
      </c>
      <c r="AN359" s="1211">
        <f t="shared" si="332"/>
        <v>0</v>
      </c>
      <c r="AO359" s="1211">
        <f t="shared" si="332"/>
        <v>0</v>
      </c>
      <c r="AP359" s="1211">
        <f t="shared" si="332"/>
        <v>0</v>
      </c>
      <c r="AQ359" s="1211">
        <f t="shared" si="332"/>
        <v>0</v>
      </c>
      <c r="AR359" s="1211">
        <f t="shared" si="332"/>
        <v>0</v>
      </c>
      <c r="AS359" s="1211">
        <f t="shared" si="332"/>
        <v>0</v>
      </c>
      <c r="AT359" s="1211">
        <f t="shared" si="332"/>
        <v>0</v>
      </c>
      <c r="AU359" s="1211">
        <f t="shared" si="332"/>
        <v>0</v>
      </c>
      <c r="AV359" s="1211">
        <f t="shared" si="332"/>
        <v>0.72000000000000008</v>
      </c>
      <c r="AW359" s="1211">
        <f t="shared" si="332"/>
        <v>0</v>
      </c>
      <c r="AX359" s="1271">
        <f t="shared" si="333"/>
        <v>0.12400000000000011</v>
      </c>
      <c r="AY359" s="1212">
        <f t="shared" si="274"/>
        <v>8640</v>
      </c>
      <c r="AZ359" s="1213"/>
    </row>
    <row r="360" spans="1:52">
      <c r="A360" s="1245">
        <v>19</v>
      </c>
      <c r="B360" s="1239" t="s">
        <v>1421</v>
      </c>
      <c r="C360" s="1266"/>
      <c r="D360" s="1266"/>
      <c r="E360" s="1267">
        <f t="shared" si="326"/>
        <v>0.4</v>
      </c>
      <c r="F360" s="1268"/>
      <c r="G360" s="1267">
        <f t="shared" si="327"/>
        <v>0.4</v>
      </c>
      <c r="H360" s="1269"/>
      <c r="I360" s="1269"/>
      <c r="J360" s="1269"/>
      <c r="K360" s="1269"/>
      <c r="L360" s="1269"/>
      <c r="M360" s="1269"/>
      <c r="N360" s="1269"/>
      <c r="O360" s="1269"/>
      <c r="P360" s="1269"/>
      <c r="Q360" s="1269"/>
      <c r="R360" s="1269">
        <v>0.4</v>
      </c>
      <c r="S360" s="1269"/>
      <c r="T360" s="1270">
        <f t="shared" si="328"/>
        <v>0.59599999999999997</v>
      </c>
      <c r="U360" s="1210">
        <f t="shared" si="321"/>
        <v>0</v>
      </c>
      <c r="V360" s="1270">
        <f t="shared" si="329"/>
        <v>0.59599999999999997</v>
      </c>
      <c r="W360" s="1211">
        <f t="shared" si="322"/>
        <v>0</v>
      </c>
      <c r="X360" s="1211">
        <f t="shared" si="322"/>
        <v>0</v>
      </c>
      <c r="Y360" s="1211">
        <f t="shared" si="322"/>
        <v>0</v>
      </c>
      <c r="Z360" s="1211">
        <f t="shared" si="322"/>
        <v>0</v>
      </c>
      <c r="AA360" s="1211">
        <f t="shared" si="322"/>
        <v>0</v>
      </c>
      <c r="AB360" s="1211">
        <f t="shared" si="322"/>
        <v>0</v>
      </c>
      <c r="AC360" s="1211">
        <f t="shared" si="322"/>
        <v>0</v>
      </c>
      <c r="AD360" s="1211">
        <f t="shared" si="322"/>
        <v>0</v>
      </c>
      <c r="AE360" s="1211">
        <f t="shared" si="322"/>
        <v>0</v>
      </c>
      <c r="AF360" s="1211">
        <f t="shared" si="322"/>
        <v>0</v>
      </c>
      <c r="AG360" s="1249">
        <f t="shared" si="322"/>
        <v>0.59599999999999997</v>
      </c>
      <c r="AH360" s="1211">
        <f t="shared" si="322"/>
        <v>0</v>
      </c>
      <c r="AI360" s="1267">
        <f t="shared" si="334"/>
        <v>0.72000000000000008</v>
      </c>
      <c r="AJ360" s="1210">
        <f t="shared" si="330"/>
        <v>0</v>
      </c>
      <c r="AK360" s="1267">
        <f t="shared" si="331"/>
        <v>0.72000000000000008</v>
      </c>
      <c r="AL360" s="1211">
        <f t="shared" si="332"/>
        <v>0</v>
      </c>
      <c r="AM360" s="1211">
        <f t="shared" si="332"/>
        <v>0</v>
      </c>
      <c r="AN360" s="1211">
        <f t="shared" si="332"/>
        <v>0</v>
      </c>
      <c r="AO360" s="1211">
        <f t="shared" si="332"/>
        <v>0</v>
      </c>
      <c r="AP360" s="1211">
        <f t="shared" si="332"/>
        <v>0</v>
      </c>
      <c r="AQ360" s="1211">
        <f t="shared" si="332"/>
        <v>0</v>
      </c>
      <c r="AR360" s="1211">
        <f t="shared" si="332"/>
        <v>0</v>
      </c>
      <c r="AS360" s="1211">
        <f t="shared" si="332"/>
        <v>0</v>
      </c>
      <c r="AT360" s="1211">
        <f t="shared" si="332"/>
        <v>0</v>
      </c>
      <c r="AU360" s="1211">
        <f t="shared" si="332"/>
        <v>0</v>
      </c>
      <c r="AV360" s="1211">
        <f t="shared" si="332"/>
        <v>0.72000000000000008</v>
      </c>
      <c r="AW360" s="1211">
        <f t="shared" si="332"/>
        <v>0</v>
      </c>
      <c r="AX360" s="1271">
        <f t="shared" si="333"/>
        <v>0.12400000000000011</v>
      </c>
      <c r="AY360" s="1212">
        <f t="shared" ref="AY360:AY399" si="335">+E360*1800*12</f>
        <v>8640</v>
      </c>
      <c r="AZ360" s="1213"/>
    </row>
    <row r="361" spans="1:52">
      <c r="A361" s="1245">
        <v>20</v>
      </c>
      <c r="B361" s="1239" t="s">
        <v>1422</v>
      </c>
      <c r="C361" s="1266"/>
      <c r="D361" s="1266"/>
      <c r="E361" s="1267">
        <f t="shared" si="326"/>
        <v>0.4</v>
      </c>
      <c r="F361" s="1268"/>
      <c r="G361" s="1267">
        <f t="shared" si="327"/>
        <v>0.4</v>
      </c>
      <c r="H361" s="1269"/>
      <c r="I361" s="1269"/>
      <c r="J361" s="1269"/>
      <c r="K361" s="1269"/>
      <c r="L361" s="1269"/>
      <c r="M361" s="1269"/>
      <c r="N361" s="1269"/>
      <c r="O361" s="1269"/>
      <c r="P361" s="1269"/>
      <c r="Q361" s="1269"/>
      <c r="R361" s="1269">
        <v>0.4</v>
      </c>
      <c r="S361" s="1269"/>
      <c r="T361" s="1270">
        <f t="shared" si="328"/>
        <v>0.59599999999999997</v>
      </c>
      <c r="U361" s="1210">
        <f t="shared" si="321"/>
        <v>0</v>
      </c>
      <c r="V361" s="1270">
        <f t="shared" si="329"/>
        <v>0.59599999999999997</v>
      </c>
      <c r="W361" s="1211">
        <f t="shared" si="322"/>
        <v>0</v>
      </c>
      <c r="X361" s="1211">
        <f t="shared" si="322"/>
        <v>0</v>
      </c>
      <c r="Y361" s="1211">
        <f t="shared" si="322"/>
        <v>0</v>
      </c>
      <c r="Z361" s="1211">
        <f t="shared" ref="Z361:AH368" si="336">+K361*1.49</f>
        <v>0</v>
      </c>
      <c r="AA361" s="1211">
        <f t="shared" si="336"/>
        <v>0</v>
      </c>
      <c r="AB361" s="1211">
        <f t="shared" si="336"/>
        <v>0</v>
      </c>
      <c r="AC361" s="1211">
        <f t="shared" si="336"/>
        <v>0</v>
      </c>
      <c r="AD361" s="1211">
        <f t="shared" si="336"/>
        <v>0</v>
      </c>
      <c r="AE361" s="1211">
        <f t="shared" si="336"/>
        <v>0</v>
      </c>
      <c r="AF361" s="1211">
        <f t="shared" si="336"/>
        <v>0</v>
      </c>
      <c r="AG361" s="1249">
        <f t="shared" si="336"/>
        <v>0.59599999999999997</v>
      </c>
      <c r="AH361" s="1211">
        <f t="shared" si="336"/>
        <v>0</v>
      </c>
      <c r="AI361" s="1267">
        <f t="shared" si="334"/>
        <v>0.72000000000000008</v>
      </c>
      <c r="AJ361" s="1210">
        <f t="shared" si="330"/>
        <v>0</v>
      </c>
      <c r="AK361" s="1267">
        <f t="shared" si="331"/>
        <v>0.72000000000000008</v>
      </c>
      <c r="AL361" s="1211">
        <f t="shared" si="332"/>
        <v>0</v>
      </c>
      <c r="AM361" s="1211">
        <f t="shared" si="332"/>
        <v>0</v>
      </c>
      <c r="AN361" s="1211">
        <f t="shared" si="332"/>
        <v>0</v>
      </c>
      <c r="AO361" s="1211">
        <f t="shared" ref="AO361:AW368" si="337">+K361*1.8</f>
        <v>0</v>
      </c>
      <c r="AP361" s="1211">
        <f t="shared" si="337"/>
        <v>0</v>
      </c>
      <c r="AQ361" s="1211">
        <f t="shared" si="337"/>
        <v>0</v>
      </c>
      <c r="AR361" s="1211">
        <f t="shared" si="337"/>
        <v>0</v>
      </c>
      <c r="AS361" s="1211">
        <f t="shared" si="337"/>
        <v>0</v>
      </c>
      <c r="AT361" s="1211">
        <f t="shared" si="337"/>
        <v>0</v>
      </c>
      <c r="AU361" s="1211">
        <f t="shared" si="337"/>
        <v>0</v>
      </c>
      <c r="AV361" s="1211">
        <f t="shared" si="337"/>
        <v>0.72000000000000008</v>
      </c>
      <c r="AW361" s="1211">
        <f t="shared" si="337"/>
        <v>0</v>
      </c>
      <c r="AX361" s="1271">
        <f t="shared" si="333"/>
        <v>0.12400000000000011</v>
      </c>
      <c r="AY361" s="1212">
        <f t="shared" si="335"/>
        <v>8640</v>
      </c>
      <c r="AZ361" s="1213"/>
    </row>
    <row r="362" spans="1:52">
      <c r="A362" s="1245">
        <v>21</v>
      </c>
      <c r="B362" s="1239" t="s">
        <v>360</v>
      </c>
      <c r="C362" s="1266"/>
      <c r="D362" s="1266"/>
      <c r="E362" s="1267">
        <f t="shared" si="326"/>
        <v>0.4</v>
      </c>
      <c r="F362" s="1268"/>
      <c r="G362" s="1267">
        <f t="shared" si="327"/>
        <v>0.4</v>
      </c>
      <c r="H362" s="1269"/>
      <c r="I362" s="1269"/>
      <c r="J362" s="1269"/>
      <c r="K362" s="1269"/>
      <c r="L362" s="1269"/>
      <c r="M362" s="1269"/>
      <c r="N362" s="1269"/>
      <c r="O362" s="1269"/>
      <c r="P362" s="1269"/>
      <c r="Q362" s="1269"/>
      <c r="R362" s="1269">
        <v>0.4</v>
      </c>
      <c r="S362" s="1269"/>
      <c r="T362" s="1270">
        <f t="shared" si="328"/>
        <v>0.59599999999999997</v>
      </c>
      <c r="U362" s="1210">
        <f t="shared" si="321"/>
        <v>0</v>
      </c>
      <c r="V362" s="1270">
        <f t="shared" si="329"/>
        <v>0.59599999999999997</v>
      </c>
      <c r="W362" s="1211">
        <f t="shared" ref="W362:AH389" si="338">+H362*1.49</f>
        <v>0</v>
      </c>
      <c r="X362" s="1211">
        <f t="shared" si="338"/>
        <v>0</v>
      </c>
      <c r="Y362" s="1211">
        <f t="shared" si="338"/>
        <v>0</v>
      </c>
      <c r="Z362" s="1211">
        <f t="shared" si="336"/>
        <v>0</v>
      </c>
      <c r="AA362" s="1211">
        <f t="shared" si="336"/>
        <v>0</v>
      </c>
      <c r="AB362" s="1211">
        <f t="shared" si="336"/>
        <v>0</v>
      </c>
      <c r="AC362" s="1211">
        <f t="shared" si="336"/>
        <v>0</v>
      </c>
      <c r="AD362" s="1211">
        <f t="shared" si="336"/>
        <v>0</v>
      </c>
      <c r="AE362" s="1211">
        <f t="shared" si="336"/>
        <v>0</v>
      </c>
      <c r="AF362" s="1211">
        <f t="shared" si="336"/>
        <v>0</v>
      </c>
      <c r="AG362" s="1249">
        <f t="shared" si="336"/>
        <v>0.59599999999999997</v>
      </c>
      <c r="AH362" s="1211">
        <f t="shared" si="336"/>
        <v>0</v>
      </c>
      <c r="AI362" s="1267">
        <f t="shared" si="334"/>
        <v>0.72000000000000008</v>
      </c>
      <c r="AJ362" s="1210">
        <f t="shared" si="330"/>
        <v>0</v>
      </c>
      <c r="AK362" s="1267">
        <f t="shared" si="331"/>
        <v>0.72000000000000008</v>
      </c>
      <c r="AL362" s="1211">
        <f t="shared" ref="AL362:AW389" si="339">+H362*1.8</f>
        <v>0</v>
      </c>
      <c r="AM362" s="1211">
        <f t="shared" si="339"/>
        <v>0</v>
      </c>
      <c r="AN362" s="1211">
        <f t="shared" si="339"/>
        <v>0</v>
      </c>
      <c r="AO362" s="1211">
        <f t="shared" si="337"/>
        <v>0</v>
      </c>
      <c r="AP362" s="1211">
        <f t="shared" si="337"/>
        <v>0</v>
      </c>
      <c r="AQ362" s="1211">
        <f t="shared" si="337"/>
        <v>0</v>
      </c>
      <c r="AR362" s="1211">
        <f t="shared" si="337"/>
        <v>0</v>
      </c>
      <c r="AS362" s="1211">
        <f t="shared" si="337"/>
        <v>0</v>
      </c>
      <c r="AT362" s="1211">
        <f t="shared" si="337"/>
        <v>0</v>
      </c>
      <c r="AU362" s="1211">
        <f t="shared" si="337"/>
        <v>0</v>
      </c>
      <c r="AV362" s="1211">
        <f t="shared" si="337"/>
        <v>0.72000000000000008</v>
      </c>
      <c r="AW362" s="1211">
        <f t="shared" si="337"/>
        <v>0</v>
      </c>
      <c r="AX362" s="1271">
        <f t="shared" si="333"/>
        <v>0.12400000000000011</v>
      </c>
      <c r="AY362" s="1212">
        <f t="shared" si="335"/>
        <v>8640</v>
      </c>
      <c r="AZ362" s="1213"/>
    </row>
    <row r="363" spans="1:52">
      <c r="A363" s="1245">
        <v>22</v>
      </c>
      <c r="B363" s="1239" t="s">
        <v>562</v>
      </c>
      <c r="C363" s="1266"/>
      <c r="D363" s="1266"/>
      <c r="E363" s="1267">
        <f t="shared" si="326"/>
        <v>0.4</v>
      </c>
      <c r="F363" s="1268"/>
      <c r="G363" s="1267">
        <f t="shared" si="327"/>
        <v>0.4</v>
      </c>
      <c r="H363" s="1269"/>
      <c r="I363" s="1269"/>
      <c r="J363" s="1269"/>
      <c r="K363" s="1269"/>
      <c r="L363" s="1269"/>
      <c r="M363" s="1269"/>
      <c r="N363" s="1269"/>
      <c r="O363" s="1269"/>
      <c r="P363" s="1269"/>
      <c r="Q363" s="1269"/>
      <c r="R363" s="1269">
        <v>0.4</v>
      </c>
      <c r="S363" s="1269"/>
      <c r="T363" s="1270">
        <f t="shared" si="328"/>
        <v>0.59599999999999997</v>
      </c>
      <c r="U363" s="1210">
        <f t="shared" si="321"/>
        <v>0</v>
      </c>
      <c r="V363" s="1270">
        <f t="shared" si="329"/>
        <v>0.59599999999999997</v>
      </c>
      <c r="W363" s="1211">
        <f t="shared" si="338"/>
        <v>0</v>
      </c>
      <c r="X363" s="1211">
        <f t="shared" si="338"/>
        <v>0</v>
      </c>
      <c r="Y363" s="1211">
        <f t="shared" si="338"/>
        <v>0</v>
      </c>
      <c r="Z363" s="1211">
        <f t="shared" si="336"/>
        <v>0</v>
      </c>
      <c r="AA363" s="1211">
        <f t="shared" si="336"/>
        <v>0</v>
      </c>
      <c r="AB363" s="1211">
        <f t="shared" si="336"/>
        <v>0</v>
      </c>
      <c r="AC363" s="1211">
        <f t="shared" si="336"/>
        <v>0</v>
      </c>
      <c r="AD363" s="1211">
        <f t="shared" si="336"/>
        <v>0</v>
      </c>
      <c r="AE363" s="1211">
        <f t="shared" si="336"/>
        <v>0</v>
      </c>
      <c r="AF363" s="1211">
        <f t="shared" si="336"/>
        <v>0</v>
      </c>
      <c r="AG363" s="1249">
        <f t="shared" si="336"/>
        <v>0.59599999999999997</v>
      </c>
      <c r="AH363" s="1211">
        <f t="shared" si="336"/>
        <v>0</v>
      </c>
      <c r="AI363" s="1267">
        <f t="shared" si="334"/>
        <v>0.72000000000000008</v>
      </c>
      <c r="AJ363" s="1210">
        <f t="shared" si="330"/>
        <v>0</v>
      </c>
      <c r="AK363" s="1267">
        <f t="shared" si="331"/>
        <v>0.72000000000000008</v>
      </c>
      <c r="AL363" s="1211">
        <f t="shared" si="339"/>
        <v>0</v>
      </c>
      <c r="AM363" s="1211">
        <f t="shared" si="339"/>
        <v>0</v>
      </c>
      <c r="AN363" s="1211">
        <f t="shared" si="339"/>
        <v>0</v>
      </c>
      <c r="AO363" s="1211">
        <f t="shared" si="337"/>
        <v>0</v>
      </c>
      <c r="AP363" s="1211">
        <f t="shared" si="337"/>
        <v>0</v>
      </c>
      <c r="AQ363" s="1211">
        <f t="shared" si="337"/>
        <v>0</v>
      </c>
      <c r="AR363" s="1211">
        <f t="shared" si="337"/>
        <v>0</v>
      </c>
      <c r="AS363" s="1211">
        <f t="shared" si="337"/>
        <v>0</v>
      </c>
      <c r="AT363" s="1211">
        <f t="shared" si="337"/>
        <v>0</v>
      </c>
      <c r="AU363" s="1211">
        <f t="shared" si="337"/>
        <v>0</v>
      </c>
      <c r="AV363" s="1211">
        <f t="shared" si="337"/>
        <v>0.72000000000000008</v>
      </c>
      <c r="AW363" s="1211">
        <f t="shared" si="337"/>
        <v>0</v>
      </c>
      <c r="AX363" s="1271">
        <f t="shared" si="333"/>
        <v>0.12400000000000011</v>
      </c>
      <c r="AY363" s="1212">
        <f t="shared" si="335"/>
        <v>8640</v>
      </c>
      <c r="AZ363" s="1213"/>
    </row>
    <row r="364" spans="1:52">
      <c r="A364" s="1245">
        <v>23</v>
      </c>
      <c r="B364" s="1239" t="s">
        <v>565</v>
      </c>
      <c r="C364" s="1266"/>
      <c r="D364" s="1266"/>
      <c r="E364" s="1267">
        <f t="shared" si="326"/>
        <v>0.4</v>
      </c>
      <c r="F364" s="1268"/>
      <c r="G364" s="1267">
        <f t="shared" si="327"/>
        <v>0.4</v>
      </c>
      <c r="H364" s="1269"/>
      <c r="I364" s="1269"/>
      <c r="J364" s="1269"/>
      <c r="K364" s="1269"/>
      <c r="L364" s="1269"/>
      <c r="M364" s="1269"/>
      <c r="N364" s="1269"/>
      <c r="O364" s="1269"/>
      <c r="P364" s="1269"/>
      <c r="Q364" s="1269"/>
      <c r="R364" s="1269">
        <v>0.4</v>
      </c>
      <c r="S364" s="1269"/>
      <c r="T364" s="1270">
        <f t="shared" si="328"/>
        <v>0.59599999999999997</v>
      </c>
      <c r="U364" s="1210">
        <f t="shared" si="321"/>
        <v>0</v>
      </c>
      <c r="V364" s="1270">
        <f t="shared" si="329"/>
        <v>0.59599999999999997</v>
      </c>
      <c r="W364" s="1211">
        <f t="shared" si="338"/>
        <v>0</v>
      </c>
      <c r="X364" s="1211">
        <f t="shared" si="338"/>
        <v>0</v>
      </c>
      <c r="Y364" s="1211">
        <f t="shared" si="338"/>
        <v>0</v>
      </c>
      <c r="Z364" s="1211">
        <f t="shared" si="336"/>
        <v>0</v>
      </c>
      <c r="AA364" s="1211">
        <f t="shared" si="336"/>
        <v>0</v>
      </c>
      <c r="AB364" s="1211">
        <f t="shared" si="336"/>
        <v>0</v>
      </c>
      <c r="AC364" s="1211">
        <f t="shared" si="336"/>
        <v>0</v>
      </c>
      <c r="AD364" s="1211">
        <f t="shared" si="336"/>
        <v>0</v>
      </c>
      <c r="AE364" s="1211">
        <f t="shared" si="336"/>
        <v>0</v>
      </c>
      <c r="AF364" s="1211">
        <f t="shared" si="336"/>
        <v>0</v>
      </c>
      <c r="AG364" s="1249">
        <f t="shared" si="336"/>
        <v>0.59599999999999997</v>
      </c>
      <c r="AH364" s="1211">
        <f t="shared" si="336"/>
        <v>0</v>
      </c>
      <c r="AI364" s="1267">
        <f t="shared" si="334"/>
        <v>0.72000000000000008</v>
      </c>
      <c r="AJ364" s="1210">
        <f t="shared" si="330"/>
        <v>0</v>
      </c>
      <c r="AK364" s="1267">
        <f t="shared" si="331"/>
        <v>0.72000000000000008</v>
      </c>
      <c r="AL364" s="1211">
        <f t="shared" si="339"/>
        <v>0</v>
      </c>
      <c r="AM364" s="1211">
        <f t="shared" si="339"/>
        <v>0</v>
      </c>
      <c r="AN364" s="1211">
        <f t="shared" si="339"/>
        <v>0</v>
      </c>
      <c r="AO364" s="1211">
        <f t="shared" si="337"/>
        <v>0</v>
      </c>
      <c r="AP364" s="1211">
        <f t="shared" si="337"/>
        <v>0</v>
      </c>
      <c r="AQ364" s="1211">
        <f t="shared" si="337"/>
        <v>0</v>
      </c>
      <c r="AR364" s="1211">
        <f t="shared" si="337"/>
        <v>0</v>
      </c>
      <c r="AS364" s="1211">
        <f t="shared" si="337"/>
        <v>0</v>
      </c>
      <c r="AT364" s="1211">
        <f t="shared" si="337"/>
        <v>0</v>
      </c>
      <c r="AU364" s="1211">
        <f t="shared" si="337"/>
        <v>0</v>
      </c>
      <c r="AV364" s="1211">
        <f t="shared" si="337"/>
        <v>0.72000000000000008</v>
      </c>
      <c r="AW364" s="1211">
        <f t="shared" si="337"/>
        <v>0</v>
      </c>
      <c r="AX364" s="1271">
        <f t="shared" si="333"/>
        <v>0.12400000000000011</v>
      </c>
      <c r="AY364" s="1212">
        <f t="shared" si="335"/>
        <v>8640</v>
      </c>
      <c r="AZ364" s="1213"/>
    </row>
    <row r="365" spans="1:52">
      <c r="A365" s="1245">
        <v>24</v>
      </c>
      <c r="B365" s="1239" t="s">
        <v>1325</v>
      </c>
      <c r="C365" s="1266"/>
      <c r="D365" s="1266"/>
      <c r="E365" s="1267">
        <f t="shared" si="326"/>
        <v>0.4</v>
      </c>
      <c r="F365" s="1268"/>
      <c r="G365" s="1267">
        <f t="shared" si="327"/>
        <v>0.4</v>
      </c>
      <c r="H365" s="1269"/>
      <c r="I365" s="1269"/>
      <c r="J365" s="1269"/>
      <c r="K365" s="1269"/>
      <c r="L365" s="1269"/>
      <c r="M365" s="1269"/>
      <c r="N365" s="1269"/>
      <c r="O365" s="1269"/>
      <c r="P365" s="1269"/>
      <c r="Q365" s="1269"/>
      <c r="R365" s="1269">
        <v>0.4</v>
      </c>
      <c r="S365" s="1269"/>
      <c r="T365" s="1270">
        <f t="shared" si="328"/>
        <v>0.59599999999999997</v>
      </c>
      <c r="U365" s="1210">
        <f t="shared" si="321"/>
        <v>0</v>
      </c>
      <c r="V365" s="1270">
        <f t="shared" si="329"/>
        <v>0.59599999999999997</v>
      </c>
      <c r="W365" s="1211">
        <f t="shared" si="338"/>
        <v>0</v>
      </c>
      <c r="X365" s="1211">
        <f t="shared" si="338"/>
        <v>0</v>
      </c>
      <c r="Y365" s="1211">
        <f t="shared" si="338"/>
        <v>0</v>
      </c>
      <c r="Z365" s="1211">
        <f t="shared" si="336"/>
        <v>0</v>
      </c>
      <c r="AA365" s="1211">
        <f t="shared" si="336"/>
        <v>0</v>
      </c>
      <c r="AB365" s="1211">
        <f t="shared" si="336"/>
        <v>0</v>
      </c>
      <c r="AC365" s="1211">
        <f t="shared" si="336"/>
        <v>0</v>
      </c>
      <c r="AD365" s="1211">
        <f t="shared" si="336"/>
        <v>0</v>
      </c>
      <c r="AE365" s="1211">
        <f t="shared" si="336"/>
        <v>0</v>
      </c>
      <c r="AF365" s="1211">
        <f t="shared" si="336"/>
        <v>0</v>
      </c>
      <c r="AG365" s="1249">
        <f t="shared" si="336"/>
        <v>0.59599999999999997</v>
      </c>
      <c r="AH365" s="1211">
        <f t="shared" si="336"/>
        <v>0</v>
      </c>
      <c r="AI365" s="1267">
        <f t="shared" si="334"/>
        <v>0.72000000000000008</v>
      </c>
      <c r="AJ365" s="1210">
        <f t="shared" si="330"/>
        <v>0</v>
      </c>
      <c r="AK365" s="1267">
        <f t="shared" si="331"/>
        <v>0.72000000000000008</v>
      </c>
      <c r="AL365" s="1211">
        <f t="shared" si="339"/>
        <v>0</v>
      </c>
      <c r="AM365" s="1211">
        <f t="shared" si="339"/>
        <v>0</v>
      </c>
      <c r="AN365" s="1211">
        <f t="shared" si="339"/>
        <v>0</v>
      </c>
      <c r="AO365" s="1211">
        <f t="shared" si="337"/>
        <v>0</v>
      </c>
      <c r="AP365" s="1211">
        <f t="shared" si="337"/>
        <v>0</v>
      </c>
      <c r="AQ365" s="1211">
        <f t="shared" si="337"/>
        <v>0</v>
      </c>
      <c r="AR365" s="1211">
        <f t="shared" si="337"/>
        <v>0</v>
      </c>
      <c r="AS365" s="1211">
        <f t="shared" si="337"/>
        <v>0</v>
      </c>
      <c r="AT365" s="1211">
        <f t="shared" si="337"/>
        <v>0</v>
      </c>
      <c r="AU365" s="1211">
        <f t="shared" si="337"/>
        <v>0</v>
      </c>
      <c r="AV365" s="1211">
        <f t="shared" si="337"/>
        <v>0.72000000000000008</v>
      </c>
      <c r="AW365" s="1211">
        <f t="shared" si="337"/>
        <v>0</v>
      </c>
      <c r="AX365" s="1271">
        <f t="shared" si="333"/>
        <v>0.12400000000000011</v>
      </c>
      <c r="AY365" s="1212">
        <f t="shared" si="335"/>
        <v>8640</v>
      </c>
      <c r="AZ365" s="1213"/>
    </row>
    <row r="366" spans="1:52">
      <c r="A366" s="1245">
        <v>25</v>
      </c>
      <c r="B366" s="1239" t="s">
        <v>535</v>
      </c>
      <c r="C366" s="1266"/>
      <c r="D366" s="1266"/>
      <c r="E366" s="1267">
        <f t="shared" si="326"/>
        <v>0.4</v>
      </c>
      <c r="F366" s="1268"/>
      <c r="G366" s="1267">
        <f t="shared" si="327"/>
        <v>0.4</v>
      </c>
      <c r="H366" s="1269"/>
      <c r="I366" s="1269"/>
      <c r="J366" s="1269"/>
      <c r="K366" s="1269"/>
      <c r="L366" s="1269"/>
      <c r="M366" s="1269"/>
      <c r="N366" s="1269"/>
      <c r="O366" s="1269"/>
      <c r="P366" s="1269"/>
      <c r="Q366" s="1269"/>
      <c r="R366" s="1269">
        <v>0.4</v>
      </c>
      <c r="S366" s="1269"/>
      <c r="T366" s="1270">
        <f t="shared" si="328"/>
        <v>0.59599999999999997</v>
      </c>
      <c r="U366" s="1210">
        <f t="shared" si="321"/>
        <v>0</v>
      </c>
      <c r="V366" s="1270">
        <f t="shared" si="329"/>
        <v>0.59599999999999997</v>
      </c>
      <c r="W366" s="1211">
        <f t="shared" si="338"/>
        <v>0</v>
      </c>
      <c r="X366" s="1211">
        <f t="shared" si="338"/>
        <v>0</v>
      </c>
      <c r="Y366" s="1211">
        <f t="shared" si="338"/>
        <v>0</v>
      </c>
      <c r="Z366" s="1211">
        <f t="shared" si="336"/>
        <v>0</v>
      </c>
      <c r="AA366" s="1211">
        <f t="shared" si="336"/>
        <v>0</v>
      </c>
      <c r="AB366" s="1211">
        <f t="shared" si="336"/>
        <v>0</v>
      </c>
      <c r="AC366" s="1211">
        <f t="shared" si="336"/>
        <v>0</v>
      </c>
      <c r="AD366" s="1211">
        <f t="shared" si="336"/>
        <v>0</v>
      </c>
      <c r="AE366" s="1211">
        <f t="shared" si="336"/>
        <v>0</v>
      </c>
      <c r="AF366" s="1211">
        <f t="shared" si="336"/>
        <v>0</v>
      </c>
      <c r="AG366" s="1249">
        <f t="shared" si="336"/>
        <v>0.59599999999999997</v>
      </c>
      <c r="AH366" s="1211">
        <f t="shared" si="336"/>
        <v>0</v>
      </c>
      <c r="AI366" s="1267">
        <f t="shared" si="334"/>
        <v>0.72000000000000008</v>
      </c>
      <c r="AJ366" s="1210">
        <f t="shared" si="330"/>
        <v>0</v>
      </c>
      <c r="AK366" s="1267">
        <f t="shared" si="331"/>
        <v>0.72000000000000008</v>
      </c>
      <c r="AL366" s="1211">
        <f t="shared" si="339"/>
        <v>0</v>
      </c>
      <c r="AM366" s="1211">
        <f t="shared" si="339"/>
        <v>0</v>
      </c>
      <c r="AN366" s="1211">
        <f t="shared" si="339"/>
        <v>0</v>
      </c>
      <c r="AO366" s="1211">
        <f t="shared" si="337"/>
        <v>0</v>
      </c>
      <c r="AP366" s="1211">
        <f t="shared" si="337"/>
        <v>0</v>
      </c>
      <c r="AQ366" s="1211">
        <f t="shared" si="337"/>
        <v>0</v>
      </c>
      <c r="AR366" s="1211">
        <f t="shared" si="337"/>
        <v>0</v>
      </c>
      <c r="AS366" s="1211">
        <f t="shared" si="337"/>
        <v>0</v>
      </c>
      <c r="AT366" s="1211">
        <f t="shared" si="337"/>
        <v>0</v>
      </c>
      <c r="AU366" s="1211">
        <f t="shared" si="337"/>
        <v>0</v>
      </c>
      <c r="AV366" s="1211">
        <f t="shared" si="337"/>
        <v>0.72000000000000008</v>
      </c>
      <c r="AW366" s="1211">
        <f t="shared" si="337"/>
        <v>0</v>
      </c>
      <c r="AX366" s="1271">
        <f t="shared" si="333"/>
        <v>0.12400000000000011</v>
      </c>
      <c r="AY366" s="1212">
        <f t="shared" si="335"/>
        <v>8640</v>
      </c>
      <c r="AZ366" s="1213"/>
    </row>
    <row r="367" spans="1:52">
      <c r="A367" s="1245">
        <v>26</v>
      </c>
      <c r="B367" s="1239" t="s">
        <v>348</v>
      </c>
      <c r="C367" s="1266"/>
      <c r="D367" s="1266"/>
      <c r="E367" s="1267">
        <f t="shared" si="326"/>
        <v>0.4</v>
      </c>
      <c r="F367" s="1268"/>
      <c r="G367" s="1267">
        <f t="shared" si="327"/>
        <v>0.4</v>
      </c>
      <c r="H367" s="1269"/>
      <c r="I367" s="1269"/>
      <c r="J367" s="1269"/>
      <c r="K367" s="1269"/>
      <c r="L367" s="1269"/>
      <c r="M367" s="1269"/>
      <c r="N367" s="1269"/>
      <c r="O367" s="1269"/>
      <c r="P367" s="1269"/>
      <c r="Q367" s="1269"/>
      <c r="R367" s="1269">
        <v>0.4</v>
      </c>
      <c r="S367" s="1269"/>
      <c r="T367" s="1270">
        <f t="shared" si="328"/>
        <v>0.59599999999999997</v>
      </c>
      <c r="U367" s="1210">
        <f t="shared" si="321"/>
        <v>0</v>
      </c>
      <c r="V367" s="1270">
        <f t="shared" si="329"/>
        <v>0.59599999999999997</v>
      </c>
      <c r="W367" s="1211">
        <f t="shared" si="338"/>
        <v>0</v>
      </c>
      <c r="X367" s="1211">
        <f t="shared" si="338"/>
        <v>0</v>
      </c>
      <c r="Y367" s="1211">
        <f t="shared" si="338"/>
        <v>0</v>
      </c>
      <c r="Z367" s="1211">
        <f t="shared" si="336"/>
        <v>0</v>
      </c>
      <c r="AA367" s="1211">
        <f t="shared" si="336"/>
        <v>0</v>
      </c>
      <c r="AB367" s="1211">
        <f t="shared" si="336"/>
        <v>0</v>
      </c>
      <c r="AC367" s="1211">
        <f t="shared" si="336"/>
        <v>0</v>
      </c>
      <c r="AD367" s="1211">
        <f t="shared" si="336"/>
        <v>0</v>
      </c>
      <c r="AE367" s="1211">
        <f t="shared" si="336"/>
        <v>0</v>
      </c>
      <c r="AF367" s="1211">
        <f t="shared" si="336"/>
        <v>0</v>
      </c>
      <c r="AG367" s="1249">
        <f t="shared" si="336"/>
        <v>0.59599999999999997</v>
      </c>
      <c r="AH367" s="1211">
        <f t="shared" si="336"/>
        <v>0</v>
      </c>
      <c r="AI367" s="1267">
        <f t="shared" si="334"/>
        <v>0.72000000000000008</v>
      </c>
      <c r="AJ367" s="1210">
        <f t="shared" si="330"/>
        <v>0</v>
      </c>
      <c r="AK367" s="1267">
        <f t="shared" si="331"/>
        <v>0.72000000000000008</v>
      </c>
      <c r="AL367" s="1211">
        <f t="shared" si="339"/>
        <v>0</v>
      </c>
      <c r="AM367" s="1211">
        <f t="shared" si="339"/>
        <v>0</v>
      </c>
      <c r="AN367" s="1211">
        <f t="shared" si="339"/>
        <v>0</v>
      </c>
      <c r="AO367" s="1211">
        <f t="shared" si="337"/>
        <v>0</v>
      </c>
      <c r="AP367" s="1211">
        <f t="shared" si="337"/>
        <v>0</v>
      </c>
      <c r="AQ367" s="1211">
        <f t="shared" si="337"/>
        <v>0</v>
      </c>
      <c r="AR367" s="1211">
        <f t="shared" si="337"/>
        <v>0</v>
      </c>
      <c r="AS367" s="1211">
        <f t="shared" si="337"/>
        <v>0</v>
      </c>
      <c r="AT367" s="1211">
        <f t="shared" si="337"/>
        <v>0</v>
      </c>
      <c r="AU367" s="1211">
        <f t="shared" si="337"/>
        <v>0</v>
      </c>
      <c r="AV367" s="1211">
        <f t="shared" si="337"/>
        <v>0.72000000000000008</v>
      </c>
      <c r="AW367" s="1211">
        <f t="shared" si="337"/>
        <v>0</v>
      </c>
      <c r="AX367" s="1271">
        <f t="shared" si="333"/>
        <v>0.12400000000000011</v>
      </c>
      <c r="AY367" s="1212">
        <f t="shared" si="335"/>
        <v>8640</v>
      </c>
      <c r="AZ367" s="1213"/>
    </row>
    <row r="368" spans="1:52">
      <c r="A368" s="1245">
        <v>27</v>
      </c>
      <c r="B368" s="1239" t="s">
        <v>367</v>
      </c>
      <c r="C368" s="1266"/>
      <c r="D368" s="1266"/>
      <c r="E368" s="1267">
        <f t="shared" si="326"/>
        <v>0.4</v>
      </c>
      <c r="F368" s="1268"/>
      <c r="G368" s="1267">
        <f t="shared" si="327"/>
        <v>0.4</v>
      </c>
      <c r="H368" s="1269"/>
      <c r="I368" s="1269"/>
      <c r="J368" s="1269"/>
      <c r="K368" s="1269"/>
      <c r="L368" s="1269"/>
      <c r="M368" s="1269"/>
      <c r="N368" s="1269"/>
      <c r="O368" s="1269"/>
      <c r="P368" s="1269"/>
      <c r="Q368" s="1269"/>
      <c r="R368" s="1269">
        <v>0.4</v>
      </c>
      <c r="S368" s="1269"/>
      <c r="T368" s="1270">
        <f t="shared" si="328"/>
        <v>0.59599999999999997</v>
      </c>
      <c r="U368" s="1210">
        <f t="shared" si="321"/>
        <v>0</v>
      </c>
      <c r="V368" s="1270">
        <f t="shared" si="329"/>
        <v>0.59599999999999997</v>
      </c>
      <c r="W368" s="1211">
        <f t="shared" si="338"/>
        <v>0</v>
      </c>
      <c r="X368" s="1211">
        <f t="shared" si="338"/>
        <v>0</v>
      </c>
      <c r="Y368" s="1211">
        <f t="shared" si="338"/>
        <v>0</v>
      </c>
      <c r="Z368" s="1211">
        <f t="shared" si="336"/>
        <v>0</v>
      </c>
      <c r="AA368" s="1211">
        <f t="shared" si="336"/>
        <v>0</v>
      </c>
      <c r="AB368" s="1211">
        <f t="shared" si="336"/>
        <v>0</v>
      </c>
      <c r="AC368" s="1211">
        <f t="shared" si="336"/>
        <v>0</v>
      </c>
      <c r="AD368" s="1211">
        <f t="shared" si="336"/>
        <v>0</v>
      </c>
      <c r="AE368" s="1211">
        <f t="shared" si="336"/>
        <v>0</v>
      </c>
      <c r="AF368" s="1211">
        <f t="shared" si="336"/>
        <v>0</v>
      </c>
      <c r="AG368" s="1249">
        <f t="shared" si="336"/>
        <v>0.59599999999999997</v>
      </c>
      <c r="AH368" s="1211">
        <f t="shared" si="336"/>
        <v>0</v>
      </c>
      <c r="AI368" s="1267">
        <f>AJ368+AK368+AW368</f>
        <v>0.72000000000000008</v>
      </c>
      <c r="AJ368" s="1210">
        <f t="shared" si="330"/>
        <v>0</v>
      </c>
      <c r="AK368" s="1267">
        <f>SUM(AL368:AV368)</f>
        <v>0.72000000000000008</v>
      </c>
      <c r="AL368" s="1211">
        <f t="shared" si="339"/>
        <v>0</v>
      </c>
      <c r="AM368" s="1211">
        <f t="shared" si="339"/>
        <v>0</v>
      </c>
      <c r="AN368" s="1211">
        <f t="shared" si="339"/>
        <v>0</v>
      </c>
      <c r="AO368" s="1211">
        <f t="shared" si="337"/>
        <v>0</v>
      </c>
      <c r="AP368" s="1211">
        <f t="shared" si="337"/>
        <v>0</v>
      </c>
      <c r="AQ368" s="1211">
        <f t="shared" si="337"/>
        <v>0</v>
      </c>
      <c r="AR368" s="1211">
        <f t="shared" si="337"/>
        <v>0</v>
      </c>
      <c r="AS368" s="1211">
        <f t="shared" si="337"/>
        <v>0</v>
      </c>
      <c r="AT368" s="1211">
        <f t="shared" si="337"/>
        <v>0</v>
      </c>
      <c r="AU368" s="1211">
        <f t="shared" si="337"/>
        <v>0</v>
      </c>
      <c r="AV368" s="1211">
        <f t="shared" si="337"/>
        <v>0.72000000000000008</v>
      </c>
      <c r="AW368" s="1211">
        <f t="shared" si="337"/>
        <v>0</v>
      </c>
      <c r="AX368" s="1271">
        <f t="shared" si="333"/>
        <v>0.12400000000000011</v>
      </c>
      <c r="AY368" s="1212">
        <f t="shared" si="335"/>
        <v>8640</v>
      </c>
      <c r="AZ368" s="1213"/>
    </row>
    <row r="369" spans="1:52">
      <c r="A369" s="1245">
        <v>28</v>
      </c>
      <c r="B369" s="1239" t="s">
        <v>552</v>
      </c>
      <c r="C369" s="1213"/>
      <c r="D369" s="1213"/>
      <c r="E369" s="1267">
        <f>F369+G369+S369</f>
        <v>0.4</v>
      </c>
      <c r="F369" s="1268"/>
      <c r="G369" s="1267">
        <f>SUM(H369:R369)</f>
        <v>0.4</v>
      </c>
      <c r="H369" s="1269"/>
      <c r="I369" s="1269"/>
      <c r="J369" s="1269"/>
      <c r="K369" s="1269"/>
      <c r="L369" s="1269"/>
      <c r="M369" s="1269"/>
      <c r="N369" s="1269"/>
      <c r="O369" s="1269"/>
      <c r="P369" s="1269"/>
      <c r="Q369" s="1269"/>
      <c r="R369" s="1269">
        <v>0.4</v>
      </c>
      <c r="S369" s="1269"/>
      <c r="T369" s="1270">
        <f>U369+V369+AH369</f>
        <v>0.59599999999999997</v>
      </c>
      <c r="U369" s="1210">
        <f>+F369*1.49</f>
        <v>0</v>
      </c>
      <c r="V369" s="1270">
        <f>SUM(W369:AG369)</f>
        <v>0.59599999999999997</v>
      </c>
      <c r="W369" s="1211">
        <f t="shared" si="338"/>
        <v>0</v>
      </c>
      <c r="X369" s="1211">
        <f t="shared" si="338"/>
        <v>0</v>
      </c>
      <c r="Y369" s="1211">
        <f t="shared" si="338"/>
        <v>0</v>
      </c>
      <c r="Z369" s="1211">
        <f t="shared" si="338"/>
        <v>0</v>
      </c>
      <c r="AA369" s="1211">
        <f t="shared" si="338"/>
        <v>0</v>
      </c>
      <c r="AB369" s="1211">
        <f t="shared" si="338"/>
        <v>0</v>
      </c>
      <c r="AC369" s="1211">
        <f t="shared" si="338"/>
        <v>0</v>
      </c>
      <c r="AD369" s="1211">
        <f t="shared" si="338"/>
        <v>0</v>
      </c>
      <c r="AE369" s="1211">
        <f t="shared" si="338"/>
        <v>0</v>
      </c>
      <c r="AF369" s="1211">
        <f t="shared" si="338"/>
        <v>0</v>
      </c>
      <c r="AG369" s="1249">
        <f t="shared" si="338"/>
        <v>0.59599999999999997</v>
      </c>
      <c r="AH369" s="1211">
        <f t="shared" si="338"/>
        <v>0</v>
      </c>
      <c r="AI369" s="1267">
        <f>AJ369+AK369+AW369</f>
        <v>0.72000000000000008</v>
      </c>
      <c r="AJ369" s="1210">
        <f>+F369*1.8</f>
        <v>0</v>
      </c>
      <c r="AK369" s="1267">
        <f>SUM(AL369:AV369)</f>
        <v>0.72000000000000008</v>
      </c>
      <c r="AL369" s="1211">
        <f t="shared" si="339"/>
        <v>0</v>
      </c>
      <c r="AM369" s="1211">
        <f t="shared" si="339"/>
        <v>0</v>
      </c>
      <c r="AN369" s="1211">
        <f t="shared" si="339"/>
        <v>0</v>
      </c>
      <c r="AO369" s="1211">
        <f t="shared" si="339"/>
        <v>0</v>
      </c>
      <c r="AP369" s="1211">
        <f t="shared" si="339"/>
        <v>0</v>
      </c>
      <c r="AQ369" s="1211">
        <f t="shared" si="339"/>
        <v>0</v>
      </c>
      <c r="AR369" s="1211">
        <f t="shared" si="339"/>
        <v>0</v>
      </c>
      <c r="AS369" s="1211">
        <f t="shared" si="339"/>
        <v>0</v>
      </c>
      <c r="AT369" s="1211">
        <f t="shared" si="339"/>
        <v>0</v>
      </c>
      <c r="AU369" s="1211">
        <f t="shared" si="339"/>
        <v>0</v>
      </c>
      <c r="AV369" s="1211">
        <f t="shared" si="339"/>
        <v>0.72000000000000008</v>
      </c>
      <c r="AW369" s="1211">
        <f t="shared" si="339"/>
        <v>0</v>
      </c>
      <c r="AX369" s="1271">
        <f>AI369-T369</f>
        <v>0.12400000000000011</v>
      </c>
      <c r="AY369" s="1212">
        <f t="shared" si="335"/>
        <v>8640</v>
      </c>
      <c r="AZ369" s="1213"/>
    </row>
    <row r="370" spans="1:52">
      <c r="A370" s="1196" t="s">
        <v>837</v>
      </c>
      <c r="B370" s="1272" t="s">
        <v>2190</v>
      </c>
      <c r="C370" s="1266"/>
      <c r="D370" s="1266"/>
      <c r="E370" s="1258">
        <f>E371</f>
        <v>11.200000000000005</v>
      </c>
      <c r="F370" s="1259">
        <f t="shared" ref="F370:S370" si="340">F371</f>
        <v>0</v>
      </c>
      <c r="G370" s="1258">
        <f t="shared" si="340"/>
        <v>11.200000000000005</v>
      </c>
      <c r="H370" s="1258">
        <f t="shared" si="340"/>
        <v>0</v>
      </c>
      <c r="I370" s="1258">
        <f t="shared" si="340"/>
        <v>0</v>
      </c>
      <c r="J370" s="1258">
        <f t="shared" si="340"/>
        <v>0</v>
      </c>
      <c r="K370" s="1258">
        <f t="shared" si="340"/>
        <v>0</v>
      </c>
      <c r="L370" s="1258">
        <f t="shared" si="340"/>
        <v>0</v>
      </c>
      <c r="M370" s="1258">
        <f t="shared" si="340"/>
        <v>0</v>
      </c>
      <c r="N370" s="1258">
        <f t="shared" si="340"/>
        <v>0</v>
      </c>
      <c r="O370" s="1258">
        <f t="shared" si="340"/>
        <v>0</v>
      </c>
      <c r="P370" s="1258">
        <f t="shared" si="340"/>
        <v>0</v>
      </c>
      <c r="Q370" s="1258">
        <f t="shared" si="340"/>
        <v>0</v>
      </c>
      <c r="R370" s="1258">
        <f t="shared" si="340"/>
        <v>11.200000000000005</v>
      </c>
      <c r="S370" s="1258">
        <f t="shared" si="340"/>
        <v>0</v>
      </c>
      <c r="T370" s="1260">
        <f>T371</f>
        <v>16.687999999999999</v>
      </c>
      <c r="U370" s="1210">
        <f t="shared" ref="U370:U398" si="341">+F370*1.49</f>
        <v>0</v>
      </c>
      <c r="V370" s="1260">
        <f>V371</f>
        <v>16.687999999999999</v>
      </c>
      <c r="W370" s="1211">
        <f t="shared" si="338"/>
        <v>0</v>
      </c>
      <c r="X370" s="1211">
        <f t="shared" si="338"/>
        <v>0</v>
      </c>
      <c r="Y370" s="1211">
        <f t="shared" si="338"/>
        <v>0</v>
      </c>
      <c r="Z370" s="1211">
        <f t="shared" si="338"/>
        <v>0</v>
      </c>
      <c r="AA370" s="1211">
        <f t="shared" si="338"/>
        <v>0</v>
      </c>
      <c r="AB370" s="1211">
        <f t="shared" si="338"/>
        <v>0</v>
      </c>
      <c r="AC370" s="1211">
        <f t="shared" si="338"/>
        <v>0</v>
      </c>
      <c r="AD370" s="1211">
        <f t="shared" si="338"/>
        <v>0</v>
      </c>
      <c r="AE370" s="1211">
        <f t="shared" si="338"/>
        <v>0</v>
      </c>
      <c r="AF370" s="1211">
        <f t="shared" si="338"/>
        <v>0</v>
      </c>
      <c r="AG370" s="1249">
        <f t="shared" si="338"/>
        <v>16.688000000000006</v>
      </c>
      <c r="AH370" s="1211">
        <f t="shared" si="338"/>
        <v>0</v>
      </c>
      <c r="AI370" s="1258">
        <f>AI371</f>
        <v>20.16</v>
      </c>
      <c r="AJ370" s="1210">
        <f t="shared" ref="AJ370:AJ398" si="342">+F370*1.8</f>
        <v>0</v>
      </c>
      <c r="AK370" s="1258">
        <f>AK371</f>
        <v>20.16</v>
      </c>
      <c r="AL370" s="1258">
        <f t="shared" ref="AL370:AY370" si="343">AL371</f>
        <v>0</v>
      </c>
      <c r="AM370" s="1258">
        <f t="shared" si="343"/>
        <v>0</v>
      </c>
      <c r="AN370" s="1258">
        <f t="shared" si="343"/>
        <v>0</v>
      </c>
      <c r="AO370" s="1258">
        <f t="shared" si="343"/>
        <v>0</v>
      </c>
      <c r="AP370" s="1258">
        <f t="shared" si="343"/>
        <v>0</v>
      </c>
      <c r="AQ370" s="1258">
        <f t="shared" si="343"/>
        <v>0</v>
      </c>
      <c r="AR370" s="1258">
        <f t="shared" si="343"/>
        <v>0</v>
      </c>
      <c r="AS370" s="1258">
        <f t="shared" si="343"/>
        <v>0</v>
      </c>
      <c r="AT370" s="1258">
        <f t="shared" si="343"/>
        <v>0</v>
      </c>
      <c r="AU370" s="1258">
        <f t="shared" si="343"/>
        <v>0</v>
      </c>
      <c r="AV370" s="1258">
        <f t="shared" si="343"/>
        <v>20.16</v>
      </c>
      <c r="AW370" s="1258">
        <f t="shared" si="343"/>
        <v>0</v>
      </c>
      <c r="AX370" s="1258">
        <f t="shared" si="343"/>
        <v>3.4720000000000031</v>
      </c>
      <c r="AY370" s="1258">
        <f t="shared" si="343"/>
        <v>241920</v>
      </c>
      <c r="AZ370" s="1213"/>
    </row>
    <row r="371" spans="1:52" ht="13.5">
      <c r="A371" s="1196"/>
      <c r="B371" s="1264" t="s">
        <v>2191</v>
      </c>
      <c r="C371" s="1266"/>
      <c r="D371" s="1265"/>
      <c r="E371" s="1258">
        <f>SUM(E372:E399)</f>
        <v>11.200000000000005</v>
      </c>
      <c r="F371" s="1259">
        <f t="shared" ref="F371:AY371" si="344">SUM(F372:F399)</f>
        <v>0</v>
      </c>
      <c r="G371" s="1258">
        <f t="shared" si="344"/>
        <v>11.200000000000005</v>
      </c>
      <c r="H371" s="1258">
        <f t="shared" si="344"/>
        <v>0</v>
      </c>
      <c r="I371" s="1258">
        <f t="shared" si="344"/>
        <v>0</v>
      </c>
      <c r="J371" s="1258">
        <f t="shared" si="344"/>
        <v>0</v>
      </c>
      <c r="K371" s="1258">
        <f t="shared" si="344"/>
        <v>0</v>
      </c>
      <c r="L371" s="1258">
        <f t="shared" si="344"/>
        <v>0</v>
      </c>
      <c r="M371" s="1258">
        <f t="shared" si="344"/>
        <v>0</v>
      </c>
      <c r="N371" s="1258">
        <f t="shared" si="344"/>
        <v>0</v>
      </c>
      <c r="O371" s="1258">
        <f t="shared" si="344"/>
        <v>0</v>
      </c>
      <c r="P371" s="1258">
        <f t="shared" si="344"/>
        <v>0</v>
      </c>
      <c r="Q371" s="1258">
        <f t="shared" si="344"/>
        <v>0</v>
      </c>
      <c r="R371" s="1258">
        <f t="shared" si="344"/>
        <v>11.200000000000005</v>
      </c>
      <c r="S371" s="1258">
        <f t="shared" si="344"/>
        <v>0</v>
      </c>
      <c r="T371" s="1258">
        <f t="shared" si="344"/>
        <v>16.687999999999999</v>
      </c>
      <c r="U371" s="1258">
        <f t="shared" si="344"/>
        <v>0</v>
      </c>
      <c r="V371" s="1258">
        <f t="shared" si="344"/>
        <v>16.687999999999999</v>
      </c>
      <c r="W371" s="1258">
        <f t="shared" si="344"/>
        <v>0</v>
      </c>
      <c r="X371" s="1258">
        <f t="shared" si="344"/>
        <v>0</v>
      </c>
      <c r="Y371" s="1258">
        <f t="shared" si="344"/>
        <v>0</v>
      </c>
      <c r="Z371" s="1258">
        <f t="shared" si="344"/>
        <v>0</v>
      </c>
      <c r="AA371" s="1258">
        <f t="shared" si="344"/>
        <v>0</v>
      </c>
      <c r="AB371" s="1258">
        <f t="shared" si="344"/>
        <v>0</v>
      </c>
      <c r="AC371" s="1258">
        <f t="shared" si="344"/>
        <v>0</v>
      </c>
      <c r="AD371" s="1258">
        <f t="shared" si="344"/>
        <v>0</v>
      </c>
      <c r="AE371" s="1258">
        <f t="shared" si="344"/>
        <v>0</v>
      </c>
      <c r="AF371" s="1258">
        <f t="shared" si="344"/>
        <v>0</v>
      </c>
      <c r="AG371" s="1258">
        <f t="shared" si="344"/>
        <v>16.687999999999999</v>
      </c>
      <c r="AH371" s="1258">
        <f t="shared" si="344"/>
        <v>0</v>
      </c>
      <c r="AI371" s="1258">
        <f t="shared" si="344"/>
        <v>20.16</v>
      </c>
      <c r="AJ371" s="1258">
        <f t="shared" si="344"/>
        <v>0</v>
      </c>
      <c r="AK371" s="1258">
        <f t="shared" si="344"/>
        <v>20.16</v>
      </c>
      <c r="AL371" s="1258">
        <f t="shared" si="344"/>
        <v>0</v>
      </c>
      <c r="AM371" s="1258">
        <f t="shared" si="344"/>
        <v>0</v>
      </c>
      <c r="AN371" s="1258">
        <f t="shared" si="344"/>
        <v>0</v>
      </c>
      <c r="AO371" s="1258">
        <f t="shared" si="344"/>
        <v>0</v>
      </c>
      <c r="AP371" s="1258">
        <f t="shared" si="344"/>
        <v>0</v>
      </c>
      <c r="AQ371" s="1258">
        <f t="shared" si="344"/>
        <v>0</v>
      </c>
      <c r="AR371" s="1258">
        <f t="shared" si="344"/>
        <v>0</v>
      </c>
      <c r="AS371" s="1258">
        <f t="shared" si="344"/>
        <v>0</v>
      </c>
      <c r="AT371" s="1258">
        <f t="shared" si="344"/>
        <v>0</v>
      </c>
      <c r="AU371" s="1258">
        <f t="shared" si="344"/>
        <v>0</v>
      </c>
      <c r="AV371" s="1258">
        <f t="shared" si="344"/>
        <v>20.16</v>
      </c>
      <c r="AW371" s="1258">
        <f t="shared" si="344"/>
        <v>0</v>
      </c>
      <c r="AX371" s="1258">
        <f t="shared" si="344"/>
        <v>3.4720000000000031</v>
      </c>
      <c r="AY371" s="1258">
        <f t="shared" si="344"/>
        <v>241920</v>
      </c>
      <c r="AZ371" s="1213"/>
    </row>
    <row r="372" spans="1:52">
      <c r="A372" s="1245">
        <v>1</v>
      </c>
      <c r="B372" s="1239" t="s">
        <v>357</v>
      </c>
      <c r="C372" s="1266"/>
      <c r="D372" s="1266"/>
      <c r="E372" s="1267">
        <f t="shared" ref="E372:E398" si="345">F372+G372+S372</f>
        <v>0.4</v>
      </c>
      <c r="F372" s="1268"/>
      <c r="G372" s="1267">
        <f t="shared" ref="G372:G398" si="346">SUM(H372:R372)</f>
        <v>0.4</v>
      </c>
      <c r="H372" s="1269"/>
      <c r="I372" s="1269"/>
      <c r="J372" s="1269"/>
      <c r="K372" s="1269"/>
      <c r="L372" s="1269"/>
      <c r="M372" s="1269"/>
      <c r="N372" s="1269"/>
      <c r="O372" s="1269"/>
      <c r="P372" s="1269"/>
      <c r="Q372" s="1269"/>
      <c r="R372" s="1269">
        <v>0.4</v>
      </c>
      <c r="S372" s="1269"/>
      <c r="T372" s="1270">
        <f t="shared" ref="T372:T398" si="347">U372+V372+AH372</f>
        <v>0.59599999999999997</v>
      </c>
      <c r="U372" s="1210">
        <f t="shared" si="341"/>
        <v>0</v>
      </c>
      <c r="V372" s="1270">
        <f t="shared" ref="V372:V398" si="348">SUM(W372:AG372)</f>
        <v>0.59599999999999997</v>
      </c>
      <c r="W372" s="1211">
        <f t="shared" si="338"/>
        <v>0</v>
      </c>
      <c r="X372" s="1211">
        <f t="shared" si="338"/>
        <v>0</v>
      </c>
      <c r="Y372" s="1211">
        <f t="shared" si="338"/>
        <v>0</v>
      </c>
      <c r="Z372" s="1211">
        <f t="shared" si="338"/>
        <v>0</v>
      </c>
      <c r="AA372" s="1211">
        <f t="shared" si="338"/>
        <v>0</v>
      </c>
      <c r="AB372" s="1211">
        <f t="shared" si="338"/>
        <v>0</v>
      </c>
      <c r="AC372" s="1211">
        <f t="shared" si="338"/>
        <v>0</v>
      </c>
      <c r="AD372" s="1211">
        <f t="shared" si="338"/>
        <v>0</v>
      </c>
      <c r="AE372" s="1211">
        <f t="shared" si="338"/>
        <v>0</v>
      </c>
      <c r="AF372" s="1211">
        <f t="shared" si="338"/>
        <v>0</v>
      </c>
      <c r="AG372" s="1249">
        <f t="shared" si="338"/>
        <v>0.59599999999999997</v>
      </c>
      <c r="AH372" s="1211">
        <f t="shared" si="338"/>
        <v>0</v>
      </c>
      <c r="AI372" s="1267">
        <f>AJ372+AK372+AW372</f>
        <v>0.72000000000000008</v>
      </c>
      <c r="AJ372" s="1210">
        <f t="shared" si="342"/>
        <v>0</v>
      </c>
      <c r="AK372" s="1267">
        <f t="shared" ref="AK372:AK397" si="349">SUM(AL372:AV372)</f>
        <v>0.72000000000000008</v>
      </c>
      <c r="AL372" s="1211">
        <f t="shared" si="339"/>
        <v>0</v>
      </c>
      <c r="AM372" s="1211">
        <f t="shared" si="339"/>
        <v>0</v>
      </c>
      <c r="AN372" s="1211">
        <f t="shared" si="339"/>
        <v>0</v>
      </c>
      <c r="AO372" s="1211">
        <f t="shared" si="339"/>
        <v>0</v>
      </c>
      <c r="AP372" s="1211">
        <f t="shared" si="339"/>
        <v>0</v>
      </c>
      <c r="AQ372" s="1211">
        <f t="shared" si="339"/>
        <v>0</v>
      </c>
      <c r="AR372" s="1211">
        <f t="shared" si="339"/>
        <v>0</v>
      </c>
      <c r="AS372" s="1211">
        <f t="shared" si="339"/>
        <v>0</v>
      </c>
      <c r="AT372" s="1211">
        <f t="shared" si="339"/>
        <v>0</v>
      </c>
      <c r="AU372" s="1211">
        <f t="shared" si="339"/>
        <v>0</v>
      </c>
      <c r="AV372" s="1211">
        <f t="shared" si="339"/>
        <v>0.72000000000000008</v>
      </c>
      <c r="AW372" s="1211">
        <f t="shared" si="339"/>
        <v>0</v>
      </c>
      <c r="AX372" s="1271">
        <f t="shared" ref="AX372:AX398" si="350">AI372-T372</f>
        <v>0.12400000000000011</v>
      </c>
      <c r="AY372" s="1212">
        <f t="shared" si="335"/>
        <v>8640</v>
      </c>
      <c r="AZ372" s="1213"/>
    </row>
    <row r="373" spans="1:52">
      <c r="A373" s="1245">
        <v>2</v>
      </c>
      <c r="B373" s="1239" t="s">
        <v>718</v>
      </c>
      <c r="C373" s="1266"/>
      <c r="D373" s="1266"/>
      <c r="E373" s="1267">
        <f t="shared" si="345"/>
        <v>0.4</v>
      </c>
      <c r="F373" s="1268"/>
      <c r="G373" s="1267">
        <f t="shared" si="346"/>
        <v>0.4</v>
      </c>
      <c r="H373" s="1269"/>
      <c r="I373" s="1269"/>
      <c r="J373" s="1269"/>
      <c r="K373" s="1269"/>
      <c r="L373" s="1269"/>
      <c r="M373" s="1269"/>
      <c r="N373" s="1269"/>
      <c r="O373" s="1269"/>
      <c r="P373" s="1269"/>
      <c r="Q373" s="1269"/>
      <c r="R373" s="1269">
        <v>0.4</v>
      </c>
      <c r="S373" s="1269"/>
      <c r="T373" s="1270">
        <f t="shared" si="347"/>
        <v>0.59599999999999997</v>
      </c>
      <c r="U373" s="1210">
        <f t="shared" si="341"/>
        <v>0</v>
      </c>
      <c r="V373" s="1270">
        <f t="shared" si="348"/>
        <v>0.59599999999999997</v>
      </c>
      <c r="W373" s="1211">
        <f t="shared" si="338"/>
        <v>0</v>
      </c>
      <c r="X373" s="1211">
        <f t="shared" si="338"/>
        <v>0</v>
      </c>
      <c r="Y373" s="1211">
        <f t="shared" si="338"/>
        <v>0</v>
      </c>
      <c r="Z373" s="1211">
        <f t="shared" si="338"/>
        <v>0</v>
      </c>
      <c r="AA373" s="1211">
        <f t="shared" si="338"/>
        <v>0</v>
      </c>
      <c r="AB373" s="1211">
        <f t="shared" si="338"/>
        <v>0</v>
      </c>
      <c r="AC373" s="1211">
        <f t="shared" si="338"/>
        <v>0</v>
      </c>
      <c r="AD373" s="1211">
        <f t="shared" si="338"/>
        <v>0</v>
      </c>
      <c r="AE373" s="1211">
        <f t="shared" si="338"/>
        <v>0</v>
      </c>
      <c r="AF373" s="1211">
        <f t="shared" si="338"/>
        <v>0</v>
      </c>
      <c r="AG373" s="1249">
        <f t="shared" si="338"/>
        <v>0.59599999999999997</v>
      </c>
      <c r="AH373" s="1211">
        <f t="shared" si="338"/>
        <v>0</v>
      </c>
      <c r="AI373" s="1267">
        <f t="shared" ref="AI373:AI397" si="351">AJ373+AK373+AW373</f>
        <v>0.72000000000000008</v>
      </c>
      <c r="AJ373" s="1210">
        <f t="shared" si="342"/>
        <v>0</v>
      </c>
      <c r="AK373" s="1267">
        <f t="shared" si="349"/>
        <v>0.72000000000000008</v>
      </c>
      <c r="AL373" s="1211">
        <f t="shared" si="339"/>
        <v>0</v>
      </c>
      <c r="AM373" s="1211">
        <f t="shared" si="339"/>
        <v>0</v>
      </c>
      <c r="AN373" s="1211">
        <f t="shared" si="339"/>
        <v>0</v>
      </c>
      <c r="AO373" s="1211">
        <f t="shared" si="339"/>
        <v>0</v>
      </c>
      <c r="AP373" s="1211">
        <f t="shared" si="339"/>
        <v>0</v>
      </c>
      <c r="AQ373" s="1211">
        <f t="shared" si="339"/>
        <v>0</v>
      </c>
      <c r="AR373" s="1211">
        <f t="shared" si="339"/>
        <v>0</v>
      </c>
      <c r="AS373" s="1211">
        <f t="shared" si="339"/>
        <v>0</v>
      </c>
      <c r="AT373" s="1211">
        <f t="shared" si="339"/>
        <v>0</v>
      </c>
      <c r="AU373" s="1211">
        <f t="shared" si="339"/>
        <v>0</v>
      </c>
      <c r="AV373" s="1211">
        <f t="shared" si="339"/>
        <v>0.72000000000000008</v>
      </c>
      <c r="AW373" s="1211">
        <f t="shared" si="339"/>
        <v>0</v>
      </c>
      <c r="AX373" s="1271">
        <f t="shared" si="350"/>
        <v>0.12400000000000011</v>
      </c>
      <c r="AY373" s="1212">
        <f t="shared" si="335"/>
        <v>8640</v>
      </c>
      <c r="AZ373" s="1213"/>
    </row>
    <row r="374" spans="1:52">
      <c r="A374" s="1245">
        <v>3</v>
      </c>
      <c r="B374" s="1239" t="s">
        <v>1423</v>
      </c>
      <c r="C374" s="1266"/>
      <c r="D374" s="1266"/>
      <c r="E374" s="1267">
        <f t="shared" si="345"/>
        <v>0.4</v>
      </c>
      <c r="F374" s="1268"/>
      <c r="G374" s="1267">
        <f t="shared" si="346"/>
        <v>0.4</v>
      </c>
      <c r="H374" s="1269"/>
      <c r="I374" s="1269"/>
      <c r="J374" s="1269"/>
      <c r="K374" s="1269"/>
      <c r="L374" s="1269"/>
      <c r="M374" s="1269"/>
      <c r="N374" s="1269"/>
      <c r="O374" s="1269"/>
      <c r="P374" s="1269"/>
      <c r="Q374" s="1269"/>
      <c r="R374" s="1269">
        <v>0.4</v>
      </c>
      <c r="S374" s="1269"/>
      <c r="T374" s="1270">
        <f t="shared" si="347"/>
        <v>0.59599999999999997</v>
      </c>
      <c r="U374" s="1210">
        <f t="shared" si="341"/>
        <v>0</v>
      </c>
      <c r="V374" s="1270">
        <f t="shared" si="348"/>
        <v>0.59599999999999997</v>
      </c>
      <c r="W374" s="1211">
        <f t="shared" si="338"/>
        <v>0</v>
      </c>
      <c r="X374" s="1211">
        <f t="shared" si="338"/>
        <v>0</v>
      </c>
      <c r="Y374" s="1211">
        <f t="shared" si="338"/>
        <v>0</v>
      </c>
      <c r="Z374" s="1211">
        <f t="shared" si="338"/>
        <v>0</v>
      </c>
      <c r="AA374" s="1211">
        <f t="shared" si="338"/>
        <v>0</v>
      </c>
      <c r="AB374" s="1211">
        <f t="shared" si="338"/>
        <v>0</v>
      </c>
      <c r="AC374" s="1211">
        <f t="shared" si="338"/>
        <v>0</v>
      </c>
      <c r="AD374" s="1211">
        <f t="shared" si="338"/>
        <v>0</v>
      </c>
      <c r="AE374" s="1211">
        <f t="shared" si="338"/>
        <v>0</v>
      </c>
      <c r="AF374" s="1211">
        <f t="shared" si="338"/>
        <v>0</v>
      </c>
      <c r="AG374" s="1249">
        <f t="shared" si="338"/>
        <v>0.59599999999999997</v>
      </c>
      <c r="AH374" s="1211">
        <f t="shared" si="338"/>
        <v>0</v>
      </c>
      <c r="AI374" s="1267">
        <f t="shared" si="351"/>
        <v>0.72000000000000008</v>
      </c>
      <c r="AJ374" s="1210">
        <f t="shared" si="342"/>
        <v>0</v>
      </c>
      <c r="AK374" s="1267">
        <f t="shared" si="349"/>
        <v>0.72000000000000008</v>
      </c>
      <c r="AL374" s="1211">
        <f t="shared" si="339"/>
        <v>0</v>
      </c>
      <c r="AM374" s="1211">
        <f t="shared" si="339"/>
        <v>0</v>
      </c>
      <c r="AN374" s="1211">
        <f t="shared" si="339"/>
        <v>0</v>
      </c>
      <c r="AO374" s="1211">
        <f t="shared" si="339"/>
        <v>0</v>
      </c>
      <c r="AP374" s="1211">
        <f t="shared" si="339"/>
        <v>0</v>
      </c>
      <c r="AQ374" s="1211">
        <f t="shared" si="339"/>
        <v>0</v>
      </c>
      <c r="AR374" s="1211">
        <f t="shared" si="339"/>
        <v>0</v>
      </c>
      <c r="AS374" s="1211">
        <f t="shared" si="339"/>
        <v>0</v>
      </c>
      <c r="AT374" s="1211">
        <f t="shared" si="339"/>
        <v>0</v>
      </c>
      <c r="AU374" s="1211">
        <f t="shared" si="339"/>
        <v>0</v>
      </c>
      <c r="AV374" s="1211">
        <f t="shared" si="339"/>
        <v>0.72000000000000008</v>
      </c>
      <c r="AW374" s="1211">
        <f t="shared" si="339"/>
        <v>0</v>
      </c>
      <c r="AX374" s="1271">
        <f t="shared" si="350"/>
        <v>0.12400000000000011</v>
      </c>
      <c r="AY374" s="1212">
        <f t="shared" si="335"/>
        <v>8640</v>
      </c>
      <c r="AZ374" s="1213"/>
    </row>
    <row r="375" spans="1:52">
      <c r="A375" s="1245">
        <v>4</v>
      </c>
      <c r="B375" s="1239" t="s">
        <v>370</v>
      </c>
      <c r="C375" s="1266"/>
      <c r="D375" s="1266"/>
      <c r="E375" s="1267">
        <f t="shared" si="345"/>
        <v>0.4</v>
      </c>
      <c r="F375" s="1268"/>
      <c r="G375" s="1267">
        <f t="shared" si="346"/>
        <v>0.4</v>
      </c>
      <c r="H375" s="1269"/>
      <c r="I375" s="1269"/>
      <c r="J375" s="1269"/>
      <c r="K375" s="1269"/>
      <c r="L375" s="1269"/>
      <c r="M375" s="1269"/>
      <c r="N375" s="1269"/>
      <c r="O375" s="1269"/>
      <c r="P375" s="1269"/>
      <c r="Q375" s="1269"/>
      <c r="R375" s="1269">
        <v>0.4</v>
      </c>
      <c r="S375" s="1269"/>
      <c r="T375" s="1270">
        <f t="shared" si="347"/>
        <v>0.59599999999999997</v>
      </c>
      <c r="U375" s="1210">
        <f t="shared" si="341"/>
        <v>0</v>
      </c>
      <c r="V375" s="1270">
        <f t="shared" si="348"/>
        <v>0.59599999999999997</v>
      </c>
      <c r="W375" s="1211">
        <f t="shared" si="338"/>
        <v>0</v>
      </c>
      <c r="X375" s="1211">
        <f t="shared" si="338"/>
        <v>0</v>
      </c>
      <c r="Y375" s="1211">
        <f t="shared" si="338"/>
        <v>0</v>
      </c>
      <c r="Z375" s="1211">
        <f t="shared" si="338"/>
        <v>0</v>
      </c>
      <c r="AA375" s="1211">
        <f t="shared" si="338"/>
        <v>0</v>
      </c>
      <c r="AB375" s="1211">
        <f t="shared" si="338"/>
        <v>0</v>
      </c>
      <c r="AC375" s="1211">
        <f t="shared" si="338"/>
        <v>0</v>
      </c>
      <c r="AD375" s="1211">
        <f t="shared" si="338"/>
        <v>0</v>
      </c>
      <c r="AE375" s="1211">
        <f t="shared" si="338"/>
        <v>0</v>
      </c>
      <c r="AF375" s="1211">
        <f t="shared" si="338"/>
        <v>0</v>
      </c>
      <c r="AG375" s="1249">
        <f t="shared" si="338"/>
        <v>0.59599999999999997</v>
      </c>
      <c r="AH375" s="1211">
        <f t="shared" si="338"/>
        <v>0</v>
      </c>
      <c r="AI375" s="1267">
        <f t="shared" si="351"/>
        <v>0.72000000000000008</v>
      </c>
      <c r="AJ375" s="1210">
        <f t="shared" si="342"/>
        <v>0</v>
      </c>
      <c r="AK375" s="1267">
        <f t="shared" si="349"/>
        <v>0.72000000000000008</v>
      </c>
      <c r="AL375" s="1211">
        <f t="shared" si="339"/>
        <v>0</v>
      </c>
      <c r="AM375" s="1211">
        <f t="shared" si="339"/>
        <v>0</v>
      </c>
      <c r="AN375" s="1211">
        <f t="shared" si="339"/>
        <v>0</v>
      </c>
      <c r="AO375" s="1211">
        <f t="shared" si="339"/>
        <v>0</v>
      </c>
      <c r="AP375" s="1211">
        <f t="shared" si="339"/>
        <v>0</v>
      </c>
      <c r="AQ375" s="1211">
        <f t="shared" si="339"/>
        <v>0</v>
      </c>
      <c r="AR375" s="1211">
        <f t="shared" si="339"/>
        <v>0</v>
      </c>
      <c r="AS375" s="1211">
        <f t="shared" si="339"/>
        <v>0</v>
      </c>
      <c r="AT375" s="1211">
        <f t="shared" si="339"/>
        <v>0</v>
      </c>
      <c r="AU375" s="1211">
        <f t="shared" si="339"/>
        <v>0</v>
      </c>
      <c r="AV375" s="1211">
        <f t="shared" si="339"/>
        <v>0.72000000000000008</v>
      </c>
      <c r="AW375" s="1211">
        <f t="shared" si="339"/>
        <v>0</v>
      </c>
      <c r="AX375" s="1271">
        <f t="shared" si="350"/>
        <v>0.12400000000000011</v>
      </c>
      <c r="AY375" s="1212">
        <f t="shared" si="335"/>
        <v>8640</v>
      </c>
      <c r="AZ375" s="1213"/>
    </row>
    <row r="376" spans="1:52">
      <c r="A376" s="1245">
        <v>5</v>
      </c>
      <c r="B376" s="1239" t="s">
        <v>320</v>
      </c>
      <c r="C376" s="1266"/>
      <c r="D376" s="1266"/>
      <c r="E376" s="1267">
        <f t="shared" si="345"/>
        <v>0.4</v>
      </c>
      <c r="F376" s="1268"/>
      <c r="G376" s="1267">
        <f t="shared" si="346"/>
        <v>0.4</v>
      </c>
      <c r="H376" s="1269"/>
      <c r="I376" s="1269"/>
      <c r="J376" s="1269"/>
      <c r="K376" s="1269"/>
      <c r="L376" s="1269"/>
      <c r="M376" s="1269"/>
      <c r="N376" s="1269"/>
      <c r="O376" s="1269"/>
      <c r="P376" s="1269"/>
      <c r="Q376" s="1269"/>
      <c r="R376" s="1269">
        <v>0.4</v>
      </c>
      <c r="S376" s="1269"/>
      <c r="T376" s="1270">
        <f t="shared" si="347"/>
        <v>0.59599999999999997</v>
      </c>
      <c r="U376" s="1210">
        <f t="shared" si="341"/>
        <v>0</v>
      </c>
      <c r="V376" s="1270">
        <f t="shared" si="348"/>
        <v>0.59599999999999997</v>
      </c>
      <c r="W376" s="1211">
        <f t="shared" si="338"/>
        <v>0</v>
      </c>
      <c r="X376" s="1211">
        <f t="shared" si="338"/>
        <v>0</v>
      </c>
      <c r="Y376" s="1211">
        <f t="shared" si="338"/>
        <v>0</v>
      </c>
      <c r="Z376" s="1211">
        <f t="shared" si="338"/>
        <v>0</v>
      </c>
      <c r="AA376" s="1211">
        <f t="shared" si="338"/>
        <v>0</v>
      </c>
      <c r="AB376" s="1211">
        <f t="shared" si="338"/>
        <v>0</v>
      </c>
      <c r="AC376" s="1211">
        <f t="shared" si="338"/>
        <v>0</v>
      </c>
      <c r="AD376" s="1211">
        <f t="shared" si="338"/>
        <v>0</v>
      </c>
      <c r="AE376" s="1211">
        <f t="shared" si="338"/>
        <v>0</v>
      </c>
      <c r="AF376" s="1211">
        <f t="shared" si="338"/>
        <v>0</v>
      </c>
      <c r="AG376" s="1249">
        <f t="shared" si="338"/>
        <v>0.59599999999999997</v>
      </c>
      <c r="AH376" s="1211">
        <f t="shared" si="338"/>
        <v>0</v>
      </c>
      <c r="AI376" s="1267">
        <f t="shared" si="351"/>
        <v>0.72000000000000008</v>
      </c>
      <c r="AJ376" s="1210">
        <f t="shared" si="342"/>
        <v>0</v>
      </c>
      <c r="AK376" s="1267">
        <f t="shared" si="349"/>
        <v>0.72000000000000008</v>
      </c>
      <c r="AL376" s="1211">
        <f t="shared" si="339"/>
        <v>0</v>
      </c>
      <c r="AM376" s="1211">
        <f t="shared" si="339"/>
        <v>0</v>
      </c>
      <c r="AN376" s="1211">
        <f t="shared" si="339"/>
        <v>0</v>
      </c>
      <c r="AO376" s="1211">
        <f t="shared" si="339"/>
        <v>0</v>
      </c>
      <c r="AP376" s="1211">
        <f t="shared" si="339"/>
        <v>0</v>
      </c>
      <c r="AQ376" s="1211">
        <f t="shared" si="339"/>
        <v>0</v>
      </c>
      <c r="AR376" s="1211">
        <f t="shared" si="339"/>
        <v>0</v>
      </c>
      <c r="AS376" s="1211">
        <f t="shared" si="339"/>
        <v>0</v>
      </c>
      <c r="AT376" s="1211">
        <f t="shared" si="339"/>
        <v>0</v>
      </c>
      <c r="AU376" s="1211">
        <f t="shared" si="339"/>
        <v>0</v>
      </c>
      <c r="AV376" s="1211">
        <f t="shared" si="339"/>
        <v>0.72000000000000008</v>
      </c>
      <c r="AW376" s="1211">
        <f t="shared" si="339"/>
        <v>0</v>
      </c>
      <c r="AX376" s="1271">
        <f t="shared" si="350"/>
        <v>0.12400000000000011</v>
      </c>
      <c r="AY376" s="1212">
        <f t="shared" si="335"/>
        <v>8640</v>
      </c>
      <c r="AZ376" s="1213"/>
    </row>
    <row r="377" spans="1:52">
      <c r="A377" s="1245">
        <v>6</v>
      </c>
      <c r="B377" s="1239" t="s">
        <v>324</v>
      </c>
      <c r="C377" s="1266"/>
      <c r="D377" s="1266"/>
      <c r="E377" s="1267">
        <f t="shared" si="345"/>
        <v>0.4</v>
      </c>
      <c r="F377" s="1268"/>
      <c r="G377" s="1267">
        <f t="shared" si="346"/>
        <v>0.4</v>
      </c>
      <c r="H377" s="1269"/>
      <c r="I377" s="1269"/>
      <c r="J377" s="1269"/>
      <c r="K377" s="1269"/>
      <c r="L377" s="1269"/>
      <c r="M377" s="1269"/>
      <c r="N377" s="1269"/>
      <c r="O377" s="1269"/>
      <c r="P377" s="1269"/>
      <c r="Q377" s="1269"/>
      <c r="R377" s="1269">
        <v>0.4</v>
      </c>
      <c r="S377" s="1269"/>
      <c r="T377" s="1270">
        <f t="shared" si="347"/>
        <v>0.59599999999999997</v>
      </c>
      <c r="U377" s="1210">
        <f t="shared" si="341"/>
        <v>0</v>
      </c>
      <c r="V377" s="1270">
        <f t="shared" si="348"/>
        <v>0.59599999999999997</v>
      </c>
      <c r="W377" s="1211">
        <f t="shared" si="338"/>
        <v>0</v>
      </c>
      <c r="X377" s="1211">
        <f t="shared" si="338"/>
        <v>0</v>
      </c>
      <c r="Y377" s="1211">
        <f t="shared" si="338"/>
        <v>0</v>
      </c>
      <c r="Z377" s="1211">
        <f t="shared" si="338"/>
        <v>0</v>
      </c>
      <c r="AA377" s="1211">
        <f t="shared" si="338"/>
        <v>0</v>
      </c>
      <c r="AB377" s="1211">
        <f t="shared" si="338"/>
        <v>0</v>
      </c>
      <c r="AC377" s="1211">
        <f t="shared" si="338"/>
        <v>0</v>
      </c>
      <c r="AD377" s="1211">
        <f t="shared" si="338"/>
        <v>0</v>
      </c>
      <c r="AE377" s="1211">
        <f t="shared" si="338"/>
        <v>0</v>
      </c>
      <c r="AF377" s="1211">
        <f t="shared" si="338"/>
        <v>0</v>
      </c>
      <c r="AG377" s="1249">
        <f t="shared" si="338"/>
        <v>0.59599999999999997</v>
      </c>
      <c r="AH377" s="1211">
        <f t="shared" si="338"/>
        <v>0</v>
      </c>
      <c r="AI377" s="1267">
        <f t="shared" si="351"/>
        <v>0.72000000000000008</v>
      </c>
      <c r="AJ377" s="1210">
        <f t="shared" si="342"/>
        <v>0</v>
      </c>
      <c r="AK377" s="1267">
        <f t="shared" si="349"/>
        <v>0.72000000000000008</v>
      </c>
      <c r="AL377" s="1211">
        <f t="shared" si="339"/>
        <v>0</v>
      </c>
      <c r="AM377" s="1211">
        <f t="shared" si="339"/>
        <v>0</v>
      </c>
      <c r="AN377" s="1211">
        <f t="shared" si="339"/>
        <v>0</v>
      </c>
      <c r="AO377" s="1211">
        <f t="shared" si="339"/>
        <v>0</v>
      </c>
      <c r="AP377" s="1211">
        <f t="shared" si="339"/>
        <v>0</v>
      </c>
      <c r="AQ377" s="1211">
        <f t="shared" si="339"/>
        <v>0</v>
      </c>
      <c r="AR377" s="1211">
        <f t="shared" si="339"/>
        <v>0</v>
      </c>
      <c r="AS377" s="1211">
        <f t="shared" si="339"/>
        <v>0</v>
      </c>
      <c r="AT377" s="1211">
        <f t="shared" si="339"/>
        <v>0</v>
      </c>
      <c r="AU377" s="1211">
        <f t="shared" si="339"/>
        <v>0</v>
      </c>
      <c r="AV377" s="1211">
        <f t="shared" si="339"/>
        <v>0.72000000000000008</v>
      </c>
      <c r="AW377" s="1211">
        <f t="shared" si="339"/>
        <v>0</v>
      </c>
      <c r="AX377" s="1271">
        <f t="shared" si="350"/>
        <v>0.12400000000000011</v>
      </c>
      <c r="AY377" s="1212">
        <f t="shared" si="335"/>
        <v>8640</v>
      </c>
      <c r="AZ377" s="1213"/>
    </row>
    <row r="378" spans="1:52">
      <c r="A378" s="1245">
        <v>7</v>
      </c>
      <c r="B378" s="1239" t="s">
        <v>1417</v>
      </c>
      <c r="C378" s="1266"/>
      <c r="D378" s="1266"/>
      <c r="E378" s="1267">
        <f t="shared" si="345"/>
        <v>0.4</v>
      </c>
      <c r="F378" s="1268"/>
      <c r="G378" s="1267">
        <f t="shared" si="346"/>
        <v>0.4</v>
      </c>
      <c r="H378" s="1269"/>
      <c r="I378" s="1269"/>
      <c r="J378" s="1269"/>
      <c r="K378" s="1269"/>
      <c r="L378" s="1269"/>
      <c r="M378" s="1269"/>
      <c r="N378" s="1269"/>
      <c r="O378" s="1269"/>
      <c r="P378" s="1269"/>
      <c r="Q378" s="1269"/>
      <c r="R378" s="1269">
        <v>0.4</v>
      </c>
      <c r="S378" s="1269"/>
      <c r="T378" s="1270">
        <f t="shared" si="347"/>
        <v>0.59599999999999997</v>
      </c>
      <c r="U378" s="1210">
        <f t="shared" si="341"/>
        <v>0</v>
      </c>
      <c r="V378" s="1270">
        <f t="shared" si="348"/>
        <v>0.59599999999999997</v>
      </c>
      <c r="W378" s="1211">
        <f t="shared" si="338"/>
        <v>0</v>
      </c>
      <c r="X378" s="1211">
        <f t="shared" si="338"/>
        <v>0</v>
      </c>
      <c r="Y378" s="1211">
        <f t="shared" si="338"/>
        <v>0</v>
      </c>
      <c r="Z378" s="1211">
        <f t="shared" si="338"/>
        <v>0</v>
      </c>
      <c r="AA378" s="1211">
        <f t="shared" si="338"/>
        <v>0</v>
      </c>
      <c r="AB378" s="1211">
        <f t="shared" si="338"/>
        <v>0</v>
      </c>
      <c r="AC378" s="1211">
        <f t="shared" si="338"/>
        <v>0</v>
      </c>
      <c r="AD378" s="1211">
        <f t="shared" si="338"/>
        <v>0</v>
      </c>
      <c r="AE378" s="1211">
        <f t="shared" si="338"/>
        <v>0</v>
      </c>
      <c r="AF378" s="1211">
        <f t="shared" si="338"/>
        <v>0</v>
      </c>
      <c r="AG378" s="1249">
        <f t="shared" si="338"/>
        <v>0.59599999999999997</v>
      </c>
      <c r="AH378" s="1211">
        <f t="shared" si="338"/>
        <v>0</v>
      </c>
      <c r="AI378" s="1267">
        <f t="shared" si="351"/>
        <v>0.72000000000000008</v>
      </c>
      <c r="AJ378" s="1210">
        <f t="shared" si="342"/>
        <v>0</v>
      </c>
      <c r="AK378" s="1267">
        <f t="shared" si="349"/>
        <v>0.72000000000000008</v>
      </c>
      <c r="AL378" s="1211">
        <f t="shared" si="339"/>
        <v>0</v>
      </c>
      <c r="AM378" s="1211">
        <f t="shared" si="339"/>
        <v>0</v>
      </c>
      <c r="AN378" s="1211">
        <f t="shared" si="339"/>
        <v>0</v>
      </c>
      <c r="AO378" s="1211">
        <f t="shared" si="339"/>
        <v>0</v>
      </c>
      <c r="AP378" s="1211">
        <f t="shared" si="339"/>
        <v>0</v>
      </c>
      <c r="AQ378" s="1211">
        <f t="shared" si="339"/>
        <v>0</v>
      </c>
      <c r="AR378" s="1211">
        <f t="shared" si="339"/>
        <v>0</v>
      </c>
      <c r="AS378" s="1211">
        <f t="shared" si="339"/>
        <v>0</v>
      </c>
      <c r="AT378" s="1211">
        <f t="shared" si="339"/>
        <v>0</v>
      </c>
      <c r="AU378" s="1211">
        <f t="shared" si="339"/>
        <v>0</v>
      </c>
      <c r="AV378" s="1211">
        <f t="shared" si="339"/>
        <v>0.72000000000000008</v>
      </c>
      <c r="AW378" s="1211">
        <f t="shared" si="339"/>
        <v>0</v>
      </c>
      <c r="AX378" s="1271">
        <f t="shared" si="350"/>
        <v>0.12400000000000011</v>
      </c>
      <c r="AY378" s="1212">
        <f t="shared" si="335"/>
        <v>8640</v>
      </c>
      <c r="AZ378" s="1213"/>
    </row>
    <row r="379" spans="1:52">
      <c r="A379" s="1245">
        <v>8</v>
      </c>
      <c r="B379" s="1239" t="s">
        <v>265</v>
      </c>
      <c r="C379" s="1266"/>
      <c r="D379" s="1266"/>
      <c r="E379" s="1267">
        <f t="shared" si="345"/>
        <v>0.4</v>
      </c>
      <c r="F379" s="1268"/>
      <c r="G379" s="1267">
        <f t="shared" si="346"/>
        <v>0.4</v>
      </c>
      <c r="H379" s="1269"/>
      <c r="I379" s="1269"/>
      <c r="J379" s="1269"/>
      <c r="K379" s="1269"/>
      <c r="L379" s="1269"/>
      <c r="M379" s="1269"/>
      <c r="N379" s="1269"/>
      <c r="O379" s="1269"/>
      <c r="P379" s="1269"/>
      <c r="Q379" s="1269"/>
      <c r="R379" s="1269">
        <v>0.4</v>
      </c>
      <c r="S379" s="1269"/>
      <c r="T379" s="1270">
        <f t="shared" si="347"/>
        <v>0.59599999999999997</v>
      </c>
      <c r="U379" s="1210">
        <f t="shared" si="341"/>
        <v>0</v>
      </c>
      <c r="V379" s="1270">
        <f t="shared" si="348"/>
        <v>0.59599999999999997</v>
      </c>
      <c r="W379" s="1211">
        <f t="shared" si="338"/>
        <v>0</v>
      </c>
      <c r="X379" s="1211">
        <f t="shared" si="338"/>
        <v>0</v>
      </c>
      <c r="Y379" s="1211">
        <f t="shared" si="338"/>
        <v>0</v>
      </c>
      <c r="Z379" s="1211">
        <f t="shared" si="338"/>
        <v>0</v>
      </c>
      <c r="AA379" s="1211">
        <f t="shared" si="338"/>
        <v>0</v>
      </c>
      <c r="AB379" s="1211">
        <f t="shared" si="338"/>
        <v>0</v>
      </c>
      <c r="AC379" s="1211">
        <f t="shared" si="338"/>
        <v>0</v>
      </c>
      <c r="AD379" s="1211">
        <f t="shared" si="338"/>
        <v>0</v>
      </c>
      <c r="AE379" s="1211">
        <f t="shared" si="338"/>
        <v>0</v>
      </c>
      <c r="AF379" s="1211">
        <f t="shared" si="338"/>
        <v>0</v>
      </c>
      <c r="AG379" s="1249">
        <f t="shared" si="338"/>
        <v>0.59599999999999997</v>
      </c>
      <c r="AH379" s="1211">
        <f t="shared" si="338"/>
        <v>0</v>
      </c>
      <c r="AI379" s="1267">
        <f t="shared" si="351"/>
        <v>0.72000000000000008</v>
      </c>
      <c r="AJ379" s="1210">
        <f t="shared" si="342"/>
        <v>0</v>
      </c>
      <c r="AK379" s="1267">
        <f t="shared" si="349"/>
        <v>0.72000000000000008</v>
      </c>
      <c r="AL379" s="1211">
        <f t="shared" si="339"/>
        <v>0</v>
      </c>
      <c r="AM379" s="1211">
        <f t="shared" si="339"/>
        <v>0</v>
      </c>
      <c r="AN379" s="1211">
        <f t="shared" si="339"/>
        <v>0</v>
      </c>
      <c r="AO379" s="1211">
        <f t="shared" si="339"/>
        <v>0</v>
      </c>
      <c r="AP379" s="1211">
        <f t="shared" si="339"/>
        <v>0</v>
      </c>
      <c r="AQ379" s="1211">
        <f t="shared" si="339"/>
        <v>0</v>
      </c>
      <c r="AR379" s="1211">
        <f t="shared" si="339"/>
        <v>0</v>
      </c>
      <c r="AS379" s="1211">
        <f t="shared" si="339"/>
        <v>0</v>
      </c>
      <c r="AT379" s="1211">
        <f t="shared" si="339"/>
        <v>0</v>
      </c>
      <c r="AU379" s="1211">
        <f t="shared" si="339"/>
        <v>0</v>
      </c>
      <c r="AV379" s="1211">
        <f t="shared" si="339"/>
        <v>0.72000000000000008</v>
      </c>
      <c r="AW379" s="1211">
        <f t="shared" si="339"/>
        <v>0</v>
      </c>
      <c r="AX379" s="1271">
        <f t="shared" si="350"/>
        <v>0.12400000000000011</v>
      </c>
      <c r="AY379" s="1212">
        <f t="shared" si="335"/>
        <v>8640</v>
      </c>
      <c r="AZ379" s="1213"/>
    </row>
    <row r="380" spans="1:52">
      <c r="A380" s="1245">
        <v>9</v>
      </c>
      <c r="B380" s="1239" t="s">
        <v>282</v>
      </c>
      <c r="C380" s="1266"/>
      <c r="D380" s="1266"/>
      <c r="E380" s="1267">
        <f t="shared" si="345"/>
        <v>0.4</v>
      </c>
      <c r="F380" s="1268"/>
      <c r="G380" s="1267">
        <f t="shared" si="346"/>
        <v>0.4</v>
      </c>
      <c r="H380" s="1269"/>
      <c r="I380" s="1269"/>
      <c r="J380" s="1269"/>
      <c r="K380" s="1269"/>
      <c r="L380" s="1269"/>
      <c r="M380" s="1269"/>
      <c r="N380" s="1269"/>
      <c r="O380" s="1269"/>
      <c r="P380" s="1269"/>
      <c r="Q380" s="1269"/>
      <c r="R380" s="1269">
        <v>0.4</v>
      </c>
      <c r="S380" s="1269"/>
      <c r="T380" s="1270">
        <f t="shared" si="347"/>
        <v>0.59599999999999997</v>
      </c>
      <c r="U380" s="1210">
        <f t="shared" si="341"/>
        <v>0</v>
      </c>
      <c r="V380" s="1270">
        <f t="shared" si="348"/>
        <v>0.59599999999999997</v>
      </c>
      <c r="W380" s="1211">
        <f t="shared" si="338"/>
        <v>0</v>
      </c>
      <c r="X380" s="1211">
        <f t="shared" si="338"/>
        <v>0</v>
      </c>
      <c r="Y380" s="1211">
        <f t="shared" si="338"/>
        <v>0</v>
      </c>
      <c r="Z380" s="1211">
        <f t="shared" si="338"/>
        <v>0</v>
      </c>
      <c r="AA380" s="1211">
        <f t="shared" si="338"/>
        <v>0</v>
      </c>
      <c r="AB380" s="1211">
        <f t="shared" si="338"/>
        <v>0</v>
      </c>
      <c r="AC380" s="1211">
        <f t="shared" si="338"/>
        <v>0</v>
      </c>
      <c r="AD380" s="1211">
        <f t="shared" si="338"/>
        <v>0</v>
      </c>
      <c r="AE380" s="1211">
        <f t="shared" si="338"/>
        <v>0</v>
      </c>
      <c r="AF380" s="1211">
        <f t="shared" si="338"/>
        <v>0</v>
      </c>
      <c r="AG380" s="1249">
        <f t="shared" si="338"/>
        <v>0.59599999999999997</v>
      </c>
      <c r="AH380" s="1211">
        <f t="shared" si="338"/>
        <v>0</v>
      </c>
      <c r="AI380" s="1267">
        <f t="shared" si="351"/>
        <v>0.72000000000000008</v>
      </c>
      <c r="AJ380" s="1210">
        <f t="shared" si="342"/>
        <v>0</v>
      </c>
      <c r="AK380" s="1267">
        <f t="shared" si="349"/>
        <v>0.72000000000000008</v>
      </c>
      <c r="AL380" s="1211">
        <f t="shared" si="339"/>
        <v>0</v>
      </c>
      <c r="AM380" s="1211">
        <f t="shared" si="339"/>
        <v>0</v>
      </c>
      <c r="AN380" s="1211">
        <f t="shared" si="339"/>
        <v>0</v>
      </c>
      <c r="AO380" s="1211">
        <f t="shared" si="339"/>
        <v>0</v>
      </c>
      <c r="AP380" s="1211">
        <f t="shared" si="339"/>
        <v>0</v>
      </c>
      <c r="AQ380" s="1211">
        <f t="shared" si="339"/>
        <v>0</v>
      </c>
      <c r="AR380" s="1211">
        <f t="shared" si="339"/>
        <v>0</v>
      </c>
      <c r="AS380" s="1211">
        <f t="shared" si="339"/>
        <v>0</v>
      </c>
      <c r="AT380" s="1211">
        <f t="shared" si="339"/>
        <v>0</v>
      </c>
      <c r="AU380" s="1211">
        <f t="shared" si="339"/>
        <v>0</v>
      </c>
      <c r="AV380" s="1211">
        <f t="shared" si="339"/>
        <v>0.72000000000000008</v>
      </c>
      <c r="AW380" s="1211">
        <f t="shared" si="339"/>
        <v>0</v>
      </c>
      <c r="AX380" s="1271">
        <f t="shared" si="350"/>
        <v>0.12400000000000011</v>
      </c>
      <c r="AY380" s="1212">
        <f t="shared" si="335"/>
        <v>8640</v>
      </c>
      <c r="AZ380" s="1213"/>
    </row>
    <row r="381" spans="1:52">
      <c r="A381" s="1245">
        <v>10</v>
      </c>
      <c r="B381" s="1239" t="s">
        <v>215</v>
      </c>
      <c r="C381" s="1266"/>
      <c r="D381" s="1266"/>
      <c r="E381" s="1267">
        <f t="shared" si="345"/>
        <v>0.4</v>
      </c>
      <c r="F381" s="1268"/>
      <c r="G381" s="1267">
        <f t="shared" si="346"/>
        <v>0.4</v>
      </c>
      <c r="H381" s="1269"/>
      <c r="I381" s="1269"/>
      <c r="J381" s="1269"/>
      <c r="K381" s="1269"/>
      <c r="L381" s="1269"/>
      <c r="M381" s="1269"/>
      <c r="N381" s="1269"/>
      <c r="O381" s="1269"/>
      <c r="P381" s="1269"/>
      <c r="Q381" s="1269"/>
      <c r="R381" s="1269">
        <v>0.4</v>
      </c>
      <c r="S381" s="1269"/>
      <c r="T381" s="1270">
        <f t="shared" si="347"/>
        <v>0.59599999999999997</v>
      </c>
      <c r="U381" s="1210">
        <f t="shared" si="341"/>
        <v>0</v>
      </c>
      <c r="V381" s="1270">
        <f t="shared" si="348"/>
        <v>0.59599999999999997</v>
      </c>
      <c r="W381" s="1211">
        <f t="shared" si="338"/>
        <v>0</v>
      </c>
      <c r="X381" s="1211">
        <f t="shared" si="338"/>
        <v>0</v>
      </c>
      <c r="Y381" s="1211">
        <f t="shared" si="338"/>
        <v>0</v>
      </c>
      <c r="Z381" s="1211">
        <f t="shared" si="338"/>
        <v>0</v>
      </c>
      <c r="AA381" s="1211">
        <f t="shared" si="338"/>
        <v>0</v>
      </c>
      <c r="AB381" s="1211">
        <f t="shared" si="338"/>
        <v>0</v>
      </c>
      <c r="AC381" s="1211">
        <f t="shared" si="338"/>
        <v>0</v>
      </c>
      <c r="AD381" s="1211">
        <f t="shared" si="338"/>
        <v>0</v>
      </c>
      <c r="AE381" s="1211">
        <f t="shared" si="338"/>
        <v>0</v>
      </c>
      <c r="AF381" s="1211">
        <f t="shared" si="338"/>
        <v>0</v>
      </c>
      <c r="AG381" s="1249">
        <f t="shared" si="338"/>
        <v>0.59599999999999997</v>
      </c>
      <c r="AH381" s="1211">
        <f t="shared" si="338"/>
        <v>0</v>
      </c>
      <c r="AI381" s="1267">
        <f t="shared" si="351"/>
        <v>0.72000000000000008</v>
      </c>
      <c r="AJ381" s="1210">
        <f t="shared" si="342"/>
        <v>0</v>
      </c>
      <c r="AK381" s="1267">
        <f t="shared" si="349"/>
        <v>0.72000000000000008</v>
      </c>
      <c r="AL381" s="1211">
        <f t="shared" si="339"/>
        <v>0</v>
      </c>
      <c r="AM381" s="1211">
        <f t="shared" si="339"/>
        <v>0</v>
      </c>
      <c r="AN381" s="1211">
        <f t="shared" si="339"/>
        <v>0</v>
      </c>
      <c r="AO381" s="1211">
        <f t="shared" si="339"/>
        <v>0</v>
      </c>
      <c r="AP381" s="1211">
        <f t="shared" si="339"/>
        <v>0</v>
      </c>
      <c r="AQ381" s="1211">
        <f t="shared" si="339"/>
        <v>0</v>
      </c>
      <c r="AR381" s="1211">
        <f t="shared" si="339"/>
        <v>0</v>
      </c>
      <c r="AS381" s="1211">
        <f t="shared" si="339"/>
        <v>0</v>
      </c>
      <c r="AT381" s="1211">
        <f t="shared" si="339"/>
        <v>0</v>
      </c>
      <c r="AU381" s="1211">
        <f t="shared" si="339"/>
        <v>0</v>
      </c>
      <c r="AV381" s="1211">
        <f t="shared" si="339"/>
        <v>0.72000000000000008</v>
      </c>
      <c r="AW381" s="1211">
        <f t="shared" si="339"/>
        <v>0</v>
      </c>
      <c r="AX381" s="1271">
        <f t="shared" si="350"/>
        <v>0.12400000000000011</v>
      </c>
      <c r="AY381" s="1212">
        <f t="shared" si="335"/>
        <v>8640</v>
      </c>
      <c r="AZ381" s="1213"/>
    </row>
    <row r="382" spans="1:52">
      <c r="A382" s="1245">
        <v>11</v>
      </c>
      <c r="B382" s="1239" t="s">
        <v>283</v>
      </c>
      <c r="C382" s="1266"/>
      <c r="D382" s="1266"/>
      <c r="E382" s="1267">
        <f t="shared" si="345"/>
        <v>0.4</v>
      </c>
      <c r="F382" s="1268"/>
      <c r="G382" s="1267">
        <f t="shared" si="346"/>
        <v>0.4</v>
      </c>
      <c r="H382" s="1269"/>
      <c r="I382" s="1269"/>
      <c r="J382" s="1269"/>
      <c r="K382" s="1269"/>
      <c r="L382" s="1269"/>
      <c r="M382" s="1269"/>
      <c r="N382" s="1269"/>
      <c r="O382" s="1269"/>
      <c r="P382" s="1269"/>
      <c r="Q382" s="1269"/>
      <c r="R382" s="1269">
        <v>0.4</v>
      </c>
      <c r="S382" s="1269"/>
      <c r="T382" s="1270">
        <f t="shared" si="347"/>
        <v>0.59599999999999997</v>
      </c>
      <c r="U382" s="1210">
        <f t="shared" si="341"/>
        <v>0</v>
      </c>
      <c r="V382" s="1270">
        <f t="shared" si="348"/>
        <v>0.59599999999999997</v>
      </c>
      <c r="W382" s="1211">
        <f t="shared" si="338"/>
        <v>0</v>
      </c>
      <c r="X382" s="1211">
        <f t="shared" si="338"/>
        <v>0</v>
      </c>
      <c r="Y382" s="1211">
        <f t="shared" si="338"/>
        <v>0</v>
      </c>
      <c r="Z382" s="1211">
        <f t="shared" si="338"/>
        <v>0</v>
      </c>
      <c r="AA382" s="1211">
        <f t="shared" si="338"/>
        <v>0</v>
      </c>
      <c r="AB382" s="1211">
        <f t="shared" si="338"/>
        <v>0</v>
      </c>
      <c r="AC382" s="1211">
        <f t="shared" si="338"/>
        <v>0</v>
      </c>
      <c r="AD382" s="1211">
        <f t="shared" si="338"/>
        <v>0</v>
      </c>
      <c r="AE382" s="1211">
        <f t="shared" si="338"/>
        <v>0</v>
      </c>
      <c r="AF382" s="1211">
        <f t="shared" si="338"/>
        <v>0</v>
      </c>
      <c r="AG382" s="1249">
        <f t="shared" si="338"/>
        <v>0.59599999999999997</v>
      </c>
      <c r="AH382" s="1211">
        <f t="shared" si="338"/>
        <v>0</v>
      </c>
      <c r="AI382" s="1267">
        <f t="shared" si="351"/>
        <v>0.72000000000000008</v>
      </c>
      <c r="AJ382" s="1210">
        <f t="shared" si="342"/>
        <v>0</v>
      </c>
      <c r="AK382" s="1267">
        <f t="shared" si="349"/>
        <v>0.72000000000000008</v>
      </c>
      <c r="AL382" s="1211">
        <f t="shared" si="339"/>
        <v>0</v>
      </c>
      <c r="AM382" s="1211">
        <f t="shared" si="339"/>
        <v>0</v>
      </c>
      <c r="AN382" s="1211">
        <f t="shared" si="339"/>
        <v>0</v>
      </c>
      <c r="AO382" s="1211">
        <f t="shared" si="339"/>
        <v>0</v>
      </c>
      <c r="AP382" s="1211">
        <f t="shared" si="339"/>
        <v>0</v>
      </c>
      <c r="AQ382" s="1211">
        <f t="shared" si="339"/>
        <v>0</v>
      </c>
      <c r="AR382" s="1211">
        <f t="shared" si="339"/>
        <v>0</v>
      </c>
      <c r="AS382" s="1211">
        <f t="shared" si="339"/>
        <v>0</v>
      </c>
      <c r="AT382" s="1211">
        <f t="shared" si="339"/>
        <v>0</v>
      </c>
      <c r="AU382" s="1211">
        <f t="shared" si="339"/>
        <v>0</v>
      </c>
      <c r="AV382" s="1211">
        <f t="shared" si="339"/>
        <v>0.72000000000000008</v>
      </c>
      <c r="AW382" s="1211">
        <f t="shared" si="339"/>
        <v>0</v>
      </c>
      <c r="AX382" s="1271">
        <f t="shared" si="350"/>
        <v>0.12400000000000011</v>
      </c>
      <c r="AY382" s="1212">
        <f t="shared" si="335"/>
        <v>8640</v>
      </c>
      <c r="AZ382" s="1213"/>
    </row>
    <row r="383" spans="1:52">
      <c r="A383" s="1245">
        <v>12</v>
      </c>
      <c r="B383" s="1239" t="s">
        <v>363</v>
      </c>
      <c r="C383" s="1266"/>
      <c r="D383" s="1266"/>
      <c r="E383" s="1267">
        <f t="shared" si="345"/>
        <v>0.4</v>
      </c>
      <c r="F383" s="1268"/>
      <c r="G383" s="1267">
        <f t="shared" si="346"/>
        <v>0.4</v>
      </c>
      <c r="H383" s="1269"/>
      <c r="I383" s="1269"/>
      <c r="J383" s="1269"/>
      <c r="K383" s="1269"/>
      <c r="L383" s="1269"/>
      <c r="M383" s="1269"/>
      <c r="N383" s="1269"/>
      <c r="O383" s="1269"/>
      <c r="P383" s="1269"/>
      <c r="Q383" s="1269"/>
      <c r="R383" s="1269">
        <v>0.4</v>
      </c>
      <c r="S383" s="1269"/>
      <c r="T383" s="1270">
        <f t="shared" si="347"/>
        <v>0.59599999999999997</v>
      </c>
      <c r="U383" s="1210">
        <f t="shared" si="341"/>
        <v>0</v>
      </c>
      <c r="V383" s="1270">
        <f t="shared" si="348"/>
        <v>0.59599999999999997</v>
      </c>
      <c r="W383" s="1211">
        <f t="shared" si="338"/>
        <v>0</v>
      </c>
      <c r="X383" s="1211">
        <f t="shared" si="338"/>
        <v>0</v>
      </c>
      <c r="Y383" s="1211">
        <f t="shared" si="338"/>
        <v>0</v>
      </c>
      <c r="Z383" s="1211">
        <f t="shared" si="338"/>
        <v>0</v>
      </c>
      <c r="AA383" s="1211">
        <f t="shared" si="338"/>
        <v>0</v>
      </c>
      <c r="AB383" s="1211">
        <f t="shared" si="338"/>
        <v>0</v>
      </c>
      <c r="AC383" s="1211">
        <f t="shared" si="338"/>
        <v>0</v>
      </c>
      <c r="AD383" s="1211">
        <f t="shared" si="338"/>
        <v>0</v>
      </c>
      <c r="AE383" s="1211">
        <f t="shared" si="338"/>
        <v>0</v>
      </c>
      <c r="AF383" s="1211">
        <f t="shared" si="338"/>
        <v>0</v>
      </c>
      <c r="AG383" s="1249">
        <f t="shared" si="338"/>
        <v>0.59599999999999997</v>
      </c>
      <c r="AH383" s="1211">
        <f t="shared" si="338"/>
        <v>0</v>
      </c>
      <c r="AI383" s="1267">
        <f t="shared" si="351"/>
        <v>0.72000000000000008</v>
      </c>
      <c r="AJ383" s="1210">
        <f t="shared" si="342"/>
        <v>0</v>
      </c>
      <c r="AK383" s="1267">
        <f t="shared" si="349"/>
        <v>0.72000000000000008</v>
      </c>
      <c r="AL383" s="1211">
        <f t="shared" si="339"/>
        <v>0</v>
      </c>
      <c r="AM383" s="1211">
        <f t="shared" si="339"/>
        <v>0</v>
      </c>
      <c r="AN383" s="1211">
        <f t="shared" si="339"/>
        <v>0</v>
      </c>
      <c r="AO383" s="1211">
        <f t="shared" si="339"/>
        <v>0</v>
      </c>
      <c r="AP383" s="1211">
        <f t="shared" si="339"/>
        <v>0</v>
      </c>
      <c r="AQ383" s="1211">
        <f t="shared" si="339"/>
        <v>0</v>
      </c>
      <c r="AR383" s="1211">
        <f t="shared" si="339"/>
        <v>0</v>
      </c>
      <c r="AS383" s="1211">
        <f t="shared" si="339"/>
        <v>0</v>
      </c>
      <c r="AT383" s="1211">
        <f t="shared" si="339"/>
        <v>0</v>
      </c>
      <c r="AU383" s="1211">
        <f t="shared" si="339"/>
        <v>0</v>
      </c>
      <c r="AV383" s="1211">
        <f t="shared" si="339"/>
        <v>0.72000000000000008</v>
      </c>
      <c r="AW383" s="1211">
        <f t="shared" si="339"/>
        <v>0</v>
      </c>
      <c r="AX383" s="1271">
        <f t="shared" si="350"/>
        <v>0.12400000000000011</v>
      </c>
      <c r="AY383" s="1212">
        <f t="shared" si="335"/>
        <v>8640</v>
      </c>
      <c r="AZ383" s="1213"/>
    </row>
    <row r="384" spans="1:52">
      <c r="A384" s="1245">
        <v>13</v>
      </c>
      <c r="B384" s="1239" t="s">
        <v>329</v>
      </c>
      <c r="C384" s="1266"/>
      <c r="D384" s="1266"/>
      <c r="E384" s="1267">
        <f t="shared" si="345"/>
        <v>0.4</v>
      </c>
      <c r="F384" s="1268"/>
      <c r="G384" s="1267">
        <f t="shared" si="346"/>
        <v>0.4</v>
      </c>
      <c r="H384" s="1269"/>
      <c r="I384" s="1269"/>
      <c r="J384" s="1269"/>
      <c r="K384" s="1269"/>
      <c r="L384" s="1269"/>
      <c r="M384" s="1269"/>
      <c r="N384" s="1269"/>
      <c r="O384" s="1269"/>
      <c r="P384" s="1269"/>
      <c r="Q384" s="1269"/>
      <c r="R384" s="1269">
        <v>0.4</v>
      </c>
      <c r="S384" s="1269"/>
      <c r="T384" s="1270">
        <f t="shared" si="347"/>
        <v>0.59599999999999997</v>
      </c>
      <c r="U384" s="1210">
        <f t="shared" si="341"/>
        <v>0</v>
      </c>
      <c r="V384" s="1270">
        <f t="shared" si="348"/>
        <v>0.59599999999999997</v>
      </c>
      <c r="W384" s="1211">
        <f t="shared" si="338"/>
        <v>0</v>
      </c>
      <c r="X384" s="1211">
        <f t="shared" si="338"/>
        <v>0</v>
      </c>
      <c r="Y384" s="1211">
        <f t="shared" si="338"/>
        <v>0</v>
      </c>
      <c r="Z384" s="1211">
        <f t="shared" si="338"/>
        <v>0</v>
      </c>
      <c r="AA384" s="1211">
        <f t="shared" si="338"/>
        <v>0</v>
      </c>
      <c r="AB384" s="1211">
        <f t="shared" si="338"/>
        <v>0</v>
      </c>
      <c r="AC384" s="1211">
        <f t="shared" si="338"/>
        <v>0</v>
      </c>
      <c r="AD384" s="1211">
        <f t="shared" si="338"/>
        <v>0</v>
      </c>
      <c r="AE384" s="1211">
        <f t="shared" si="338"/>
        <v>0</v>
      </c>
      <c r="AF384" s="1211">
        <f t="shared" si="338"/>
        <v>0</v>
      </c>
      <c r="AG384" s="1249">
        <f t="shared" si="338"/>
        <v>0.59599999999999997</v>
      </c>
      <c r="AH384" s="1211">
        <f t="shared" si="338"/>
        <v>0</v>
      </c>
      <c r="AI384" s="1267">
        <f t="shared" si="351"/>
        <v>0.72000000000000008</v>
      </c>
      <c r="AJ384" s="1210">
        <f t="shared" si="342"/>
        <v>0</v>
      </c>
      <c r="AK384" s="1267">
        <f t="shared" si="349"/>
        <v>0.72000000000000008</v>
      </c>
      <c r="AL384" s="1211">
        <f t="shared" si="339"/>
        <v>0</v>
      </c>
      <c r="AM384" s="1211">
        <f t="shared" si="339"/>
        <v>0</v>
      </c>
      <c r="AN384" s="1211">
        <f t="shared" si="339"/>
        <v>0</v>
      </c>
      <c r="AO384" s="1211">
        <f t="shared" si="339"/>
        <v>0</v>
      </c>
      <c r="AP384" s="1211">
        <f t="shared" si="339"/>
        <v>0</v>
      </c>
      <c r="AQ384" s="1211">
        <f t="shared" si="339"/>
        <v>0</v>
      </c>
      <c r="AR384" s="1211">
        <f t="shared" si="339"/>
        <v>0</v>
      </c>
      <c r="AS384" s="1211">
        <f t="shared" si="339"/>
        <v>0</v>
      </c>
      <c r="AT384" s="1211">
        <f t="shared" si="339"/>
        <v>0</v>
      </c>
      <c r="AU384" s="1211">
        <f t="shared" si="339"/>
        <v>0</v>
      </c>
      <c r="AV384" s="1211">
        <f t="shared" si="339"/>
        <v>0.72000000000000008</v>
      </c>
      <c r="AW384" s="1211">
        <f t="shared" si="339"/>
        <v>0</v>
      </c>
      <c r="AX384" s="1271">
        <f t="shared" si="350"/>
        <v>0.12400000000000011</v>
      </c>
      <c r="AY384" s="1212">
        <f t="shared" si="335"/>
        <v>8640</v>
      </c>
      <c r="AZ384" s="1213"/>
    </row>
    <row r="385" spans="1:52">
      <c r="A385" s="1245">
        <v>14</v>
      </c>
      <c r="B385" s="1239" t="s">
        <v>297</v>
      </c>
      <c r="C385" s="1266"/>
      <c r="D385" s="1266"/>
      <c r="E385" s="1267">
        <f t="shared" si="345"/>
        <v>0.4</v>
      </c>
      <c r="F385" s="1268"/>
      <c r="G385" s="1267">
        <f t="shared" si="346"/>
        <v>0.4</v>
      </c>
      <c r="H385" s="1269"/>
      <c r="I385" s="1269"/>
      <c r="J385" s="1269"/>
      <c r="K385" s="1269"/>
      <c r="L385" s="1269"/>
      <c r="M385" s="1269"/>
      <c r="N385" s="1269"/>
      <c r="O385" s="1269"/>
      <c r="P385" s="1269"/>
      <c r="Q385" s="1269"/>
      <c r="R385" s="1269">
        <v>0.4</v>
      </c>
      <c r="S385" s="1269"/>
      <c r="T385" s="1270">
        <f t="shared" si="347"/>
        <v>0.59599999999999997</v>
      </c>
      <c r="U385" s="1210">
        <f t="shared" si="341"/>
        <v>0</v>
      </c>
      <c r="V385" s="1270">
        <f t="shared" si="348"/>
        <v>0.59599999999999997</v>
      </c>
      <c r="W385" s="1211">
        <f t="shared" si="338"/>
        <v>0</v>
      </c>
      <c r="X385" s="1211">
        <f t="shared" si="338"/>
        <v>0</v>
      </c>
      <c r="Y385" s="1211">
        <f t="shared" si="338"/>
        <v>0</v>
      </c>
      <c r="Z385" s="1211">
        <f t="shared" si="338"/>
        <v>0</v>
      </c>
      <c r="AA385" s="1211">
        <f t="shared" si="338"/>
        <v>0</v>
      </c>
      <c r="AB385" s="1211">
        <f t="shared" si="338"/>
        <v>0</v>
      </c>
      <c r="AC385" s="1211">
        <f t="shared" si="338"/>
        <v>0</v>
      </c>
      <c r="AD385" s="1211">
        <f t="shared" si="338"/>
        <v>0</v>
      </c>
      <c r="AE385" s="1211">
        <f t="shared" si="338"/>
        <v>0</v>
      </c>
      <c r="AF385" s="1211">
        <f t="shared" si="338"/>
        <v>0</v>
      </c>
      <c r="AG385" s="1249">
        <f t="shared" si="338"/>
        <v>0.59599999999999997</v>
      </c>
      <c r="AH385" s="1211">
        <f t="shared" si="338"/>
        <v>0</v>
      </c>
      <c r="AI385" s="1267">
        <f t="shared" si="351"/>
        <v>0.72000000000000008</v>
      </c>
      <c r="AJ385" s="1210">
        <f t="shared" si="342"/>
        <v>0</v>
      </c>
      <c r="AK385" s="1267">
        <f t="shared" si="349"/>
        <v>0.72000000000000008</v>
      </c>
      <c r="AL385" s="1211">
        <f t="shared" si="339"/>
        <v>0</v>
      </c>
      <c r="AM385" s="1211">
        <f t="shared" si="339"/>
        <v>0</v>
      </c>
      <c r="AN385" s="1211">
        <f t="shared" si="339"/>
        <v>0</v>
      </c>
      <c r="AO385" s="1211">
        <f t="shared" si="339"/>
        <v>0</v>
      </c>
      <c r="AP385" s="1211">
        <f t="shared" si="339"/>
        <v>0</v>
      </c>
      <c r="AQ385" s="1211">
        <f t="shared" si="339"/>
        <v>0</v>
      </c>
      <c r="AR385" s="1211">
        <f t="shared" si="339"/>
        <v>0</v>
      </c>
      <c r="AS385" s="1211">
        <f t="shared" si="339"/>
        <v>0</v>
      </c>
      <c r="AT385" s="1211">
        <f t="shared" si="339"/>
        <v>0</v>
      </c>
      <c r="AU385" s="1211">
        <f t="shared" si="339"/>
        <v>0</v>
      </c>
      <c r="AV385" s="1211">
        <f t="shared" si="339"/>
        <v>0.72000000000000008</v>
      </c>
      <c r="AW385" s="1211">
        <f t="shared" si="339"/>
        <v>0</v>
      </c>
      <c r="AX385" s="1271">
        <f t="shared" si="350"/>
        <v>0.12400000000000011</v>
      </c>
      <c r="AY385" s="1212">
        <f t="shared" si="335"/>
        <v>8640</v>
      </c>
      <c r="AZ385" s="1213"/>
    </row>
    <row r="386" spans="1:52">
      <c r="A386" s="1245">
        <v>15</v>
      </c>
      <c r="B386" s="1239" t="s">
        <v>2192</v>
      </c>
      <c r="C386" s="1266"/>
      <c r="D386" s="1266"/>
      <c r="E386" s="1267">
        <f t="shared" si="345"/>
        <v>0.4</v>
      </c>
      <c r="F386" s="1268"/>
      <c r="G386" s="1267">
        <f t="shared" si="346"/>
        <v>0.4</v>
      </c>
      <c r="H386" s="1269"/>
      <c r="I386" s="1269"/>
      <c r="J386" s="1269"/>
      <c r="K386" s="1269"/>
      <c r="L386" s="1269"/>
      <c r="M386" s="1269"/>
      <c r="N386" s="1269"/>
      <c r="O386" s="1269"/>
      <c r="P386" s="1269"/>
      <c r="Q386" s="1269"/>
      <c r="R386" s="1269">
        <v>0.4</v>
      </c>
      <c r="S386" s="1269"/>
      <c r="T386" s="1270">
        <f t="shared" si="347"/>
        <v>0.59599999999999997</v>
      </c>
      <c r="U386" s="1210">
        <f t="shared" si="341"/>
        <v>0</v>
      </c>
      <c r="V386" s="1270">
        <f t="shared" si="348"/>
        <v>0.59599999999999997</v>
      </c>
      <c r="W386" s="1211">
        <f t="shared" si="338"/>
        <v>0</v>
      </c>
      <c r="X386" s="1211">
        <f t="shared" si="338"/>
        <v>0</v>
      </c>
      <c r="Y386" s="1211">
        <f t="shared" si="338"/>
        <v>0</v>
      </c>
      <c r="Z386" s="1211">
        <f t="shared" si="338"/>
        <v>0</v>
      </c>
      <c r="AA386" s="1211">
        <f t="shared" si="338"/>
        <v>0</v>
      </c>
      <c r="AB386" s="1211">
        <f t="shared" si="338"/>
        <v>0</v>
      </c>
      <c r="AC386" s="1211">
        <f t="shared" si="338"/>
        <v>0</v>
      </c>
      <c r="AD386" s="1211">
        <f t="shared" si="338"/>
        <v>0</v>
      </c>
      <c r="AE386" s="1211">
        <f t="shared" si="338"/>
        <v>0</v>
      </c>
      <c r="AF386" s="1211">
        <f t="shared" si="338"/>
        <v>0</v>
      </c>
      <c r="AG386" s="1249">
        <f t="shared" si="338"/>
        <v>0.59599999999999997</v>
      </c>
      <c r="AH386" s="1211">
        <f t="shared" si="338"/>
        <v>0</v>
      </c>
      <c r="AI386" s="1267">
        <f t="shared" si="351"/>
        <v>0.72000000000000008</v>
      </c>
      <c r="AJ386" s="1210">
        <f t="shared" si="342"/>
        <v>0</v>
      </c>
      <c r="AK386" s="1267">
        <f t="shared" si="349"/>
        <v>0.72000000000000008</v>
      </c>
      <c r="AL386" s="1211">
        <f t="shared" si="339"/>
        <v>0</v>
      </c>
      <c r="AM386" s="1211">
        <f t="shared" si="339"/>
        <v>0</v>
      </c>
      <c r="AN386" s="1211">
        <f t="shared" si="339"/>
        <v>0</v>
      </c>
      <c r="AO386" s="1211">
        <f t="shared" si="339"/>
        <v>0</v>
      </c>
      <c r="AP386" s="1211">
        <f t="shared" si="339"/>
        <v>0</v>
      </c>
      <c r="AQ386" s="1211">
        <f t="shared" si="339"/>
        <v>0</v>
      </c>
      <c r="AR386" s="1211">
        <f t="shared" si="339"/>
        <v>0</v>
      </c>
      <c r="AS386" s="1211">
        <f t="shared" si="339"/>
        <v>0</v>
      </c>
      <c r="AT386" s="1211">
        <f t="shared" si="339"/>
        <v>0</v>
      </c>
      <c r="AU386" s="1211">
        <f t="shared" si="339"/>
        <v>0</v>
      </c>
      <c r="AV386" s="1211">
        <f t="shared" si="339"/>
        <v>0.72000000000000008</v>
      </c>
      <c r="AW386" s="1211">
        <f t="shared" si="339"/>
        <v>0</v>
      </c>
      <c r="AX386" s="1271">
        <f t="shared" si="350"/>
        <v>0.12400000000000011</v>
      </c>
      <c r="AY386" s="1212">
        <f t="shared" si="335"/>
        <v>8640</v>
      </c>
      <c r="AZ386" s="1213"/>
    </row>
    <row r="387" spans="1:52">
      <c r="A387" s="1245">
        <v>16</v>
      </c>
      <c r="B387" s="1239" t="s">
        <v>341</v>
      </c>
      <c r="C387" s="1266"/>
      <c r="D387" s="1266"/>
      <c r="E387" s="1267">
        <f t="shared" si="345"/>
        <v>0.4</v>
      </c>
      <c r="F387" s="1268"/>
      <c r="G387" s="1267">
        <f t="shared" si="346"/>
        <v>0.4</v>
      </c>
      <c r="H387" s="1269"/>
      <c r="I387" s="1269"/>
      <c r="J387" s="1269"/>
      <c r="K387" s="1269"/>
      <c r="L387" s="1269"/>
      <c r="M387" s="1269"/>
      <c r="N387" s="1269"/>
      <c r="O387" s="1269"/>
      <c r="P387" s="1269"/>
      <c r="Q387" s="1269"/>
      <c r="R387" s="1269">
        <v>0.4</v>
      </c>
      <c r="S387" s="1269"/>
      <c r="T387" s="1270">
        <f t="shared" si="347"/>
        <v>0.59599999999999997</v>
      </c>
      <c r="U387" s="1210">
        <f t="shared" si="341"/>
        <v>0</v>
      </c>
      <c r="V387" s="1270">
        <f t="shared" si="348"/>
        <v>0.59599999999999997</v>
      </c>
      <c r="W387" s="1211">
        <f t="shared" si="338"/>
        <v>0</v>
      </c>
      <c r="X387" s="1211">
        <f t="shared" si="338"/>
        <v>0</v>
      </c>
      <c r="Y387" s="1211">
        <f t="shared" si="338"/>
        <v>0</v>
      </c>
      <c r="Z387" s="1211">
        <f t="shared" si="338"/>
        <v>0</v>
      </c>
      <c r="AA387" s="1211">
        <f t="shared" si="338"/>
        <v>0</v>
      </c>
      <c r="AB387" s="1211">
        <f t="shared" si="338"/>
        <v>0</v>
      </c>
      <c r="AC387" s="1211">
        <f t="shared" si="338"/>
        <v>0</v>
      </c>
      <c r="AD387" s="1211">
        <f t="shared" si="338"/>
        <v>0</v>
      </c>
      <c r="AE387" s="1211">
        <f t="shared" si="338"/>
        <v>0</v>
      </c>
      <c r="AF387" s="1211">
        <f t="shared" si="338"/>
        <v>0</v>
      </c>
      <c r="AG387" s="1249">
        <f t="shared" si="338"/>
        <v>0.59599999999999997</v>
      </c>
      <c r="AH387" s="1211">
        <f t="shared" si="338"/>
        <v>0</v>
      </c>
      <c r="AI387" s="1267">
        <f t="shared" si="351"/>
        <v>0.72000000000000008</v>
      </c>
      <c r="AJ387" s="1210">
        <f t="shared" si="342"/>
        <v>0</v>
      </c>
      <c r="AK387" s="1267">
        <f t="shared" si="349"/>
        <v>0.72000000000000008</v>
      </c>
      <c r="AL387" s="1211">
        <f t="shared" si="339"/>
        <v>0</v>
      </c>
      <c r="AM387" s="1211">
        <f t="shared" si="339"/>
        <v>0</v>
      </c>
      <c r="AN387" s="1211">
        <f t="shared" si="339"/>
        <v>0</v>
      </c>
      <c r="AO387" s="1211">
        <f t="shared" si="339"/>
        <v>0</v>
      </c>
      <c r="AP387" s="1211">
        <f t="shared" si="339"/>
        <v>0</v>
      </c>
      <c r="AQ387" s="1211">
        <f t="shared" si="339"/>
        <v>0</v>
      </c>
      <c r="AR387" s="1211">
        <f t="shared" si="339"/>
        <v>0</v>
      </c>
      <c r="AS387" s="1211">
        <f t="shared" si="339"/>
        <v>0</v>
      </c>
      <c r="AT387" s="1211">
        <f t="shared" si="339"/>
        <v>0</v>
      </c>
      <c r="AU387" s="1211">
        <f t="shared" si="339"/>
        <v>0</v>
      </c>
      <c r="AV387" s="1211">
        <f t="shared" si="339"/>
        <v>0.72000000000000008</v>
      </c>
      <c r="AW387" s="1211">
        <f t="shared" si="339"/>
        <v>0</v>
      </c>
      <c r="AX387" s="1271">
        <f t="shared" si="350"/>
        <v>0.12400000000000011</v>
      </c>
      <c r="AY387" s="1212">
        <f t="shared" si="335"/>
        <v>8640</v>
      </c>
      <c r="AZ387" s="1213"/>
    </row>
    <row r="388" spans="1:52">
      <c r="A388" s="1245">
        <v>17</v>
      </c>
      <c r="B388" s="1239" t="s">
        <v>354</v>
      </c>
      <c r="C388" s="1266"/>
      <c r="D388" s="1266"/>
      <c r="E388" s="1267">
        <f t="shared" si="345"/>
        <v>0.4</v>
      </c>
      <c r="F388" s="1268"/>
      <c r="G388" s="1267">
        <f t="shared" si="346"/>
        <v>0.4</v>
      </c>
      <c r="H388" s="1269"/>
      <c r="I388" s="1269"/>
      <c r="J388" s="1269"/>
      <c r="K388" s="1269"/>
      <c r="L388" s="1269"/>
      <c r="M388" s="1269"/>
      <c r="N388" s="1269"/>
      <c r="O388" s="1269"/>
      <c r="P388" s="1269"/>
      <c r="Q388" s="1269"/>
      <c r="R388" s="1269">
        <v>0.4</v>
      </c>
      <c r="S388" s="1269"/>
      <c r="T388" s="1270">
        <f t="shared" si="347"/>
        <v>0.59599999999999997</v>
      </c>
      <c r="U388" s="1210">
        <f t="shared" si="341"/>
        <v>0</v>
      </c>
      <c r="V388" s="1270">
        <f t="shared" si="348"/>
        <v>0.59599999999999997</v>
      </c>
      <c r="W388" s="1211">
        <f t="shared" si="338"/>
        <v>0</v>
      </c>
      <c r="X388" s="1211">
        <f t="shared" si="338"/>
        <v>0</v>
      </c>
      <c r="Y388" s="1211">
        <f t="shared" si="338"/>
        <v>0</v>
      </c>
      <c r="Z388" s="1211">
        <f t="shared" si="338"/>
        <v>0</v>
      </c>
      <c r="AA388" s="1211">
        <f t="shared" si="338"/>
        <v>0</v>
      </c>
      <c r="AB388" s="1211">
        <f t="shared" si="338"/>
        <v>0</v>
      </c>
      <c r="AC388" s="1211">
        <f t="shared" si="338"/>
        <v>0</v>
      </c>
      <c r="AD388" s="1211">
        <f t="shared" si="338"/>
        <v>0</v>
      </c>
      <c r="AE388" s="1211">
        <f t="shared" si="338"/>
        <v>0</v>
      </c>
      <c r="AF388" s="1211">
        <f t="shared" si="338"/>
        <v>0</v>
      </c>
      <c r="AG388" s="1249">
        <f t="shared" si="338"/>
        <v>0.59599999999999997</v>
      </c>
      <c r="AH388" s="1211">
        <f t="shared" si="338"/>
        <v>0</v>
      </c>
      <c r="AI388" s="1267">
        <f t="shared" si="351"/>
        <v>0.72000000000000008</v>
      </c>
      <c r="AJ388" s="1210">
        <f t="shared" si="342"/>
        <v>0</v>
      </c>
      <c r="AK388" s="1267">
        <f t="shared" si="349"/>
        <v>0.72000000000000008</v>
      </c>
      <c r="AL388" s="1211">
        <f t="shared" si="339"/>
        <v>0</v>
      </c>
      <c r="AM388" s="1211">
        <f t="shared" si="339"/>
        <v>0</v>
      </c>
      <c r="AN388" s="1211">
        <f t="shared" si="339"/>
        <v>0</v>
      </c>
      <c r="AO388" s="1211">
        <f t="shared" si="339"/>
        <v>0</v>
      </c>
      <c r="AP388" s="1211">
        <f t="shared" si="339"/>
        <v>0</v>
      </c>
      <c r="AQ388" s="1211">
        <f t="shared" si="339"/>
        <v>0</v>
      </c>
      <c r="AR388" s="1211">
        <f t="shared" si="339"/>
        <v>0</v>
      </c>
      <c r="AS388" s="1211">
        <f t="shared" si="339"/>
        <v>0</v>
      </c>
      <c r="AT388" s="1211">
        <f t="shared" si="339"/>
        <v>0</v>
      </c>
      <c r="AU388" s="1211">
        <f t="shared" si="339"/>
        <v>0</v>
      </c>
      <c r="AV388" s="1211">
        <f t="shared" si="339"/>
        <v>0.72000000000000008</v>
      </c>
      <c r="AW388" s="1211">
        <f t="shared" si="339"/>
        <v>0</v>
      </c>
      <c r="AX388" s="1271">
        <f t="shared" si="350"/>
        <v>0.12400000000000011</v>
      </c>
      <c r="AY388" s="1212">
        <f t="shared" si="335"/>
        <v>8640</v>
      </c>
      <c r="AZ388" s="1213"/>
    </row>
    <row r="389" spans="1:52">
      <c r="A389" s="1245">
        <v>18</v>
      </c>
      <c r="B389" s="1239" t="s">
        <v>292</v>
      </c>
      <c r="C389" s="1266"/>
      <c r="D389" s="1266"/>
      <c r="E389" s="1267">
        <f t="shared" si="345"/>
        <v>0.4</v>
      </c>
      <c r="F389" s="1268"/>
      <c r="G389" s="1267">
        <f t="shared" si="346"/>
        <v>0.4</v>
      </c>
      <c r="H389" s="1269"/>
      <c r="I389" s="1269"/>
      <c r="J389" s="1269"/>
      <c r="K389" s="1269"/>
      <c r="L389" s="1269"/>
      <c r="M389" s="1269"/>
      <c r="N389" s="1269"/>
      <c r="O389" s="1269"/>
      <c r="P389" s="1269"/>
      <c r="Q389" s="1269"/>
      <c r="R389" s="1269">
        <v>0.4</v>
      </c>
      <c r="S389" s="1269"/>
      <c r="T389" s="1270">
        <f t="shared" si="347"/>
        <v>0.59599999999999997</v>
      </c>
      <c r="U389" s="1210">
        <f t="shared" si="341"/>
        <v>0</v>
      </c>
      <c r="V389" s="1270">
        <f t="shared" si="348"/>
        <v>0.59599999999999997</v>
      </c>
      <c r="W389" s="1211">
        <f t="shared" si="338"/>
        <v>0</v>
      </c>
      <c r="X389" s="1211">
        <f t="shared" si="338"/>
        <v>0</v>
      </c>
      <c r="Y389" s="1211">
        <f t="shared" si="338"/>
        <v>0</v>
      </c>
      <c r="Z389" s="1211">
        <f t="shared" si="338"/>
        <v>0</v>
      </c>
      <c r="AA389" s="1211">
        <f t="shared" si="338"/>
        <v>0</v>
      </c>
      <c r="AB389" s="1211">
        <f t="shared" si="338"/>
        <v>0</v>
      </c>
      <c r="AC389" s="1211">
        <f t="shared" ref="AC389:AH399" si="352">+N389*1.49</f>
        <v>0</v>
      </c>
      <c r="AD389" s="1211">
        <f t="shared" si="352"/>
        <v>0</v>
      </c>
      <c r="AE389" s="1211">
        <f t="shared" si="352"/>
        <v>0</v>
      </c>
      <c r="AF389" s="1211">
        <f t="shared" si="352"/>
        <v>0</v>
      </c>
      <c r="AG389" s="1249">
        <f t="shared" si="352"/>
        <v>0.59599999999999997</v>
      </c>
      <c r="AH389" s="1211">
        <f t="shared" si="352"/>
        <v>0</v>
      </c>
      <c r="AI389" s="1267">
        <f t="shared" si="351"/>
        <v>0.72000000000000008</v>
      </c>
      <c r="AJ389" s="1210">
        <f t="shared" si="342"/>
        <v>0</v>
      </c>
      <c r="AK389" s="1267">
        <f t="shared" si="349"/>
        <v>0.72000000000000008</v>
      </c>
      <c r="AL389" s="1211">
        <f t="shared" si="339"/>
        <v>0</v>
      </c>
      <c r="AM389" s="1211">
        <f t="shared" si="339"/>
        <v>0</v>
      </c>
      <c r="AN389" s="1211">
        <f t="shared" si="339"/>
        <v>0</v>
      </c>
      <c r="AO389" s="1211">
        <f t="shared" si="339"/>
        <v>0</v>
      </c>
      <c r="AP389" s="1211">
        <f t="shared" si="339"/>
        <v>0</v>
      </c>
      <c r="AQ389" s="1211">
        <f t="shared" si="339"/>
        <v>0</v>
      </c>
      <c r="AR389" s="1211">
        <f t="shared" ref="AR389:AW399" si="353">+N389*1.8</f>
        <v>0</v>
      </c>
      <c r="AS389" s="1211">
        <f t="shared" si="353"/>
        <v>0</v>
      </c>
      <c r="AT389" s="1211">
        <f t="shared" si="353"/>
        <v>0</v>
      </c>
      <c r="AU389" s="1211">
        <f t="shared" si="353"/>
        <v>0</v>
      </c>
      <c r="AV389" s="1211">
        <f t="shared" si="353"/>
        <v>0.72000000000000008</v>
      </c>
      <c r="AW389" s="1211">
        <f t="shared" si="353"/>
        <v>0</v>
      </c>
      <c r="AX389" s="1271">
        <f t="shared" si="350"/>
        <v>0.12400000000000011</v>
      </c>
      <c r="AY389" s="1212">
        <f t="shared" si="335"/>
        <v>8640</v>
      </c>
      <c r="AZ389" s="1213"/>
    </row>
    <row r="390" spans="1:52">
      <c r="A390" s="1245">
        <v>19</v>
      </c>
      <c r="B390" s="1239" t="s">
        <v>362</v>
      </c>
      <c r="C390" s="1266"/>
      <c r="D390" s="1266"/>
      <c r="E390" s="1267">
        <f t="shared" si="345"/>
        <v>0.4</v>
      </c>
      <c r="F390" s="1268"/>
      <c r="G390" s="1267">
        <f t="shared" si="346"/>
        <v>0.4</v>
      </c>
      <c r="H390" s="1269"/>
      <c r="I390" s="1269"/>
      <c r="J390" s="1269"/>
      <c r="K390" s="1269"/>
      <c r="L390" s="1269"/>
      <c r="M390" s="1269"/>
      <c r="N390" s="1269"/>
      <c r="O390" s="1269"/>
      <c r="P390" s="1269"/>
      <c r="Q390" s="1269"/>
      <c r="R390" s="1269">
        <v>0.4</v>
      </c>
      <c r="S390" s="1269"/>
      <c r="T390" s="1270">
        <f t="shared" si="347"/>
        <v>0.59599999999999997</v>
      </c>
      <c r="U390" s="1210">
        <f t="shared" si="341"/>
        <v>0</v>
      </c>
      <c r="V390" s="1270">
        <f t="shared" si="348"/>
        <v>0.59599999999999997</v>
      </c>
      <c r="W390" s="1211">
        <f t="shared" ref="W390:AB399" si="354">+H390*1.49</f>
        <v>0</v>
      </c>
      <c r="X390" s="1211">
        <f t="shared" si="354"/>
        <v>0</v>
      </c>
      <c r="Y390" s="1211">
        <f t="shared" si="354"/>
        <v>0</v>
      </c>
      <c r="Z390" s="1211">
        <f t="shared" si="354"/>
        <v>0</v>
      </c>
      <c r="AA390" s="1211">
        <f t="shared" si="354"/>
        <v>0</v>
      </c>
      <c r="AB390" s="1211">
        <f t="shared" si="354"/>
        <v>0</v>
      </c>
      <c r="AC390" s="1211">
        <f t="shared" si="352"/>
        <v>0</v>
      </c>
      <c r="AD390" s="1211">
        <f t="shared" si="352"/>
        <v>0</v>
      </c>
      <c r="AE390" s="1211">
        <f t="shared" si="352"/>
        <v>0</v>
      </c>
      <c r="AF390" s="1211">
        <f t="shared" si="352"/>
        <v>0</v>
      </c>
      <c r="AG390" s="1249">
        <f t="shared" si="352"/>
        <v>0.59599999999999997</v>
      </c>
      <c r="AH390" s="1211">
        <f t="shared" si="352"/>
        <v>0</v>
      </c>
      <c r="AI390" s="1267">
        <f t="shared" si="351"/>
        <v>0.72000000000000008</v>
      </c>
      <c r="AJ390" s="1210">
        <f t="shared" si="342"/>
        <v>0</v>
      </c>
      <c r="AK390" s="1267">
        <f t="shared" si="349"/>
        <v>0.72000000000000008</v>
      </c>
      <c r="AL390" s="1211">
        <f t="shared" ref="AL390:AQ399" si="355">+H390*1.8</f>
        <v>0</v>
      </c>
      <c r="AM390" s="1211">
        <f t="shared" si="355"/>
        <v>0</v>
      </c>
      <c r="AN390" s="1211">
        <f t="shared" si="355"/>
        <v>0</v>
      </c>
      <c r="AO390" s="1211">
        <f t="shared" si="355"/>
        <v>0</v>
      </c>
      <c r="AP390" s="1211">
        <f t="shared" si="355"/>
        <v>0</v>
      </c>
      <c r="AQ390" s="1211">
        <f t="shared" si="355"/>
        <v>0</v>
      </c>
      <c r="AR390" s="1211">
        <f t="shared" si="353"/>
        <v>0</v>
      </c>
      <c r="AS390" s="1211">
        <f t="shared" si="353"/>
        <v>0</v>
      </c>
      <c r="AT390" s="1211">
        <f t="shared" si="353"/>
        <v>0</v>
      </c>
      <c r="AU390" s="1211">
        <f t="shared" si="353"/>
        <v>0</v>
      </c>
      <c r="AV390" s="1211">
        <f t="shared" si="353"/>
        <v>0.72000000000000008</v>
      </c>
      <c r="AW390" s="1211">
        <f t="shared" si="353"/>
        <v>0</v>
      </c>
      <c r="AX390" s="1271">
        <f t="shared" si="350"/>
        <v>0.12400000000000011</v>
      </c>
      <c r="AY390" s="1212">
        <f t="shared" si="335"/>
        <v>8640</v>
      </c>
      <c r="AZ390" s="1213"/>
    </row>
    <row r="391" spans="1:52">
      <c r="A391" s="1245">
        <v>20</v>
      </c>
      <c r="B391" s="1239" t="s">
        <v>348</v>
      </c>
      <c r="C391" s="1266"/>
      <c r="D391" s="1266"/>
      <c r="E391" s="1267">
        <f t="shared" si="345"/>
        <v>0.4</v>
      </c>
      <c r="F391" s="1268"/>
      <c r="G391" s="1267">
        <f t="shared" si="346"/>
        <v>0.4</v>
      </c>
      <c r="H391" s="1269"/>
      <c r="I391" s="1269"/>
      <c r="J391" s="1269"/>
      <c r="K391" s="1269"/>
      <c r="L391" s="1269"/>
      <c r="M391" s="1269"/>
      <c r="N391" s="1269"/>
      <c r="O391" s="1269"/>
      <c r="P391" s="1269"/>
      <c r="Q391" s="1269"/>
      <c r="R391" s="1269">
        <v>0.4</v>
      </c>
      <c r="S391" s="1269"/>
      <c r="T391" s="1270">
        <f t="shared" si="347"/>
        <v>0.59599999999999997</v>
      </c>
      <c r="U391" s="1210">
        <f t="shared" si="341"/>
        <v>0</v>
      </c>
      <c r="V391" s="1270">
        <f t="shared" si="348"/>
        <v>0.59599999999999997</v>
      </c>
      <c r="W391" s="1211">
        <f t="shared" si="354"/>
        <v>0</v>
      </c>
      <c r="X391" s="1211">
        <f t="shared" si="354"/>
        <v>0</v>
      </c>
      <c r="Y391" s="1211">
        <f t="shared" si="354"/>
        <v>0</v>
      </c>
      <c r="Z391" s="1211">
        <f t="shared" si="354"/>
        <v>0</v>
      </c>
      <c r="AA391" s="1211">
        <f t="shared" si="354"/>
        <v>0</v>
      </c>
      <c r="AB391" s="1211">
        <f t="shared" si="354"/>
        <v>0</v>
      </c>
      <c r="AC391" s="1211">
        <f t="shared" si="352"/>
        <v>0</v>
      </c>
      <c r="AD391" s="1211">
        <f t="shared" si="352"/>
        <v>0</v>
      </c>
      <c r="AE391" s="1211">
        <f t="shared" si="352"/>
        <v>0</v>
      </c>
      <c r="AF391" s="1211">
        <f t="shared" si="352"/>
        <v>0</v>
      </c>
      <c r="AG391" s="1249">
        <f t="shared" si="352"/>
        <v>0.59599999999999997</v>
      </c>
      <c r="AH391" s="1211">
        <f t="shared" si="352"/>
        <v>0</v>
      </c>
      <c r="AI391" s="1267">
        <f t="shared" si="351"/>
        <v>0.72000000000000008</v>
      </c>
      <c r="AJ391" s="1210">
        <f t="shared" si="342"/>
        <v>0</v>
      </c>
      <c r="AK391" s="1267">
        <f t="shared" si="349"/>
        <v>0.72000000000000008</v>
      </c>
      <c r="AL391" s="1211">
        <f t="shared" si="355"/>
        <v>0</v>
      </c>
      <c r="AM391" s="1211">
        <f t="shared" si="355"/>
        <v>0</v>
      </c>
      <c r="AN391" s="1211">
        <f t="shared" si="355"/>
        <v>0</v>
      </c>
      <c r="AO391" s="1211">
        <f t="shared" si="355"/>
        <v>0</v>
      </c>
      <c r="AP391" s="1211">
        <f t="shared" si="355"/>
        <v>0</v>
      </c>
      <c r="AQ391" s="1211">
        <f t="shared" si="355"/>
        <v>0</v>
      </c>
      <c r="AR391" s="1211">
        <f t="shared" si="353"/>
        <v>0</v>
      </c>
      <c r="AS391" s="1211">
        <f t="shared" si="353"/>
        <v>0</v>
      </c>
      <c r="AT391" s="1211">
        <f t="shared" si="353"/>
        <v>0</v>
      </c>
      <c r="AU391" s="1211">
        <f t="shared" si="353"/>
        <v>0</v>
      </c>
      <c r="AV391" s="1211">
        <f t="shared" si="353"/>
        <v>0.72000000000000008</v>
      </c>
      <c r="AW391" s="1211">
        <f t="shared" si="353"/>
        <v>0</v>
      </c>
      <c r="AX391" s="1271">
        <f t="shared" si="350"/>
        <v>0.12400000000000011</v>
      </c>
      <c r="AY391" s="1212">
        <f t="shared" si="335"/>
        <v>8640</v>
      </c>
      <c r="AZ391" s="1213"/>
    </row>
    <row r="392" spans="1:52">
      <c r="A392" s="1245">
        <v>21</v>
      </c>
      <c r="B392" s="1239" t="s">
        <v>1324</v>
      </c>
      <c r="C392" s="1266"/>
      <c r="D392" s="1266"/>
      <c r="E392" s="1267">
        <f t="shared" si="345"/>
        <v>0.4</v>
      </c>
      <c r="F392" s="1268"/>
      <c r="G392" s="1267">
        <f t="shared" si="346"/>
        <v>0.4</v>
      </c>
      <c r="H392" s="1269"/>
      <c r="I392" s="1269"/>
      <c r="J392" s="1269"/>
      <c r="K392" s="1269"/>
      <c r="L392" s="1269"/>
      <c r="M392" s="1269"/>
      <c r="N392" s="1269"/>
      <c r="O392" s="1269"/>
      <c r="P392" s="1269"/>
      <c r="Q392" s="1269"/>
      <c r="R392" s="1269">
        <v>0.4</v>
      </c>
      <c r="S392" s="1269"/>
      <c r="T392" s="1270">
        <f t="shared" si="347"/>
        <v>0.59599999999999997</v>
      </c>
      <c r="U392" s="1210">
        <f t="shared" si="341"/>
        <v>0</v>
      </c>
      <c r="V392" s="1270">
        <f t="shared" si="348"/>
        <v>0.59599999999999997</v>
      </c>
      <c r="W392" s="1211">
        <f t="shared" si="354"/>
        <v>0</v>
      </c>
      <c r="X392" s="1211">
        <f t="shared" si="354"/>
        <v>0</v>
      </c>
      <c r="Y392" s="1211">
        <f t="shared" si="354"/>
        <v>0</v>
      </c>
      <c r="Z392" s="1211">
        <f t="shared" si="354"/>
        <v>0</v>
      </c>
      <c r="AA392" s="1211">
        <f t="shared" si="354"/>
        <v>0</v>
      </c>
      <c r="AB392" s="1211">
        <f t="shared" si="354"/>
        <v>0</v>
      </c>
      <c r="AC392" s="1211">
        <f t="shared" si="352"/>
        <v>0</v>
      </c>
      <c r="AD392" s="1211">
        <f t="shared" si="352"/>
        <v>0</v>
      </c>
      <c r="AE392" s="1211">
        <f t="shared" si="352"/>
        <v>0</v>
      </c>
      <c r="AF392" s="1211">
        <f t="shared" si="352"/>
        <v>0</v>
      </c>
      <c r="AG392" s="1249">
        <f t="shared" si="352"/>
        <v>0.59599999999999997</v>
      </c>
      <c r="AH392" s="1211">
        <f t="shared" si="352"/>
        <v>0</v>
      </c>
      <c r="AI392" s="1267">
        <f t="shared" si="351"/>
        <v>0.72000000000000008</v>
      </c>
      <c r="AJ392" s="1210">
        <f t="shared" si="342"/>
        <v>0</v>
      </c>
      <c r="AK392" s="1267">
        <f t="shared" si="349"/>
        <v>0.72000000000000008</v>
      </c>
      <c r="AL392" s="1211">
        <f t="shared" si="355"/>
        <v>0</v>
      </c>
      <c r="AM392" s="1211">
        <f t="shared" si="355"/>
        <v>0</v>
      </c>
      <c r="AN392" s="1211">
        <f t="shared" si="355"/>
        <v>0</v>
      </c>
      <c r="AO392" s="1211">
        <f t="shared" si="355"/>
        <v>0</v>
      </c>
      <c r="AP392" s="1211">
        <f t="shared" si="355"/>
        <v>0</v>
      </c>
      <c r="AQ392" s="1211">
        <f t="shared" si="355"/>
        <v>0</v>
      </c>
      <c r="AR392" s="1211">
        <f t="shared" si="353"/>
        <v>0</v>
      </c>
      <c r="AS392" s="1211">
        <f t="shared" si="353"/>
        <v>0</v>
      </c>
      <c r="AT392" s="1211">
        <f t="shared" si="353"/>
        <v>0</v>
      </c>
      <c r="AU392" s="1211">
        <f t="shared" si="353"/>
        <v>0</v>
      </c>
      <c r="AV392" s="1211">
        <f t="shared" si="353"/>
        <v>0.72000000000000008</v>
      </c>
      <c r="AW392" s="1211">
        <f t="shared" si="353"/>
        <v>0</v>
      </c>
      <c r="AX392" s="1271">
        <f t="shared" si="350"/>
        <v>0.12400000000000011</v>
      </c>
      <c r="AY392" s="1212">
        <f t="shared" si="335"/>
        <v>8640</v>
      </c>
      <c r="AZ392" s="1213"/>
    </row>
    <row r="393" spans="1:52">
      <c r="A393" s="1245">
        <v>22</v>
      </c>
      <c r="B393" s="1239" t="s">
        <v>1325</v>
      </c>
      <c r="C393" s="1266"/>
      <c r="D393" s="1266"/>
      <c r="E393" s="1267">
        <f t="shared" si="345"/>
        <v>0.4</v>
      </c>
      <c r="F393" s="1268"/>
      <c r="G393" s="1267">
        <f t="shared" si="346"/>
        <v>0.4</v>
      </c>
      <c r="H393" s="1269"/>
      <c r="I393" s="1269"/>
      <c r="J393" s="1269"/>
      <c r="K393" s="1269"/>
      <c r="L393" s="1269"/>
      <c r="M393" s="1269"/>
      <c r="N393" s="1269"/>
      <c r="O393" s="1269"/>
      <c r="P393" s="1269"/>
      <c r="Q393" s="1269"/>
      <c r="R393" s="1269">
        <v>0.4</v>
      </c>
      <c r="S393" s="1269"/>
      <c r="T393" s="1270">
        <f t="shared" si="347"/>
        <v>0.59599999999999997</v>
      </c>
      <c r="U393" s="1210">
        <f t="shared" si="341"/>
        <v>0</v>
      </c>
      <c r="V393" s="1270">
        <f t="shared" si="348"/>
        <v>0.59599999999999997</v>
      </c>
      <c r="W393" s="1211">
        <f t="shared" si="354"/>
        <v>0</v>
      </c>
      <c r="X393" s="1211">
        <f t="shared" si="354"/>
        <v>0</v>
      </c>
      <c r="Y393" s="1211">
        <f t="shared" si="354"/>
        <v>0</v>
      </c>
      <c r="Z393" s="1211">
        <f t="shared" si="354"/>
        <v>0</v>
      </c>
      <c r="AA393" s="1211">
        <f t="shared" si="354"/>
        <v>0</v>
      </c>
      <c r="AB393" s="1211">
        <f t="shared" si="354"/>
        <v>0</v>
      </c>
      <c r="AC393" s="1211">
        <f t="shared" si="352"/>
        <v>0</v>
      </c>
      <c r="AD393" s="1211">
        <f t="shared" si="352"/>
        <v>0</v>
      </c>
      <c r="AE393" s="1211">
        <f t="shared" si="352"/>
        <v>0</v>
      </c>
      <c r="AF393" s="1211">
        <f t="shared" si="352"/>
        <v>0</v>
      </c>
      <c r="AG393" s="1249">
        <f t="shared" si="352"/>
        <v>0.59599999999999997</v>
      </c>
      <c r="AH393" s="1211">
        <f t="shared" si="352"/>
        <v>0</v>
      </c>
      <c r="AI393" s="1267">
        <f t="shared" si="351"/>
        <v>0.72000000000000008</v>
      </c>
      <c r="AJ393" s="1210">
        <f t="shared" si="342"/>
        <v>0</v>
      </c>
      <c r="AK393" s="1267">
        <f t="shared" si="349"/>
        <v>0.72000000000000008</v>
      </c>
      <c r="AL393" s="1211">
        <f t="shared" si="355"/>
        <v>0</v>
      </c>
      <c r="AM393" s="1211">
        <f t="shared" si="355"/>
        <v>0</v>
      </c>
      <c r="AN393" s="1211">
        <f t="shared" si="355"/>
        <v>0</v>
      </c>
      <c r="AO393" s="1211">
        <f t="shared" si="355"/>
        <v>0</v>
      </c>
      <c r="AP393" s="1211">
        <f t="shared" si="355"/>
        <v>0</v>
      </c>
      <c r="AQ393" s="1211">
        <f t="shared" si="355"/>
        <v>0</v>
      </c>
      <c r="AR393" s="1211">
        <f t="shared" si="353"/>
        <v>0</v>
      </c>
      <c r="AS393" s="1211">
        <f t="shared" si="353"/>
        <v>0</v>
      </c>
      <c r="AT393" s="1211">
        <f t="shared" si="353"/>
        <v>0</v>
      </c>
      <c r="AU393" s="1211">
        <f t="shared" si="353"/>
        <v>0</v>
      </c>
      <c r="AV393" s="1211">
        <f t="shared" si="353"/>
        <v>0.72000000000000008</v>
      </c>
      <c r="AW393" s="1211">
        <f t="shared" si="353"/>
        <v>0</v>
      </c>
      <c r="AX393" s="1271">
        <f t="shared" si="350"/>
        <v>0.12400000000000011</v>
      </c>
      <c r="AY393" s="1212">
        <f t="shared" si="335"/>
        <v>8640</v>
      </c>
      <c r="AZ393" s="1213"/>
    </row>
    <row r="394" spans="1:52">
      <c r="A394" s="1245">
        <v>23</v>
      </c>
      <c r="B394" s="1239" t="s">
        <v>345</v>
      </c>
      <c r="C394" s="1266"/>
      <c r="D394" s="1266"/>
      <c r="E394" s="1267">
        <f t="shared" si="345"/>
        <v>0.4</v>
      </c>
      <c r="F394" s="1268"/>
      <c r="G394" s="1267">
        <f t="shared" si="346"/>
        <v>0.4</v>
      </c>
      <c r="H394" s="1269"/>
      <c r="I394" s="1269"/>
      <c r="J394" s="1269"/>
      <c r="K394" s="1269"/>
      <c r="L394" s="1269"/>
      <c r="M394" s="1269"/>
      <c r="N394" s="1269"/>
      <c r="O394" s="1269"/>
      <c r="P394" s="1269"/>
      <c r="Q394" s="1269"/>
      <c r="R394" s="1269">
        <v>0.4</v>
      </c>
      <c r="S394" s="1269"/>
      <c r="T394" s="1270">
        <f t="shared" si="347"/>
        <v>0.59599999999999997</v>
      </c>
      <c r="U394" s="1210">
        <f t="shared" si="341"/>
        <v>0</v>
      </c>
      <c r="V394" s="1270">
        <f t="shared" si="348"/>
        <v>0.59599999999999997</v>
      </c>
      <c r="W394" s="1211">
        <f t="shared" si="354"/>
        <v>0</v>
      </c>
      <c r="X394" s="1211">
        <f t="shared" si="354"/>
        <v>0</v>
      </c>
      <c r="Y394" s="1211">
        <f t="shared" si="354"/>
        <v>0</v>
      </c>
      <c r="Z394" s="1211">
        <f t="shared" si="354"/>
        <v>0</v>
      </c>
      <c r="AA394" s="1211">
        <f t="shared" si="354"/>
        <v>0</v>
      </c>
      <c r="AB394" s="1211">
        <f t="shared" si="354"/>
        <v>0</v>
      </c>
      <c r="AC394" s="1211">
        <f t="shared" si="352"/>
        <v>0</v>
      </c>
      <c r="AD394" s="1211">
        <f t="shared" si="352"/>
        <v>0</v>
      </c>
      <c r="AE394" s="1211">
        <f t="shared" si="352"/>
        <v>0</v>
      </c>
      <c r="AF394" s="1211">
        <f t="shared" si="352"/>
        <v>0</v>
      </c>
      <c r="AG394" s="1249">
        <f t="shared" si="352"/>
        <v>0.59599999999999997</v>
      </c>
      <c r="AH394" s="1211">
        <f t="shared" si="352"/>
        <v>0</v>
      </c>
      <c r="AI394" s="1267">
        <f t="shared" si="351"/>
        <v>0.72000000000000008</v>
      </c>
      <c r="AJ394" s="1210">
        <f t="shared" si="342"/>
        <v>0</v>
      </c>
      <c r="AK394" s="1267">
        <f t="shared" si="349"/>
        <v>0.72000000000000008</v>
      </c>
      <c r="AL394" s="1211">
        <f t="shared" si="355"/>
        <v>0</v>
      </c>
      <c r="AM394" s="1211">
        <f t="shared" si="355"/>
        <v>0</v>
      </c>
      <c r="AN394" s="1211">
        <f t="shared" si="355"/>
        <v>0</v>
      </c>
      <c r="AO394" s="1211">
        <f t="shared" si="355"/>
        <v>0</v>
      </c>
      <c r="AP394" s="1211">
        <f t="shared" si="355"/>
        <v>0</v>
      </c>
      <c r="AQ394" s="1211">
        <f t="shared" si="355"/>
        <v>0</v>
      </c>
      <c r="AR394" s="1211">
        <f t="shared" si="353"/>
        <v>0</v>
      </c>
      <c r="AS394" s="1211">
        <f t="shared" si="353"/>
        <v>0</v>
      </c>
      <c r="AT394" s="1211">
        <f t="shared" si="353"/>
        <v>0</v>
      </c>
      <c r="AU394" s="1211">
        <f t="shared" si="353"/>
        <v>0</v>
      </c>
      <c r="AV394" s="1211">
        <f t="shared" si="353"/>
        <v>0.72000000000000008</v>
      </c>
      <c r="AW394" s="1211">
        <f t="shared" si="353"/>
        <v>0</v>
      </c>
      <c r="AX394" s="1271">
        <f t="shared" si="350"/>
        <v>0.12400000000000011</v>
      </c>
      <c r="AY394" s="1212">
        <f t="shared" si="335"/>
        <v>8640</v>
      </c>
      <c r="AZ394" s="1213"/>
    </row>
    <row r="395" spans="1:52">
      <c r="A395" s="1245">
        <v>24</v>
      </c>
      <c r="B395" s="1239" t="s">
        <v>1425</v>
      </c>
      <c r="C395" s="1266"/>
      <c r="D395" s="1266"/>
      <c r="E395" s="1267">
        <f t="shared" si="345"/>
        <v>0.4</v>
      </c>
      <c r="F395" s="1268"/>
      <c r="G395" s="1267">
        <f t="shared" si="346"/>
        <v>0.4</v>
      </c>
      <c r="H395" s="1269"/>
      <c r="I395" s="1269"/>
      <c r="J395" s="1269"/>
      <c r="K395" s="1269"/>
      <c r="L395" s="1269"/>
      <c r="M395" s="1269"/>
      <c r="N395" s="1269"/>
      <c r="O395" s="1269"/>
      <c r="P395" s="1269"/>
      <c r="Q395" s="1269"/>
      <c r="R395" s="1269">
        <v>0.4</v>
      </c>
      <c r="S395" s="1269"/>
      <c r="T395" s="1270">
        <f t="shared" si="347"/>
        <v>0.59599999999999997</v>
      </c>
      <c r="U395" s="1210">
        <f t="shared" si="341"/>
        <v>0</v>
      </c>
      <c r="V395" s="1270">
        <f t="shared" si="348"/>
        <v>0.59599999999999997</v>
      </c>
      <c r="W395" s="1211">
        <f t="shared" si="354"/>
        <v>0</v>
      </c>
      <c r="X395" s="1211">
        <f t="shared" si="354"/>
        <v>0</v>
      </c>
      <c r="Y395" s="1211">
        <f t="shared" si="354"/>
        <v>0</v>
      </c>
      <c r="Z395" s="1211">
        <f t="shared" si="354"/>
        <v>0</v>
      </c>
      <c r="AA395" s="1211">
        <f t="shared" si="354"/>
        <v>0</v>
      </c>
      <c r="AB395" s="1211">
        <f t="shared" si="354"/>
        <v>0</v>
      </c>
      <c r="AC395" s="1211">
        <f t="shared" si="352"/>
        <v>0</v>
      </c>
      <c r="AD395" s="1211">
        <f t="shared" si="352"/>
        <v>0</v>
      </c>
      <c r="AE395" s="1211">
        <f t="shared" si="352"/>
        <v>0</v>
      </c>
      <c r="AF395" s="1211">
        <f t="shared" si="352"/>
        <v>0</v>
      </c>
      <c r="AG395" s="1249">
        <f t="shared" si="352"/>
        <v>0.59599999999999997</v>
      </c>
      <c r="AH395" s="1211">
        <f t="shared" si="352"/>
        <v>0</v>
      </c>
      <c r="AI395" s="1267">
        <f t="shared" si="351"/>
        <v>0.72000000000000008</v>
      </c>
      <c r="AJ395" s="1210">
        <f t="shared" si="342"/>
        <v>0</v>
      </c>
      <c r="AK395" s="1267">
        <f t="shared" si="349"/>
        <v>0.72000000000000008</v>
      </c>
      <c r="AL395" s="1211">
        <f t="shared" si="355"/>
        <v>0</v>
      </c>
      <c r="AM395" s="1211">
        <f t="shared" si="355"/>
        <v>0</v>
      </c>
      <c r="AN395" s="1211">
        <f t="shared" si="355"/>
        <v>0</v>
      </c>
      <c r="AO395" s="1211">
        <f t="shared" si="355"/>
        <v>0</v>
      </c>
      <c r="AP395" s="1211">
        <f t="shared" si="355"/>
        <v>0</v>
      </c>
      <c r="AQ395" s="1211">
        <f t="shared" si="355"/>
        <v>0</v>
      </c>
      <c r="AR395" s="1211">
        <f t="shared" si="353"/>
        <v>0</v>
      </c>
      <c r="AS395" s="1211">
        <f t="shared" si="353"/>
        <v>0</v>
      </c>
      <c r="AT395" s="1211">
        <f t="shared" si="353"/>
        <v>0</v>
      </c>
      <c r="AU395" s="1211">
        <f t="shared" si="353"/>
        <v>0</v>
      </c>
      <c r="AV395" s="1211">
        <f t="shared" si="353"/>
        <v>0.72000000000000008</v>
      </c>
      <c r="AW395" s="1211">
        <f t="shared" si="353"/>
        <v>0</v>
      </c>
      <c r="AX395" s="1271">
        <f t="shared" si="350"/>
        <v>0.12400000000000011</v>
      </c>
      <c r="AY395" s="1212">
        <f t="shared" si="335"/>
        <v>8640</v>
      </c>
      <c r="AZ395" s="1213"/>
    </row>
    <row r="396" spans="1:52">
      <c r="A396" s="1245">
        <v>25</v>
      </c>
      <c r="B396" s="1239" t="s">
        <v>302</v>
      </c>
      <c r="C396" s="1266"/>
      <c r="D396" s="1266"/>
      <c r="E396" s="1267">
        <f t="shared" si="345"/>
        <v>0.4</v>
      </c>
      <c r="F396" s="1268"/>
      <c r="G396" s="1267">
        <f t="shared" si="346"/>
        <v>0.4</v>
      </c>
      <c r="H396" s="1269"/>
      <c r="I396" s="1269"/>
      <c r="J396" s="1269"/>
      <c r="K396" s="1269"/>
      <c r="L396" s="1269"/>
      <c r="M396" s="1269"/>
      <c r="N396" s="1269"/>
      <c r="O396" s="1269"/>
      <c r="P396" s="1269"/>
      <c r="Q396" s="1269"/>
      <c r="R396" s="1269">
        <v>0.4</v>
      </c>
      <c r="S396" s="1269"/>
      <c r="T396" s="1270">
        <f t="shared" si="347"/>
        <v>0.59599999999999997</v>
      </c>
      <c r="U396" s="1210">
        <f t="shared" si="341"/>
        <v>0</v>
      </c>
      <c r="V396" s="1270">
        <f t="shared" si="348"/>
        <v>0.59599999999999997</v>
      </c>
      <c r="W396" s="1211">
        <f t="shared" si="354"/>
        <v>0</v>
      </c>
      <c r="X396" s="1211">
        <f t="shared" si="354"/>
        <v>0</v>
      </c>
      <c r="Y396" s="1211">
        <f t="shared" si="354"/>
        <v>0</v>
      </c>
      <c r="Z396" s="1211">
        <f t="shared" si="354"/>
        <v>0</v>
      </c>
      <c r="AA396" s="1211">
        <f t="shared" si="354"/>
        <v>0</v>
      </c>
      <c r="AB396" s="1211">
        <f t="shared" si="354"/>
        <v>0</v>
      </c>
      <c r="AC396" s="1211">
        <f t="shared" si="352"/>
        <v>0</v>
      </c>
      <c r="AD396" s="1211">
        <f t="shared" si="352"/>
        <v>0</v>
      </c>
      <c r="AE396" s="1211">
        <f t="shared" si="352"/>
        <v>0</v>
      </c>
      <c r="AF396" s="1211">
        <f t="shared" si="352"/>
        <v>0</v>
      </c>
      <c r="AG396" s="1249">
        <f t="shared" si="352"/>
        <v>0.59599999999999997</v>
      </c>
      <c r="AH396" s="1211">
        <f t="shared" si="352"/>
        <v>0</v>
      </c>
      <c r="AI396" s="1267">
        <f t="shared" si="351"/>
        <v>0.72000000000000008</v>
      </c>
      <c r="AJ396" s="1210">
        <f t="shared" si="342"/>
        <v>0</v>
      </c>
      <c r="AK396" s="1267">
        <f t="shared" si="349"/>
        <v>0.72000000000000008</v>
      </c>
      <c r="AL396" s="1211">
        <f t="shared" si="355"/>
        <v>0</v>
      </c>
      <c r="AM396" s="1211">
        <f t="shared" si="355"/>
        <v>0</v>
      </c>
      <c r="AN396" s="1211">
        <f t="shared" si="355"/>
        <v>0</v>
      </c>
      <c r="AO396" s="1211">
        <f t="shared" si="355"/>
        <v>0</v>
      </c>
      <c r="AP396" s="1211">
        <f t="shared" si="355"/>
        <v>0</v>
      </c>
      <c r="AQ396" s="1211">
        <f t="shared" si="355"/>
        <v>0</v>
      </c>
      <c r="AR396" s="1211">
        <f t="shared" si="353"/>
        <v>0</v>
      </c>
      <c r="AS396" s="1211">
        <f t="shared" si="353"/>
        <v>0</v>
      </c>
      <c r="AT396" s="1211">
        <f t="shared" si="353"/>
        <v>0</v>
      </c>
      <c r="AU396" s="1211">
        <f t="shared" si="353"/>
        <v>0</v>
      </c>
      <c r="AV396" s="1211">
        <f t="shared" si="353"/>
        <v>0.72000000000000008</v>
      </c>
      <c r="AW396" s="1211">
        <f t="shared" si="353"/>
        <v>0</v>
      </c>
      <c r="AX396" s="1271">
        <f t="shared" si="350"/>
        <v>0.12400000000000011</v>
      </c>
      <c r="AY396" s="1212">
        <f t="shared" si="335"/>
        <v>8640</v>
      </c>
      <c r="AZ396" s="1213"/>
    </row>
    <row r="397" spans="1:52">
      <c r="A397" s="1245">
        <v>26</v>
      </c>
      <c r="B397" s="1239" t="s">
        <v>562</v>
      </c>
      <c r="C397" s="1266"/>
      <c r="D397" s="1266"/>
      <c r="E397" s="1267">
        <f t="shared" si="345"/>
        <v>0.4</v>
      </c>
      <c r="F397" s="1268"/>
      <c r="G397" s="1267">
        <f t="shared" si="346"/>
        <v>0.4</v>
      </c>
      <c r="H397" s="1269"/>
      <c r="I397" s="1269"/>
      <c r="J397" s="1269"/>
      <c r="K397" s="1269"/>
      <c r="L397" s="1269"/>
      <c r="M397" s="1269"/>
      <c r="N397" s="1269"/>
      <c r="O397" s="1269"/>
      <c r="P397" s="1269"/>
      <c r="Q397" s="1269"/>
      <c r="R397" s="1269">
        <v>0.4</v>
      </c>
      <c r="S397" s="1269"/>
      <c r="T397" s="1270">
        <f t="shared" si="347"/>
        <v>0.59599999999999997</v>
      </c>
      <c r="U397" s="1210">
        <f t="shared" si="341"/>
        <v>0</v>
      </c>
      <c r="V397" s="1270">
        <f t="shared" si="348"/>
        <v>0.59599999999999997</v>
      </c>
      <c r="W397" s="1211">
        <f t="shared" si="354"/>
        <v>0</v>
      </c>
      <c r="X397" s="1211">
        <f t="shared" si="354"/>
        <v>0</v>
      </c>
      <c r="Y397" s="1211">
        <f t="shared" si="354"/>
        <v>0</v>
      </c>
      <c r="Z397" s="1211">
        <f t="shared" si="354"/>
        <v>0</v>
      </c>
      <c r="AA397" s="1211">
        <f t="shared" si="354"/>
        <v>0</v>
      </c>
      <c r="AB397" s="1211">
        <f t="shared" si="354"/>
        <v>0</v>
      </c>
      <c r="AC397" s="1211">
        <f t="shared" si="352"/>
        <v>0</v>
      </c>
      <c r="AD397" s="1211">
        <f t="shared" si="352"/>
        <v>0</v>
      </c>
      <c r="AE397" s="1211">
        <f t="shared" si="352"/>
        <v>0</v>
      </c>
      <c r="AF397" s="1211">
        <f t="shared" si="352"/>
        <v>0</v>
      </c>
      <c r="AG397" s="1249">
        <f t="shared" si="352"/>
        <v>0.59599999999999997</v>
      </c>
      <c r="AH397" s="1211">
        <f t="shared" si="352"/>
        <v>0</v>
      </c>
      <c r="AI397" s="1267">
        <f t="shared" si="351"/>
        <v>0.72000000000000008</v>
      </c>
      <c r="AJ397" s="1210">
        <f t="shared" si="342"/>
        <v>0</v>
      </c>
      <c r="AK397" s="1267">
        <f t="shared" si="349"/>
        <v>0.72000000000000008</v>
      </c>
      <c r="AL397" s="1211">
        <f t="shared" si="355"/>
        <v>0</v>
      </c>
      <c r="AM397" s="1211">
        <f t="shared" si="355"/>
        <v>0</v>
      </c>
      <c r="AN397" s="1211">
        <f t="shared" si="355"/>
        <v>0</v>
      </c>
      <c r="AO397" s="1211">
        <f t="shared" si="355"/>
        <v>0</v>
      </c>
      <c r="AP397" s="1211">
        <f t="shared" si="355"/>
        <v>0</v>
      </c>
      <c r="AQ397" s="1211">
        <f t="shared" si="355"/>
        <v>0</v>
      </c>
      <c r="AR397" s="1211">
        <f t="shared" si="353"/>
        <v>0</v>
      </c>
      <c r="AS397" s="1211">
        <f t="shared" si="353"/>
        <v>0</v>
      </c>
      <c r="AT397" s="1211">
        <f t="shared" si="353"/>
        <v>0</v>
      </c>
      <c r="AU397" s="1211">
        <f t="shared" si="353"/>
        <v>0</v>
      </c>
      <c r="AV397" s="1211">
        <f t="shared" si="353"/>
        <v>0.72000000000000008</v>
      </c>
      <c r="AW397" s="1211">
        <f t="shared" si="353"/>
        <v>0</v>
      </c>
      <c r="AX397" s="1271">
        <f t="shared" si="350"/>
        <v>0.12400000000000011</v>
      </c>
      <c r="AY397" s="1212">
        <f t="shared" si="335"/>
        <v>8640</v>
      </c>
      <c r="AZ397" s="1213"/>
    </row>
    <row r="398" spans="1:52">
      <c r="A398" s="1245">
        <v>27</v>
      </c>
      <c r="B398" s="1239" t="s">
        <v>284</v>
      </c>
      <c r="C398" s="1266"/>
      <c r="D398" s="1266"/>
      <c r="E398" s="1267">
        <f t="shared" si="345"/>
        <v>0.4</v>
      </c>
      <c r="F398" s="1268"/>
      <c r="G398" s="1267">
        <f t="shared" si="346"/>
        <v>0.4</v>
      </c>
      <c r="H398" s="1269"/>
      <c r="I398" s="1269"/>
      <c r="J398" s="1269"/>
      <c r="K398" s="1269"/>
      <c r="L398" s="1269"/>
      <c r="M398" s="1269"/>
      <c r="N398" s="1269"/>
      <c r="O398" s="1269"/>
      <c r="P398" s="1269"/>
      <c r="Q398" s="1269"/>
      <c r="R398" s="1269">
        <v>0.4</v>
      </c>
      <c r="S398" s="1269"/>
      <c r="T398" s="1270">
        <f t="shared" si="347"/>
        <v>0.59599999999999997</v>
      </c>
      <c r="U398" s="1210">
        <f t="shared" si="341"/>
        <v>0</v>
      </c>
      <c r="V398" s="1270">
        <f t="shared" si="348"/>
        <v>0.59599999999999997</v>
      </c>
      <c r="W398" s="1211">
        <f t="shared" si="354"/>
        <v>0</v>
      </c>
      <c r="X398" s="1211">
        <f t="shared" si="354"/>
        <v>0</v>
      </c>
      <c r="Y398" s="1211">
        <f t="shared" si="354"/>
        <v>0</v>
      </c>
      <c r="Z398" s="1211">
        <f t="shared" si="354"/>
        <v>0</v>
      </c>
      <c r="AA398" s="1211">
        <f t="shared" si="354"/>
        <v>0</v>
      </c>
      <c r="AB398" s="1211">
        <f t="shared" si="354"/>
        <v>0</v>
      </c>
      <c r="AC398" s="1211">
        <f t="shared" si="352"/>
        <v>0</v>
      </c>
      <c r="AD398" s="1211">
        <f t="shared" si="352"/>
        <v>0</v>
      </c>
      <c r="AE398" s="1211">
        <f t="shared" si="352"/>
        <v>0</v>
      </c>
      <c r="AF398" s="1211">
        <f t="shared" si="352"/>
        <v>0</v>
      </c>
      <c r="AG398" s="1249">
        <f t="shared" si="352"/>
        <v>0.59599999999999997</v>
      </c>
      <c r="AH398" s="1211">
        <f t="shared" si="352"/>
        <v>0</v>
      </c>
      <c r="AI398" s="1267">
        <f>AJ398+AK398+AW398</f>
        <v>0.72000000000000008</v>
      </c>
      <c r="AJ398" s="1210">
        <f t="shared" si="342"/>
        <v>0</v>
      </c>
      <c r="AK398" s="1267">
        <f>SUM(AL398:AV398)</f>
        <v>0.72000000000000008</v>
      </c>
      <c r="AL398" s="1211">
        <f t="shared" si="355"/>
        <v>0</v>
      </c>
      <c r="AM398" s="1211">
        <f t="shared" si="355"/>
        <v>0</v>
      </c>
      <c r="AN398" s="1211">
        <f t="shared" si="355"/>
        <v>0</v>
      </c>
      <c r="AO398" s="1211">
        <f t="shared" si="355"/>
        <v>0</v>
      </c>
      <c r="AP398" s="1211">
        <f t="shared" si="355"/>
        <v>0</v>
      </c>
      <c r="AQ398" s="1211">
        <f t="shared" si="355"/>
        <v>0</v>
      </c>
      <c r="AR398" s="1211">
        <f t="shared" si="353"/>
        <v>0</v>
      </c>
      <c r="AS398" s="1211">
        <f t="shared" si="353"/>
        <v>0</v>
      </c>
      <c r="AT398" s="1211">
        <f t="shared" si="353"/>
        <v>0</v>
      </c>
      <c r="AU398" s="1211">
        <f t="shared" si="353"/>
        <v>0</v>
      </c>
      <c r="AV398" s="1211">
        <f t="shared" si="353"/>
        <v>0.72000000000000008</v>
      </c>
      <c r="AW398" s="1211">
        <f t="shared" si="353"/>
        <v>0</v>
      </c>
      <c r="AX398" s="1271">
        <f t="shared" si="350"/>
        <v>0.12400000000000011</v>
      </c>
      <c r="AY398" s="1212">
        <f t="shared" si="335"/>
        <v>8640</v>
      </c>
      <c r="AZ398" s="1213"/>
    </row>
    <row r="399" spans="1:52">
      <c r="A399" s="1273">
        <v>28</v>
      </c>
      <c r="B399" s="1274" t="s">
        <v>244</v>
      </c>
      <c r="C399" s="1275"/>
      <c r="D399" s="1275"/>
      <c r="E399" s="1276">
        <f>F399+G399+S399</f>
        <v>0.4</v>
      </c>
      <c r="F399" s="1277"/>
      <c r="G399" s="1276">
        <f>SUM(H399:R399)</f>
        <v>0.4</v>
      </c>
      <c r="H399" s="1278"/>
      <c r="I399" s="1278"/>
      <c r="J399" s="1278"/>
      <c r="K399" s="1278"/>
      <c r="L399" s="1278"/>
      <c r="M399" s="1278"/>
      <c r="N399" s="1278"/>
      <c r="O399" s="1278"/>
      <c r="P399" s="1278"/>
      <c r="Q399" s="1278"/>
      <c r="R399" s="1278">
        <v>0.4</v>
      </c>
      <c r="S399" s="1278"/>
      <c r="T399" s="1279">
        <f>U399+V399+AH399</f>
        <v>0.59599999999999997</v>
      </c>
      <c r="U399" s="1280">
        <f>+F399*1.49</f>
        <v>0</v>
      </c>
      <c r="V399" s="1279">
        <f>SUM(W399:AG399)</f>
        <v>0.59599999999999997</v>
      </c>
      <c r="W399" s="1281">
        <f t="shared" si="354"/>
        <v>0</v>
      </c>
      <c r="X399" s="1281">
        <f t="shared" si="354"/>
        <v>0</v>
      </c>
      <c r="Y399" s="1281">
        <f t="shared" si="354"/>
        <v>0</v>
      </c>
      <c r="Z399" s="1281">
        <f t="shared" si="354"/>
        <v>0</v>
      </c>
      <c r="AA399" s="1281">
        <f t="shared" si="354"/>
        <v>0</v>
      </c>
      <c r="AB399" s="1281">
        <f t="shared" si="354"/>
        <v>0</v>
      </c>
      <c r="AC399" s="1281">
        <f t="shared" si="352"/>
        <v>0</v>
      </c>
      <c r="AD399" s="1281">
        <f t="shared" si="352"/>
        <v>0</v>
      </c>
      <c r="AE399" s="1281">
        <f t="shared" si="352"/>
        <v>0</v>
      </c>
      <c r="AF399" s="1281">
        <f t="shared" si="352"/>
        <v>0</v>
      </c>
      <c r="AG399" s="1282">
        <f t="shared" si="352"/>
        <v>0.59599999999999997</v>
      </c>
      <c r="AH399" s="1281">
        <f t="shared" si="352"/>
        <v>0</v>
      </c>
      <c r="AI399" s="1276">
        <f>AJ399+AK399+AW399</f>
        <v>0.72000000000000008</v>
      </c>
      <c r="AJ399" s="1280">
        <f>+F399*1.8</f>
        <v>0</v>
      </c>
      <c r="AK399" s="1276">
        <f>SUM(AL399:AV399)</f>
        <v>0.72000000000000008</v>
      </c>
      <c r="AL399" s="1281">
        <f t="shared" si="355"/>
        <v>0</v>
      </c>
      <c r="AM399" s="1281">
        <f t="shared" si="355"/>
        <v>0</v>
      </c>
      <c r="AN399" s="1281">
        <f t="shared" si="355"/>
        <v>0</v>
      </c>
      <c r="AO399" s="1281">
        <f t="shared" si="355"/>
        <v>0</v>
      </c>
      <c r="AP399" s="1281">
        <f t="shared" si="355"/>
        <v>0</v>
      </c>
      <c r="AQ399" s="1281">
        <f t="shared" si="355"/>
        <v>0</v>
      </c>
      <c r="AR399" s="1281">
        <f t="shared" si="353"/>
        <v>0</v>
      </c>
      <c r="AS399" s="1281">
        <f t="shared" si="353"/>
        <v>0</v>
      </c>
      <c r="AT399" s="1281">
        <f t="shared" si="353"/>
        <v>0</v>
      </c>
      <c r="AU399" s="1281">
        <f t="shared" si="353"/>
        <v>0</v>
      </c>
      <c r="AV399" s="1281">
        <f t="shared" si="353"/>
        <v>0.72000000000000008</v>
      </c>
      <c r="AW399" s="1281">
        <f t="shared" si="353"/>
        <v>0</v>
      </c>
      <c r="AX399" s="1283">
        <f>AI399-T399</f>
        <v>0.12400000000000011</v>
      </c>
      <c r="AY399" s="1212">
        <f t="shared" si="335"/>
        <v>8640</v>
      </c>
      <c r="AZ399" s="1275"/>
    </row>
    <row r="400" spans="1:52" ht="22.5" customHeight="1">
      <c r="B400" s="1284"/>
      <c r="C400" s="1285"/>
      <c r="D400" s="1285"/>
      <c r="E400" s="1286"/>
      <c r="F400" s="1287"/>
      <c r="G400" s="1286"/>
      <c r="H400" s="1286"/>
      <c r="I400" s="1286"/>
      <c r="J400" s="1286"/>
      <c r="K400" s="1286"/>
      <c r="L400" s="1286"/>
      <c r="M400" s="1286"/>
      <c r="N400" s="1286"/>
      <c r="O400" s="1286"/>
      <c r="P400" s="1286"/>
      <c r="Q400" s="1286"/>
      <c r="R400" s="1286"/>
      <c r="S400" s="1286"/>
      <c r="T400" s="1286"/>
      <c r="U400" s="1286"/>
      <c r="V400" s="1286"/>
      <c r="W400" s="1286"/>
      <c r="X400" s="1286"/>
      <c r="Y400" s="1286"/>
      <c r="Z400" s="1286"/>
      <c r="AA400" s="1286"/>
      <c r="AB400" s="1286"/>
      <c r="AC400" s="1286"/>
      <c r="AD400" s="1286"/>
      <c r="AE400" s="1286"/>
      <c r="AF400" s="1286"/>
      <c r="AG400" s="1286"/>
      <c r="AH400" s="1286"/>
      <c r="AQ400" s="1288"/>
      <c r="AT400" s="1288"/>
      <c r="AU400" s="1288"/>
      <c r="AV400" s="1288"/>
      <c r="AW400" s="1288"/>
      <c r="AX400" s="1289"/>
      <c r="AY400" s="1289"/>
    </row>
    <row r="401" spans="1:55" ht="24" customHeight="1">
      <c r="B401" s="1290"/>
      <c r="C401" s="1291"/>
      <c r="D401" s="1291"/>
      <c r="E401" s="1292"/>
      <c r="F401" s="1293"/>
      <c r="G401" s="1292"/>
      <c r="H401" s="1292"/>
      <c r="I401" s="1292"/>
      <c r="J401" s="1292"/>
      <c r="K401" s="1292"/>
      <c r="L401" s="1292"/>
      <c r="M401" s="1292"/>
      <c r="N401" s="1292"/>
      <c r="O401" s="1292"/>
      <c r="P401" s="1292"/>
      <c r="Q401" s="1292"/>
      <c r="R401" s="1292"/>
      <c r="S401" s="1292"/>
      <c r="T401" s="1292"/>
      <c r="U401" s="1292"/>
      <c r="V401" s="1292"/>
      <c r="W401" s="1292"/>
      <c r="X401" s="1292"/>
      <c r="Y401" s="1292"/>
      <c r="Z401" s="1292"/>
      <c r="AA401" s="1292"/>
      <c r="AB401" s="1292"/>
      <c r="AC401" s="1292"/>
      <c r="AD401" s="1292"/>
      <c r="AE401" s="1292"/>
      <c r="AF401" s="1292"/>
      <c r="AG401" s="1292"/>
      <c r="AH401" s="1292"/>
      <c r="AS401" s="1294"/>
      <c r="AT401" s="1295"/>
      <c r="AU401" s="1295"/>
      <c r="AV401" s="1294"/>
      <c r="AW401" s="1295"/>
      <c r="AX401" s="1296"/>
      <c r="AY401" s="1296"/>
    </row>
    <row r="402" spans="1:55" ht="24" customHeight="1">
      <c r="B402" s="1290"/>
      <c r="C402" s="1297"/>
      <c r="D402" s="1297"/>
      <c r="E402" s="1298"/>
      <c r="F402" s="1299"/>
      <c r="G402" s="1298"/>
      <c r="H402" s="1298"/>
      <c r="I402" s="1298"/>
      <c r="J402" s="1298"/>
      <c r="K402" s="1298"/>
      <c r="L402" s="1298"/>
      <c r="M402" s="1298"/>
      <c r="N402" s="1298"/>
      <c r="O402" s="1298"/>
      <c r="P402" s="1298"/>
      <c r="Q402" s="1298"/>
      <c r="R402" s="1298"/>
      <c r="S402" s="1289"/>
      <c r="T402" s="1298"/>
      <c r="U402" s="1298"/>
      <c r="V402" s="1298"/>
      <c r="W402" s="1298"/>
      <c r="X402" s="1298"/>
      <c r="Y402" s="1298"/>
      <c r="Z402" s="1298"/>
      <c r="AA402" s="1298"/>
      <c r="AB402" s="1298"/>
      <c r="AC402" s="1298"/>
      <c r="AD402" s="1298"/>
      <c r="AE402" s="1298"/>
      <c r="AF402" s="1298"/>
      <c r="AG402" s="1298"/>
      <c r="AH402" s="1289"/>
      <c r="AQ402" s="1289"/>
      <c r="AT402" s="1289"/>
      <c r="AU402" s="1289"/>
      <c r="AV402" s="1289"/>
      <c r="AW402" s="1289"/>
      <c r="AX402" s="1289"/>
      <c r="AY402" s="1289"/>
    </row>
    <row r="403" spans="1:55" ht="75" customHeight="1">
      <c r="A403" s="1837"/>
      <c r="B403" s="1837"/>
      <c r="C403" s="1837"/>
      <c r="D403" s="1837"/>
      <c r="E403" s="1837"/>
      <c r="F403" s="1837"/>
      <c r="G403" s="1837"/>
      <c r="H403" s="1837"/>
      <c r="I403" s="1837"/>
      <c r="J403" s="1837"/>
      <c r="K403" s="1837"/>
      <c r="L403" s="1837"/>
      <c r="M403" s="1837"/>
      <c r="N403" s="1837"/>
      <c r="O403" s="1837"/>
      <c r="P403" s="1837"/>
      <c r="Q403" s="1837"/>
      <c r="R403" s="1837"/>
      <c r="S403" s="1837"/>
      <c r="T403" s="1837"/>
      <c r="U403" s="1837"/>
      <c r="V403" s="1837"/>
      <c r="W403" s="1837"/>
      <c r="X403" s="1837"/>
      <c r="Y403" s="1837"/>
      <c r="Z403" s="1837"/>
      <c r="AA403" s="1837"/>
      <c r="AB403" s="1837"/>
      <c r="AC403" s="1837"/>
      <c r="AD403" s="1837"/>
      <c r="AE403" s="1837"/>
      <c r="AF403" s="1837"/>
      <c r="AG403" s="1837"/>
      <c r="AH403" s="1837"/>
      <c r="AI403" s="1837"/>
      <c r="AJ403" s="1837"/>
      <c r="AK403" s="1837"/>
      <c r="AL403" s="1837"/>
      <c r="AM403" s="1837"/>
      <c r="AN403" s="1837"/>
      <c r="AO403" s="1837"/>
      <c r="AP403" s="1837"/>
      <c r="AQ403" s="1837"/>
      <c r="AR403" s="1837"/>
      <c r="AS403" s="1837"/>
      <c r="AT403" s="1837"/>
      <c r="AU403" s="1837"/>
      <c r="AV403" s="1837"/>
      <c r="AW403" s="1837"/>
      <c r="AX403" s="1837"/>
      <c r="AY403" s="1837"/>
    </row>
    <row r="408" spans="1:55" s="1184" customFormat="1">
      <c r="A408" s="1173"/>
      <c r="B408" s="1173"/>
      <c r="C408" s="1173"/>
      <c r="D408" s="1173"/>
      <c r="F408" s="1185"/>
      <c r="G408" s="1184" t="s">
        <v>2193</v>
      </c>
      <c r="V408" s="1184" t="s">
        <v>2193</v>
      </c>
      <c r="AZ408" s="1173"/>
      <c r="BA408" s="1173"/>
      <c r="BB408" s="1173"/>
      <c r="BC408" s="1173"/>
    </row>
  </sheetData>
  <mergeCells count="60">
    <mergeCell ref="D9:D12"/>
    <mergeCell ref="E9:S9"/>
    <mergeCell ref="T9:AH9"/>
    <mergeCell ref="AI9:AW9"/>
    <mergeCell ref="AX9:AX12"/>
    <mergeCell ref="AI10:AI12"/>
    <mergeCell ref="AJ10:AJ12"/>
    <mergeCell ref="AK10:AK12"/>
    <mergeCell ref="G10:G12"/>
    <mergeCell ref="H10:R10"/>
    <mergeCell ref="T10:T12"/>
    <mergeCell ref="U10:U12"/>
    <mergeCell ref="AL10:AV10"/>
    <mergeCell ref="X11:X12"/>
    <mergeCell ref="AP11:AP12"/>
    <mergeCell ref="AQ11:AQ12"/>
    <mergeCell ref="Z11:Z12"/>
    <mergeCell ref="AA11:AA12"/>
    <mergeCell ref="AN11:AN12"/>
    <mergeCell ref="AO11:AO12"/>
    <mergeCell ref="AC11:AC12"/>
    <mergeCell ref="AG11:AG12"/>
    <mergeCell ref="AH11:AH12"/>
    <mergeCell ref="S11:S12"/>
    <mergeCell ref="O11:O12"/>
    <mergeCell ref="P11:P12"/>
    <mergeCell ref="W11:W12"/>
    <mergeCell ref="Y11:Y12"/>
    <mergeCell ref="C3:AY3"/>
    <mergeCell ref="A4:AZ4"/>
    <mergeCell ref="A5:AZ5"/>
    <mergeCell ref="A8:A12"/>
    <mergeCell ref="B8:B12"/>
    <mergeCell ref="C8:AY8"/>
    <mergeCell ref="AZ8:AZ11"/>
    <mergeCell ref="C9:C12"/>
    <mergeCell ref="V10:V12"/>
    <mergeCell ref="H11:H12"/>
    <mergeCell ref="I11:I12"/>
    <mergeCell ref="J11:J12"/>
    <mergeCell ref="K11:K12"/>
    <mergeCell ref="L11:L12"/>
    <mergeCell ref="M11:M12"/>
    <mergeCell ref="N11:N12"/>
    <mergeCell ref="W10:AG10"/>
    <mergeCell ref="AB11:AB12"/>
    <mergeCell ref="A403:AY403"/>
    <mergeCell ref="AR11:AR12"/>
    <mergeCell ref="AS11:AS12"/>
    <mergeCell ref="AT11:AT12"/>
    <mergeCell ref="AV11:AV12"/>
    <mergeCell ref="AW11:AW12"/>
    <mergeCell ref="AL11:AL12"/>
    <mergeCell ref="AM11:AM12"/>
    <mergeCell ref="AD11:AD12"/>
    <mergeCell ref="AE11:AE12"/>
    <mergeCell ref="AY9:AY12"/>
    <mergeCell ref="E10:E12"/>
    <mergeCell ref="F10:F12"/>
    <mergeCell ref="R11:R12"/>
  </mergeCells>
  <pageMargins left="0.92" right="0.11811023622047245" top="0.55118110236220474" bottom="0" header="0.31496062992125984" footer="0.31496062992125984"/>
  <pageSetup paperSize="9" scale="20"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473"/>
  <sheetViews>
    <sheetView workbookViewId="0">
      <pane xSplit="13" ySplit="9" topLeftCell="X359" activePane="bottomRight" state="frozen"/>
      <selection activeCell="T9" sqref="T9:V9"/>
      <selection pane="topRight" activeCell="T9" sqref="T9:V9"/>
      <selection pane="bottomLeft" activeCell="T9" sqref="T9:V9"/>
      <selection pane="bottomRight" activeCell="J371" sqref="J371"/>
    </sheetView>
  </sheetViews>
  <sheetFormatPr defaultColWidth="9.140625" defaultRowHeight="12.75"/>
  <cols>
    <col min="1" max="1" width="5.42578125" style="666" customWidth="1"/>
    <col min="2" max="2" width="30.42578125" style="666" customWidth="1"/>
    <col min="3" max="3" width="7.5703125" style="708" customWidth="1"/>
    <col min="4" max="4" width="8.28515625" style="708" customWidth="1"/>
    <col min="5" max="5" width="10.7109375" style="709" customWidth="1"/>
    <col min="6" max="6" width="10" style="710" customWidth="1"/>
    <col min="7" max="7" width="9.28515625" style="708" customWidth="1"/>
    <col min="8" max="8" width="9" style="708" customWidth="1"/>
    <col min="9" max="9" width="7.7109375" style="709" customWidth="1"/>
    <col min="10" max="10" width="6.85546875" style="708" customWidth="1"/>
    <col min="11" max="11" width="10" style="708" customWidth="1"/>
    <col min="12" max="12" width="9.140625" style="708" customWidth="1"/>
    <col min="13" max="13" width="12.7109375" style="708" customWidth="1"/>
    <col min="14" max="14" width="7.7109375" style="708" customWidth="1"/>
    <col min="15" max="15" width="9.140625" style="708" customWidth="1"/>
    <col min="16" max="16" width="6.7109375" style="708" customWidth="1"/>
    <col min="17" max="17" width="6.5703125" style="708" customWidth="1"/>
    <col min="18" max="18" width="6.85546875" style="708" customWidth="1"/>
    <col min="19" max="19" width="9.140625" style="710" customWidth="1"/>
    <col min="20" max="20" width="9.140625" style="708" customWidth="1"/>
    <col min="21" max="22" width="7.5703125" style="708" customWidth="1"/>
    <col min="23" max="23" width="10.42578125" style="708" customWidth="1"/>
    <col min="24" max="24" width="9.85546875" style="708" customWidth="1"/>
    <col min="25" max="25" width="17.7109375" style="711" customWidth="1"/>
    <col min="26" max="28" width="18.85546875" style="665" customWidth="1"/>
    <col min="29" max="29" width="18" style="666" customWidth="1"/>
    <col min="30" max="16384" width="9.140625" style="666"/>
  </cols>
  <sheetData>
    <row r="1" spans="1:30" s="659" customFormat="1" ht="15">
      <c r="A1" s="659" t="s">
        <v>89</v>
      </c>
      <c r="C1" s="660"/>
      <c r="D1" s="660"/>
      <c r="E1" s="661"/>
      <c r="F1" s="662">
        <f>22+17+21+23+17+20+5+19+15</f>
        <v>159</v>
      </c>
      <c r="G1" s="660">
        <f>3.775*1.49*12</f>
        <v>67.497</v>
      </c>
      <c r="H1" s="660"/>
      <c r="I1" s="661"/>
      <c r="J1" s="660"/>
      <c r="K1" s="660"/>
      <c r="L1" s="660"/>
      <c r="M1" s="660"/>
      <c r="N1" s="660"/>
      <c r="O1" s="660"/>
      <c r="P1" s="660"/>
      <c r="Q1" s="660"/>
      <c r="R1" s="660"/>
      <c r="S1" s="662"/>
      <c r="T1" s="660"/>
      <c r="U1" s="660"/>
      <c r="V1" s="660"/>
      <c r="W1" s="660"/>
      <c r="X1"/>
      <c r="Y1" s="663"/>
      <c r="Z1" s="664"/>
      <c r="AA1" s="664"/>
      <c r="AB1" s="664"/>
      <c r="AC1" s="659">
        <f>+-4331+7011+1457</f>
        <v>4137</v>
      </c>
      <c r="AD1" s="659">
        <v>2.41</v>
      </c>
    </row>
    <row r="2" spans="1:30" ht="15" hidden="1" customHeight="1">
      <c r="A2" s="1837" t="s">
        <v>90</v>
      </c>
      <c r="B2" s="1837"/>
      <c r="C2" s="1837"/>
      <c r="D2" s="1837"/>
      <c r="E2" s="1837"/>
      <c r="F2" s="1837"/>
      <c r="G2" s="1837"/>
      <c r="H2" s="1837"/>
      <c r="I2" s="1837"/>
      <c r="J2" s="1837"/>
      <c r="K2" s="1837"/>
      <c r="L2" s="1837"/>
      <c r="M2" s="1837"/>
      <c r="N2" s="1837"/>
      <c r="O2" s="1837"/>
      <c r="P2" s="1837"/>
      <c r="Q2" s="1837"/>
      <c r="R2" s="1837"/>
      <c r="S2" s="1837"/>
      <c r="T2" s="660"/>
      <c r="U2" s="660"/>
      <c r="V2" s="660"/>
      <c r="W2" s="660"/>
      <c r="X2" s="660"/>
      <c r="Y2" s="663"/>
    </row>
    <row r="3" spans="1:30" ht="15" hidden="1" customHeight="1">
      <c r="A3" s="538"/>
      <c r="B3" s="659"/>
      <c r="C3" s="661"/>
      <c r="D3" s="661"/>
      <c r="E3" s="661"/>
      <c r="F3" s="662"/>
      <c r="G3" s="661"/>
      <c r="H3" s="661"/>
      <c r="I3" s="661"/>
      <c r="J3" s="661"/>
      <c r="K3" s="661"/>
      <c r="L3" s="661"/>
      <c r="M3" s="661"/>
      <c r="N3" s="661"/>
      <c r="O3" s="661"/>
      <c r="P3" s="661"/>
      <c r="Q3" s="661"/>
      <c r="R3" s="661"/>
      <c r="S3" s="661"/>
      <c r="T3" s="661"/>
      <c r="U3" s="661"/>
      <c r="V3" s="661"/>
      <c r="W3" s="661"/>
      <c r="X3" s="661"/>
      <c r="Y3" s="667"/>
    </row>
    <row r="4" spans="1:30" ht="15" customHeight="1">
      <c r="A4" s="1837" t="s">
        <v>91</v>
      </c>
      <c r="B4" s="1837"/>
      <c r="C4" s="1837"/>
      <c r="D4" s="1837"/>
      <c r="E4" s="1837"/>
      <c r="F4" s="1837"/>
      <c r="G4" s="1837"/>
      <c r="H4" s="1837"/>
      <c r="I4" s="1837"/>
      <c r="J4" s="1837"/>
      <c r="K4" s="1837"/>
      <c r="L4" s="1837"/>
      <c r="M4" s="1837"/>
      <c r="N4" s="1837"/>
      <c r="O4" s="1837"/>
      <c r="P4" s="1837"/>
      <c r="Q4" s="1837"/>
      <c r="R4" s="1837"/>
      <c r="S4" s="1837"/>
      <c r="T4" s="1837"/>
      <c r="U4" s="1837"/>
      <c r="V4" s="1837"/>
      <c r="W4" s="1837"/>
      <c r="X4" s="1837"/>
      <c r="Y4" s="1837"/>
      <c r="Z4" s="1837"/>
      <c r="AA4" s="538"/>
      <c r="AB4" s="538"/>
      <c r="AD4" s="666">
        <f>0.15+0.7</f>
        <v>0.85</v>
      </c>
    </row>
    <row r="5" spans="1:30" ht="15" customHeight="1">
      <c r="A5" s="1837"/>
      <c r="B5" s="1837"/>
      <c r="C5" s="1837"/>
      <c r="D5" s="1837"/>
      <c r="E5" s="1837"/>
      <c r="F5" s="1837"/>
      <c r="G5" s="1837"/>
      <c r="H5" s="1837"/>
      <c r="I5" s="1837"/>
      <c r="J5" s="1837"/>
      <c r="K5" s="1837"/>
      <c r="L5" s="1837"/>
      <c r="M5" s="1837"/>
      <c r="N5" s="1837"/>
      <c r="O5" s="1837"/>
      <c r="P5" s="1837"/>
      <c r="Q5" s="1837"/>
      <c r="R5" s="1837"/>
      <c r="S5" s="1837"/>
      <c r="T5" s="1837"/>
      <c r="U5" s="1837"/>
      <c r="V5" s="1837"/>
      <c r="W5" s="1837"/>
      <c r="X5" s="1837"/>
      <c r="Y5" s="1837"/>
      <c r="Z5" s="1837"/>
      <c r="AA5" s="602">
        <f>32-3.2</f>
        <v>28.8</v>
      </c>
      <c r="AB5" s="602"/>
      <c r="AC5" s="665">
        <f>+Z6-AC6</f>
        <v>11006690071.481339</v>
      </c>
      <c r="AD5" s="666">
        <f>+(0.5+0.25+0.7+0.3)*AD1</f>
        <v>4.2175000000000002</v>
      </c>
    </row>
    <row r="6" spans="1:30" ht="15" customHeight="1">
      <c r="A6" s="538"/>
      <c r="B6" s="659"/>
      <c r="C6" s="661"/>
      <c r="D6" s="661"/>
      <c r="E6" s="661"/>
      <c r="F6" s="662">
        <f>36-27</f>
        <v>9</v>
      </c>
      <c r="G6" s="661"/>
      <c r="H6" s="661"/>
      <c r="I6" s="661"/>
      <c r="J6" s="661"/>
      <c r="K6" s="661">
        <f>0.015*(3.03+0.2)</f>
        <v>4.845E-2</v>
      </c>
      <c r="L6" s="661">
        <f>+K6*1490</f>
        <v>72.1905</v>
      </c>
      <c r="M6" s="661">
        <f>+M19*1490</f>
        <v>1867.268</v>
      </c>
      <c r="N6" s="661">
        <f>0.05*1490*2.67</f>
        <v>198.91499999999999</v>
      </c>
      <c r="O6" s="661"/>
      <c r="P6" s="661"/>
      <c r="Q6" s="661"/>
      <c r="R6" s="661"/>
      <c r="S6" s="662"/>
      <c r="T6" s="661"/>
      <c r="U6" s="661"/>
      <c r="V6" s="661"/>
      <c r="W6" s="661">
        <v>0.15</v>
      </c>
      <c r="X6" s="661"/>
      <c r="Y6" s="667"/>
      <c r="Z6" s="668">
        <f>+Y11+XÃ!Z343</f>
        <v>58571315023.239998</v>
      </c>
      <c r="AA6" s="633">
        <f>+AA5/12</f>
        <v>2.4</v>
      </c>
      <c r="AB6" s="633"/>
      <c r="AC6" s="666">
        <f>+Z6/1490*1210</f>
        <v>47564624951.758659</v>
      </c>
      <c r="AD6" s="666">
        <f>SUM(AD1:AD5)</f>
        <v>7.4775000000000009</v>
      </c>
    </row>
    <row r="7" spans="1:30" s="713" customFormat="1" ht="15" customHeight="1">
      <c r="A7" s="1837" t="s">
        <v>2</v>
      </c>
      <c r="B7" s="1837" t="s">
        <v>92</v>
      </c>
      <c r="C7" s="1837" t="s">
        <v>1372</v>
      </c>
      <c r="D7" s="1837" t="s">
        <v>1751</v>
      </c>
      <c r="E7" s="1837" t="s">
        <v>1387</v>
      </c>
      <c r="F7" s="1837"/>
      <c r="G7" s="1837"/>
      <c r="H7" s="1837"/>
      <c r="I7" s="1837"/>
      <c r="J7" s="1837"/>
      <c r="K7" s="1837"/>
      <c r="L7" s="1837"/>
      <c r="M7" s="1837"/>
      <c r="N7" s="1837"/>
      <c r="O7" s="1837"/>
      <c r="P7" s="1837"/>
      <c r="Q7" s="1837"/>
      <c r="R7" s="1837"/>
      <c r="S7" s="1837"/>
      <c r="T7" s="1837"/>
      <c r="U7" s="1837"/>
      <c r="V7" s="1837"/>
      <c r="W7" s="1837"/>
      <c r="X7" s="1837"/>
      <c r="Y7" s="1837" t="s">
        <v>94</v>
      </c>
      <c r="Z7" s="1837" t="s">
        <v>7</v>
      </c>
      <c r="AA7" s="712">
        <f>+AA6*8</f>
        <v>19.2</v>
      </c>
      <c r="AB7" s="712"/>
      <c r="AD7" s="713">
        <f>+AD6*1490</f>
        <v>11141.475000000002</v>
      </c>
    </row>
    <row r="8" spans="1:30" s="714" customFormat="1" ht="28.5" customHeight="1">
      <c r="A8" s="1837"/>
      <c r="B8" s="1837"/>
      <c r="C8" s="1837"/>
      <c r="D8" s="1837"/>
      <c r="E8" s="1837" t="s">
        <v>8</v>
      </c>
      <c r="F8" s="1837" t="s">
        <v>95</v>
      </c>
      <c r="G8" s="1837" t="s">
        <v>96</v>
      </c>
      <c r="H8" s="1837" t="s">
        <v>6</v>
      </c>
      <c r="I8" s="1837"/>
      <c r="J8" s="1837"/>
      <c r="K8" s="1837"/>
      <c r="L8" s="1837"/>
      <c r="M8" s="1837"/>
      <c r="N8" s="1837"/>
      <c r="O8" s="1837"/>
      <c r="P8" s="1837"/>
      <c r="Q8" s="1837"/>
      <c r="R8" s="1837"/>
      <c r="S8" s="1837"/>
      <c r="T8" s="1837"/>
      <c r="U8" s="1837"/>
      <c r="V8" s="1837"/>
      <c r="W8" s="1837"/>
      <c r="X8" s="1837"/>
      <c r="Y8" s="1837"/>
      <c r="Z8" s="1837"/>
      <c r="AA8" s="712"/>
      <c r="AB8" s="712"/>
    </row>
    <row r="9" spans="1:30" s="714" customFormat="1" ht="76.5">
      <c r="A9" s="1837"/>
      <c r="B9" s="1837"/>
      <c r="C9" s="1837"/>
      <c r="D9" s="1837"/>
      <c r="E9" s="1837"/>
      <c r="F9" s="1837"/>
      <c r="G9" s="1837"/>
      <c r="H9" s="658" t="s">
        <v>97</v>
      </c>
      <c r="I9" s="658" t="s">
        <v>98</v>
      </c>
      <c r="J9" s="658" t="s">
        <v>99</v>
      </c>
      <c r="K9" s="658" t="s">
        <v>100</v>
      </c>
      <c r="L9" s="658" t="s">
        <v>101</v>
      </c>
      <c r="M9" s="658" t="s">
        <v>102</v>
      </c>
      <c r="N9" s="658" t="s">
        <v>103</v>
      </c>
      <c r="O9" s="658" t="s">
        <v>104</v>
      </c>
      <c r="P9" s="658" t="s">
        <v>105</v>
      </c>
      <c r="Q9" s="658" t="s">
        <v>106</v>
      </c>
      <c r="R9" s="658" t="s">
        <v>107</v>
      </c>
      <c r="S9" s="715" t="s">
        <v>108</v>
      </c>
      <c r="T9" s="658" t="s">
        <v>109</v>
      </c>
      <c r="U9" s="658" t="s">
        <v>110</v>
      </c>
      <c r="V9" s="658" t="s">
        <v>111</v>
      </c>
      <c r="W9" s="658" t="s">
        <v>112</v>
      </c>
      <c r="X9" s="658" t="s">
        <v>113</v>
      </c>
      <c r="Y9" s="1837"/>
      <c r="Z9" s="1837"/>
      <c r="AA9" s="712"/>
      <c r="AB9" s="712"/>
      <c r="AC9" s="716"/>
    </row>
    <row r="10" spans="1:30" s="547" customFormat="1" ht="58.5" customHeight="1">
      <c r="A10" s="540">
        <v>1</v>
      </c>
      <c r="B10" s="541" t="s">
        <v>114</v>
      </c>
      <c r="C10" s="542" t="s">
        <v>115</v>
      </c>
      <c r="D10" s="542" t="s">
        <v>116</v>
      </c>
      <c r="E10" s="542" t="s">
        <v>117</v>
      </c>
      <c r="F10" s="543" t="s">
        <v>118</v>
      </c>
      <c r="G10" s="542" t="s">
        <v>119</v>
      </c>
      <c r="H10" s="542" t="s">
        <v>120</v>
      </c>
      <c r="I10" s="542" t="s">
        <v>121</v>
      </c>
      <c r="J10" s="542" t="s">
        <v>122</v>
      </c>
      <c r="K10" s="542" t="s">
        <v>123</v>
      </c>
      <c r="L10" s="542" t="s">
        <v>124</v>
      </c>
      <c r="M10" s="542" t="s">
        <v>125</v>
      </c>
      <c r="N10" s="542" t="s">
        <v>126</v>
      </c>
      <c r="O10" s="542" t="s">
        <v>127</v>
      </c>
      <c r="P10" s="542" t="s">
        <v>128</v>
      </c>
      <c r="Q10" s="542" t="s">
        <v>129</v>
      </c>
      <c r="R10" s="542" t="s">
        <v>130</v>
      </c>
      <c r="S10" s="544" t="s">
        <v>131</v>
      </c>
      <c r="T10" s="542" t="s">
        <v>132</v>
      </c>
      <c r="U10" s="542" t="s">
        <v>133</v>
      </c>
      <c r="V10" s="542"/>
      <c r="W10" s="542" t="s">
        <v>134</v>
      </c>
      <c r="X10" s="542" t="s">
        <v>135</v>
      </c>
      <c r="Y10" s="545" t="s">
        <v>136</v>
      </c>
      <c r="Z10" s="546"/>
      <c r="AA10" s="629"/>
      <c r="AB10" s="629"/>
    </row>
    <row r="11" spans="1:30" s="552" customFormat="1" ht="26.25" customHeight="1">
      <c r="A11" s="548"/>
      <c r="B11" s="548" t="s">
        <v>137</v>
      </c>
      <c r="C11" s="549"/>
      <c r="D11" s="549"/>
      <c r="E11" s="549">
        <f t="shared" ref="E11:Y11" si="0">E12+E408+E441</f>
        <v>2716.8966724999996</v>
      </c>
      <c r="F11" s="549">
        <f t="shared" si="0"/>
        <v>892.00000000000011</v>
      </c>
      <c r="G11" s="549">
        <f t="shared" si="0"/>
        <v>1607.1353599999998</v>
      </c>
      <c r="H11" s="549">
        <f t="shared" si="0"/>
        <v>218.39999999999992</v>
      </c>
      <c r="I11" s="549">
        <f t="shared" si="0"/>
        <v>23.25</v>
      </c>
      <c r="J11" s="549">
        <f t="shared" si="0"/>
        <v>0.32479999999999998</v>
      </c>
      <c r="K11" s="549">
        <f t="shared" si="0"/>
        <v>449.59739999999999</v>
      </c>
      <c r="L11" s="549">
        <f t="shared" si="0"/>
        <v>350.90635999999995</v>
      </c>
      <c r="M11" s="549">
        <f t="shared" si="0"/>
        <v>32.594300000000004</v>
      </c>
      <c r="N11" s="549">
        <f t="shared" si="0"/>
        <v>337.56899999999996</v>
      </c>
      <c r="O11" s="549">
        <f t="shared" si="0"/>
        <v>77.752499999999998</v>
      </c>
      <c r="P11" s="549">
        <f t="shared" si="0"/>
        <v>0</v>
      </c>
      <c r="Q11" s="549">
        <f t="shared" si="0"/>
        <v>34.799999999999997</v>
      </c>
      <c r="R11" s="549">
        <f t="shared" si="0"/>
        <v>11.600000000000005</v>
      </c>
      <c r="S11" s="549">
        <f t="shared" si="0"/>
        <v>12.000000000000005</v>
      </c>
      <c r="T11" s="549">
        <f t="shared" si="0"/>
        <v>50.37</v>
      </c>
      <c r="U11" s="549">
        <f t="shared" si="0"/>
        <v>0.8650000000000001</v>
      </c>
      <c r="V11" s="549">
        <f t="shared" si="0"/>
        <v>0</v>
      </c>
      <c r="W11" s="549">
        <f t="shared" si="0"/>
        <v>5.35</v>
      </c>
      <c r="X11" s="549">
        <f t="shared" si="0"/>
        <v>217.7613125</v>
      </c>
      <c r="Y11" s="550">
        <f t="shared" si="0"/>
        <v>49600914023.239998</v>
      </c>
      <c r="Z11" s="551">
        <f>+Y11/1490000*280000</f>
        <v>9320977131.8840256</v>
      </c>
      <c r="AA11" s="630"/>
      <c r="AB11" s="630"/>
      <c r="AC11" s="552">
        <f>+Z11+XÃ!AA343</f>
        <v>11006690071.48134</v>
      </c>
    </row>
    <row r="12" spans="1:30" s="552" customFormat="1" ht="23.25" customHeight="1">
      <c r="A12" s="553" t="s">
        <v>15</v>
      </c>
      <c r="B12" s="522" t="s">
        <v>138</v>
      </c>
      <c r="C12" s="549"/>
      <c r="D12" s="549"/>
      <c r="E12" s="549">
        <f t="shared" ref="E12:Y12" si="1">E14+E264+E265+E266+E277+E285+E286+E287+E295</f>
        <v>2693.2966724999997</v>
      </c>
      <c r="F12" s="549">
        <f t="shared" si="1"/>
        <v>892.00000000000011</v>
      </c>
      <c r="G12" s="549">
        <f t="shared" si="1"/>
        <v>1583.5353599999999</v>
      </c>
      <c r="H12" s="549">
        <f t="shared" si="1"/>
        <v>218.39999999999992</v>
      </c>
      <c r="I12" s="549">
        <f t="shared" si="1"/>
        <v>23.25</v>
      </c>
      <c r="J12" s="549">
        <f t="shared" si="1"/>
        <v>0.32479999999999998</v>
      </c>
      <c r="K12" s="549">
        <f t="shared" si="1"/>
        <v>449.59739999999999</v>
      </c>
      <c r="L12" s="549">
        <f t="shared" si="1"/>
        <v>350.90635999999995</v>
      </c>
      <c r="M12" s="549">
        <f t="shared" si="1"/>
        <v>32.594300000000004</v>
      </c>
      <c r="N12" s="549">
        <f t="shared" si="1"/>
        <v>337.56899999999996</v>
      </c>
      <c r="O12" s="549">
        <f t="shared" si="1"/>
        <v>77.752499999999998</v>
      </c>
      <c r="P12" s="549">
        <f t="shared" si="1"/>
        <v>0</v>
      </c>
      <c r="Q12" s="549">
        <f t="shared" si="1"/>
        <v>34.799999999999997</v>
      </c>
      <c r="R12" s="549">
        <f t="shared" si="1"/>
        <v>0</v>
      </c>
      <c r="S12" s="549">
        <f t="shared" si="1"/>
        <v>0</v>
      </c>
      <c r="T12" s="549">
        <f t="shared" si="1"/>
        <v>50.37</v>
      </c>
      <c r="U12" s="549">
        <f t="shared" si="1"/>
        <v>0.8650000000000001</v>
      </c>
      <c r="V12" s="549">
        <f t="shared" si="1"/>
        <v>0</v>
      </c>
      <c r="W12" s="549">
        <f t="shared" si="1"/>
        <v>5.35</v>
      </c>
      <c r="X12" s="549">
        <f t="shared" si="1"/>
        <v>217.7613125</v>
      </c>
      <c r="Y12" s="549">
        <f t="shared" si="1"/>
        <v>49178946023.239998</v>
      </c>
      <c r="Z12" s="551"/>
      <c r="AA12" s="630"/>
      <c r="AB12" s="630"/>
      <c r="AC12" s="552">
        <f>2287+7990+3080</f>
        <v>13357</v>
      </c>
    </row>
    <row r="13" spans="1:30" s="552" customFormat="1">
      <c r="A13" s="554"/>
      <c r="B13" s="555" t="s">
        <v>139</v>
      </c>
      <c r="C13" s="551"/>
      <c r="D13" s="551"/>
      <c r="E13" s="551"/>
      <c r="F13" s="556"/>
      <c r="G13" s="551"/>
      <c r="H13" s="551"/>
      <c r="I13" s="551"/>
      <c r="J13" s="551"/>
      <c r="K13" s="551"/>
      <c r="L13" s="551"/>
      <c r="M13" s="551"/>
      <c r="N13" s="551"/>
      <c r="O13" s="551"/>
      <c r="P13" s="551"/>
      <c r="Q13" s="551"/>
      <c r="R13" s="551"/>
      <c r="S13" s="557"/>
      <c r="T13" s="551"/>
      <c r="U13" s="551"/>
      <c r="V13" s="551"/>
      <c r="W13" s="551"/>
      <c r="X13" s="551"/>
      <c r="Y13" s="551"/>
      <c r="Z13" s="558"/>
      <c r="AA13" s="631"/>
      <c r="AB13" s="631"/>
      <c r="AC13" s="552">
        <f>13357-8231</f>
        <v>5126</v>
      </c>
    </row>
    <row r="14" spans="1:30" s="552" customFormat="1">
      <c r="A14" s="553">
        <v>1</v>
      </c>
      <c r="B14" s="522" t="s">
        <v>140</v>
      </c>
      <c r="C14" s="549">
        <f t="shared" ref="C14:U14" si="2">C16+C41+C65+C86+C137+C162+C219+C245</f>
        <v>184</v>
      </c>
      <c r="D14" s="549">
        <f t="shared" si="2"/>
        <v>157</v>
      </c>
      <c r="E14" s="549">
        <f t="shared" si="2"/>
        <v>1653.7986125</v>
      </c>
      <c r="F14" s="559">
        <f t="shared" si="2"/>
        <v>545.44000000000005</v>
      </c>
      <c r="G14" s="549">
        <f t="shared" si="2"/>
        <v>971.9203</v>
      </c>
      <c r="H14" s="549">
        <f t="shared" si="2"/>
        <v>142.09999999999994</v>
      </c>
      <c r="I14" s="549">
        <f t="shared" si="2"/>
        <v>7.95</v>
      </c>
      <c r="J14" s="549">
        <f t="shared" si="2"/>
        <v>0</v>
      </c>
      <c r="K14" s="549">
        <f t="shared" si="2"/>
        <v>268.50500000000005</v>
      </c>
      <c r="L14" s="549">
        <f t="shared" si="2"/>
        <v>163.33099999999999</v>
      </c>
      <c r="M14" s="549">
        <f t="shared" si="2"/>
        <v>31.645300000000002</v>
      </c>
      <c r="N14" s="549">
        <f t="shared" si="2"/>
        <v>337.56899999999996</v>
      </c>
      <c r="O14" s="549">
        <f t="shared" si="2"/>
        <v>0</v>
      </c>
      <c r="P14" s="549">
        <f t="shared" si="2"/>
        <v>0</v>
      </c>
      <c r="Q14" s="549">
        <f t="shared" si="2"/>
        <v>20.399999999999999</v>
      </c>
      <c r="R14" s="549">
        <f t="shared" si="2"/>
        <v>0</v>
      </c>
      <c r="S14" s="549">
        <f t="shared" si="2"/>
        <v>0</v>
      </c>
      <c r="T14" s="549">
        <f t="shared" si="2"/>
        <v>0</v>
      </c>
      <c r="U14" s="549">
        <f t="shared" si="2"/>
        <v>0.12</v>
      </c>
      <c r="V14" s="549"/>
      <c r="W14" s="549">
        <f>W16+W41+W65+W86+W137+W162+W219+W245</f>
        <v>0</v>
      </c>
      <c r="X14" s="549">
        <f>X16+X41+X65+X86+X137+X162+X219+X245</f>
        <v>136.43831249999999</v>
      </c>
      <c r="Y14" s="551">
        <f>Y16+Y41+Y65+Y86+Y137+Y162+Y219+Y245</f>
        <v>30258917368.239998</v>
      </c>
      <c r="Z14" s="551">
        <f>+Y14/1490000*280000</f>
        <v>5686239505.4410734</v>
      </c>
      <c r="AA14" s="630"/>
      <c r="AB14" s="630"/>
      <c r="AC14" s="552">
        <f>4187+1060+972+4586+134+845+1623</f>
        <v>13407</v>
      </c>
    </row>
    <row r="15" spans="1:30" s="552" customFormat="1">
      <c r="A15" s="553"/>
      <c r="B15" s="522" t="s">
        <v>141</v>
      </c>
      <c r="C15" s="549"/>
      <c r="D15" s="549"/>
      <c r="E15" s="549"/>
      <c r="F15" s="559"/>
      <c r="G15" s="549"/>
      <c r="H15" s="549"/>
      <c r="I15" s="549"/>
      <c r="J15" s="549"/>
      <c r="K15" s="549"/>
      <c r="L15" s="549"/>
      <c r="M15" s="549"/>
      <c r="N15" s="549"/>
      <c r="O15" s="549"/>
      <c r="P15" s="549"/>
      <c r="Q15" s="549"/>
      <c r="R15" s="549"/>
      <c r="S15" s="557"/>
      <c r="T15" s="549"/>
      <c r="U15" s="549"/>
      <c r="V15" s="549"/>
      <c r="W15" s="549"/>
      <c r="X15" s="549"/>
      <c r="Y15" s="551"/>
      <c r="Z15" s="551"/>
      <c r="AA15" s="630"/>
      <c r="AB15" s="630"/>
    </row>
    <row r="16" spans="1:30" s="552" customFormat="1">
      <c r="A16" s="553" t="s">
        <v>21</v>
      </c>
      <c r="B16" s="522" t="s">
        <v>142</v>
      </c>
      <c r="C16" s="549">
        <f>+C17</f>
        <v>22</v>
      </c>
      <c r="D16" s="549">
        <f>+D17</f>
        <v>22</v>
      </c>
      <c r="E16" s="549">
        <f>+E17</f>
        <v>192.18019399999997</v>
      </c>
      <c r="F16" s="549">
        <f t="shared" ref="F16:Y16" si="3">+F17</f>
        <v>56.870000000000005</v>
      </c>
      <c r="G16" s="549">
        <f t="shared" si="3"/>
        <v>120.75359999999999</v>
      </c>
      <c r="H16" s="549">
        <f t="shared" si="3"/>
        <v>15.399999999999993</v>
      </c>
      <c r="I16" s="549">
        <f t="shared" si="3"/>
        <v>1.2</v>
      </c>
      <c r="J16" s="549">
        <f t="shared" si="3"/>
        <v>0</v>
      </c>
      <c r="K16" s="549">
        <f t="shared" si="3"/>
        <v>29.035000000000004</v>
      </c>
      <c r="L16" s="549">
        <f t="shared" si="3"/>
        <v>26.396999999999998</v>
      </c>
      <c r="M16" s="549">
        <f t="shared" si="3"/>
        <v>4.0726000000000004</v>
      </c>
      <c r="N16" s="549">
        <f t="shared" si="3"/>
        <v>40.649000000000001</v>
      </c>
      <c r="O16" s="549">
        <f t="shared" si="3"/>
        <v>0</v>
      </c>
      <c r="P16" s="549">
        <f t="shared" si="3"/>
        <v>0</v>
      </c>
      <c r="Q16" s="549">
        <f t="shared" si="3"/>
        <v>4</v>
      </c>
      <c r="R16" s="549">
        <f t="shared" si="3"/>
        <v>0</v>
      </c>
      <c r="S16" s="549">
        <f t="shared" si="3"/>
        <v>0</v>
      </c>
      <c r="T16" s="549">
        <f t="shared" si="3"/>
        <v>0</v>
      </c>
      <c r="U16" s="549">
        <f t="shared" si="3"/>
        <v>0</v>
      </c>
      <c r="V16" s="549">
        <f t="shared" si="3"/>
        <v>0</v>
      </c>
      <c r="W16" s="549">
        <f t="shared" si="3"/>
        <v>0</v>
      </c>
      <c r="X16" s="549">
        <f t="shared" si="3"/>
        <v>14.556593999999995</v>
      </c>
      <c r="Y16" s="549">
        <f t="shared" si="3"/>
        <v>3436182000</v>
      </c>
      <c r="Z16" s="551"/>
      <c r="AA16" s="630"/>
      <c r="AB16" s="630"/>
      <c r="AC16" s="552">
        <f>13407-8231</f>
        <v>5176</v>
      </c>
    </row>
    <row r="17" spans="1:29" s="552" customFormat="1">
      <c r="A17" s="553" t="s">
        <v>22</v>
      </c>
      <c r="B17" s="522" t="s">
        <v>143</v>
      </c>
      <c r="C17" s="549">
        <v>22</v>
      </c>
      <c r="D17" s="549">
        <v>22</v>
      </c>
      <c r="E17" s="549">
        <f>SUM(E18:E40)</f>
        <v>192.18019399999997</v>
      </c>
      <c r="F17" s="549">
        <f t="shared" ref="F17:X17" si="4">SUM(F18:F40)</f>
        <v>56.870000000000005</v>
      </c>
      <c r="G17" s="549">
        <f t="shared" si="4"/>
        <v>120.75359999999999</v>
      </c>
      <c r="H17" s="549">
        <f t="shared" si="4"/>
        <v>15.399999999999993</v>
      </c>
      <c r="I17" s="549">
        <f t="shared" si="4"/>
        <v>1.2</v>
      </c>
      <c r="J17" s="549">
        <f t="shared" si="4"/>
        <v>0</v>
      </c>
      <c r="K17" s="549">
        <f t="shared" si="4"/>
        <v>29.035000000000004</v>
      </c>
      <c r="L17" s="549">
        <f t="shared" si="4"/>
        <v>26.396999999999998</v>
      </c>
      <c r="M17" s="549">
        <f t="shared" si="4"/>
        <v>4.0726000000000004</v>
      </c>
      <c r="N17" s="550">
        <f t="shared" si="4"/>
        <v>40.649000000000001</v>
      </c>
      <c r="O17" s="550">
        <f t="shared" si="4"/>
        <v>0</v>
      </c>
      <c r="P17" s="550">
        <f t="shared" si="4"/>
        <v>0</v>
      </c>
      <c r="Q17" s="550">
        <f t="shared" si="4"/>
        <v>4</v>
      </c>
      <c r="R17" s="550">
        <f t="shared" si="4"/>
        <v>0</v>
      </c>
      <c r="S17" s="550">
        <f t="shared" si="4"/>
        <v>0</v>
      </c>
      <c r="T17" s="550">
        <f t="shared" si="4"/>
        <v>0</v>
      </c>
      <c r="U17" s="550">
        <f t="shared" si="4"/>
        <v>0</v>
      </c>
      <c r="V17" s="550">
        <f t="shared" si="4"/>
        <v>0</v>
      </c>
      <c r="W17" s="550">
        <f t="shared" si="4"/>
        <v>0</v>
      </c>
      <c r="X17" s="550">
        <f t="shared" si="4"/>
        <v>14.556593999999995</v>
      </c>
      <c r="Y17" s="550">
        <f>ROUNDUP(SUM(Y18:Y40),-3)</f>
        <v>3436182000</v>
      </c>
      <c r="Z17" s="551"/>
      <c r="AA17" s="630"/>
      <c r="AB17" s="630"/>
    </row>
    <row r="18" spans="1:29" s="547" customFormat="1" ht="13.5">
      <c r="A18" s="554"/>
      <c r="B18" s="586"/>
      <c r="C18" s="560"/>
      <c r="D18" s="560"/>
      <c r="E18" s="560"/>
      <c r="F18" s="529"/>
      <c r="G18" s="560"/>
      <c r="H18" s="669"/>
      <c r="I18" s="528"/>
      <c r="J18" s="560"/>
      <c r="K18" s="670"/>
      <c r="L18" s="528"/>
      <c r="M18" s="527"/>
      <c r="N18" s="528"/>
      <c r="O18" s="560"/>
      <c r="P18" s="560"/>
      <c r="Q18" s="528"/>
      <c r="R18" s="560"/>
      <c r="S18" s="560"/>
      <c r="T18" s="560"/>
      <c r="U18" s="524"/>
      <c r="V18" s="524"/>
      <c r="W18" s="560"/>
      <c r="X18" s="528"/>
      <c r="Y18" s="530"/>
      <c r="Z18" s="542"/>
      <c r="AA18" s="632"/>
      <c r="AB18" s="632"/>
    </row>
    <row r="19" spans="1:29" s="547" customFormat="1" ht="13.5">
      <c r="A19" s="554">
        <v>1</v>
      </c>
      <c r="B19" s="586" t="s">
        <v>145</v>
      </c>
      <c r="C19" s="560"/>
      <c r="D19" s="560"/>
      <c r="E19" s="560">
        <f>F19+G19+X19</f>
        <v>14.984402000000001</v>
      </c>
      <c r="F19" s="529">
        <v>4.32</v>
      </c>
      <c r="G19" s="560">
        <f t="shared" ref="G19:G40" si="5">SUM(H19:W19)</f>
        <v>9.2372000000000014</v>
      </c>
      <c r="H19" s="669">
        <v>0.7</v>
      </c>
      <c r="I19" s="528">
        <v>0.5</v>
      </c>
      <c r="J19" s="560"/>
      <c r="K19" s="670">
        <f>(F19+I19+J19)*50%</f>
        <v>2.41</v>
      </c>
      <c r="L19" s="528"/>
      <c r="M19" s="527">
        <f>(F19+I19+J19)*0.26</f>
        <v>1.2532000000000001</v>
      </c>
      <c r="N19" s="528">
        <f>(F19+I19)*0.7</f>
        <v>3.3740000000000001</v>
      </c>
      <c r="O19" s="560"/>
      <c r="P19" s="560"/>
      <c r="Q19" s="528">
        <v>1</v>
      </c>
      <c r="R19" s="560"/>
      <c r="S19" s="560"/>
      <c r="T19" s="560"/>
      <c r="U19" s="524"/>
      <c r="V19" s="524"/>
      <c r="W19" s="560"/>
      <c r="X19" s="528">
        <f t="shared" ref="X19:X40" si="6">(F19+I19+M19+U19)*23.5%</f>
        <v>1.4272019999999999</v>
      </c>
      <c r="Y19" s="530">
        <f t="shared" ref="Y19:Y36" si="7">E19*1490000*12</f>
        <v>267921107.75999999</v>
      </c>
      <c r="Z19" s="542"/>
      <c r="AA19" s="632"/>
      <c r="AB19" s="632"/>
    </row>
    <row r="20" spans="1:29" s="547" customFormat="1" ht="15">
      <c r="A20" s="554">
        <v>2</v>
      </c>
      <c r="B20" s="671" t="s">
        <v>165</v>
      </c>
      <c r="C20" s="560"/>
      <c r="D20" s="560"/>
      <c r="E20" s="560">
        <f t="shared" ref="E20:E40" si="8">F20+G20+X20</f>
        <v>12.259332499999999</v>
      </c>
      <c r="F20" s="672">
        <v>3.66</v>
      </c>
      <c r="G20" s="561">
        <f t="shared" si="5"/>
        <v>7.5436999999999994</v>
      </c>
      <c r="H20" s="562">
        <v>0.7</v>
      </c>
      <c r="I20" s="673">
        <v>0.35</v>
      </c>
      <c r="J20" s="560"/>
      <c r="K20" s="562">
        <f>(F20+I20)*50%</f>
        <v>2.0049999999999999</v>
      </c>
      <c r="L20" s="562"/>
      <c r="M20" s="674">
        <f>(F20+I20)*0.17</f>
        <v>0.68169999999999997</v>
      </c>
      <c r="N20" s="562">
        <f>(F20+I20)*70%</f>
        <v>2.8069999999999995</v>
      </c>
      <c r="O20" s="560"/>
      <c r="P20" s="560"/>
      <c r="Q20" s="675">
        <v>1</v>
      </c>
      <c r="R20" s="560"/>
      <c r="S20" s="544"/>
      <c r="T20" s="560"/>
      <c r="U20" s="563"/>
      <c r="V20" s="563"/>
      <c r="W20" s="560"/>
      <c r="X20" s="528">
        <f>(F20+I20+M20+U20)*0.225</f>
        <v>1.0556325</v>
      </c>
      <c r="Y20" s="530">
        <f t="shared" si="7"/>
        <v>219196865.10000002</v>
      </c>
      <c r="Z20" s="542"/>
      <c r="AA20" s="632"/>
      <c r="AB20" s="632"/>
    </row>
    <row r="21" spans="1:29" s="547" customFormat="1" ht="13.5">
      <c r="A21" s="554">
        <v>3</v>
      </c>
      <c r="B21" s="586" t="s">
        <v>1252</v>
      </c>
      <c r="C21" s="560"/>
      <c r="D21" s="560"/>
      <c r="E21" s="560">
        <f t="shared" si="8"/>
        <v>8.9148344999999978</v>
      </c>
      <c r="F21" s="529">
        <v>3.03</v>
      </c>
      <c r="G21" s="560">
        <f t="shared" si="5"/>
        <v>5.1086999999999989</v>
      </c>
      <c r="H21" s="669">
        <v>0.7</v>
      </c>
      <c r="I21" s="528"/>
      <c r="J21" s="560"/>
      <c r="K21" s="670">
        <f>(F21+I21+J21)*50%</f>
        <v>1.5149999999999999</v>
      </c>
      <c r="L21" s="676"/>
      <c r="M21" s="527">
        <f>(F21+I21+J21)*0.09</f>
        <v>0.2727</v>
      </c>
      <c r="N21" s="528">
        <f>(F21+I21)*0.7</f>
        <v>2.1209999999999996</v>
      </c>
      <c r="O21" s="560"/>
      <c r="P21" s="560"/>
      <c r="Q21" s="528">
        <v>0.5</v>
      </c>
      <c r="R21" s="560"/>
      <c r="S21" s="560"/>
      <c r="T21" s="560"/>
      <c r="U21" s="524"/>
      <c r="V21" s="524"/>
      <c r="W21" s="560"/>
      <c r="X21" s="528">
        <f t="shared" si="6"/>
        <v>0.77613449999999995</v>
      </c>
      <c r="Y21" s="530">
        <f>E21*1490000*12</f>
        <v>159397240.85999995</v>
      </c>
      <c r="Z21" s="542"/>
      <c r="AA21" s="632"/>
      <c r="AB21" s="632"/>
    </row>
    <row r="22" spans="1:29" s="547" customFormat="1" ht="13.5">
      <c r="A22" s="554">
        <v>4</v>
      </c>
      <c r="B22" s="586" t="s">
        <v>1253</v>
      </c>
      <c r="C22" s="560"/>
      <c r="D22" s="560"/>
      <c r="E22" s="560">
        <f t="shared" si="8"/>
        <v>9.4959360000000004</v>
      </c>
      <c r="F22" s="529">
        <v>2.72</v>
      </c>
      <c r="G22" s="560">
        <f t="shared" si="5"/>
        <v>6.0855999999999995</v>
      </c>
      <c r="H22" s="669">
        <v>0.7</v>
      </c>
      <c r="I22" s="528"/>
      <c r="J22" s="560"/>
      <c r="K22" s="670">
        <f t="shared" ref="K22:K40" si="9">(F22+I22+J22)*50%</f>
        <v>1.36</v>
      </c>
      <c r="L22" s="676">
        <f>(F22+I22+J22)*70%</f>
        <v>1.9039999999999999</v>
      </c>
      <c r="M22" s="527">
        <f>(F22+I22+J22)*0.08</f>
        <v>0.21760000000000002</v>
      </c>
      <c r="N22" s="528">
        <f>(F22+I22)*0.7</f>
        <v>1.9039999999999999</v>
      </c>
      <c r="O22" s="560"/>
      <c r="P22" s="560"/>
      <c r="Q22" s="528"/>
      <c r="R22" s="560"/>
      <c r="S22" s="560"/>
      <c r="T22" s="560"/>
      <c r="U22" s="524"/>
      <c r="V22" s="524"/>
      <c r="W22" s="560"/>
      <c r="X22" s="528">
        <f t="shared" si="6"/>
        <v>0.69033600000000006</v>
      </c>
      <c r="Y22" s="530">
        <f>E22*1490000*12</f>
        <v>169787335.68000001</v>
      </c>
      <c r="Z22" s="542"/>
      <c r="AA22" s="632"/>
      <c r="AB22" s="632"/>
    </row>
    <row r="23" spans="1:29" s="547" customFormat="1" ht="13.5">
      <c r="A23" s="554">
        <v>5</v>
      </c>
      <c r="B23" s="586" t="s">
        <v>1254</v>
      </c>
      <c r="C23" s="560"/>
      <c r="D23" s="560"/>
      <c r="E23" s="560">
        <f t="shared" si="8"/>
        <v>9.4623439999999999</v>
      </c>
      <c r="F23" s="529">
        <v>2.72</v>
      </c>
      <c r="G23" s="560">
        <f t="shared" si="5"/>
        <v>6.0583999999999998</v>
      </c>
      <c r="H23" s="669">
        <v>0.7</v>
      </c>
      <c r="I23" s="528"/>
      <c r="J23" s="560"/>
      <c r="K23" s="670">
        <f t="shared" si="9"/>
        <v>1.36</v>
      </c>
      <c r="L23" s="676">
        <f>(F23+I23+J23)*70%</f>
        <v>1.9039999999999999</v>
      </c>
      <c r="M23" s="527">
        <f>(F23+I23+J23)*0.07</f>
        <v>0.19040000000000004</v>
      </c>
      <c r="N23" s="528">
        <f>(F23+I23)*0.7</f>
        <v>1.9039999999999999</v>
      </c>
      <c r="O23" s="560"/>
      <c r="P23" s="560"/>
      <c r="Q23" s="528"/>
      <c r="R23" s="560"/>
      <c r="S23" s="560"/>
      <c r="T23" s="560"/>
      <c r="U23" s="524"/>
      <c r="V23" s="524"/>
      <c r="W23" s="560"/>
      <c r="X23" s="528">
        <f t="shared" si="6"/>
        <v>0.683944</v>
      </c>
      <c r="Y23" s="530">
        <f>E23*1490000*12</f>
        <v>169186710.72</v>
      </c>
      <c r="Z23" s="542"/>
      <c r="AA23" s="632"/>
      <c r="AB23" s="632"/>
    </row>
    <row r="24" spans="1:29" s="547" customFormat="1">
      <c r="A24" s="554">
        <v>6</v>
      </c>
      <c r="B24" s="586" t="s">
        <v>146</v>
      </c>
      <c r="C24" s="560"/>
      <c r="D24" s="560"/>
      <c r="E24" s="560">
        <f t="shared" si="8"/>
        <v>10.5898515</v>
      </c>
      <c r="F24" s="529">
        <v>2.72</v>
      </c>
      <c r="G24" s="560">
        <f t="shared" si="5"/>
        <v>7.0979000000000001</v>
      </c>
      <c r="H24" s="669">
        <v>0.7</v>
      </c>
      <c r="I24" s="528">
        <v>0.35</v>
      </c>
      <c r="J24" s="560"/>
      <c r="K24" s="670">
        <f t="shared" si="9"/>
        <v>1.5350000000000001</v>
      </c>
      <c r="L24" s="528">
        <f>(F24+I24+J24)*70%</f>
        <v>2.149</v>
      </c>
      <c r="M24" s="527">
        <f>(F24+I24+J24)*0.07</f>
        <v>0.21490000000000004</v>
      </c>
      <c r="N24" s="528">
        <f t="shared" ref="N24:N36" si="10">(F24+I24)*0.7</f>
        <v>2.149</v>
      </c>
      <c r="O24" s="560"/>
      <c r="P24" s="560"/>
      <c r="Q24" s="528"/>
      <c r="R24" s="560"/>
      <c r="S24" s="560"/>
      <c r="T24" s="560"/>
      <c r="U24" s="528"/>
      <c r="V24" s="528"/>
      <c r="W24" s="560"/>
      <c r="X24" s="528">
        <f t="shared" si="6"/>
        <v>0.77195150000000001</v>
      </c>
      <c r="Y24" s="530">
        <f t="shared" si="7"/>
        <v>189346544.81999999</v>
      </c>
      <c r="Z24" s="542"/>
      <c r="AA24" s="632"/>
      <c r="AB24" s="632"/>
    </row>
    <row r="25" spans="1:29" s="547" customFormat="1">
      <c r="A25" s="554">
        <v>7</v>
      </c>
      <c r="B25" s="586" t="s">
        <v>1309</v>
      </c>
      <c r="C25" s="560"/>
      <c r="D25" s="560"/>
      <c r="E25" s="560">
        <f t="shared" si="8"/>
        <v>9.2935470000000002</v>
      </c>
      <c r="F25" s="529">
        <v>3.06</v>
      </c>
      <c r="G25" s="560">
        <f t="shared" si="5"/>
        <v>5.3921999999999999</v>
      </c>
      <c r="H25" s="669">
        <v>0.7</v>
      </c>
      <c r="I25" s="528"/>
      <c r="J25" s="560"/>
      <c r="K25" s="670">
        <f t="shared" si="9"/>
        <v>1.53</v>
      </c>
      <c r="L25" s="528"/>
      <c r="M25" s="527">
        <f>(F25+I25+J25)*0.17</f>
        <v>0.5202</v>
      </c>
      <c r="N25" s="528">
        <f>(F25+I25)*0.7</f>
        <v>2.1419999999999999</v>
      </c>
      <c r="O25" s="560"/>
      <c r="P25" s="560"/>
      <c r="Q25" s="528">
        <v>0.5</v>
      </c>
      <c r="R25" s="560"/>
      <c r="S25" s="560"/>
      <c r="T25" s="560"/>
      <c r="U25" s="528"/>
      <c r="V25" s="528"/>
      <c r="W25" s="560"/>
      <c r="X25" s="528">
        <f>(F25+I25+M25+U25)*23.5%</f>
        <v>0.84134699999999996</v>
      </c>
      <c r="Y25" s="530">
        <f>E25*1490000*12</f>
        <v>166168620.36000001</v>
      </c>
      <c r="Z25" s="542"/>
      <c r="AA25" s="632"/>
      <c r="AB25" s="632"/>
    </row>
    <row r="26" spans="1:29" s="547" customFormat="1">
      <c r="A26" s="554">
        <v>8</v>
      </c>
      <c r="B26" s="586" t="s">
        <v>147</v>
      </c>
      <c r="C26" s="560"/>
      <c r="D26" s="560"/>
      <c r="E26" s="560">
        <f t="shared" si="8"/>
        <v>7.0683500000000006</v>
      </c>
      <c r="F26" s="529">
        <v>2.41</v>
      </c>
      <c r="G26" s="560">
        <f t="shared" si="5"/>
        <v>4.0920000000000005</v>
      </c>
      <c r="H26" s="669">
        <v>0.7</v>
      </c>
      <c r="I26" s="528"/>
      <c r="J26" s="560"/>
      <c r="K26" s="670">
        <f t="shared" si="9"/>
        <v>1.2050000000000001</v>
      </c>
      <c r="L26" s="528"/>
      <c r="M26" s="527"/>
      <c r="N26" s="528">
        <f t="shared" si="10"/>
        <v>1.6870000000000001</v>
      </c>
      <c r="O26" s="560"/>
      <c r="P26" s="560"/>
      <c r="Q26" s="528">
        <v>0.5</v>
      </c>
      <c r="R26" s="560"/>
      <c r="S26" s="560"/>
      <c r="T26" s="560"/>
      <c r="U26" s="528"/>
      <c r="V26" s="528"/>
      <c r="W26" s="560"/>
      <c r="X26" s="528">
        <f t="shared" si="6"/>
        <v>0.56635000000000002</v>
      </c>
      <c r="Y26" s="530">
        <f t="shared" si="7"/>
        <v>126382098</v>
      </c>
      <c r="Z26" s="542"/>
      <c r="AA26" s="632"/>
      <c r="AB26" s="632"/>
    </row>
    <row r="27" spans="1:29" s="547" customFormat="1">
      <c r="A27" s="554">
        <v>9</v>
      </c>
      <c r="B27" s="586" t="s">
        <v>148</v>
      </c>
      <c r="C27" s="560"/>
      <c r="D27" s="560"/>
      <c r="E27" s="560">
        <f t="shared" si="8"/>
        <v>8.9896754999999988</v>
      </c>
      <c r="F27" s="529">
        <v>3.03</v>
      </c>
      <c r="G27" s="560">
        <f t="shared" si="5"/>
        <v>5.1692999999999998</v>
      </c>
      <c r="H27" s="669">
        <v>0.7</v>
      </c>
      <c r="I27" s="528"/>
      <c r="J27" s="560"/>
      <c r="K27" s="670">
        <f t="shared" si="9"/>
        <v>1.5149999999999999</v>
      </c>
      <c r="L27" s="528"/>
      <c r="M27" s="527">
        <f>(F27+I27+J27)*0.11</f>
        <v>0.33329999999999999</v>
      </c>
      <c r="N27" s="528">
        <f t="shared" si="10"/>
        <v>2.1209999999999996</v>
      </c>
      <c r="O27" s="560"/>
      <c r="P27" s="560"/>
      <c r="Q27" s="528">
        <v>0.5</v>
      </c>
      <c r="R27" s="560"/>
      <c r="S27" s="560"/>
      <c r="T27" s="560"/>
      <c r="U27" s="528"/>
      <c r="V27" s="528"/>
      <c r="W27" s="560"/>
      <c r="X27" s="528">
        <f t="shared" si="6"/>
        <v>0.7903754999999999</v>
      </c>
      <c r="Y27" s="530">
        <f t="shared" si="7"/>
        <v>160735397.93999997</v>
      </c>
      <c r="Z27" s="542"/>
      <c r="AA27" s="632"/>
      <c r="AB27" s="632"/>
    </row>
    <row r="28" spans="1:29" s="547" customFormat="1">
      <c r="A28" s="554">
        <v>10</v>
      </c>
      <c r="B28" s="586" t="s">
        <v>1255</v>
      </c>
      <c r="C28" s="560"/>
      <c r="D28" s="560"/>
      <c r="E28" s="560">
        <f t="shared" si="8"/>
        <v>8.5943860000000001</v>
      </c>
      <c r="F28" s="529">
        <v>2.46</v>
      </c>
      <c r="G28" s="560">
        <f t="shared" si="5"/>
        <v>5.5216000000000003</v>
      </c>
      <c r="H28" s="669">
        <v>0.7</v>
      </c>
      <c r="I28" s="528"/>
      <c r="J28" s="560"/>
      <c r="K28" s="670">
        <f t="shared" si="9"/>
        <v>1.23</v>
      </c>
      <c r="L28" s="528">
        <f t="shared" ref="L28:L40" si="11">(F28+I28+J28)*70%</f>
        <v>1.722</v>
      </c>
      <c r="M28" s="527">
        <f>(F28+I28+J28)*0.06</f>
        <v>0.14759999999999998</v>
      </c>
      <c r="N28" s="528">
        <f>(F28+I28)*0.7</f>
        <v>1.722</v>
      </c>
      <c r="O28" s="560"/>
      <c r="P28" s="560"/>
      <c r="Q28" s="528"/>
      <c r="R28" s="560"/>
      <c r="S28" s="560"/>
      <c r="T28" s="560"/>
      <c r="U28" s="528"/>
      <c r="V28" s="528"/>
      <c r="W28" s="560"/>
      <c r="X28" s="528">
        <f t="shared" si="6"/>
        <v>0.61278600000000005</v>
      </c>
      <c r="Y28" s="530">
        <f>E28*1490000*12</f>
        <v>153667621.68000001</v>
      </c>
      <c r="Z28" s="542"/>
      <c r="AA28" s="632"/>
      <c r="AB28" s="632"/>
    </row>
    <row r="29" spans="1:29" s="547" customFormat="1">
      <c r="A29" s="554">
        <v>11</v>
      </c>
      <c r="B29" s="586" t="s">
        <v>1256</v>
      </c>
      <c r="C29" s="560"/>
      <c r="D29" s="560"/>
      <c r="E29" s="560">
        <f t="shared" si="8"/>
        <v>8.25535</v>
      </c>
      <c r="F29" s="529">
        <v>2.41</v>
      </c>
      <c r="G29" s="560">
        <f t="shared" si="5"/>
        <v>5.2789999999999999</v>
      </c>
      <c r="H29" s="669">
        <v>0.7</v>
      </c>
      <c r="I29" s="528"/>
      <c r="J29" s="560"/>
      <c r="K29" s="670">
        <f t="shared" si="9"/>
        <v>1.2050000000000001</v>
      </c>
      <c r="L29" s="528">
        <f t="shared" si="11"/>
        <v>1.6870000000000001</v>
      </c>
      <c r="M29" s="527"/>
      <c r="N29" s="528">
        <f>(F29+I29)*0.7</f>
        <v>1.6870000000000001</v>
      </c>
      <c r="O29" s="560"/>
      <c r="P29" s="560"/>
      <c r="Q29" s="528"/>
      <c r="R29" s="560"/>
      <c r="S29" s="560"/>
      <c r="T29" s="560"/>
      <c r="U29" s="528"/>
      <c r="V29" s="528"/>
      <c r="W29" s="560"/>
      <c r="X29" s="528">
        <f t="shared" si="6"/>
        <v>0.56635000000000002</v>
      </c>
      <c r="Y29" s="530">
        <f>E29*1490000*12</f>
        <v>147605658</v>
      </c>
      <c r="Z29" s="542"/>
      <c r="AA29" s="632"/>
      <c r="AB29" s="632"/>
    </row>
    <row r="30" spans="1:29" s="547" customFormat="1">
      <c r="A30" s="554">
        <v>12</v>
      </c>
      <c r="B30" s="586" t="s">
        <v>1257</v>
      </c>
      <c r="C30" s="560"/>
      <c r="D30" s="560"/>
      <c r="E30" s="560">
        <f t="shared" si="8"/>
        <v>8.4041674999999998</v>
      </c>
      <c r="F30" s="529">
        <v>2.41</v>
      </c>
      <c r="G30" s="560">
        <f t="shared" si="5"/>
        <v>5.3994999999999997</v>
      </c>
      <c r="H30" s="669">
        <v>0.7</v>
      </c>
      <c r="I30" s="528"/>
      <c r="J30" s="560"/>
      <c r="K30" s="670">
        <f t="shared" si="9"/>
        <v>1.2050000000000001</v>
      </c>
      <c r="L30" s="528">
        <f t="shared" si="11"/>
        <v>1.6870000000000001</v>
      </c>
      <c r="M30" s="527">
        <f>(F30+I30+J30)*0.05</f>
        <v>0.12050000000000001</v>
      </c>
      <c r="N30" s="528">
        <f>(F30+I30)*0.7</f>
        <v>1.6870000000000001</v>
      </c>
      <c r="O30" s="560"/>
      <c r="P30" s="560"/>
      <c r="Q30" s="528"/>
      <c r="R30" s="560"/>
      <c r="S30" s="560"/>
      <c r="T30" s="560"/>
      <c r="U30" s="528"/>
      <c r="V30" s="528"/>
      <c r="W30" s="560"/>
      <c r="X30" s="528">
        <f t="shared" si="6"/>
        <v>0.5946674999999999</v>
      </c>
      <c r="Y30" s="530">
        <f>E30*1490000*12</f>
        <v>150266514.89999998</v>
      </c>
      <c r="Z30" s="542"/>
      <c r="AA30" s="632"/>
      <c r="AB30" s="632"/>
    </row>
    <row r="31" spans="1:29" s="547" customFormat="1" ht="13.5">
      <c r="A31" s="554">
        <v>13</v>
      </c>
      <c r="B31" s="586" t="s">
        <v>1258</v>
      </c>
      <c r="C31" s="560"/>
      <c r="D31" s="560"/>
      <c r="E31" s="560">
        <f t="shared" si="8"/>
        <v>8.25535</v>
      </c>
      <c r="F31" s="529">
        <v>2.41</v>
      </c>
      <c r="G31" s="560">
        <f t="shared" si="5"/>
        <v>5.2789999999999999</v>
      </c>
      <c r="H31" s="669">
        <v>0.7</v>
      </c>
      <c r="I31" s="528"/>
      <c r="J31" s="560"/>
      <c r="K31" s="670">
        <f t="shared" si="9"/>
        <v>1.2050000000000001</v>
      </c>
      <c r="L31" s="528">
        <f t="shared" si="11"/>
        <v>1.6870000000000001</v>
      </c>
      <c r="M31" s="524"/>
      <c r="N31" s="528">
        <f>(F31+I31)*0.7</f>
        <v>1.6870000000000001</v>
      </c>
      <c r="O31" s="560"/>
      <c r="P31" s="560"/>
      <c r="Q31" s="528"/>
      <c r="R31" s="560"/>
      <c r="S31" s="560"/>
      <c r="T31" s="560"/>
      <c r="U31" s="528"/>
      <c r="V31" s="528"/>
      <c r="W31" s="560"/>
      <c r="X31" s="528">
        <f t="shared" si="6"/>
        <v>0.56635000000000002</v>
      </c>
      <c r="Y31" s="530">
        <f>E31*1490000*12</f>
        <v>147605658</v>
      </c>
      <c r="Z31" s="542"/>
      <c r="AA31" s="632"/>
      <c r="AB31" s="632"/>
    </row>
    <row r="32" spans="1:29" s="547" customFormat="1" ht="15">
      <c r="A32" s="554">
        <v>14</v>
      </c>
      <c r="B32" s="586" t="s">
        <v>1259</v>
      </c>
      <c r="C32" s="560"/>
      <c r="D32" s="560"/>
      <c r="E32" s="560">
        <f t="shared" si="8"/>
        <v>7.1580999999999992</v>
      </c>
      <c r="F32" s="529">
        <v>2.06</v>
      </c>
      <c r="G32" s="560">
        <f t="shared" si="5"/>
        <v>4.6139999999999999</v>
      </c>
      <c r="H32" s="669">
        <v>0.7</v>
      </c>
      <c r="I32" s="528"/>
      <c r="J32" s="560"/>
      <c r="K32" s="670">
        <f t="shared" si="9"/>
        <v>1.03</v>
      </c>
      <c r="L32" s="528">
        <f t="shared" si="11"/>
        <v>1.4419999999999999</v>
      </c>
      <c r="M32" s="524"/>
      <c r="N32" s="528">
        <f>(F32+I32)*0.7</f>
        <v>1.4419999999999999</v>
      </c>
      <c r="O32" s="560"/>
      <c r="P32" s="560"/>
      <c r="Q32" s="528"/>
      <c r="R32" s="560"/>
      <c r="S32" s="560"/>
      <c r="T32" s="560"/>
      <c r="U32" s="528"/>
      <c r="V32" s="528"/>
      <c r="W32" s="560"/>
      <c r="X32" s="528">
        <f t="shared" si="6"/>
        <v>0.48409999999999997</v>
      </c>
      <c r="Y32" s="530">
        <f>E32*1490000*12</f>
        <v>127986827.99999997</v>
      </c>
      <c r="Z32" s="542"/>
      <c r="AA32" s="632"/>
      <c r="AB32" s="632"/>
      <c r="AC32" s="677"/>
    </row>
    <row r="33" spans="1:28" s="547" customFormat="1" ht="13.5">
      <c r="A33" s="554">
        <v>15</v>
      </c>
      <c r="B33" s="586" t="s">
        <v>149</v>
      </c>
      <c r="C33" s="560"/>
      <c r="D33" s="560"/>
      <c r="E33" s="560">
        <f t="shared" si="8"/>
        <v>8.4041674999999998</v>
      </c>
      <c r="F33" s="529">
        <v>2.41</v>
      </c>
      <c r="G33" s="560">
        <f t="shared" si="5"/>
        <v>5.3994999999999997</v>
      </c>
      <c r="H33" s="669">
        <v>0.7</v>
      </c>
      <c r="I33" s="528"/>
      <c r="J33" s="560"/>
      <c r="K33" s="670">
        <f t="shared" si="9"/>
        <v>1.2050000000000001</v>
      </c>
      <c r="L33" s="528">
        <f t="shared" si="11"/>
        <v>1.6870000000000001</v>
      </c>
      <c r="M33" s="528">
        <f>0.05*(F33+I33)</f>
        <v>0.12050000000000001</v>
      </c>
      <c r="N33" s="528">
        <f t="shared" si="10"/>
        <v>1.6870000000000001</v>
      </c>
      <c r="O33" s="560"/>
      <c r="P33" s="560"/>
      <c r="Q33" s="528"/>
      <c r="R33" s="560"/>
      <c r="S33" s="560"/>
      <c r="T33" s="560"/>
      <c r="U33" s="524"/>
      <c r="V33" s="524"/>
      <c r="W33" s="560"/>
      <c r="X33" s="528">
        <f t="shared" si="6"/>
        <v>0.5946674999999999</v>
      </c>
      <c r="Y33" s="530">
        <f t="shared" si="7"/>
        <v>150266514.89999998</v>
      </c>
      <c r="Z33" s="542"/>
      <c r="AA33" s="632"/>
      <c r="AB33" s="632"/>
    </row>
    <row r="34" spans="1:28" s="547" customFormat="1" ht="13.5">
      <c r="A34" s="554">
        <v>16</v>
      </c>
      <c r="B34" s="586" t="s">
        <v>152</v>
      </c>
      <c r="C34" s="560"/>
      <c r="D34" s="560"/>
      <c r="E34" s="560">
        <f t="shared" si="8"/>
        <v>7.2834999999999992</v>
      </c>
      <c r="F34" s="529">
        <v>2.1</v>
      </c>
      <c r="G34" s="560">
        <f t="shared" si="5"/>
        <v>4.6899999999999995</v>
      </c>
      <c r="H34" s="669">
        <v>0.7</v>
      </c>
      <c r="I34" s="528"/>
      <c r="J34" s="560"/>
      <c r="K34" s="670">
        <f t="shared" si="9"/>
        <v>1.05</v>
      </c>
      <c r="L34" s="528">
        <f t="shared" si="11"/>
        <v>1.47</v>
      </c>
      <c r="M34" s="524"/>
      <c r="N34" s="528">
        <f t="shared" si="10"/>
        <v>1.47</v>
      </c>
      <c r="O34" s="560"/>
      <c r="P34" s="560"/>
      <c r="Q34" s="528"/>
      <c r="R34" s="560"/>
      <c r="S34" s="560"/>
      <c r="T34" s="560"/>
      <c r="U34" s="524"/>
      <c r="V34" s="524"/>
      <c r="W34" s="560"/>
      <c r="X34" s="528">
        <f t="shared" si="6"/>
        <v>0.49349999999999999</v>
      </c>
      <c r="Y34" s="530">
        <f t="shared" si="7"/>
        <v>130228979.99999997</v>
      </c>
      <c r="Z34" s="542"/>
      <c r="AA34" s="632"/>
      <c r="AB34" s="632"/>
    </row>
    <row r="35" spans="1:28" s="547" customFormat="1" ht="14.25" customHeight="1">
      <c r="A35" s="554">
        <v>17</v>
      </c>
      <c r="B35" s="586" t="s">
        <v>150</v>
      </c>
      <c r="C35" s="560"/>
      <c r="D35" s="560"/>
      <c r="E35" s="560">
        <f t="shared" si="8"/>
        <v>8.25535</v>
      </c>
      <c r="F35" s="529">
        <v>2.41</v>
      </c>
      <c r="G35" s="560">
        <f t="shared" si="5"/>
        <v>5.2789999999999999</v>
      </c>
      <c r="H35" s="669">
        <v>0.7</v>
      </c>
      <c r="I35" s="528"/>
      <c r="J35" s="560"/>
      <c r="K35" s="670">
        <f t="shared" si="9"/>
        <v>1.2050000000000001</v>
      </c>
      <c r="L35" s="528">
        <f t="shared" si="11"/>
        <v>1.6870000000000001</v>
      </c>
      <c r="M35" s="524"/>
      <c r="N35" s="528">
        <f t="shared" si="10"/>
        <v>1.6870000000000001</v>
      </c>
      <c r="O35" s="560"/>
      <c r="P35" s="560"/>
      <c r="Q35" s="528"/>
      <c r="R35" s="560"/>
      <c r="S35" s="560"/>
      <c r="T35" s="560"/>
      <c r="U35" s="524"/>
      <c r="V35" s="524"/>
      <c r="W35" s="560"/>
      <c r="X35" s="528">
        <f t="shared" si="6"/>
        <v>0.56635000000000002</v>
      </c>
      <c r="Y35" s="530">
        <f t="shared" si="7"/>
        <v>147605658</v>
      </c>
      <c r="Z35" s="542"/>
      <c r="AA35" s="632"/>
      <c r="AB35" s="632"/>
    </row>
    <row r="36" spans="1:28" s="547" customFormat="1" ht="13.5">
      <c r="A36" s="554">
        <v>18</v>
      </c>
      <c r="B36" s="586" t="s">
        <v>151</v>
      </c>
      <c r="C36" s="560"/>
      <c r="D36" s="560"/>
      <c r="E36" s="560">
        <f t="shared" si="8"/>
        <v>8.25535</v>
      </c>
      <c r="F36" s="529">
        <v>2.41</v>
      </c>
      <c r="G36" s="560">
        <f t="shared" si="5"/>
        <v>5.2789999999999999</v>
      </c>
      <c r="H36" s="669">
        <v>0.7</v>
      </c>
      <c r="I36" s="528"/>
      <c r="J36" s="560"/>
      <c r="K36" s="670">
        <f t="shared" si="9"/>
        <v>1.2050000000000001</v>
      </c>
      <c r="L36" s="528">
        <f t="shared" si="11"/>
        <v>1.6870000000000001</v>
      </c>
      <c r="M36" s="524"/>
      <c r="N36" s="528">
        <f t="shared" si="10"/>
        <v>1.6870000000000001</v>
      </c>
      <c r="O36" s="560"/>
      <c r="P36" s="560"/>
      <c r="Q36" s="528"/>
      <c r="R36" s="560"/>
      <c r="S36" s="560"/>
      <c r="T36" s="560"/>
      <c r="U36" s="524"/>
      <c r="V36" s="524"/>
      <c r="W36" s="560"/>
      <c r="X36" s="528">
        <f t="shared" si="6"/>
        <v>0.56635000000000002</v>
      </c>
      <c r="Y36" s="530">
        <f t="shared" si="7"/>
        <v>147605658</v>
      </c>
      <c r="Z36" s="542"/>
      <c r="AA36" s="632"/>
      <c r="AB36" s="632"/>
    </row>
    <row r="37" spans="1:28" s="547" customFormat="1" ht="13.5">
      <c r="A37" s="554">
        <v>19</v>
      </c>
      <c r="B37" s="586" t="s">
        <v>1260</v>
      </c>
      <c r="C37" s="560"/>
      <c r="D37" s="560"/>
      <c r="E37" s="560">
        <f t="shared" si="8"/>
        <v>7.2834999999999992</v>
      </c>
      <c r="F37" s="529">
        <v>2.1</v>
      </c>
      <c r="G37" s="560">
        <f t="shared" si="5"/>
        <v>4.6899999999999995</v>
      </c>
      <c r="H37" s="669">
        <v>0.7</v>
      </c>
      <c r="I37" s="528"/>
      <c r="J37" s="560"/>
      <c r="K37" s="670">
        <f t="shared" si="9"/>
        <v>1.05</v>
      </c>
      <c r="L37" s="528">
        <f t="shared" si="11"/>
        <v>1.47</v>
      </c>
      <c r="M37" s="524"/>
      <c r="N37" s="528">
        <f>(F37+I37)*0.7</f>
        <v>1.47</v>
      </c>
      <c r="O37" s="560"/>
      <c r="P37" s="560"/>
      <c r="Q37" s="528"/>
      <c r="R37" s="560"/>
      <c r="S37" s="560"/>
      <c r="T37" s="560"/>
      <c r="U37" s="524"/>
      <c r="V37" s="524"/>
      <c r="W37" s="560"/>
      <c r="X37" s="528">
        <f t="shared" si="6"/>
        <v>0.49349999999999999</v>
      </c>
      <c r="Y37" s="530">
        <f>E37*1490000*12</f>
        <v>130228979.99999997</v>
      </c>
      <c r="Z37" s="542"/>
      <c r="AA37" s="632"/>
      <c r="AB37" s="632"/>
    </row>
    <row r="38" spans="1:28" s="547" customFormat="1" ht="13.5">
      <c r="A38" s="554">
        <v>20</v>
      </c>
      <c r="B38" s="586" t="s">
        <v>1261</v>
      </c>
      <c r="C38" s="560"/>
      <c r="D38" s="560"/>
      <c r="E38" s="560">
        <f t="shared" si="8"/>
        <v>7.2834999999999992</v>
      </c>
      <c r="F38" s="529">
        <v>2.1</v>
      </c>
      <c r="G38" s="560">
        <f t="shared" si="5"/>
        <v>4.6899999999999995</v>
      </c>
      <c r="H38" s="669">
        <v>0.7</v>
      </c>
      <c r="I38" s="528"/>
      <c r="J38" s="560"/>
      <c r="K38" s="670">
        <f t="shared" si="9"/>
        <v>1.05</v>
      </c>
      <c r="L38" s="528">
        <f t="shared" si="11"/>
        <v>1.47</v>
      </c>
      <c r="M38" s="524"/>
      <c r="N38" s="528">
        <f>(F38+I38)*0.7</f>
        <v>1.47</v>
      </c>
      <c r="O38" s="560"/>
      <c r="P38" s="560"/>
      <c r="Q38" s="528"/>
      <c r="R38" s="560"/>
      <c r="S38" s="560"/>
      <c r="T38" s="560"/>
      <c r="U38" s="524"/>
      <c r="V38" s="524"/>
      <c r="W38" s="560"/>
      <c r="X38" s="528">
        <f t="shared" si="6"/>
        <v>0.49349999999999999</v>
      </c>
      <c r="Y38" s="530">
        <f>E38*1490000*12</f>
        <v>130228979.99999997</v>
      </c>
      <c r="Z38" s="542"/>
      <c r="AA38" s="632"/>
      <c r="AB38" s="632"/>
    </row>
    <row r="39" spans="1:28" s="547" customFormat="1" ht="13.5">
      <c r="A39" s="554">
        <v>21</v>
      </c>
      <c r="B39" s="586" t="s">
        <v>1262</v>
      </c>
      <c r="C39" s="560"/>
      <c r="D39" s="560"/>
      <c r="E39" s="560">
        <f t="shared" si="8"/>
        <v>7.1580999999999992</v>
      </c>
      <c r="F39" s="529">
        <v>2.06</v>
      </c>
      <c r="G39" s="560">
        <f t="shared" si="5"/>
        <v>4.6139999999999999</v>
      </c>
      <c r="H39" s="669">
        <v>0.7</v>
      </c>
      <c r="I39" s="528"/>
      <c r="J39" s="560"/>
      <c r="K39" s="670">
        <f t="shared" si="9"/>
        <v>1.03</v>
      </c>
      <c r="L39" s="528">
        <f t="shared" si="11"/>
        <v>1.4419999999999999</v>
      </c>
      <c r="M39" s="524"/>
      <c r="N39" s="528">
        <f>(F39+I39)*0.7</f>
        <v>1.4419999999999999</v>
      </c>
      <c r="O39" s="560"/>
      <c r="P39" s="560"/>
      <c r="Q39" s="528"/>
      <c r="R39" s="560"/>
      <c r="S39" s="560"/>
      <c r="T39" s="560"/>
      <c r="U39" s="524"/>
      <c r="V39" s="524"/>
      <c r="W39" s="560"/>
      <c r="X39" s="528">
        <f t="shared" si="6"/>
        <v>0.48409999999999997</v>
      </c>
      <c r="Y39" s="530">
        <f>E39*1490000*12</f>
        <v>127986827.99999997</v>
      </c>
      <c r="Z39" s="542"/>
      <c r="AA39" s="632"/>
      <c r="AB39" s="632"/>
    </row>
    <row r="40" spans="1:28" s="547" customFormat="1" ht="13.5">
      <c r="A40" s="554">
        <v>22</v>
      </c>
      <c r="B40" s="586" t="s">
        <v>1263</v>
      </c>
      <c r="C40" s="560"/>
      <c r="D40" s="560"/>
      <c r="E40" s="560">
        <f t="shared" si="8"/>
        <v>6.5311000000000003</v>
      </c>
      <c r="F40" s="529">
        <v>1.86</v>
      </c>
      <c r="G40" s="560">
        <f t="shared" si="5"/>
        <v>4.234</v>
      </c>
      <c r="H40" s="669">
        <v>0.7</v>
      </c>
      <c r="I40" s="528"/>
      <c r="J40" s="560"/>
      <c r="K40" s="670">
        <f t="shared" si="9"/>
        <v>0.93</v>
      </c>
      <c r="L40" s="528">
        <f t="shared" si="11"/>
        <v>1.302</v>
      </c>
      <c r="M40" s="524"/>
      <c r="N40" s="528">
        <f>(F40+I40)*0.7</f>
        <v>1.302</v>
      </c>
      <c r="O40" s="560"/>
      <c r="P40" s="560"/>
      <c r="Q40" s="528"/>
      <c r="R40" s="560"/>
      <c r="S40" s="560"/>
      <c r="T40" s="560"/>
      <c r="U40" s="524"/>
      <c r="V40" s="524"/>
      <c r="W40" s="560"/>
      <c r="X40" s="528">
        <f t="shared" si="6"/>
        <v>0.43709999999999999</v>
      </c>
      <c r="Y40" s="530">
        <f>E40*1490000*12</f>
        <v>116776068</v>
      </c>
      <c r="Z40" s="542"/>
      <c r="AA40" s="632"/>
      <c r="AB40" s="632"/>
    </row>
    <row r="41" spans="1:28" s="552" customFormat="1">
      <c r="A41" s="553" t="s">
        <v>24</v>
      </c>
      <c r="B41" s="574" t="s">
        <v>153</v>
      </c>
      <c r="C41" s="549">
        <f>+C42</f>
        <v>20</v>
      </c>
      <c r="D41" s="549">
        <f>+D42</f>
        <v>20</v>
      </c>
      <c r="E41" s="549">
        <f>+E42</f>
        <v>172.93591700000002</v>
      </c>
      <c r="F41" s="549">
        <f t="shared" ref="F41:X41" si="12">+F42</f>
        <v>49.970000000000006</v>
      </c>
      <c r="G41" s="549">
        <f t="shared" si="12"/>
        <v>110.05919999999998</v>
      </c>
      <c r="H41" s="549">
        <f t="shared" si="12"/>
        <v>13.999999999999995</v>
      </c>
      <c r="I41" s="549">
        <f t="shared" si="12"/>
        <v>1.2</v>
      </c>
      <c r="J41" s="549">
        <f t="shared" si="12"/>
        <v>0</v>
      </c>
      <c r="K41" s="549">
        <f t="shared" si="12"/>
        <v>25.585000000000004</v>
      </c>
      <c r="L41" s="549">
        <f t="shared" si="12"/>
        <v>27.502999999999997</v>
      </c>
      <c r="M41" s="549">
        <f t="shared" si="12"/>
        <v>3.7522000000000006</v>
      </c>
      <c r="N41" s="549">
        <f t="shared" si="12"/>
        <v>35.818999999999996</v>
      </c>
      <c r="O41" s="549">
        <f t="shared" si="12"/>
        <v>0</v>
      </c>
      <c r="P41" s="549">
        <f t="shared" si="12"/>
        <v>0</v>
      </c>
      <c r="Q41" s="549">
        <f t="shared" si="12"/>
        <v>2.2000000000000002</v>
      </c>
      <c r="R41" s="549">
        <f t="shared" si="12"/>
        <v>0</v>
      </c>
      <c r="S41" s="549">
        <f t="shared" si="12"/>
        <v>0</v>
      </c>
      <c r="T41" s="549">
        <f t="shared" si="12"/>
        <v>0</v>
      </c>
      <c r="U41" s="549">
        <f t="shared" si="12"/>
        <v>0</v>
      </c>
      <c r="V41" s="549">
        <f t="shared" si="12"/>
        <v>0</v>
      </c>
      <c r="W41" s="549">
        <f t="shared" si="12"/>
        <v>0</v>
      </c>
      <c r="X41" s="549">
        <f t="shared" si="12"/>
        <v>12.906716999999997</v>
      </c>
      <c r="Y41" s="549">
        <f>+Y42</f>
        <v>3092095000</v>
      </c>
      <c r="Z41" s="551"/>
      <c r="AA41" s="630"/>
      <c r="AB41" s="630"/>
    </row>
    <row r="42" spans="1:28" s="552" customFormat="1">
      <c r="A42" s="553" t="s">
        <v>22</v>
      </c>
      <c r="B42" s="522" t="s">
        <v>143</v>
      </c>
      <c r="C42" s="549">
        <v>20</v>
      </c>
      <c r="D42" s="549">
        <v>20</v>
      </c>
      <c r="E42" s="549">
        <f>SUM(E43:E64)</f>
        <v>172.93591700000002</v>
      </c>
      <c r="F42" s="549">
        <f t="shared" ref="F42:X42" si="13">SUM(F43:F64)</f>
        <v>49.970000000000006</v>
      </c>
      <c r="G42" s="549">
        <f t="shared" si="13"/>
        <v>110.05919999999998</v>
      </c>
      <c r="H42" s="549">
        <f t="shared" si="13"/>
        <v>13.999999999999995</v>
      </c>
      <c r="I42" s="549">
        <f t="shared" si="13"/>
        <v>1.2</v>
      </c>
      <c r="J42" s="549">
        <f t="shared" si="13"/>
        <v>0</v>
      </c>
      <c r="K42" s="549">
        <f t="shared" si="13"/>
        <v>25.585000000000004</v>
      </c>
      <c r="L42" s="549">
        <f t="shared" si="13"/>
        <v>27.502999999999997</v>
      </c>
      <c r="M42" s="549">
        <f t="shared" si="13"/>
        <v>3.7522000000000006</v>
      </c>
      <c r="N42" s="549">
        <f t="shared" si="13"/>
        <v>35.818999999999996</v>
      </c>
      <c r="O42" s="549">
        <f t="shared" si="13"/>
        <v>0</v>
      </c>
      <c r="P42" s="549">
        <f t="shared" si="13"/>
        <v>0</v>
      </c>
      <c r="Q42" s="549">
        <f t="shared" si="13"/>
        <v>2.2000000000000002</v>
      </c>
      <c r="R42" s="549">
        <f t="shared" si="13"/>
        <v>0</v>
      </c>
      <c r="S42" s="549">
        <f t="shared" si="13"/>
        <v>0</v>
      </c>
      <c r="T42" s="549">
        <f t="shared" si="13"/>
        <v>0</v>
      </c>
      <c r="U42" s="549">
        <f t="shared" si="13"/>
        <v>0</v>
      </c>
      <c r="V42" s="549">
        <f t="shared" si="13"/>
        <v>0</v>
      </c>
      <c r="W42" s="549">
        <f t="shared" si="13"/>
        <v>0</v>
      </c>
      <c r="X42" s="549">
        <f t="shared" si="13"/>
        <v>12.906716999999997</v>
      </c>
      <c r="Y42" s="549">
        <f>ROUNDUP(SUM(Y43:Y64),-3)</f>
        <v>3092095000</v>
      </c>
      <c r="Z42" s="551"/>
      <c r="AA42" s="630"/>
      <c r="AB42" s="630"/>
    </row>
    <row r="43" spans="1:28" s="677" customFormat="1" ht="15">
      <c r="A43" s="554">
        <v>1</v>
      </c>
      <c r="B43" s="677" t="s">
        <v>154</v>
      </c>
      <c r="C43" s="560"/>
      <c r="D43" s="560"/>
      <c r="E43" s="560">
        <f>F43+G43+X43</f>
        <v>15.957517500000002</v>
      </c>
      <c r="F43" s="677">
        <v>4.6500000000000004</v>
      </c>
      <c r="G43" s="560">
        <f t="shared" ref="G43:G51" si="14">SUM(H43:W43)</f>
        <v>9.7705000000000002</v>
      </c>
      <c r="H43" s="528">
        <v>0.7</v>
      </c>
      <c r="I43" s="528">
        <v>0.5</v>
      </c>
      <c r="J43" s="560"/>
      <c r="K43" s="528">
        <f>(F43+I43+J43)*0.5</f>
        <v>2.5750000000000002</v>
      </c>
      <c r="M43" s="528">
        <f>(F43+I43)*0.27</f>
        <v>1.3905000000000003</v>
      </c>
      <c r="N43" s="528">
        <f>(F43+I43)*0.7</f>
        <v>3.605</v>
      </c>
      <c r="O43" s="560"/>
      <c r="P43" s="560"/>
      <c r="Q43" s="528">
        <v>1</v>
      </c>
      <c r="R43" s="560"/>
      <c r="S43" s="560"/>
      <c r="T43" s="560"/>
      <c r="W43" s="560"/>
      <c r="X43" s="528">
        <f>(F43+I43+M43+U43)*23.5%</f>
        <v>1.5370175000000001</v>
      </c>
      <c r="Y43" s="530">
        <f>E43*1490000*12</f>
        <v>285320412.90000004</v>
      </c>
      <c r="Z43" s="542"/>
      <c r="AA43" s="632"/>
      <c r="AB43" s="632"/>
    </row>
    <row r="44" spans="1:28" s="677" customFormat="1" ht="15">
      <c r="A44" s="554">
        <v>2</v>
      </c>
      <c r="B44" s="677" t="s">
        <v>155</v>
      </c>
      <c r="C44" s="560"/>
      <c r="D44" s="560"/>
      <c r="E44" s="560">
        <f t="shared" ref="E44:E62" si="15">F44+G44+X44</f>
        <v>11.956725999999998</v>
      </c>
      <c r="F44" s="677">
        <v>3.66</v>
      </c>
      <c r="G44" s="677">
        <f t="shared" si="14"/>
        <v>7.2035999999999989</v>
      </c>
      <c r="H44" s="528">
        <v>0.7</v>
      </c>
      <c r="I44" s="528">
        <v>0.35</v>
      </c>
      <c r="J44" s="560"/>
      <c r="K44" s="528">
        <f t="shared" ref="K44:K51" si="16">(F44+I44+J44)*0.5</f>
        <v>2.0049999999999999</v>
      </c>
      <c r="M44" s="528">
        <f>(F44+I44)*0.16</f>
        <v>0.64159999999999995</v>
      </c>
      <c r="N44" s="528">
        <f t="shared" ref="N44:N62" si="17">(F44+I44)*0.7</f>
        <v>2.8069999999999995</v>
      </c>
      <c r="O44" s="560"/>
      <c r="P44" s="560"/>
      <c r="Q44" s="528">
        <v>0.7</v>
      </c>
      <c r="R44" s="560"/>
      <c r="S44" s="560"/>
      <c r="T44" s="560"/>
      <c r="W44" s="560"/>
      <c r="X44" s="528">
        <f t="shared" ref="X44:X64" si="18">(F44+I44+M44+U44)*23.5%</f>
        <v>1.093126</v>
      </c>
      <c r="Y44" s="530">
        <f t="shared" ref="Y44:Y51" si="19">E44*1490000*12</f>
        <v>213786260.88</v>
      </c>
      <c r="Z44" s="542"/>
      <c r="AA44" s="632"/>
      <c r="AB44" s="632"/>
    </row>
    <row r="45" spans="1:28" s="677" customFormat="1" ht="15">
      <c r="A45" s="554">
        <v>3</v>
      </c>
      <c r="B45" s="677" t="s">
        <v>156</v>
      </c>
      <c r="C45" s="560"/>
      <c r="D45" s="560"/>
      <c r="E45" s="560">
        <f t="shared" si="15"/>
        <v>8.0919360000000005</v>
      </c>
      <c r="F45" s="677">
        <v>2.72</v>
      </c>
      <c r="G45" s="677">
        <f t="shared" si="14"/>
        <v>4.6815999999999995</v>
      </c>
      <c r="H45" s="528">
        <v>0.7</v>
      </c>
      <c r="I45" s="528"/>
      <c r="J45" s="560"/>
      <c r="K45" s="528">
        <f>(F45+J45)*0.5</f>
        <v>1.36</v>
      </c>
      <c r="L45" s="528"/>
      <c r="M45" s="528">
        <f>(F45+I45)*0.08</f>
        <v>0.21760000000000002</v>
      </c>
      <c r="N45" s="528">
        <f t="shared" si="17"/>
        <v>1.9039999999999999</v>
      </c>
      <c r="O45" s="560"/>
      <c r="P45" s="560"/>
      <c r="Q45" s="528">
        <v>0.5</v>
      </c>
      <c r="R45" s="560"/>
      <c r="S45" s="560"/>
      <c r="T45" s="560"/>
      <c r="W45" s="560"/>
      <c r="X45" s="528">
        <f t="shared" si="18"/>
        <v>0.69033600000000006</v>
      </c>
      <c r="Y45" s="530">
        <f t="shared" si="19"/>
        <v>144683815.68000001</v>
      </c>
      <c r="Z45" s="542"/>
      <c r="AA45" s="632"/>
      <c r="AB45" s="632"/>
    </row>
    <row r="46" spans="1:28" s="677" customFormat="1" ht="15">
      <c r="A46" s="554">
        <v>4</v>
      </c>
      <c r="B46" s="677" t="s">
        <v>157</v>
      </c>
      <c r="C46" s="560"/>
      <c r="D46" s="560"/>
      <c r="E46" s="560">
        <f t="shared" si="15"/>
        <v>9.4623439999999999</v>
      </c>
      <c r="F46" s="677">
        <v>2.72</v>
      </c>
      <c r="G46" s="560">
        <f t="shared" si="14"/>
        <v>6.0583999999999998</v>
      </c>
      <c r="H46" s="528">
        <v>0.7</v>
      </c>
      <c r="I46" s="528"/>
      <c r="J46" s="560"/>
      <c r="K46" s="528">
        <f>(F46+J46)*0.5</f>
        <v>1.36</v>
      </c>
      <c r="L46" s="528">
        <f>F46*0.7</f>
        <v>1.9039999999999999</v>
      </c>
      <c r="M46" s="528">
        <f>(F46+I46)*0.07</f>
        <v>0.19040000000000004</v>
      </c>
      <c r="N46" s="528">
        <f t="shared" si="17"/>
        <v>1.9039999999999999</v>
      </c>
      <c r="O46" s="560"/>
      <c r="P46" s="560"/>
      <c r="Q46" s="528"/>
      <c r="R46" s="560"/>
      <c r="S46" s="560"/>
      <c r="T46" s="560"/>
      <c r="W46" s="560"/>
      <c r="X46" s="528">
        <f t="shared" si="18"/>
        <v>0.683944</v>
      </c>
      <c r="Y46" s="530">
        <f t="shared" si="19"/>
        <v>169186710.72</v>
      </c>
      <c r="Z46" s="542"/>
      <c r="AA46" s="632"/>
      <c r="AB46" s="632"/>
    </row>
    <row r="47" spans="1:28" s="677" customFormat="1" ht="15">
      <c r="A47" s="554">
        <v>5</v>
      </c>
      <c r="B47" s="677" t="s">
        <v>720</v>
      </c>
      <c r="C47" s="560"/>
      <c r="D47" s="560"/>
      <c r="E47" s="560">
        <f t="shared" si="15"/>
        <v>9.5295280000000009</v>
      </c>
      <c r="F47" s="677">
        <v>2.72</v>
      </c>
      <c r="G47" s="677">
        <f>SUM(H47:W47)</f>
        <v>6.1128</v>
      </c>
      <c r="H47" s="528">
        <v>0.7</v>
      </c>
      <c r="I47" s="528"/>
      <c r="J47" s="560"/>
      <c r="K47" s="528">
        <f>(F47+J47)*0.5</f>
        <v>1.36</v>
      </c>
      <c r="L47" s="528">
        <f t="shared" ref="L47:L62" si="20">0.7*(F47+I47)</f>
        <v>1.9039999999999999</v>
      </c>
      <c r="M47" s="528">
        <f>(F47+I47)*0.09</f>
        <v>0.24480000000000002</v>
      </c>
      <c r="N47" s="528">
        <f t="shared" si="17"/>
        <v>1.9039999999999999</v>
      </c>
      <c r="O47" s="560"/>
      <c r="P47" s="560"/>
      <c r="Q47" s="528"/>
      <c r="R47" s="560"/>
      <c r="S47" s="560"/>
      <c r="T47" s="560"/>
      <c r="W47" s="560"/>
      <c r="X47" s="528">
        <f t="shared" si="18"/>
        <v>0.69672800000000001</v>
      </c>
      <c r="Y47" s="530">
        <f>E47*1490000*12</f>
        <v>170387960.64000002</v>
      </c>
      <c r="Z47" s="542"/>
      <c r="AA47" s="632"/>
      <c r="AB47" s="632"/>
    </row>
    <row r="48" spans="1:28" s="677" customFormat="1" ht="15">
      <c r="A48" s="554">
        <v>6</v>
      </c>
      <c r="B48" s="677" t="s">
        <v>158</v>
      </c>
      <c r="C48" s="560"/>
      <c r="D48" s="560"/>
      <c r="E48" s="560">
        <f t="shared" si="15"/>
        <v>10.5898515</v>
      </c>
      <c r="F48" s="677">
        <v>2.72</v>
      </c>
      <c r="G48" s="677">
        <f t="shared" si="14"/>
        <v>7.0979000000000001</v>
      </c>
      <c r="H48" s="528">
        <v>0.7</v>
      </c>
      <c r="I48" s="528">
        <v>0.35</v>
      </c>
      <c r="J48" s="560"/>
      <c r="K48" s="528">
        <f t="shared" si="16"/>
        <v>1.5350000000000001</v>
      </c>
      <c r="L48" s="528">
        <f t="shared" si="20"/>
        <v>2.149</v>
      </c>
      <c r="M48" s="528">
        <f>(F48+I48)*0.07</f>
        <v>0.21490000000000004</v>
      </c>
      <c r="N48" s="528">
        <f t="shared" si="17"/>
        <v>2.149</v>
      </c>
      <c r="O48" s="560"/>
      <c r="P48" s="560"/>
      <c r="Q48" s="528"/>
      <c r="R48" s="560"/>
      <c r="S48" s="560"/>
      <c r="T48" s="560"/>
      <c r="U48" s="528"/>
      <c r="V48" s="528"/>
      <c r="W48" s="560"/>
      <c r="X48" s="528">
        <f t="shared" si="18"/>
        <v>0.77195150000000001</v>
      </c>
      <c r="Y48" s="530">
        <f t="shared" si="19"/>
        <v>189346544.81999999</v>
      </c>
      <c r="Z48" s="542"/>
      <c r="AA48" s="632"/>
      <c r="AB48" s="632"/>
    </row>
    <row r="49" spans="1:28" s="677" customFormat="1" ht="15">
      <c r="A49" s="554">
        <v>7</v>
      </c>
      <c r="B49" s="677" t="s">
        <v>159</v>
      </c>
      <c r="C49" s="560"/>
      <c r="D49" s="560"/>
      <c r="E49" s="560">
        <f t="shared" si="15"/>
        <v>8.4339310000000012</v>
      </c>
      <c r="F49" s="677">
        <v>2.41</v>
      </c>
      <c r="G49" s="560">
        <f t="shared" si="14"/>
        <v>5.4236000000000004</v>
      </c>
      <c r="H49" s="528">
        <v>0.7</v>
      </c>
      <c r="J49" s="560"/>
      <c r="K49" s="528">
        <f t="shared" si="16"/>
        <v>1.2050000000000001</v>
      </c>
      <c r="L49" s="528">
        <f t="shared" si="20"/>
        <v>1.6870000000000001</v>
      </c>
      <c r="M49" s="528">
        <f>(F49+I49)*0.06</f>
        <v>0.14460000000000001</v>
      </c>
      <c r="N49" s="528">
        <f t="shared" si="17"/>
        <v>1.6870000000000001</v>
      </c>
      <c r="O49" s="560"/>
      <c r="P49" s="560"/>
      <c r="R49" s="560"/>
      <c r="S49" s="560"/>
      <c r="T49" s="560"/>
      <c r="W49" s="560"/>
      <c r="X49" s="528">
        <f t="shared" si="18"/>
        <v>0.60033100000000006</v>
      </c>
      <c r="Y49" s="530">
        <f t="shared" si="19"/>
        <v>150798686.28000003</v>
      </c>
      <c r="Z49" s="542"/>
      <c r="AA49" s="632"/>
      <c r="AB49" s="632"/>
    </row>
    <row r="50" spans="1:28" s="677" customFormat="1" ht="15">
      <c r="A50" s="554">
        <v>8</v>
      </c>
      <c r="B50" s="677" t="s">
        <v>160</v>
      </c>
      <c r="C50" s="560"/>
      <c r="D50" s="560"/>
      <c r="E50" s="560">
        <f t="shared" si="15"/>
        <v>8.4339310000000012</v>
      </c>
      <c r="F50" s="677">
        <v>2.41</v>
      </c>
      <c r="G50" s="677">
        <f t="shared" si="14"/>
        <v>5.4236000000000004</v>
      </c>
      <c r="H50" s="528">
        <v>0.7</v>
      </c>
      <c r="J50" s="560"/>
      <c r="K50" s="528">
        <f t="shared" si="16"/>
        <v>1.2050000000000001</v>
      </c>
      <c r="L50" s="528">
        <f t="shared" si="20"/>
        <v>1.6870000000000001</v>
      </c>
      <c r="M50" s="528">
        <f>(F50+I50)*0.06</f>
        <v>0.14460000000000001</v>
      </c>
      <c r="N50" s="528">
        <f t="shared" si="17"/>
        <v>1.6870000000000001</v>
      </c>
      <c r="O50" s="560"/>
      <c r="P50" s="560"/>
      <c r="R50" s="560"/>
      <c r="S50" s="560"/>
      <c r="T50" s="560"/>
      <c r="W50" s="560"/>
      <c r="X50" s="528">
        <f t="shared" si="18"/>
        <v>0.60033100000000006</v>
      </c>
      <c r="Y50" s="530">
        <f t="shared" si="19"/>
        <v>150798686.28000003</v>
      </c>
      <c r="Z50" s="542"/>
      <c r="AA50" s="632"/>
      <c r="AB50" s="632"/>
    </row>
    <row r="51" spans="1:28" s="677" customFormat="1" ht="15">
      <c r="A51" s="554">
        <v>9</v>
      </c>
      <c r="B51" s="677" t="s">
        <v>161</v>
      </c>
      <c r="C51" s="560"/>
      <c r="D51" s="560"/>
      <c r="E51" s="560">
        <f t="shared" si="15"/>
        <v>7.2834999999999992</v>
      </c>
      <c r="F51" s="677">
        <v>2.1</v>
      </c>
      <c r="G51" s="560">
        <f t="shared" si="14"/>
        <v>4.6899999999999995</v>
      </c>
      <c r="H51" s="528">
        <v>0.7</v>
      </c>
      <c r="J51" s="560"/>
      <c r="K51" s="528">
        <f t="shared" si="16"/>
        <v>1.05</v>
      </c>
      <c r="L51" s="528">
        <f t="shared" si="20"/>
        <v>1.47</v>
      </c>
      <c r="N51" s="528">
        <f t="shared" si="17"/>
        <v>1.47</v>
      </c>
      <c r="O51" s="560"/>
      <c r="P51" s="560"/>
      <c r="R51" s="560"/>
      <c r="S51" s="560"/>
      <c r="T51" s="560"/>
      <c r="W51" s="560"/>
      <c r="X51" s="528">
        <f t="shared" si="18"/>
        <v>0.49349999999999999</v>
      </c>
      <c r="Y51" s="530">
        <f t="shared" si="19"/>
        <v>130228979.99999997</v>
      </c>
      <c r="Z51" s="542"/>
      <c r="AA51" s="632"/>
      <c r="AB51" s="632"/>
    </row>
    <row r="52" spans="1:28" s="677" customFormat="1" ht="15">
      <c r="A52" s="554">
        <v>10</v>
      </c>
      <c r="B52" s="677" t="s">
        <v>1371</v>
      </c>
      <c r="C52" s="560"/>
      <c r="D52" s="560"/>
      <c r="E52" s="560">
        <f>F52+G52+X52</f>
        <v>7.2834999999999992</v>
      </c>
      <c r="F52" s="677">
        <v>2.1</v>
      </c>
      <c r="G52" s="560">
        <f>SUM(H52:W52)</f>
        <v>4.6899999999999995</v>
      </c>
      <c r="H52" s="528">
        <v>0.7</v>
      </c>
      <c r="J52" s="560"/>
      <c r="K52" s="528">
        <f>(F52+I52+J52)*0.5</f>
        <v>1.05</v>
      </c>
      <c r="L52" s="528">
        <f t="shared" si="20"/>
        <v>1.47</v>
      </c>
      <c r="N52" s="528">
        <f>(F52+I52)*0.7</f>
        <v>1.47</v>
      </c>
      <c r="O52" s="560"/>
      <c r="P52" s="560"/>
      <c r="R52" s="560"/>
      <c r="S52" s="560"/>
      <c r="T52" s="560"/>
      <c r="W52" s="560"/>
      <c r="X52" s="528">
        <f>(F52+I52+M52+U52)*23.5%</f>
        <v>0.49349999999999999</v>
      </c>
      <c r="Y52" s="530">
        <f>E52*1490000*12</f>
        <v>130228979.99999997</v>
      </c>
      <c r="Z52" s="542"/>
      <c r="AA52" s="632"/>
      <c r="AB52" s="632"/>
    </row>
    <row r="53" spans="1:28" s="677" customFormat="1" ht="15">
      <c r="A53" s="554">
        <v>11</v>
      </c>
      <c r="B53" s="677" t="s">
        <v>1264</v>
      </c>
      <c r="C53" s="560"/>
      <c r="D53" s="560"/>
      <c r="E53" s="560">
        <f t="shared" si="15"/>
        <v>10.019309999999999</v>
      </c>
      <c r="F53" s="677">
        <v>2.86</v>
      </c>
      <c r="G53" s="560">
        <f t="shared" ref="G53:G64" si="21">SUM(H53:W53)</f>
        <v>6.419999999999999</v>
      </c>
      <c r="H53" s="528">
        <v>0.7</v>
      </c>
      <c r="I53" s="528"/>
      <c r="J53" s="560"/>
      <c r="K53" s="528">
        <f>(F53+J53)*0.5</f>
        <v>1.43</v>
      </c>
      <c r="L53" s="528">
        <f t="shared" si="20"/>
        <v>2.0019999999999998</v>
      </c>
      <c r="M53" s="528">
        <f>(F53+I53)*0.1</f>
        <v>0.28599999999999998</v>
      </c>
      <c r="N53" s="528">
        <f t="shared" si="17"/>
        <v>2.0019999999999998</v>
      </c>
      <c r="O53" s="560"/>
      <c r="P53" s="560"/>
      <c r="R53" s="560"/>
      <c r="S53" s="560"/>
      <c r="T53" s="560"/>
      <c r="W53" s="560"/>
      <c r="X53" s="528">
        <f t="shared" ref="X53:X62" si="22">(F53+I53+M53+U53)*23.5%</f>
        <v>0.73930999999999991</v>
      </c>
      <c r="Y53" s="530">
        <f t="shared" ref="Y53:Y64" si="23">E53*1490000*12</f>
        <v>179145262.79999998</v>
      </c>
      <c r="Z53" s="542"/>
      <c r="AA53" s="632"/>
      <c r="AB53" s="632"/>
    </row>
    <row r="54" spans="1:28" s="677" customFormat="1" ht="15">
      <c r="A54" s="554">
        <v>12</v>
      </c>
      <c r="B54" s="677" t="s">
        <v>1265</v>
      </c>
      <c r="C54" s="560"/>
      <c r="D54" s="560"/>
      <c r="E54" s="560">
        <f t="shared" si="15"/>
        <v>7.4131749999999998</v>
      </c>
      <c r="F54" s="677">
        <v>2.1</v>
      </c>
      <c r="G54" s="560">
        <f t="shared" si="21"/>
        <v>4.7949999999999999</v>
      </c>
      <c r="H54" s="528">
        <v>0.7</v>
      </c>
      <c r="J54" s="560"/>
      <c r="K54" s="528">
        <f t="shared" ref="K54:K64" si="24">(F54+I54+J54)*0.5</f>
        <v>1.05</v>
      </c>
      <c r="L54" s="528">
        <f t="shared" si="20"/>
        <v>1.47</v>
      </c>
      <c r="M54" s="528">
        <f>(F54+I54)*0.05</f>
        <v>0.10500000000000001</v>
      </c>
      <c r="N54" s="528">
        <f t="shared" si="17"/>
        <v>1.47</v>
      </c>
      <c r="O54" s="560"/>
      <c r="P54" s="560"/>
      <c r="R54" s="560"/>
      <c r="S54" s="560"/>
      <c r="T54" s="560"/>
      <c r="W54" s="560"/>
      <c r="X54" s="528">
        <f t="shared" si="22"/>
        <v>0.51817499999999994</v>
      </c>
      <c r="Y54" s="530">
        <f t="shared" si="23"/>
        <v>132547569</v>
      </c>
      <c r="Z54" s="542"/>
      <c r="AA54" s="632"/>
      <c r="AB54" s="632"/>
    </row>
    <row r="55" spans="1:28" s="677" customFormat="1" ht="15">
      <c r="A55" s="554">
        <v>13</v>
      </c>
      <c r="B55" s="677" t="s">
        <v>1266</v>
      </c>
      <c r="C55" s="560"/>
      <c r="D55" s="560"/>
      <c r="E55" s="560">
        <f t="shared" si="15"/>
        <v>8.6247670000000003</v>
      </c>
      <c r="F55" s="677">
        <v>2.46</v>
      </c>
      <c r="G55" s="560">
        <f t="shared" si="21"/>
        <v>5.5462000000000007</v>
      </c>
      <c r="H55" s="528">
        <v>0.7</v>
      </c>
      <c r="J55" s="560"/>
      <c r="K55" s="528">
        <f t="shared" si="24"/>
        <v>1.23</v>
      </c>
      <c r="L55" s="528">
        <f t="shared" si="20"/>
        <v>1.722</v>
      </c>
      <c r="M55" s="528">
        <f>(F55+I55)*0.07</f>
        <v>0.17220000000000002</v>
      </c>
      <c r="N55" s="528">
        <f t="shared" si="17"/>
        <v>1.722</v>
      </c>
      <c r="O55" s="560"/>
      <c r="P55" s="560"/>
      <c r="R55" s="560"/>
      <c r="S55" s="560"/>
      <c r="T55" s="560"/>
      <c r="W55" s="560"/>
      <c r="X55" s="528">
        <f t="shared" si="22"/>
        <v>0.61856699999999998</v>
      </c>
      <c r="Y55" s="530">
        <f t="shared" si="23"/>
        <v>154210833.96000001</v>
      </c>
      <c r="Z55" s="542"/>
      <c r="AA55" s="632"/>
      <c r="AB55" s="632"/>
    </row>
    <row r="56" spans="1:28" s="677" customFormat="1" ht="15">
      <c r="A56" s="554">
        <v>14</v>
      </c>
      <c r="B56" s="677" t="s">
        <v>1267</v>
      </c>
      <c r="C56" s="560"/>
      <c r="D56" s="560"/>
      <c r="E56" s="560">
        <f t="shared" si="15"/>
        <v>7.2834999999999992</v>
      </c>
      <c r="F56" s="677">
        <v>2.1</v>
      </c>
      <c r="G56" s="560">
        <f t="shared" si="21"/>
        <v>4.6899999999999995</v>
      </c>
      <c r="H56" s="528">
        <v>0.7</v>
      </c>
      <c r="J56" s="560"/>
      <c r="K56" s="528">
        <f t="shared" si="24"/>
        <v>1.05</v>
      </c>
      <c r="L56" s="528">
        <f t="shared" si="20"/>
        <v>1.47</v>
      </c>
      <c r="M56" s="528"/>
      <c r="N56" s="528">
        <f t="shared" si="17"/>
        <v>1.47</v>
      </c>
      <c r="O56" s="560"/>
      <c r="P56" s="560"/>
      <c r="R56" s="560"/>
      <c r="S56" s="560"/>
      <c r="T56" s="560"/>
      <c r="W56" s="560"/>
      <c r="X56" s="528">
        <f t="shared" si="22"/>
        <v>0.49349999999999999</v>
      </c>
      <c r="Y56" s="530">
        <f t="shared" si="23"/>
        <v>130228979.99999997</v>
      </c>
      <c r="Z56" s="542"/>
      <c r="AA56" s="632"/>
      <c r="AB56" s="632"/>
    </row>
    <row r="57" spans="1:28" s="677" customFormat="1" ht="15">
      <c r="A57" s="554">
        <v>15</v>
      </c>
      <c r="B57" s="677" t="s">
        <v>1268</v>
      </c>
      <c r="C57" s="560"/>
      <c r="D57" s="560"/>
      <c r="E57" s="560">
        <f t="shared" si="15"/>
        <v>7.1580999999999992</v>
      </c>
      <c r="F57" s="677">
        <v>2.06</v>
      </c>
      <c r="G57" s="677">
        <f t="shared" si="21"/>
        <v>4.6139999999999999</v>
      </c>
      <c r="H57" s="528">
        <v>0.7</v>
      </c>
      <c r="J57" s="560"/>
      <c r="K57" s="528">
        <f t="shared" si="24"/>
        <v>1.03</v>
      </c>
      <c r="L57" s="528">
        <f t="shared" si="20"/>
        <v>1.4419999999999999</v>
      </c>
      <c r="M57" s="528"/>
      <c r="N57" s="528">
        <f t="shared" si="17"/>
        <v>1.4419999999999999</v>
      </c>
      <c r="O57" s="560"/>
      <c r="P57" s="560"/>
      <c r="R57" s="560"/>
      <c r="S57" s="560"/>
      <c r="T57" s="560"/>
      <c r="W57" s="560"/>
      <c r="X57" s="528">
        <f t="shared" si="22"/>
        <v>0.48409999999999997</v>
      </c>
      <c r="Y57" s="530">
        <f t="shared" si="23"/>
        <v>127986827.99999997</v>
      </c>
      <c r="Z57" s="542"/>
      <c r="AA57" s="632"/>
      <c r="AB57" s="632"/>
    </row>
    <row r="58" spans="1:28" s="677" customFormat="1" ht="15">
      <c r="A58" s="554">
        <v>16</v>
      </c>
      <c r="B58" s="677" t="s">
        <v>1269</v>
      </c>
      <c r="C58" s="560"/>
      <c r="D58" s="560"/>
      <c r="E58" s="560">
        <f t="shared" si="15"/>
        <v>7.2834999999999992</v>
      </c>
      <c r="F58" s="677">
        <v>2.1</v>
      </c>
      <c r="G58" s="560">
        <f t="shared" si="21"/>
        <v>4.6899999999999995</v>
      </c>
      <c r="H58" s="528">
        <v>0.7</v>
      </c>
      <c r="J58" s="560"/>
      <c r="K58" s="528">
        <f t="shared" si="24"/>
        <v>1.05</v>
      </c>
      <c r="L58" s="528">
        <f t="shared" si="20"/>
        <v>1.47</v>
      </c>
      <c r="M58" s="528"/>
      <c r="N58" s="528">
        <f t="shared" si="17"/>
        <v>1.47</v>
      </c>
      <c r="O58" s="560"/>
      <c r="P58" s="560"/>
      <c r="R58" s="560"/>
      <c r="S58" s="560"/>
      <c r="T58" s="560"/>
      <c r="W58" s="560"/>
      <c r="X58" s="528">
        <f t="shared" si="22"/>
        <v>0.49349999999999999</v>
      </c>
      <c r="Y58" s="530">
        <f t="shared" si="23"/>
        <v>130228979.99999997</v>
      </c>
      <c r="Z58" s="542"/>
      <c r="AA58" s="632"/>
      <c r="AB58" s="632"/>
    </row>
    <row r="59" spans="1:28" s="677" customFormat="1" ht="15">
      <c r="A59" s="554">
        <v>17</v>
      </c>
      <c r="B59" s="677" t="s">
        <v>1270</v>
      </c>
      <c r="C59" s="560"/>
      <c r="D59" s="560"/>
      <c r="E59" s="560">
        <f t="shared" si="15"/>
        <v>7.7850999999999999</v>
      </c>
      <c r="F59" s="677">
        <v>2.2599999999999998</v>
      </c>
      <c r="G59" s="560">
        <f t="shared" si="21"/>
        <v>4.9939999999999998</v>
      </c>
      <c r="H59" s="528">
        <v>0.7</v>
      </c>
      <c r="J59" s="560"/>
      <c r="K59" s="528">
        <f t="shared" si="24"/>
        <v>1.1299999999999999</v>
      </c>
      <c r="L59" s="528">
        <f t="shared" si="20"/>
        <v>1.5819999999999999</v>
      </c>
      <c r="M59" s="528"/>
      <c r="N59" s="528">
        <f t="shared" si="17"/>
        <v>1.5819999999999999</v>
      </c>
      <c r="O59" s="560"/>
      <c r="P59" s="560"/>
      <c r="R59" s="560"/>
      <c r="S59" s="560"/>
      <c r="T59" s="560"/>
      <c r="W59" s="560"/>
      <c r="X59" s="528">
        <f t="shared" si="22"/>
        <v>0.53109999999999991</v>
      </c>
      <c r="Y59" s="530">
        <f t="shared" si="23"/>
        <v>139197588</v>
      </c>
      <c r="Z59" s="542"/>
      <c r="AA59" s="632"/>
      <c r="AB59" s="632"/>
    </row>
    <row r="60" spans="1:28" s="677" customFormat="1" ht="15">
      <c r="A60" s="554">
        <v>18</v>
      </c>
      <c r="B60" s="677" t="s">
        <v>1271</v>
      </c>
      <c r="C60" s="560"/>
      <c r="D60" s="560"/>
      <c r="E60" s="560">
        <f t="shared" si="15"/>
        <v>7.2834999999999992</v>
      </c>
      <c r="F60" s="677">
        <v>2.1</v>
      </c>
      <c r="G60" s="560">
        <f t="shared" si="21"/>
        <v>4.6899999999999995</v>
      </c>
      <c r="H60" s="528">
        <v>0.7</v>
      </c>
      <c r="J60" s="560"/>
      <c r="K60" s="528">
        <f t="shared" si="24"/>
        <v>1.05</v>
      </c>
      <c r="L60" s="528">
        <f t="shared" si="20"/>
        <v>1.47</v>
      </c>
      <c r="M60" s="528"/>
      <c r="N60" s="528">
        <f t="shared" si="17"/>
        <v>1.47</v>
      </c>
      <c r="O60" s="560"/>
      <c r="P60" s="560"/>
      <c r="R60" s="560"/>
      <c r="S60" s="560"/>
      <c r="T60" s="560"/>
      <c r="W60" s="560"/>
      <c r="X60" s="528">
        <f t="shared" si="22"/>
        <v>0.49349999999999999</v>
      </c>
      <c r="Y60" s="530">
        <f t="shared" si="23"/>
        <v>130228979.99999997</v>
      </c>
      <c r="Z60" s="542"/>
      <c r="AA60" s="632"/>
      <c r="AB60" s="632"/>
    </row>
    <row r="61" spans="1:28" s="677" customFormat="1" ht="15">
      <c r="A61" s="554">
        <v>19</v>
      </c>
      <c r="B61" s="677" t="s">
        <v>1272</v>
      </c>
      <c r="C61" s="560"/>
      <c r="D61" s="560"/>
      <c r="E61" s="560">
        <f t="shared" si="15"/>
        <v>6.5311000000000003</v>
      </c>
      <c r="F61" s="677">
        <v>1.86</v>
      </c>
      <c r="G61" s="560">
        <f t="shared" si="21"/>
        <v>4.234</v>
      </c>
      <c r="H61" s="528">
        <v>0.7</v>
      </c>
      <c r="J61" s="560"/>
      <c r="K61" s="528">
        <f t="shared" si="24"/>
        <v>0.93</v>
      </c>
      <c r="L61" s="528">
        <f t="shared" si="20"/>
        <v>1.302</v>
      </c>
      <c r="M61" s="528"/>
      <c r="N61" s="528">
        <f t="shared" si="17"/>
        <v>1.302</v>
      </c>
      <c r="O61" s="560"/>
      <c r="P61" s="560"/>
      <c r="R61" s="560"/>
      <c r="S61" s="560"/>
      <c r="T61" s="560"/>
      <c r="W61" s="560"/>
      <c r="X61" s="528">
        <f t="shared" si="22"/>
        <v>0.43709999999999999</v>
      </c>
      <c r="Y61" s="530">
        <f t="shared" si="23"/>
        <v>116776068</v>
      </c>
      <c r="Z61" s="542"/>
      <c r="AA61" s="632"/>
      <c r="AB61" s="632"/>
    </row>
    <row r="62" spans="1:28" s="677" customFormat="1" ht="15">
      <c r="A62" s="554">
        <v>20</v>
      </c>
      <c r="B62" s="677" t="s">
        <v>1273</v>
      </c>
      <c r="C62" s="560"/>
      <c r="D62" s="560"/>
      <c r="E62" s="560">
        <f t="shared" si="15"/>
        <v>6.5311000000000003</v>
      </c>
      <c r="F62" s="677">
        <v>1.86</v>
      </c>
      <c r="G62" s="560">
        <f t="shared" si="21"/>
        <v>4.234</v>
      </c>
      <c r="H62" s="528">
        <v>0.7</v>
      </c>
      <c r="J62" s="560"/>
      <c r="K62" s="528">
        <f t="shared" si="24"/>
        <v>0.93</v>
      </c>
      <c r="L62" s="528">
        <f t="shared" si="20"/>
        <v>1.302</v>
      </c>
      <c r="M62" s="528"/>
      <c r="N62" s="528">
        <f t="shared" si="17"/>
        <v>1.302</v>
      </c>
      <c r="O62" s="560"/>
      <c r="P62" s="560"/>
      <c r="R62" s="560"/>
      <c r="S62" s="560"/>
      <c r="T62" s="560"/>
      <c r="W62" s="560"/>
      <c r="X62" s="528">
        <f t="shared" si="22"/>
        <v>0.43709999999999999</v>
      </c>
      <c r="Y62" s="530">
        <f t="shared" si="23"/>
        <v>116776068</v>
      </c>
      <c r="Z62" s="542"/>
      <c r="AA62" s="632"/>
      <c r="AB62" s="632"/>
    </row>
    <row r="63" spans="1:28" s="547" customFormat="1">
      <c r="A63" s="554"/>
      <c r="B63" s="586"/>
      <c r="C63" s="560"/>
      <c r="D63" s="560"/>
      <c r="E63" s="560">
        <f>F63+G63+X63</f>
        <v>0</v>
      </c>
      <c r="F63" s="529"/>
      <c r="G63" s="560">
        <f t="shared" si="21"/>
        <v>0</v>
      </c>
      <c r="H63" s="528"/>
      <c r="I63" s="523"/>
      <c r="J63" s="560"/>
      <c r="K63" s="528">
        <f t="shared" si="24"/>
        <v>0</v>
      </c>
      <c r="L63" s="528">
        <f>0.7*F63</f>
        <v>0</v>
      </c>
      <c r="M63" s="523"/>
      <c r="N63" s="528"/>
      <c r="O63" s="560"/>
      <c r="P63" s="560"/>
      <c r="Q63" s="523"/>
      <c r="R63" s="560"/>
      <c r="S63" s="560"/>
      <c r="T63" s="560"/>
      <c r="U63" s="523"/>
      <c r="V63" s="523"/>
      <c r="W63" s="560"/>
      <c r="X63" s="528">
        <f t="shared" si="18"/>
        <v>0</v>
      </c>
      <c r="Y63" s="530">
        <f t="shared" si="23"/>
        <v>0</v>
      </c>
      <c r="Z63" s="542"/>
      <c r="AA63" s="632"/>
      <c r="AB63" s="632"/>
    </row>
    <row r="64" spans="1:28" s="547" customFormat="1">
      <c r="A64" s="554"/>
      <c r="B64" s="586"/>
      <c r="C64" s="560"/>
      <c r="D64" s="560"/>
      <c r="E64" s="560">
        <f>F64+G64+X64</f>
        <v>0</v>
      </c>
      <c r="F64" s="529"/>
      <c r="G64" s="560">
        <f t="shared" si="21"/>
        <v>0</v>
      </c>
      <c r="H64" s="528"/>
      <c r="I64" s="523"/>
      <c r="J64" s="560"/>
      <c r="K64" s="528">
        <f t="shared" si="24"/>
        <v>0</v>
      </c>
      <c r="L64" s="528">
        <f>0.7*F64</f>
        <v>0</v>
      </c>
      <c r="M64" s="528"/>
      <c r="N64" s="528">
        <f>(F64+I64)*0.7</f>
        <v>0</v>
      </c>
      <c r="O64" s="560"/>
      <c r="P64" s="560"/>
      <c r="Q64" s="523"/>
      <c r="R64" s="560"/>
      <c r="S64" s="560"/>
      <c r="T64" s="560"/>
      <c r="U64" s="523"/>
      <c r="V64" s="523"/>
      <c r="W64" s="560"/>
      <c r="X64" s="528">
        <f t="shared" si="18"/>
        <v>0</v>
      </c>
      <c r="Y64" s="530">
        <f t="shared" si="23"/>
        <v>0</v>
      </c>
      <c r="Z64" s="542"/>
      <c r="AA64" s="632"/>
      <c r="AB64" s="632"/>
    </row>
    <row r="65" spans="1:28" s="552" customFormat="1">
      <c r="A65" s="553" t="s">
        <v>162</v>
      </c>
      <c r="B65" s="574" t="s">
        <v>163</v>
      </c>
      <c r="C65" s="549">
        <f>+C66</f>
        <v>17</v>
      </c>
      <c r="D65" s="549">
        <f>+D66</f>
        <v>17</v>
      </c>
      <c r="E65" s="549">
        <f t="shared" ref="E65:U65" si="25">E66+E84</f>
        <v>108.90928500000001</v>
      </c>
      <c r="F65" s="559">
        <f t="shared" si="25"/>
        <v>41.080000000000013</v>
      </c>
      <c r="G65" s="549">
        <f t="shared" si="25"/>
        <v>57.749399999999987</v>
      </c>
      <c r="H65" s="549">
        <f t="shared" si="25"/>
        <v>11.899999999999997</v>
      </c>
      <c r="I65" s="549">
        <f t="shared" si="25"/>
        <v>1.2</v>
      </c>
      <c r="J65" s="549">
        <f t="shared" si="25"/>
        <v>0</v>
      </c>
      <c r="K65" s="549">
        <f t="shared" si="25"/>
        <v>21.140000000000008</v>
      </c>
      <c r="L65" s="549">
        <f t="shared" si="25"/>
        <v>0</v>
      </c>
      <c r="M65" s="549">
        <f t="shared" si="25"/>
        <v>2.3694000000000006</v>
      </c>
      <c r="N65" s="549">
        <f t="shared" si="25"/>
        <v>21.140000000000008</v>
      </c>
      <c r="O65" s="549">
        <f t="shared" si="25"/>
        <v>0</v>
      </c>
      <c r="P65" s="549">
        <f t="shared" si="25"/>
        <v>0</v>
      </c>
      <c r="Q65" s="549">
        <f t="shared" si="25"/>
        <v>0</v>
      </c>
      <c r="R65" s="549">
        <f t="shared" si="25"/>
        <v>0</v>
      </c>
      <c r="S65" s="549">
        <f t="shared" si="25"/>
        <v>0</v>
      </c>
      <c r="T65" s="549">
        <f t="shared" si="25"/>
        <v>0</v>
      </c>
      <c r="U65" s="549">
        <f t="shared" si="25"/>
        <v>0</v>
      </c>
      <c r="V65" s="549"/>
      <c r="W65" s="549">
        <f>W66+W84</f>
        <v>0</v>
      </c>
      <c r="X65" s="549">
        <f>X66+X84</f>
        <v>10.079885000000001</v>
      </c>
      <c r="Y65" s="550">
        <f>Y66+Y84</f>
        <v>1947299000</v>
      </c>
      <c r="Z65" s="551"/>
      <c r="AA65" s="630"/>
      <c r="AB65" s="630"/>
    </row>
    <row r="66" spans="1:28" s="552" customFormat="1" ht="15">
      <c r="A66" s="553"/>
      <c r="B66" s="564" t="s">
        <v>143</v>
      </c>
      <c r="C66" s="549">
        <v>17</v>
      </c>
      <c r="D66" s="549">
        <v>17</v>
      </c>
      <c r="E66" s="549">
        <f>SUM(E67:E84)</f>
        <v>108.90928500000001</v>
      </c>
      <c r="F66" s="549">
        <f t="shared" ref="F66:X66" si="26">SUM(F67:F84)</f>
        <v>41.080000000000013</v>
      </c>
      <c r="G66" s="549">
        <f t="shared" si="26"/>
        <v>57.749399999999987</v>
      </c>
      <c r="H66" s="549">
        <f t="shared" si="26"/>
        <v>11.899999999999997</v>
      </c>
      <c r="I66" s="549">
        <f t="shared" si="26"/>
        <v>1.2</v>
      </c>
      <c r="J66" s="549">
        <f t="shared" si="26"/>
        <v>0</v>
      </c>
      <c r="K66" s="549">
        <f t="shared" si="26"/>
        <v>21.140000000000008</v>
      </c>
      <c r="L66" s="549">
        <f t="shared" si="26"/>
        <v>0</v>
      </c>
      <c r="M66" s="549">
        <f t="shared" si="26"/>
        <v>2.3694000000000006</v>
      </c>
      <c r="N66" s="549">
        <f t="shared" si="26"/>
        <v>21.140000000000008</v>
      </c>
      <c r="O66" s="549">
        <f t="shared" si="26"/>
        <v>0</v>
      </c>
      <c r="P66" s="549">
        <f t="shared" si="26"/>
        <v>0</v>
      </c>
      <c r="Q66" s="549">
        <f t="shared" si="26"/>
        <v>0</v>
      </c>
      <c r="R66" s="549">
        <f t="shared" si="26"/>
        <v>0</v>
      </c>
      <c r="S66" s="549">
        <f t="shared" si="26"/>
        <v>0</v>
      </c>
      <c r="T66" s="549">
        <f t="shared" si="26"/>
        <v>0</v>
      </c>
      <c r="U66" s="549">
        <f t="shared" si="26"/>
        <v>0</v>
      </c>
      <c r="V66" s="549">
        <f t="shared" si="26"/>
        <v>0</v>
      </c>
      <c r="W66" s="549">
        <f t="shared" si="26"/>
        <v>0</v>
      </c>
      <c r="X66" s="549">
        <f t="shared" si="26"/>
        <v>10.079885000000001</v>
      </c>
      <c r="Y66" s="551">
        <f>ROUNDUP(SUM(Y67:Y84),-3)</f>
        <v>1947299000</v>
      </c>
      <c r="Z66" s="551"/>
      <c r="AA66" s="630"/>
      <c r="AB66" s="630"/>
    </row>
    <row r="67" spans="1:28" s="547" customFormat="1" ht="15">
      <c r="A67" s="554">
        <v>1</v>
      </c>
      <c r="B67" s="671" t="s">
        <v>164</v>
      </c>
      <c r="C67" s="560"/>
      <c r="D67" s="560"/>
      <c r="E67" s="560">
        <f>F67+G67+X67</f>
        <v>11.128080000000001</v>
      </c>
      <c r="F67" s="678">
        <v>3.66</v>
      </c>
      <c r="G67" s="560">
        <f t="shared" ref="G67:G75" si="27">SUM(H67:W67)</f>
        <v>6.3168000000000006</v>
      </c>
      <c r="H67" s="562">
        <v>0.7</v>
      </c>
      <c r="I67" s="673">
        <v>0.5</v>
      </c>
      <c r="J67" s="560"/>
      <c r="K67" s="562">
        <f>(F67+I67)*50%</f>
        <v>2.08</v>
      </c>
      <c r="L67" s="562"/>
      <c r="M67" s="674">
        <f>(F67+I67)*0.23</f>
        <v>0.95680000000000009</v>
      </c>
      <c r="N67" s="562">
        <f>(F67+I67)*50%</f>
        <v>2.08</v>
      </c>
      <c r="O67" s="560"/>
      <c r="P67" s="560"/>
      <c r="Q67" s="675"/>
      <c r="R67" s="560"/>
      <c r="S67" s="544"/>
      <c r="T67" s="560"/>
      <c r="U67" s="563"/>
      <c r="V67" s="563"/>
      <c r="W67" s="560"/>
      <c r="X67" s="528">
        <f>(F67+I67+M67+U67)*0.225</f>
        <v>1.1512800000000001</v>
      </c>
      <c r="Y67" s="530">
        <f t="shared" ref="Y67:Y75" si="28">E67*1490000*12</f>
        <v>198970070.40000001</v>
      </c>
      <c r="Z67" s="542"/>
      <c r="AA67" s="632"/>
      <c r="AB67" s="632"/>
    </row>
    <row r="68" spans="1:28" s="547" customFormat="1" ht="15">
      <c r="A68" s="554">
        <v>2</v>
      </c>
      <c r="B68" s="586" t="s">
        <v>144</v>
      </c>
      <c r="C68" s="560"/>
      <c r="D68" s="560"/>
      <c r="E68" s="560">
        <f t="shared" ref="E68:E83" si="29">F68+G68+X68</f>
        <v>7.9405950000000001</v>
      </c>
      <c r="F68" s="529">
        <v>2.72</v>
      </c>
      <c r="G68" s="560">
        <f t="shared" si="27"/>
        <v>4.4269999999999996</v>
      </c>
      <c r="H68" s="669">
        <v>0.7</v>
      </c>
      <c r="I68" s="528">
        <v>0.35</v>
      </c>
      <c r="J68" s="560"/>
      <c r="K68" s="670">
        <f>(F68+I68+J68)*50%</f>
        <v>1.5350000000000001</v>
      </c>
      <c r="L68" s="528"/>
      <c r="M68" s="527">
        <f>(F68+I68+J68)*0.1</f>
        <v>0.30700000000000005</v>
      </c>
      <c r="N68" s="562">
        <f t="shared" ref="N68:N83" si="30">(F68+I68)*50%</f>
        <v>1.5350000000000001</v>
      </c>
      <c r="O68" s="560"/>
      <c r="P68" s="560"/>
      <c r="Q68" s="528"/>
      <c r="R68" s="560"/>
      <c r="S68" s="560"/>
      <c r="T68" s="560"/>
      <c r="U68" s="524"/>
      <c r="V68" s="524"/>
      <c r="W68" s="560"/>
      <c r="X68" s="528">
        <f>(F68+I68+M68+U68)*23.5%</f>
        <v>0.79359500000000005</v>
      </c>
      <c r="Y68" s="530">
        <f t="shared" si="28"/>
        <v>141977838.60000002</v>
      </c>
      <c r="Z68" s="542"/>
      <c r="AA68" s="632"/>
      <c r="AB68" s="632"/>
    </row>
    <row r="69" spans="1:28" s="547" customFormat="1" ht="15">
      <c r="A69" s="554">
        <v>3</v>
      </c>
      <c r="B69" s="671" t="s">
        <v>166</v>
      </c>
      <c r="C69" s="560"/>
      <c r="D69" s="560"/>
      <c r="E69" s="560">
        <f t="shared" si="29"/>
        <v>7.0518800000000006</v>
      </c>
      <c r="F69" s="679">
        <v>2.72</v>
      </c>
      <c r="G69" s="560">
        <f t="shared" si="27"/>
        <v>3.6648000000000005</v>
      </c>
      <c r="H69" s="562">
        <v>0.7</v>
      </c>
      <c r="I69" s="562"/>
      <c r="J69" s="560"/>
      <c r="K69" s="562">
        <f t="shared" ref="K69:K75" si="31">(F69+I69)*50%</f>
        <v>1.36</v>
      </c>
      <c r="L69" s="562"/>
      <c r="M69" s="674">
        <f>(F69+I69)*0.09</f>
        <v>0.24480000000000002</v>
      </c>
      <c r="N69" s="562">
        <f t="shared" si="30"/>
        <v>1.36</v>
      </c>
      <c r="O69" s="560"/>
      <c r="P69" s="560"/>
      <c r="Q69" s="680"/>
      <c r="R69" s="560"/>
      <c r="S69" s="544"/>
      <c r="T69" s="560"/>
      <c r="U69" s="563"/>
      <c r="V69" s="563"/>
      <c r="W69" s="560"/>
      <c r="X69" s="528">
        <f t="shared" ref="X69:X82" si="32">(F69+I69+M69+U69)*0.225</f>
        <v>0.66708000000000012</v>
      </c>
      <c r="Y69" s="530">
        <f t="shared" si="28"/>
        <v>126087614.40000001</v>
      </c>
      <c r="Z69" s="542"/>
      <c r="AA69" s="632"/>
      <c r="AB69" s="632"/>
    </row>
    <row r="70" spans="1:28" s="547" customFormat="1" ht="15">
      <c r="A70" s="554">
        <v>4</v>
      </c>
      <c r="B70" s="671" t="s">
        <v>1274</v>
      </c>
      <c r="C70" s="560"/>
      <c r="D70" s="560"/>
      <c r="E70" s="560">
        <f t="shared" si="29"/>
        <v>6.985240000000001</v>
      </c>
      <c r="F70" s="679">
        <v>2.72</v>
      </c>
      <c r="G70" s="560">
        <f t="shared" si="27"/>
        <v>3.6104000000000003</v>
      </c>
      <c r="H70" s="562">
        <v>0.7</v>
      </c>
      <c r="I70" s="562"/>
      <c r="J70" s="560"/>
      <c r="K70" s="562">
        <f t="shared" si="31"/>
        <v>1.36</v>
      </c>
      <c r="L70" s="562"/>
      <c r="M70" s="674">
        <f>(F70+I70)*0.07</f>
        <v>0.19040000000000004</v>
      </c>
      <c r="N70" s="562">
        <f t="shared" si="30"/>
        <v>1.36</v>
      </c>
      <c r="O70" s="560"/>
      <c r="P70" s="560"/>
      <c r="Q70" s="680"/>
      <c r="R70" s="560"/>
      <c r="S70" s="544"/>
      <c r="T70" s="560"/>
      <c r="U70" s="563"/>
      <c r="V70" s="563"/>
      <c r="W70" s="560"/>
      <c r="X70" s="528">
        <f>(F70+I70+M70+U70)*0.225</f>
        <v>0.65484000000000009</v>
      </c>
      <c r="Y70" s="530">
        <f t="shared" si="28"/>
        <v>124896091.20000002</v>
      </c>
      <c r="Z70" s="542"/>
      <c r="AA70" s="632"/>
      <c r="AB70" s="632"/>
    </row>
    <row r="71" spans="1:28" s="547" customFormat="1" ht="15">
      <c r="A71" s="554">
        <v>5</v>
      </c>
      <c r="B71" s="671" t="s">
        <v>1275</v>
      </c>
      <c r="C71" s="560"/>
      <c r="D71" s="560"/>
      <c r="E71" s="560">
        <f t="shared" si="29"/>
        <v>6.2393850000000004</v>
      </c>
      <c r="F71" s="679">
        <v>2.41</v>
      </c>
      <c r="G71" s="560">
        <f t="shared" si="27"/>
        <v>3.2545999999999999</v>
      </c>
      <c r="H71" s="562">
        <v>0.7</v>
      </c>
      <c r="I71" s="562"/>
      <c r="J71" s="560"/>
      <c r="K71" s="562">
        <f t="shared" si="31"/>
        <v>1.2050000000000001</v>
      </c>
      <c r="L71" s="562"/>
      <c r="M71" s="674">
        <f>(F71+I71)*0.06</f>
        <v>0.14460000000000001</v>
      </c>
      <c r="N71" s="562">
        <f t="shared" si="30"/>
        <v>1.2050000000000001</v>
      </c>
      <c r="O71" s="560"/>
      <c r="P71" s="560"/>
      <c r="Q71" s="680"/>
      <c r="R71" s="560"/>
      <c r="S71" s="544"/>
      <c r="T71" s="560"/>
      <c r="U71" s="563"/>
      <c r="V71" s="563"/>
      <c r="W71" s="560"/>
      <c r="X71" s="528">
        <f>(F71+I71+M71+U71)*0.225</f>
        <v>0.5747850000000001</v>
      </c>
      <c r="Y71" s="530">
        <f t="shared" si="28"/>
        <v>111560203.80000001</v>
      </c>
      <c r="Z71" s="542"/>
      <c r="AA71" s="632"/>
      <c r="AB71" s="632"/>
    </row>
    <row r="72" spans="1:28" s="547" customFormat="1" ht="15">
      <c r="A72" s="554">
        <v>6</v>
      </c>
      <c r="B72" s="671" t="s">
        <v>167</v>
      </c>
      <c r="C72" s="560"/>
      <c r="D72" s="560"/>
      <c r="E72" s="560">
        <f t="shared" si="29"/>
        <v>6.2098624999999998</v>
      </c>
      <c r="F72" s="681">
        <v>2.41</v>
      </c>
      <c r="G72" s="560">
        <f t="shared" si="27"/>
        <v>3.2305000000000001</v>
      </c>
      <c r="H72" s="562">
        <v>0.7</v>
      </c>
      <c r="I72" s="562"/>
      <c r="J72" s="560"/>
      <c r="K72" s="562">
        <f t="shared" si="31"/>
        <v>1.2050000000000001</v>
      </c>
      <c r="L72" s="562"/>
      <c r="M72" s="674">
        <f>(F72+I72)*0.05</f>
        <v>0.12050000000000001</v>
      </c>
      <c r="N72" s="562">
        <f t="shared" si="30"/>
        <v>1.2050000000000001</v>
      </c>
      <c r="O72" s="560"/>
      <c r="P72" s="560"/>
      <c r="Q72" s="675"/>
      <c r="R72" s="560"/>
      <c r="S72" s="544"/>
      <c r="T72" s="560"/>
      <c r="U72" s="563"/>
      <c r="V72" s="563"/>
      <c r="W72" s="560"/>
      <c r="X72" s="528">
        <f t="shared" si="32"/>
        <v>0.56936249999999999</v>
      </c>
      <c r="Y72" s="530">
        <f t="shared" si="28"/>
        <v>111032341.5</v>
      </c>
      <c r="Z72" s="542"/>
      <c r="AA72" s="632"/>
      <c r="AB72" s="632"/>
    </row>
    <row r="73" spans="1:28" s="547" customFormat="1" ht="15">
      <c r="A73" s="554">
        <v>7</v>
      </c>
      <c r="B73" s="671" t="s">
        <v>168</v>
      </c>
      <c r="C73" s="560"/>
      <c r="D73" s="560"/>
      <c r="E73" s="560">
        <f t="shared" si="29"/>
        <v>6.985240000000001</v>
      </c>
      <c r="F73" s="681">
        <v>2.72</v>
      </c>
      <c r="G73" s="560">
        <f t="shared" si="27"/>
        <v>3.6104000000000003</v>
      </c>
      <c r="H73" s="562">
        <v>0.7</v>
      </c>
      <c r="I73" s="562"/>
      <c r="J73" s="560"/>
      <c r="K73" s="562">
        <f t="shared" si="31"/>
        <v>1.36</v>
      </c>
      <c r="L73" s="562"/>
      <c r="M73" s="674">
        <f>(F73+I73)*0.07</f>
        <v>0.19040000000000004</v>
      </c>
      <c r="N73" s="562">
        <f t="shared" si="30"/>
        <v>1.36</v>
      </c>
      <c r="O73" s="560"/>
      <c r="P73" s="560"/>
      <c r="Q73" s="562"/>
      <c r="R73" s="560"/>
      <c r="S73" s="544"/>
      <c r="T73" s="560"/>
      <c r="U73" s="563"/>
      <c r="V73" s="563"/>
      <c r="W73" s="560"/>
      <c r="X73" s="528">
        <f t="shared" si="32"/>
        <v>0.65484000000000009</v>
      </c>
      <c r="Y73" s="530">
        <f t="shared" si="28"/>
        <v>124896091.20000002</v>
      </c>
      <c r="Z73" s="542"/>
      <c r="AA73" s="632"/>
      <c r="AB73" s="632"/>
    </row>
    <row r="74" spans="1:28" s="547" customFormat="1" ht="15">
      <c r="A74" s="554">
        <v>8</v>
      </c>
      <c r="B74" s="671" t="s">
        <v>169</v>
      </c>
      <c r="C74" s="560"/>
      <c r="D74" s="560"/>
      <c r="E74" s="560">
        <f t="shared" si="29"/>
        <v>7.7940025000000004</v>
      </c>
      <c r="F74" s="681">
        <v>2.72</v>
      </c>
      <c r="G74" s="560">
        <f t="shared" si="27"/>
        <v>4.3349000000000002</v>
      </c>
      <c r="H74" s="562">
        <v>0.7</v>
      </c>
      <c r="I74" s="562">
        <v>0.35</v>
      </c>
      <c r="J74" s="560"/>
      <c r="K74" s="562">
        <f t="shared" si="31"/>
        <v>1.5350000000000001</v>
      </c>
      <c r="L74" s="562"/>
      <c r="M74" s="674">
        <f>(F74+I74)*0.07</f>
        <v>0.21490000000000004</v>
      </c>
      <c r="N74" s="562">
        <f t="shared" si="30"/>
        <v>1.5350000000000001</v>
      </c>
      <c r="O74" s="560"/>
      <c r="P74" s="560"/>
      <c r="Q74" s="562"/>
      <c r="R74" s="560"/>
      <c r="S74" s="544"/>
      <c r="T74" s="560"/>
      <c r="U74" s="562"/>
      <c r="V74" s="562"/>
      <c r="W74" s="560"/>
      <c r="X74" s="528">
        <f t="shared" si="32"/>
        <v>0.73910250000000011</v>
      </c>
      <c r="Y74" s="530">
        <f t="shared" si="28"/>
        <v>139356764.70000002</v>
      </c>
      <c r="Z74" s="542"/>
      <c r="AA74" s="632"/>
      <c r="AB74" s="632"/>
    </row>
    <row r="75" spans="1:28" s="547" customFormat="1" ht="15">
      <c r="A75" s="554">
        <v>9</v>
      </c>
      <c r="B75" s="671" t="s">
        <v>170</v>
      </c>
      <c r="C75" s="560"/>
      <c r="D75" s="560"/>
      <c r="E75" s="560">
        <f t="shared" si="29"/>
        <v>6.0622500000000006</v>
      </c>
      <c r="F75" s="681">
        <v>2.41</v>
      </c>
      <c r="G75" s="560">
        <f t="shared" si="27"/>
        <v>3.1100000000000003</v>
      </c>
      <c r="H75" s="562">
        <v>0.7</v>
      </c>
      <c r="I75" s="562"/>
      <c r="J75" s="560"/>
      <c r="K75" s="562">
        <f t="shared" si="31"/>
        <v>1.2050000000000001</v>
      </c>
      <c r="L75" s="562"/>
      <c r="M75" s="562"/>
      <c r="N75" s="562">
        <f t="shared" si="30"/>
        <v>1.2050000000000001</v>
      </c>
      <c r="O75" s="560"/>
      <c r="P75" s="560"/>
      <c r="Q75" s="562"/>
      <c r="R75" s="560"/>
      <c r="S75" s="544"/>
      <c r="T75" s="560"/>
      <c r="U75" s="563"/>
      <c r="V75" s="563"/>
      <c r="W75" s="560"/>
      <c r="X75" s="528">
        <f t="shared" si="32"/>
        <v>0.54225000000000001</v>
      </c>
      <c r="Y75" s="530">
        <f t="shared" si="28"/>
        <v>108393030</v>
      </c>
      <c r="Z75" s="542"/>
      <c r="AA75" s="632"/>
      <c r="AB75" s="632"/>
    </row>
    <row r="76" spans="1:28" s="547" customFormat="1" ht="15">
      <c r="A76" s="554">
        <v>10</v>
      </c>
      <c r="B76" s="671" t="s">
        <v>1277</v>
      </c>
      <c r="C76" s="560"/>
      <c r="D76" s="560"/>
      <c r="E76" s="560">
        <f t="shared" si="29"/>
        <v>5.3725000000000005</v>
      </c>
      <c r="F76" s="681">
        <v>2.1</v>
      </c>
      <c r="G76" s="560">
        <f t="shared" ref="G76:G81" si="33">SUM(H76:W76)</f>
        <v>2.8</v>
      </c>
      <c r="H76" s="562">
        <v>0.7</v>
      </c>
      <c r="I76" s="562"/>
      <c r="J76" s="560"/>
      <c r="K76" s="562">
        <f t="shared" ref="K76:K81" si="34">(F76+I76)*50%</f>
        <v>1.05</v>
      </c>
      <c r="L76" s="562"/>
      <c r="M76" s="562"/>
      <c r="N76" s="562">
        <f t="shared" si="30"/>
        <v>1.05</v>
      </c>
      <c r="O76" s="560"/>
      <c r="P76" s="560"/>
      <c r="Q76" s="562"/>
      <c r="R76" s="560"/>
      <c r="S76" s="544"/>
      <c r="T76" s="560"/>
      <c r="U76" s="562"/>
      <c r="V76" s="562"/>
      <c r="W76" s="560"/>
      <c r="X76" s="528">
        <f t="shared" si="32"/>
        <v>0.47250000000000003</v>
      </c>
      <c r="Y76" s="530">
        <f t="shared" ref="Y76:Y81" si="35">E76*1490000*12</f>
        <v>96060300.000000015</v>
      </c>
      <c r="Z76" s="542"/>
      <c r="AA76" s="632"/>
      <c r="AB76" s="632"/>
    </row>
    <row r="77" spans="1:28" s="547" customFormat="1" ht="15">
      <c r="A77" s="554">
        <v>11</v>
      </c>
      <c r="B77" s="671" t="s">
        <v>1278</v>
      </c>
      <c r="C77" s="560"/>
      <c r="D77" s="560"/>
      <c r="E77" s="560">
        <f t="shared" si="29"/>
        <v>5.3725000000000005</v>
      </c>
      <c r="F77" s="681">
        <v>2.1</v>
      </c>
      <c r="G77" s="560">
        <f t="shared" si="33"/>
        <v>2.8</v>
      </c>
      <c r="H77" s="562">
        <v>0.7</v>
      </c>
      <c r="I77" s="562"/>
      <c r="J77" s="560"/>
      <c r="K77" s="562">
        <f t="shared" si="34"/>
        <v>1.05</v>
      </c>
      <c r="L77" s="562"/>
      <c r="M77" s="562"/>
      <c r="N77" s="562">
        <f t="shared" si="30"/>
        <v>1.05</v>
      </c>
      <c r="O77" s="560"/>
      <c r="P77" s="560"/>
      <c r="Q77" s="562"/>
      <c r="R77" s="560"/>
      <c r="S77" s="544"/>
      <c r="T77" s="560"/>
      <c r="U77" s="562"/>
      <c r="V77" s="562"/>
      <c r="W77" s="560"/>
      <c r="X77" s="528">
        <f>(F77+I77+M77+U77)*0.225</f>
        <v>0.47250000000000003</v>
      </c>
      <c r="Y77" s="530">
        <f t="shared" si="35"/>
        <v>96060300.000000015</v>
      </c>
      <c r="Z77" s="542"/>
      <c r="AA77" s="632"/>
      <c r="AB77" s="632"/>
    </row>
    <row r="78" spans="1:28" s="547" customFormat="1" ht="15">
      <c r="A78" s="554">
        <v>12</v>
      </c>
      <c r="B78" s="671" t="s">
        <v>1279</v>
      </c>
      <c r="C78" s="560"/>
      <c r="D78" s="560"/>
      <c r="E78" s="560">
        <f t="shared" si="29"/>
        <v>5.3725000000000005</v>
      </c>
      <c r="F78" s="681">
        <v>2.1</v>
      </c>
      <c r="G78" s="560">
        <f t="shared" si="33"/>
        <v>2.8</v>
      </c>
      <c r="H78" s="562">
        <v>0.7</v>
      </c>
      <c r="I78" s="562"/>
      <c r="J78" s="560"/>
      <c r="K78" s="562">
        <f t="shared" si="34"/>
        <v>1.05</v>
      </c>
      <c r="L78" s="562"/>
      <c r="M78" s="562"/>
      <c r="N78" s="562">
        <f t="shared" si="30"/>
        <v>1.05</v>
      </c>
      <c r="O78" s="560"/>
      <c r="P78" s="560"/>
      <c r="Q78" s="562"/>
      <c r="R78" s="560"/>
      <c r="S78" s="544"/>
      <c r="T78" s="560"/>
      <c r="U78" s="563"/>
      <c r="V78" s="563"/>
      <c r="W78" s="560"/>
      <c r="X78" s="528">
        <f>(F78+I78+M78+U78)*0.225</f>
        <v>0.47250000000000003</v>
      </c>
      <c r="Y78" s="530">
        <f t="shared" si="35"/>
        <v>96060300.000000015</v>
      </c>
      <c r="Z78" s="542"/>
      <c r="AA78" s="632"/>
      <c r="AB78" s="632"/>
    </row>
    <row r="79" spans="1:28" s="547" customFormat="1" ht="15">
      <c r="A79" s="554">
        <v>13</v>
      </c>
      <c r="B79" s="671" t="s">
        <v>1280</v>
      </c>
      <c r="C79" s="560"/>
      <c r="D79" s="560"/>
      <c r="E79" s="560">
        <f t="shared" si="29"/>
        <v>4.8384999999999998</v>
      </c>
      <c r="F79" s="681">
        <v>1.86</v>
      </c>
      <c r="G79" s="560">
        <f t="shared" si="33"/>
        <v>2.56</v>
      </c>
      <c r="H79" s="562">
        <v>0.7</v>
      </c>
      <c r="I79" s="562"/>
      <c r="J79" s="560"/>
      <c r="K79" s="562">
        <f t="shared" si="34"/>
        <v>0.93</v>
      </c>
      <c r="L79" s="562"/>
      <c r="M79" s="562"/>
      <c r="N79" s="562">
        <f t="shared" si="30"/>
        <v>0.93</v>
      </c>
      <c r="O79" s="560"/>
      <c r="P79" s="560"/>
      <c r="Q79" s="562"/>
      <c r="R79" s="560"/>
      <c r="S79" s="544"/>
      <c r="T79" s="560"/>
      <c r="U79" s="563"/>
      <c r="V79" s="563"/>
      <c r="W79" s="560"/>
      <c r="X79" s="528">
        <f>(F79+I79+M79+U79)*0.225</f>
        <v>0.41850000000000004</v>
      </c>
      <c r="Y79" s="530">
        <f t="shared" si="35"/>
        <v>86512380</v>
      </c>
      <c r="Z79" s="542"/>
      <c r="AA79" s="632"/>
      <c r="AB79" s="632"/>
    </row>
    <row r="80" spans="1:28" s="547" customFormat="1" ht="15">
      <c r="A80" s="554">
        <v>14</v>
      </c>
      <c r="B80" s="671" t="s">
        <v>1281</v>
      </c>
      <c r="C80" s="560"/>
      <c r="D80" s="560"/>
      <c r="E80" s="560">
        <f t="shared" si="29"/>
        <v>5.2835000000000001</v>
      </c>
      <c r="F80" s="681">
        <v>2.06</v>
      </c>
      <c r="G80" s="560">
        <f t="shared" si="33"/>
        <v>2.76</v>
      </c>
      <c r="H80" s="562">
        <v>0.7</v>
      </c>
      <c r="I80" s="562"/>
      <c r="J80" s="560"/>
      <c r="K80" s="562">
        <f t="shared" si="34"/>
        <v>1.03</v>
      </c>
      <c r="L80" s="562"/>
      <c r="M80" s="562"/>
      <c r="N80" s="562">
        <f t="shared" si="30"/>
        <v>1.03</v>
      </c>
      <c r="O80" s="560"/>
      <c r="P80" s="560"/>
      <c r="Q80" s="562"/>
      <c r="R80" s="560"/>
      <c r="S80" s="544"/>
      <c r="T80" s="560"/>
      <c r="U80" s="563"/>
      <c r="V80" s="563"/>
      <c r="W80" s="560"/>
      <c r="X80" s="528">
        <f>(F80+I80+M80+U80)*0.225</f>
        <v>0.46350000000000002</v>
      </c>
      <c r="Y80" s="530">
        <f t="shared" si="35"/>
        <v>94468980</v>
      </c>
      <c r="Z80" s="542"/>
      <c r="AA80" s="632"/>
      <c r="AB80" s="632"/>
    </row>
    <row r="81" spans="1:28" s="547" customFormat="1" ht="15">
      <c r="A81" s="554">
        <v>15</v>
      </c>
      <c r="B81" s="671" t="s">
        <v>1282</v>
      </c>
      <c r="C81" s="560"/>
      <c r="D81" s="560"/>
      <c r="E81" s="560">
        <f t="shared" si="29"/>
        <v>4.8384999999999998</v>
      </c>
      <c r="F81" s="681">
        <v>1.86</v>
      </c>
      <c r="G81" s="560">
        <f t="shared" si="33"/>
        <v>2.56</v>
      </c>
      <c r="H81" s="562">
        <v>0.7</v>
      </c>
      <c r="I81" s="562"/>
      <c r="J81" s="560"/>
      <c r="K81" s="562">
        <f t="shared" si="34"/>
        <v>0.93</v>
      </c>
      <c r="L81" s="562"/>
      <c r="M81" s="562"/>
      <c r="N81" s="562">
        <f t="shared" si="30"/>
        <v>0.93</v>
      </c>
      <c r="O81" s="560"/>
      <c r="P81" s="560"/>
      <c r="Q81" s="562"/>
      <c r="R81" s="560"/>
      <c r="S81" s="544"/>
      <c r="T81" s="560"/>
      <c r="U81" s="563"/>
      <c r="V81" s="563"/>
      <c r="W81" s="560"/>
      <c r="X81" s="528">
        <f>(F81+I81+M81+U81)*0.225</f>
        <v>0.41850000000000004</v>
      </c>
      <c r="Y81" s="530">
        <f t="shared" si="35"/>
        <v>86512380</v>
      </c>
      <c r="Z81" s="542"/>
      <c r="AA81" s="632"/>
      <c r="AB81" s="632"/>
    </row>
    <row r="82" spans="1:28" s="547" customFormat="1" ht="15">
      <c r="A82" s="554">
        <v>16</v>
      </c>
      <c r="B82" s="671" t="s">
        <v>171</v>
      </c>
      <c r="C82" s="560"/>
      <c r="D82" s="560"/>
      <c r="E82" s="560">
        <f t="shared" si="29"/>
        <v>5.3725000000000005</v>
      </c>
      <c r="F82" s="681">
        <v>2.1</v>
      </c>
      <c r="G82" s="560">
        <f>SUM(H82:W82)</f>
        <v>2.8</v>
      </c>
      <c r="H82" s="562">
        <v>0.7</v>
      </c>
      <c r="I82" s="562"/>
      <c r="J82" s="560"/>
      <c r="K82" s="562">
        <f>(F82+I82)*50%</f>
        <v>1.05</v>
      </c>
      <c r="L82" s="562"/>
      <c r="M82" s="562"/>
      <c r="N82" s="562">
        <f t="shared" si="30"/>
        <v>1.05</v>
      </c>
      <c r="O82" s="560"/>
      <c r="P82" s="560"/>
      <c r="Q82" s="562"/>
      <c r="R82" s="560"/>
      <c r="S82" s="544"/>
      <c r="T82" s="560"/>
      <c r="U82" s="563"/>
      <c r="V82" s="563"/>
      <c r="W82" s="560"/>
      <c r="X82" s="528">
        <f t="shared" si="32"/>
        <v>0.47250000000000003</v>
      </c>
      <c r="Y82" s="530">
        <f>E82*1490000*12</f>
        <v>96060300.000000015</v>
      </c>
      <c r="Z82" s="542"/>
      <c r="AA82" s="632"/>
      <c r="AB82" s="632"/>
    </row>
    <row r="83" spans="1:28" s="547" customFormat="1" ht="15">
      <c r="A83" s="554">
        <v>17</v>
      </c>
      <c r="B83" s="671" t="s">
        <v>1276</v>
      </c>
      <c r="C83" s="560"/>
      <c r="D83" s="560"/>
      <c r="E83" s="560">
        <f t="shared" si="29"/>
        <v>6.0622500000000006</v>
      </c>
      <c r="F83" s="681">
        <v>2.41</v>
      </c>
      <c r="G83" s="560">
        <f>SUM(H83:W83)</f>
        <v>3.1100000000000003</v>
      </c>
      <c r="H83" s="562">
        <v>0.7</v>
      </c>
      <c r="I83" s="562"/>
      <c r="J83" s="560"/>
      <c r="K83" s="562">
        <f>(F83+I83)*50%</f>
        <v>1.2050000000000001</v>
      </c>
      <c r="L83" s="562"/>
      <c r="M83" s="562"/>
      <c r="N83" s="562">
        <f t="shared" si="30"/>
        <v>1.2050000000000001</v>
      </c>
      <c r="O83" s="560"/>
      <c r="P83" s="560"/>
      <c r="Q83" s="562"/>
      <c r="R83" s="560"/>
      <c r="S83" s="544"/>
      <c r="T83" s="560"/>
      <c r="U83" s="562"/>
      <c r="V83" s="562"/>
      <c r="W83" s="560"/>
      <c r="X83" s="528">
        <f>(F83+I83+M83+U83)*0.225</f>
        <v>0.54225000000000001</v>
      </c>
      <c r="Y83" s="530">
        <f>E83*1490000*12</f>
        <v>108393030</v>
      </c>
      <c r="Z83" s="542"/>
      <c r="AA83" s="632"/>
      <c r="AB83" s="632"/>
    </row>
    <row r="84" spans="1:28" s="552" customFormat="1" ht="15">
      <c r="A84" s="553"/>
      <c r="B84" s="564"/>
      <c r="C84" s="549"/>
      <c r="D84" s="549"/>
      <c r="E84" s="549"/>
      <c r="F84" s="549"/>
      <c r="G84" s="549"/>
      <c r="H84" s="549"/>
      <c r="I84" s="549"/>
      <c r="J84" s="549"/>
      <c r="K84" s="549"/>
      <c r="L84" s="549"/>
      <c r="M84" s="549"/>
      <c r="N84" s="549"/>
      <c r="O84" s="549"/>
      <c r="P84" s="549"/>
      <c r="Q84" s="549"/>
      <c r="R84" s="549"/>
      <c r="S84" s="549"/>
      <c r="T84" s="549"/>
      <c r="U84" s="549"/>
      <c r="V84" s="549"/>
      <c r="W84" s="549"/>
      <c r="X84" s="549"/>
      <c r="Y84" s="549"/>
      <c r="Z84" s="551"/>
      <c r="AA84" s="630"/>
      <c r="AB84" s="630"/>
    </row>
    <row r="85" spans="1:28" s="547" customFormat="1" ht="15">
      <c r="A85" s="554"/>
      <c r="B85" s="671"/>
      <c r="C85" s="560"/>
      <c r="D85" s="560"/>
      <c r="E85" s="560"/>
      <c r="F85" s="682"/>
      <c r="G85" s="560"/>
      <c r="H85" s="562"/>
      <c r="I85" s="563"/>
      <c r="J85" s="560"/>
      <c r="K85" s="562"/>
      <c r="L85" s="563"/>
      <c r="M85" s="563"/>
      <c r="N85" s="563"/>
      <c r="O85" s="560"/>
      <c r="P85" s="560"/>
      <c r="Q85" s="563"/>
      <c r="R85" s="560"/>
      <c r="S85" s="544"/>
      <c r="T85" s="560"/>
      <c r="U85" s="563"/>
      <c r="V85" s="563"/>
      <c r="W85" s="560"/>
      <c r="X85" s="528"/>
      <c r="Y85" s="530"/>
      <c r="Z85" s="542"/>
      <c r="AA85" s="632"/>
      <c r="AB85" s="632"/>
    </row>
    <row r="86" spans="1:28" s="552" customFormat="1" ht="25.5">
      <c r="A86" s="565" t="s">
        <v>172</v>
      </c>
      <c r="B86" s="522" t="s">
        <v>754</v>
      </c>
      <c r="C86" s="523">
        <v>19</v>
      </c>
      <c r="D86" s="523">
        <v>19</v>
      </c>
      <c r="E86" s="523">
        <f t="shared" ref="E86:X86" si="36">E87+E123</f>
        <v>259.76504949999992</v>
      </c>
      <c r="F86" s="523">
        <f t="shared" si="36"/>
        <v>78.440000000000026</v>
      </c>
      <c r="G86" s="523">
        <f t="shared" si="36"/>
        <v>161.63869999999997</v>
      </c>
      <c r="H86" s="523">
        <f t="shared" si="36"/>
        <v>20.999999999999989</v>
      </c>
      <c r="I86" s="523">
        <f t="shared" si="36"/>
        <v>0.45</v>
      </c>
      <c r="J86" s="523">
        <f t="shared" si="36"/>
        <v>0</v>
      </c>
      <c r="K86" s="523">
        <f t="shared" si="36"/>
        <v>39.445000000000014</v>
      </c>
      <c r="L86" s="523">
        <f t="shared" si="36"/>
        <v>36.742999999999988</v>
      </c>
      <c r="M86" s="523">
        <f t="shared" si="36"/>
        <v>4.8816999999999995</v>
      </c>
      <c r="N86" s="523">
        <f t="shared" si="36"/>
        <v>53.318999999999996</v>
      </c>
      <c r="O86" s="523">
        <f t="shared" si="36"/>
        <v>0</v>
      </c>
      <c r="P86" s="523">
        <f t="shared" si="36"/>
        <v>0</v>
      </c>
      <c r="Q86" s="523">
        <f t="shared" si="36"/>
        <v>5.5</v>
      </c>
      <c r="R86" s="523">
        <f t="shared" si="36"/>
        <v>0</v>
      </c>
      <c r="S86" s="523">
        <f t="shared" si="36"/>
        <v>0</v>
      </c>
      <c r="T86" s="523">
        <f t="shared" si="36"/>
        <v>0</v>
      </c>
      <c r="U86" s="523">
        <f t="shared" si="36"/>
        <v>0</v>
      </c>
      <c r="V86" s="523">
        <f t="shared" si="36"/>
        <v>0.3</v>
      </c>
      <c r="W86" s="523">
        <f t="shared" si="36"/>
        <v>0</v>
      </c>
      <c r="X86" s="523">
        <f t="shared" si="36"/>
        <v>19.686349499999999</v>
      </c>
      <c r="Y86" s="525">
        <f>+Y87+Y124</f>
        <v>5507362746</v>
      </c>
      <c r="Z86" s="525"/>
      <c r="AA86" s="633"/>
      <c r="AB86" s="633"/>
    </row>
    <row r="87" spans="1:28" s="552" customFormat="1" ht="13.5">
      <c r="A87" s="521"/>
      <c r="B87" s="566" t="s">
        <v>143</v>
      </c>
      <c r="C87" s="523">
        <v>19</v>
      </c>
      <c r="D87" s="683">
        <v>19</v>
      </c>
      <c r="E87" s="523">
        <f t="shared" ref="E87:X87" si="37">SUM(E93:E122)</f>
        <v>259.76504949999992</v>
      </c>
      <c r="F87" s="523">
        <f t="shared" si="37"/>
        <v>78.440000000000026</v>
      </c>
      <c r="G87" s="523">
        <f t="shared" si="37"/>
        <v>161.63869999999997</v>
      </c>
      <c r="H87" s="523">
        <f t="shared" si="37"/>
        <v>20.999999999999989</v>
      </c>
      <c r="I87" s="523">
        <f t="shared" si="37"/>
        <v>0.45</v>
      </c>
      <c r="J87" s="523">
        <f t="shared" si="37"/>
        <v>0</v>
      </c>
      <c r="K87" s="523">
        <f t="shared" si="37"/>
        <v>39.445000000000014</v>
      </c>
      <c r="L87" s="523">
        <f t="shared" si="37"/>
        <v>36.742999999999988</v>
      </c>
      <c r="M87" s="523">
        <f t="shared" si="37"/>
        <v>4.8816999999999995</v>
      </c>
      <c r="N87" s="523">
        <f t="shared" si="37"/>
        <v>53.318999999999996</v>
      </c>
      <c r="O87" s="523">
        <f t="shared" si="37"/>
        <v>0</v>
      </c>
      <c r="P87" s="523">
        <f t="shared" si="37"/>
        <v>0</v>
      </c>
      <c r="Q87" s="523">
        <f t="shared" si="37"/>
        <v>5.5</v>
      </c>
      <c r="R87" s="523">
        <f t="shared" si="37"/>
        <v>0</v>
      </c>
      <c r="S87" s="523">
        <f t="shared" si="37"/>
        <v>0</v>
      </c>
      <c r="T87" s="523">
        <f t="shared" si="37"/>
        <v>0</v>
      </c>
      <c r="U87" s="523">
        <f t="shared" si="37"/>
        <v>0</v>
      </c>
      <c r="V87" s="523">
        <f t="shared" si="37"/>
        <v>0.3</v>
      </c>
      <c r="W87" s="523">
        <f t="shared" si="37"/>
        <v>0</v>
      </c>
      <c r="X87" s="523">
        <f t="shared" si="37"/>
        <v>19.686349499999999</v>
      </c>
      <c r="Y87" s="523">
        <f>ROUNDUP(SUM(Y93:Y122),-3)</f>
        <v>4644600000</v>
      </c>
      <c r="Z87" s="525"/>
      <c r="AA87" s="633"/>
      <c r="AB87" s="633"/>
    </row>
    <row r="88" spans="1:28" s="552" customFormat="1" ht="13.5" hidden="1">
      <c r="A88" s="585"/>
      <c r="B88" s="586"/>
      <c r="C88" s="528"/>
      <c r="D88" s="684"/>
      <c r="E88" s="528"/>
      <c r="F88" s="529"/>
      <c r="G88" s="528"/>
      <c r="H88" s="528"/>
      <c r="I88" s="528"/>
      <c r="J88" s="524"/>
      <c r="K88" s="528"/>
      <c r="L88" s="524"/>
      <c r="M88" s="685"/>
      <c r="N88" s="528"/>
      <c r="O88" s="524"/>
      <c r="P88" s="524"/>
      <c r="Q88" s="528"/>
      <c r="R88" s="524"/>
      <c r="S88" s="524"/>
      <c r="T88" s="524"/>
      <c r="U88" s="524"/>
      <c r="V88" s="524"/>
      <c r="W88" s="524"/>
      <c r="X88" s="528"/>
      <c r="Y88" s="530"/>
      <c r="Z88" s="540"/>
      <c r="AA88" s="634"/>
      <c r="AB88" s="634"/>
    </row>
    <row r="89" spans="1:28" s="552" customFormat="1" ht="13.5" hidden="1">
      <c r="A89" s="585"/>
      <c r="B89" s="586"/>
      <c r="C89" s="528"/>
      <c r="D89" s="684"/>
      <c r="E89" s="528"/>
      <c r="F89" s="529"/>
      <c r="G89" s="528"/>
      <c r="H89" s="528"/>
      <c r="I89" s="528"/>
      <c r="J89" s="524"/>
      <c r="K89" s="528"/>
      <c r="L89" s="528"/>
      <c r="M89" s="685"/>
      <c r="N89" s="528"/>
      <c r="O89" s="524"/>
      <c r="P89" s="524"/>
      <c r="Q89" s="528"/>
      <c r="R89" s="524"/>
      <c r="S89" s="524"/>
      <c r="T89" s="524"/>
      <c r="U89" s="524"/>
      <c r="V89" s="524"/>
      <c r="W89" s="524"/>
      <c r="X89" s="528"/>
      <c r="Y89" s="530"/>
      <c r="Z89" s="540"/>
      <c r="AA89" s="634"/>
      <c r="AB89" s="634"/>
    </row>
    <row r="90" spans="1:28" s="552" customFormat="1" ht="13.5" hidden="1">
      <c r="A90" s="585"/>
      <c r="B90" s="586"/>
      <c r="C90" s="528"/>
      <c r="D90" s="684"/>
      <c r="E90" s="528"/>
      <c r="F90" s="529"/>
      <c r="G90" s="528"/>
      <c r="H90" s="528"/>
      <c r="I90" s="528"/>
      <c r="J90" s="524"/>
      <c r="K90" s="528"/>
      <c r="L90" s="528"/>
      <c r="M90" s="685"/>
      <c r="N90" s="528"/>
      <c r="O90" s="524"/>
      <c r="P90" s="524"/>
      <c r="Q90" s="528"/>
      <c r="R90" s="524"/>
      <c r="S90" s="524"/>
      <c r="T90" s="524"/>
      <c r="U90" s="524"/>
      <c r="V90" s="524"/>
      <c r="W90" s="524"/>
      <c r="X90" s="528"/>
      <c r="Y90" s="530"/>
      <c r="Z90" s="540"/>
      <c r="AA90" s="634"/>
      <c r="AB90" s="634"/>
    </row>
    <row r="91" spans="1:28" s="552" customFormat="1" ht="13.5" hidden="1">
      <c r="A91" s="585"/>
      <c r="B91" s="586"/>
      <c r="C91" s="528"/>
      <c r="D91" s="684"/>
      <c r="E91" s="528"/>
      <c r="F91" s="529"/>
      <c r="G91" s="528"/>
      <c r="H91" s="528"/>
      <c r="I91" s="528"/>
      <c r="J91" s="524"/>
      <c r="K91" s="528"/>
      <c r="L91" s="528"/>
      <c r="M91" s="524"/>
      <c r="N91" s="528"/>
      <c r="O91" s="524"/>
      <c r="P91" s="524"/>
      <c r="Q91" s="528"/>
      <c r="R91" s="524"/>
      <c r="S91" s="524"/>
      <c r="T91" s="524"/>
      <c r="U91" s="524"/>
      <c r="V91" s="524"/>
      <c r="W91" s="524"/>
      <c r="X91" s="528"/>
      <c r="Y91" s="530"/>
      <c r="Z91" s="540"/>
      <c r="AA91" s="634"/>
      <c r="AB91" s="634"/>
    </row>
    <row r="92" spans="1:28" s="552" customFormat="1" ht="13.5" hidden="1">
      <c r="A92" s="585"/>
      <c r="B92" s="586"/>
      <c r="C92" s="528"/>
      <c r="D92" s="684"/>
      <c r="E92" s="528"/>
      <c r="F92" s="529"/>
      <c r="G92" s="528"/>
      <c r="H92" s="528"/>
      <c r="I92" s="528"/>
      <c r="J92" s="524"/>
      <c r="K92" s="528"/>
      <c r="L92" s="528"/>
      <c r="M92" s="524"/>
      <c r="N92" s="528"/>
      <c r="O92" s="524"/>
      <c r="P92" s="524"/>
      <c r="Q92" s="528"/>
      <c r="R92" s="524"/>
      <c r="S92" s="524"/>
      <c r="T92" s="524"/>
      <c r="U92" s="524"/>
      <c r="V92" s="524"/>
      <c r="W92" s="524"/>
      <c r="X92" s="528"/>
      <c r="Y92" s="530"/>
      <c r="Z92" s="540"/>
      <c r="AA92" s="634"/>
      <c r="AB92" s="634"/>
    </row>
    <row r="93" spans="1:28" s="677" customFormat="1" ht="15">
      <c r="A93" s="677">
        <v>1</v>
      </c>
      <c r="B93" s="677" t="s">
        <v>174</v>
      </c>
      <c r="E93" s="528">
        <f>F93+G93+X93</f>
        <v>9.9416099999999989</v>
      </c>
      <c r="F93" s="677">
        <v>3</v>
      </c>
      <c r="G93" s="528">
        <f t="shared" ref="G93:G122" si="38">SUM(H93:W93)</f>
        <v>6.0659999999999998</v>
      </c>
      <c r="H93" s="528">
        <v>0.7</v>
      </c>
      <c r="I93" s="528">
        <v>0.45</v>
      </c>
      <c r="J93" s="524"/>
      <c r="K93" s="528">
        <f t="shared" ref="K93:K122" si="39">0.5*(F93+I93)</f>
        <v>1.7250000000000001</v>
      </c>
      <c r="L93" s="528"/>
      <c r="M93" s="528">
        <f>0.08*(F93+I93)</f>
        <v>0.27600000000000002</v>
      </c>
      <c r="N93" s="528">
        <f t="shared" ref="N93:N119" si="40">0.7*(F93+I93)</f>
        <v>2.415</v>
      </c>
      <c r="O93" s="524"/>
      <c r="P93" s="524"/>
      <c r="Q93" s="528">
        <v>0.5</v>
      </c>
      <c r="R93" s="524"/>
      <c r="T93" s="524"/>
      <c r="U93" s="524"/>
      <c r="V93" s="524"/>
      <c r="W93" s="524"/>
      <c r="X93" s="528">
        <f t="shared" ref="X93:X122" si="41">(F93+I93+J93+M93+U93)*23.5%</f>
        <v>0.87561</v>
      </c>
      <c r="Y93" s="530">
        <f t="shared" ref="Y93:Y122" si="42">E93*1490000*12</f>
        <v>177755986.79999998</v>
      </c>
    </row>
    <row r="94" spans="1:28" s="677" customFormat="1" ht="15">
      <c r="A94" s="677">
        <v>2</v>
      </c>
      <c r="B94" s="677" t="s">
        <v>1754</v>
      </c>
      <c r="E94" s="528">
        <f t="shared" ref="E94:E122" si="43">F94+G94+X94</f>
        <v>12.40118</v>
      </c>
      <c r="F94" s="677">
        <v>3.99</v>
      </c>
      <c r="G94" s="528">
        <f t="shared" si="38"/>
        <v>7.2860000000000005</v>
      </c>
      <c r="H94" s="528">
        <v>0.7</v>
      </c>
      <c r="I94" s="528"/>
      <c r="J94" s="524"/>
      <c r="K94" s="528">
        <f t="shared" si="39"/>
        <v>1.9950000000000001</v>
      </c>
      <c r="L94" s="528"/>
      <c r="M94" s="528">
        <f>0.2*(F94+I94)</f>
        <v>0.79800000000000004</v>
      </c>
      <c r="N94" s="528">
        <f t="shared" si="40"/>
        <v>2.7930000000000001</v>
      </c>
      <c r="O94" s="524"/>
      <c r="P94" s="524"/>
      <c r="Q94" s="528">
        <v>1</v>
      </c>
      <c r="R94" s="524"/>
      <c r="T94" s="524"/>
      <c r="U94" s="524"/>
      <c r="V94" s="524"/>
      <c r="W94" s="524"/>
      <c r="X94" s="528">
        <f t="shared" si="41"/>
        <v>1.1251800000000001</v>
      </c>
      <c r="Y94" s="530">
        <f t="shared" si="42"/>
        <v>221733098.39999998</v>
      </c>
    </row>
    <row r="95" spans="1:28" s="677" customFormat="1" ht="15">
      <c r="A95" s="677">
        <v>3</v>
      </c>
      <c r="B95" s="677" t="s">
        <v>1310</v>
      </c>
      <c r="E95" s="528">
        <f>F95+G95+X95</f>
        <v>11.516120000000001</v>
      </c>
      <c r="F95" s="677">
        <v>3.66</v>
      </c>
      <c r="G95" s="528">
        <f t="shared" si="38"/>
        <v>6.8239999999999998</v>
      </c>
      <c r="H95" s="528">
        <v>0.7</v>
      </c>
      <c r="I95" s="528"/>
      <c r="J95" s="524"/>
      <c r="K95" s="528">
        <f t="shared" si="39"/>
        <v>1.83</v>
      </c>
      <c r="L95" s="528"/>
      <c r="M95" s="528">
        <f>0.2*(F95+I95)</f>
        <v>0.7320000000000001</v>
      </c>
      <c r="N95" s="528">
        <f t="shared" si="40"/>
        <v>2.5619999999999998</v>
      </c>
      <c r="O95" s="524"/>
      <c r="P95" s="524"/>
      <c r="Q95" s="528">
        <v>1</v>
      </c>
      <c r="R95" s="524"/>
      <c r="T95" s="524"/>
      <c r="U95" s="524"/>
      <c r="V95" s="524"/>
      <c r="W95" s="524"/>
      <c r="X95" s="528">
        <f t="shared" si="41"/>
        <v>1.0321199999999999</v>
      </c>
      <c r="Y95" s="530">
        <f t="shared" si="42"/>
        <v>205908225.60000002</v>
      </c>
    </row>
    <row r="96" spans="1:28" s="677" customFormat="1" ht="15">
      <c r="A96" s="677">
        <v>4</v>
      </c>
      <c r="B96" s="677" t="s">
        <v>1311</v>
      </c>
      <c r="E96" s="528">
        <f t="shared" si="43"/>
        <v>7.9652459999999996</v>
      </c>
      <c r="F96" s="677">
        <v>2.67</v>
      </c>
      <c r="G96" s="528">
        <f t="shared" si="38"/>
        <v>4.6175999999999995</v>
      </c>
      <c r="H96" s="528">
        <v>0.7</v>
      </c>
      <c r="I96" s="528"/>
      <c r="J96" s="524"/>
      <c r="K96" s="528">
        <f t="shared" si="39"/>
        <v>1.335</v>
      </c>
      <c r="L96" s="528"/>
      <c r="M96" s="524">
        <f>0.08*F96</f>
        <v>0.21360000000000001</v>
      </c>
      <c r="N96" s="528">
        <f t="shared" si="40"/>
        <v>1.8689999999999998</v>
      </c>
      <c r="O96" s="524"/>
      <c r="P96" s="524"/>
      <c r="Q96" s="528">
        <v>0.5</v>
      </c>
      <c r="R96" s="524"/>
      <c r="T96" s="524"/>
      <c r="U96" s="524"/>
      <c r="V96" s="524"/>
      <c r="W96" s="524"/>
      <c r="X96" s="528">
        <f t="shared" si="41"/>
        <v>0.67764599999999997</v>
      </c>
      <c r="Y96" s="530">
        <f t="shared" si="42"/>
        <v>142418598.47999999</v>
      </c>
    </row>
    <row r="97" spans="1:25" s="677" customFormat="1" ht="15">
      <c r="A97" s="677">
        <v>5</v>
      </c>
      <c r="B97" s="677" t="s">
        <v>193</v>
      </c>
      <c r="E97" s="528">
        <f t="shared" si="43"/>
        <v>8.0919360000000005</v>
      </c>
      <c r="F97" s="677">
        <v>2.72</v>
      </c>
      <c r="G97" s="528">
        <f t="shared" si="38"/>
        <v>4.6815999999999995</v>
      </c>
      <c r="H97" s="528">
        <v>0.7</v>
      </c>
      <c r="I97" s="528"/>
      <c r="J97" s="524"/>
      <c r="K97" s="528">
        <f t="shared" si="39"/>
        <v>1.36</v>
      </c>
      <c r="L97" s="528"/>
      <c r="M97" s="528">
        <f>0.08*(F97+I97)</f>
        <v>0.21760000000000002</v>
      </c>
      <c r="N97" s="528">
        <f t="shared" si="40"/>
        <v>1.9039999999999999</v>
      </c>
      <c r="O97" s="524"/>
      <c r="P97" s="524"/>
      <c r="Q97" s="528">
        <v>0.5</v>
      </c>
      <c r="R97" s="524"/>
      <c r="T97" s="524"/>
      <c r="U97" s="524"/>
      <c r="V97" s="524"/>
      <c r="W97" s="524"/>
      <c r="X97" s="528">
        <f t="shared" si="41"/>
        <v>0.69033600000000006</v>
      </c>
      <c r="Y97" s="530">
        <f t="shared" si="42"/>
        <v>144683815.68000001</v>
      </c>
    </row>
    <row r="98" spans="1:25" s="677" customFormat="1" ht="15">
      <c r="A98" s="677">
        <v>6</v>
      </c>
      <c r="B98" s="677" t="s">
        <v>175</v>
      </c>
      <c r="E98" s="528">
        <f t="shared" si="43"/>
        <v>8.0919360000000005</v>
      </c>
      <c r="F98" s="677">
        <v>2.72</v>
      </c>
      <c r="G98" s="528">
        <f t="shared" si="38"/>
        <v>4.6815999999999995</v>
      </c>
      <c r="H98" s="528">
        <v>0.7</v>
      </c>
      <c r="I98" s="528"/>
      <c r="J98" s="524"/>
      <c r="K98" s="528">
        <f t="shared" si="39"/>
        <v>1.36</v>
      </c>
      <c r="L98" s="528"/>
      <c r="M98" s="528">
        <f>0.08*(F98+I98)</f>
        <v>0.21760000000000002</v>
      </c>
      <c r="N98" s="528">
        <f t="shared" si="40"/>
        <v>1.9039999999999999</v>
      </c>
      <c r="O98" s="524"/>
      <c r="P98" s="524"/>
      <c r="Q98" s="528">
        <v>0.5</v>
      </c>
      <c r="R98" s="524"/>
      <c r="T98" s="524"/>
      <c r="U98" s="524"/>
      <c r="V98" s="524"/>
      <c r="W98" s="524"/>
      <c r="X98" s="528">
        <f t="shared" si="41"/>
        <v>0.69033600000000006</v>
      </c>
      <c r="Y98" s="530">
        <f t="shared" si="42"/>
        <v>144683815.68000001</v>
      </c>
    </row>
    <row r="99" spans="1:25" s="677" customFormat="1" ht="15">
      <c r="A99" s="677">
        <v>7</v>
      </c>
      <c r="B99" s="586" t="s">
        <v>176</v>
      </c>
      <c r="E99" s="528">
        <f t="shared" si="43"/>
        <v>6.8705659999999993</v>
      </c>
      <c r="F99" s="677">
        <v>2.2599999999999998</v>
      </c>
      <c r="G99" s="677">
        <f t="shared" si="38"/>
        <v>4.0475999999999992</v>
      </c>
      <c r="H99" s="528">
        <v>0.7</v>
      </c>
      <c r="I99" s="528"/>
      <c r="J99" s="524"/>
      <c r="K99" s="528">
        <f t="shared" si="39"/>
        <v>1.1299999999999999</v>
      </c>
      <c r="L99" s="528"/>
      <c r="M99" s="528">
        <f>0.06*(F99+I99)</f>
        <v>0.13559999999999997</v>
      </c>
      <c r="N99" s="528">
        <f t="shared" si="40"/>
        <v>1.5819999999999999</v>
      </c>
      <c r="O99" s="524"/>
      <c r="P99" s="524"/>
      <c r="Q99" s="528">
        <v>0.5</v>
      </c>
      <c r="R99" s="524"/>
      <c r="T99" s="524"/>
      <c r="U99" s="524"/>
      <c r="V99" s="524"/>
      <c r="W99" s="524"/>
      <c r="X99" s="528">
        <f t="shared" si="41"/>
        <v>0.56296599999999997</v>
      </c>
      <c r="Y99" s="530">
        <f t="shared" si="42"/>
        <v>122845720.08</v>
      </c>
    </row>
    <row r="100" spans="1:25" s="677" customFormat="1" ht="15">
      <c r="A100" s="677">
        <v>8</v>
      </c>
      <c r="B100" s="677" t="s">
        <v>177</v>
      </c>
      <c r="E100" s="528">
        <f t="shared" si="43"/>
        <v>6.8426549999999988</v>
      </c>
      <c r="F100" s="677">
        <v>2.2599999999999998</v>
      </c>
      <c r="G100" s="528">
        <f t="shared" si="38"/>
        <v>4.0249999999999995</v>
      </c>
      <c r="H100" s="528">
        <v>0.7</v>
      </c>
      <c r="I100" s="528"/>
      <c r="J100" s="524"/>
      <c r="K100" s="528">
        <f t="shared" si="39"/>
        <v>1.1299999999999999</v>
      </c>
      <c r="L100" s="528"/>
      <c r="M100" s="528">
        <f>0.05*(F100+I100)</f>
        <v>0.11299999999999999</v>
      </c>
      <c r="N100" s="528">
        <f t="shared" si="40"/>
        <v>1.5819999999999999</v>
      </c>
      <c r="O100" s="524"/>
      <c r="P100" s="524"/>
      <c r="Q100" s="528">
        <v>0.5</v>
      </c>
      <c r="R100" s="524"/>
      <c r="T100" s="524"/>
      <c r="U100" s="524"/>
      <c r="V100" s="524"/>
      <c r="W100" s="524"/>
      <c r="X100" s="528">
        <f t="shared" si="41"/>
        <v>0.5576549999999999</v>
      </c>
      <c r="Y100" s="530">
        <f t="shared" si="42"/>
        <v>122346671.39999998</v>
      </c>
    </row>
    <row r="101" spans="1:25" s="677" customFormat="1" ht="15">
      <c r="A101" s="677">
        <v>9</v>
      </c>
      <c r="B101" s="677" t="s">
        <v>180</v>
      </c>
      <c r="E101" s="528">
        <f t="shared" si="43"/>
        <v>7.9652459999999996</v>
      </c>
      <c r="F101" s="677">
        <v>2.67</v>
      </c>
      <c r="G101" s="528">
        <f t="shared" si="38"/>
        <v>4.6175999999999995</v>
      </c>
      <c r="H101" s="528">
        <v>0.7</v>
      </c>
      <c r="I101" s="528"/>
      <c r="J101" s="524"/>
      <c r="K101" s="528">
        <f t="shared" si="39"/>
        <v>1.335</v>
      </c>
      <c r="L101" s="528"/>
      <c r="M101" s="528">
        <f>0.08*F101</f>
        <v>0.21360000000000001</v>
      </c>
      <c r="N101" s="528">
        <f t="shared" si="40"/>
        <v>1.8689999999999998</v>
      </c>
      <c r="O101" s="524"/>
      <c r="P101" s="524"/>
      <c r="Q101" s="528">
        <v>0.5</v>
      </c>
      <c r="R101" s="524"/>
      <c r="T101" s="524"/>
      <c r="U101" s="524"/>
      <c r="V101" s="524"/>
      <c r="W101" s="524"/>
      <c r="X101" s="528">
        <f t="shared" si="41"/>
        <v>0.67764599999999997</v>
      </c>
      <c r="Y101" s="530">
        <f t="shared" si="42"/>
        <v>142418598.47999999</v>
      </c>
    </row>
    <row r="102" spans="1:25" s="677" customFormat="1" ht="15">
      <c r="A102" s="677">
        <v>10</v>
      </c>
      <c r="B102" s="677" t="s">
        <v>1283</v>
      </c>
      <c r="E102" s="528">
        <f t="shared" si="43"/>
        <v>9.3342459999999985</v>
      </c>
      <c r="F102" s="677">
        <v>2.67</v>
      </c>
      <c r="G102" s="528">
        <f t="shared" si="38"/>
        <v>5.9865999999999993</v>
      </c>
      <c r="H102" s="528">
        <v>0.7</v>
      </c>
      <c r="I102" s="528"/>
      <c r="J102" s="524"/>
      <c r="K102" s="528">
        <f t="shared" si="39"/>
        <v>1.335</v>
      </c>
      <c r="L102" s="528">
        <f t="shared" ref="L102:L121" si="44">0.7*(F102+I102)</f>
        <v>1.8689999999999998</v>
      </c>
      <c r="M102" s="528">
        <f>0.08*F102</f>
        <v>0.21360000000000001</v>
      </c>
      <c r="N102" s="528">
        <f t="shared" si="40"/>
        <v>1.8689999999999998</v>
      </c>
      <c r="O102" s="524"/>
      <c r="P102" s="524"/>
      <c r="Q102" s="528"/>
      <c r="R102" s="524"/>
      <c r="T102" s="524"/>
      <c r="U102" s="524"/>
      <c r="V102" s="524"/>
      <c r="W102" s="524"/>
      <c r="X102" s="528">
        <f t="shared" si="41"/>
        <v>0.67764599999999997</v>
      </c>
      <c r="Y102" s="530">
        <f t="shared" si="42"/>
        <v>166896318.47999996</v>
      </c>
    </row>
    <row r="103" spans="1:25" s="677" customFormat="1" ht="15">
      <c r="A103" s="677">
        <v>11</v>
      </c>
      <c r="B103" s="677" t="s">
        <v>1284</v>
      </c>
      <c r="E103" s="528">
        <f t="shared" si="43"/>
        <v>8.5943860000000001</v>
      </c>
      <c r="F103" s="677">
        <v>2.46</v>
      </c>
      <c r="G103" s="528">
        <f t="shared" si="38"/>
        <v>5.5216000000000003</v>
      </c>
      <c r="H103" s="528">
        <v>0.7</v>
      </c>
      <c r="I103" s="528"/>
      <c r="J103" s="524"/>
      <c r="K103" s="528">
        <f t="shared" si="39"/>
        <v>1.23</v>
      </c>
      <c r="L103" s="528">
        <f t="shared" si="44"/>
        <v>1.722</v>
      </c>
      <c r="M103" s="528">
        <f>0.06*F103</f>
        <v>0.14759999999999998</v>
      </c>
      <c r="N103" s="528">
        <f t="shared" si="40"/>
        <v>1.722</v>
      </c>
      <c r="O103" s="524"/>
      <c r="P103" s="524"/>
      <c r="Q103" s="528"/>
      <c r="R103" s="524"/>
      <c r="T103" s="524"/>
      <c r="U103" s="524"/>
      <c r="V103" s="524"/>
      <c r="W103" s="524"/>
      <c r="X103" s="528">
        <f t="shared" si="41"/>
        <v>0.61278600000000005</v>
      </c>
      <c r="Y103" s="530">
        <f t="shared" si="42"/>
        <v>153667621.68000001</v>
      </c>
    </row>
    <row r="104" spans="1:25" s="677" customFormat="1" ht="15">
      <c r="A104" s="677">
        <v>12</v>
      </c>
      <c r="B104" s="677" t="s">
        <v>1312</v>
      </c>
      <c r="E104" s="528">
        <f t="shared" si="43"/>
        <v>9.3342459999999985</v>
      </c>
      <c r="F104" s="677">
        <v>2.67</v>
      </c>
      <c r="G104" s="528">
        <f t="shared" si="38"/>
        <v>5.9865999999999993</v>
      </c>
      <c r="H104" s="528">
        <v>0.7</v>
      </c>
      <c r="I104" s="528"/>
      <c r="J104" s="524"/>
      <c r="K104" s="528">
        <f t="shared" si="39"/>
        <v>1.335</v>
      </c>
      <c r="L104" s="528">
        <f t="shared" si="44"/>
        <v>1.8689999999999998</v>
      </c>
      <c r="M104" s="528">
        <f>0.08*F104</f>
        <v>0.21360000000000001</v>
      </c>
      <c r="N104" s="528">
        <f t="shared" si="40"/>
        <v>1.8689999999999998</v>
      </c>
      <c r="O104" s="524"/>
      <c r="P104" s="524"/>
      <c r="Q104" s="528"/>
      <c r="R104" s="524"/>
      <c r="T104" s="524"/>
      <c r="U104" s="524"/>
      <c r="V104" s="524"/>
      <c r="W104" s="524"/>
      <c r="X104" s="528">
        <f t="shared" si="41"/>
        <v>0.67764599999999997</v>
      </c>
      <c r="Y104" s="530">
        <f t="shared" si="42"/>
        <v>166896318.47999996</v>
      </c>
    </row>
    <row r="105" spans="1:25" s="677" customFormat="1" ht="15">
      <c r="A105" s="677">
        <v>13</v>
      </c>
      <c r="B105" s="677" t="s">
        <v>221</v>
      </c>
      <c r="E105" s="528">
        <f t="shared" si="43"/>
        <v>8.5943860000000001</v>
      </c>
      <c r="F105" s="677">
        <v>2.46</v>
      </c>
      <c r="G105" s="528">
        <f t="shared" si="38"/>
        <v>5.5216000000000003</v>
      </c>
      <c r="H105" s="528">
        <v>0.7</v>
      </c>
      <c r="I105" s="528"/>
      <c r="J105" s="524"/>
      <c r="K105" s="528">
        <f t="shared" si="39"/>
        <v>1.23</v>
      </c>
      <c r="L105" s="528">
        <f t="shared" si="44"/>
        <v>1.722</v>
      </c>
      <c r="M105" s="528">
        <f>0.06*F105</f>
        <v>0.14759999999999998</v>
      </c>
      <c r="N105" s="528">
        <f t="shared" si="40"/>
        <v>1.722</v>
      </c>
      <c r="O105" s="524"/>
      <c r="P105" s="524"/>
      <c r="Q105" s="528"/>
      <c r="R105" s="524"/>
      <c r="T105" s="524"/>
      <c r="U105" s="524"/>
      <c r="V105" s="524"/>
      <c r="W105" s="524"/>
      <c r="X105" s="528">
        <f t="shared" si="41"/>
        <v>0.61278600000000005</v>
      </c>
      <c r="Y105" s="530">
        <f t="shared" si="42"/>
        <v>153667621.68000001</v>
      </c>
    </row>
    <row r="106" spans="1:25" s="677" customFormat="1" ht="15">
      <c r="A106" s="677">
        <v>14</v>
      </c>
      <c r="B106" s="677" t="s">
        <v>1285</v>
      </c>
      <c r="E106" s="528">
        <f t="shared" si="43"/>
        <v>8.6247670000000003</v>
      </c>
      <c r="F106" s="677">
        <v>2.46</v>
      </c>
      <c r="G106" s="528">
        <f t="shared" si="38"/>
        <v>5.5462000000000007</v>
      </c>
      <c r="H106" s="528">
        <v>0.7</v>
      </c>
      <c r="I106" s="528"/>
      <c r="J106" s="524"/>
      <c r="K106" s="528">
        <f t="shared" si="39"/>
        <v>1.23</v>
      </c>
      <c r="L106" s="528">
        <f t="shared" si="44"/>
        <v>1.722</v>
      </c>
      <c r="M106" s="528">
        <f>0.07*F106</f>
        <v>0.17220000000000002</v>
      </c>
      <c r="N106" s="528">
        <f t="shared" si="40"/>
        <v>1.722</v>
      </c>
      <c r="O106" s="524"/>
      <c r="P106" s="524"/>
      <c r="Q106" s="528"/>
      <c r="R106" s="524"/>
      <c r="T106" s="524"/>
      <c r="U106" s="524"/>
      <c r="V106" s="524"/>
      <c r="W106" s="524"/>
      <c r="X106" s="528">
        <f t="shared" si="41"/>
        <v>0.61856699999999998</v>
      </c>
      <c r="Y106" s="530">
        <f t="shared" si="42"/>
        <v>154210833.96000001</v>
      </c>
    </row>
    <row r="107" spans="1:25" s="677" customFormat="1" ht="12" customHeight="1">
      <c r="A107" s="677">
        <v>15</v>
      </c>
      <c r="B107" s="677" t="s">
        <v>181</v>
      </c>
      <c r="E107" s="528">
        <f t="shared" si="43"/>
        <v>9.3342459999999985</v>
      </c>
      <c r="F107" s="677">
        <v>2.67</v>
      </c>
      <c r="G107" s="528">
        <f t="shared" si="38"/>
        <v>5.9865999999999993</v>
      </c>
      <c r="H107" s="528">
        <v>0.7</v>
      </c>
      <c r="I107" s="528"/>
      <c r="J107" s="524"/>
      <c r="K107" s="528">
        <f t="shared" si="39"/>
        <v>1.335</v>
      </c>
      <c r="L107" s="528">
        <f t="shared" si="44"/>
        <v>1.8689999999999998</v>
      </c>
      <c r="M107" s="528">
        <f>0.08*F107</f>
        <v>0.21360000000000001</v>
      </c>
      <c r="N107" s="528">
        <f t="shared" si="40"/>
        <v>1.8689999999999998</v>
      </c>
      <c r="O107" s="524"/>
      <c r="P107" s="524"/>
      <c r="Q107" s="528"/>
      <c r="R107" s="524"/>
      <c r="T107" s="524"/>
      <c r="U107" s="524"/>
      <c r="V107" s="524"/>
      <c r="W107" s="524"/>
      <c r="X107" s="528">
        <f t="shared" si="41"/>
        <v>0.67764599999999997</v>
      </c>
      <c r="Y107" s="530">
        <f t="shared" si="42"/>
        <v>166896318.47999996</v>
      </c>
    </row>
    <row r="108" spans="1:25" s="677" customFormat="1" ht="15">
      <c r="A108" s="677">
        <v>16</v>
      </c>
      <c r="B108" s="677" t="s">
        <v>182</v>
      </c>
      <c r="E108" s="528">
        <f t="shared" si="43"/>
        <v>7.952566</v>
      </c>
      <c r="F108" s="677">
        <v>2.2599999999999998</v>
      </c>
      <c r="G108" s="528">
        <f t="shared" si="38"/>
        <v>5.1295999999999999</v>
      </c>
      <c r="H108" s="528">
        <v>0.7</v>
      </c>
      <c r="I108" s="528"/>
      <c r="J108" s="524"/>
      <c r="K108" s="528">
        <f t="shared" si="39"/>
        <v>1.1299999999999999</v>
      </c>
      <c r="L108" s="528">
        <f t="shared" si="44"/>
        <v>1.5819999999999999</v>
      </c>
      <c r="M108" s="528">
        <f>0.06*F108</f>
        <v>0.13559999999999997</v>
      </c>
      <c r="N108" s="528">
        <f t="shared" si="40"/>
        <v>1.5819999999999999</v>
      </c>
      <c r="O108" s="524"/>
      <c r="P108" s="524"/>
      <c r="Q108" s="528"/>
      <c r="R108" s="524"/>
      <c r="T108" s="524"/>
      <c r="U108" s="524"/>
      <c r="V108" s="524"/>
      <c r="W108" s="524"/>
      <c r="X108" s="528">
        <f t="shared" si="41"/>
        <v>0.56296599999999997</v>
      </c>
      <c r="Y108" s="530">
        <f t="shared" si="42"/>
        <v>142191880.07999998</v>
      </c>
    </row>
    <row r="109" spans="1:25" s="677" customFormat="1" ht="15">
      <c r="A109" s="677">
        <v>17</v>
      </c>
      <c r="B109" s="677" t="s">
        <v>184</v>
      </c>
      <c r="E109" s="528">
        <f t="shared" si="43"/>
        <v>8.0358999999999998</v>
      </c>
      <c r="F109" s="677">
        <v>2.34</v>
      </c>
      <c r="G109" s="528">
        <f t="shared" si="38"/>
        <v>5.1459999999999999</v>
      </c>
      <c r="H109" s="528">
        <v>0.7</v>
      </c>
      <c r="I109" s="528"/>
      <c r="J109" s="524"/>
      <c r="K109" s="528">
        <f t="shared" si="39"/>
        <v>1.17</v>
      </c>
      <c r="L109" s="528">
        <f t="shared" si="44"/>
        <v>1.6379999999999999</v>
      </c>
      <c r="M109" s="528"/>
      <c r="N109" s="528">
        <f t="shared" si="40"/>
        <v>1.6379999999999999</v>
      </c>
      <c r="O109" s="524"/>
      <c r="P109" s="524"/>
      <c r="Q109" s="528"/>
      <c r="R109" s="524"/>
      <c r="T109" s="524"/>
      <c r="U109" s="524"/>
      <c r="V109" s="524"/>
      <c r="W109" s="524"/>
      <c r="X109" s="528">
        <f t="shared" si="41"/>
        <v>0.54989999999999994</v>
      </c>
      <c r="Y109" s="530">
        <f t="shared" si="42"/>
        <v>143681892</v>
      </c>
    </row>
    <row r="110" spans="1:25" s="677" customFormat="1" ht="15">
      <c r="A110" s="677">
        <v>18</v>
      </c>
      <c r="B110" s="677" t="s">
        <v>185</v>
      </c>
      <c r="E110" s="528">
        <f t="shared" si="43"/>
        <v>9.3012714999999986</v>
      </c>
      <c r="F110" s="677">
        <v>2.67</v>
      </c>
      <c r="G110" s="528">
        <f t="shared" si="38"/>
        <v>5.9598999999999993</v>
      </c>
      <c r="H110" s="528">
        <v>0.7</v>
      </c>
      <c r="J110" s="524"/>
      <c r="K110" s="528">
        <f t="shared" si="39"/>
        <v>1.335</v>
      </c>
      <c r="L110" s="528">
        <f t="shared" si="44"/>
        <v>1.8689999999999998</v>
      </c>
      <c r="M110" s="528">
        <f>0.07*F110</f>
        <v>0.18690000000000001</v>
      </c>
      <c r="N110" s="528">
        <f t="shared" si="40"/>
        <v>1.8689999999999998</v>
      </c>
      <c r="O110" s="524"/>
      <c r="P110" s="524"/>
      <c r="R110" s="524"/>
      <c r="T110" s="524"/>
      <c r="W110" s="524"/>
      <c r="X110" s="528">
        <f t="shared" si="41"/>
        <v>0.67137150000000001</v>
      </c>
      <c r="Y110" s="530">
        <f t="shared" si="42"/>
        <v>166306734.41999999</v>
      </c>
    </row>
    <row r="111" spans="1:25" s="677" customFormat="1" ht="15">
      <c r="A111" s="677">
        <v>19</v>
      </c>
      <c r="B111" s="677" t="s">
        <v>1389</v>
      </c>
      <c r="E111" s="528">
        <f t="shared" ref="E111:E120" si="45">F111+G111+X111</f>
        <v>9.6012714999999993</v>
      </c>
      <c r="F111" s="677">
        <v>2.67</v>
      </c>
      <c r="G111" s="528">
        <f t="shared" si="38"/>
        <v>6.2598999999999991</v>
      </c>
      <c r="H111" s="528">
        <v>0.7</v>
      </c>
      <c r="J111" s="524"/>
      <c r="K111" s="528">
        <f t="shared" si="39"/>
        <v>1.335</v>
      </c>
      <c r="L111" s="528">
        <f t="shared" si="44"/>
        <v>1.8689999999999998</v>
      </c>
      <c r="M111" s="528">
        <f>0.07*F111</f>
        <v>0.18690000000000001</v>
      </c>
      <c r="N111" s="528">
        <f t="shared" si="40"/>
        <v>1.8689999999999998</v>
      </c>
      <c r="O111" s="524"/>
      <c r="P111" s="524"/>
      <c r="R111" s="524"/>
      <c r="T111" s="524"/>
      <c r="V111" s="677">
        <v>0.3</v>
      </c>
      <c r="W111" s="524"/>
      <c r="X111" s="528">
        <f t="shared" si="41"/>
        <v>0.67137150000000001</v>
      </c>
      <c r="Y111" s="530">
        <f t="shared" si="42"/>
        <v>171670734.41999999</v>
      </c>
    </row>
    <row r="112" spans="1:25" s="677" customFormat="1" ht="15">
      <c r="A112" s="677">
        <v>20</v>
      </c>
      <c r="B112" s="677" t="s">
        <v>179</v>
      </c>
      <c r="E112" s="528">
        <f t="shared" si="45"/>
        <v>9.2682969999999987</v>
      </c>
      <c r="F112" s="677">
        <v>2.67</v>
      </c>
      <c r="G112" s="528">
        <f t="shared" si="38"/>
        <v>5.9331999999999994</v>
      </c>
      <c r="H112" s="528">
        <v>0.7</v>
      </c>
      <c r="J112" s="524"/>
      <c r="K112" s="528">
        <f t="shared" si="39"/>
        <v>1.335</v>
      </c>
      <c r="L112" s="528">
        <f t="shared" si="44"/>
        <v>1.8689999999999998</v>
      </c>
      <c r="M112" s="528">
        <f>0.06*F112</f>
        <v>0.16019999999999998</v>
      </c>
      <c r="N112" s="528">
        <f t="shared" si="40"/>
        <v>1.8689999999999998</v>
      </c>
      <c r="O112" s="524"/>
      <c r="P112" s="524"/>
      <c r="R112" s="524"/>
      <c r="T112" s="524"/>
      <c r="W112" s="524"/>
      <c r="X112" s="528">
        <f t="shared" si="41"/>
        <v>0.66509699999999994</v>
      </c>
      <c r="Y112" s="530">
        <f t="shared" si="42"/>
        <v>165717150.35999995</v>
      </c>
    </row>
    <row r="113" spans="1:28" s="677" customFormat="1" ht="15">
      <c r="A113" s="677">
        <v>21</v>
      </c>
      <c r="B113" s="677" t="s">
        <v>1390</v>
      </c>
      <c r="E113" s="528">
        <f t="shared" si="45"/>
        <v>9.0704499999999992</v>
      </c>
      <c r="F113" s="677">
        <v>2.67</v>
      </c>
      <c r="G113" s="528">
        <f t="shared" si="38"/>
        <v>5.7729999999999997</v>
      </c>
      <c r="H113" s="528">
        <v>0.7</v>
      </c>
      <c r="J113" s="524"/>
      <c r="K113" s="528">
        <f t="shared" si="39"/>
        <v>1.335</v>
      </c>
      <c r="L113" s="528">
        <f t="shared" si="44"/>
        <v>1.8689999999999998</v>
      </c>
      <c r="M113" s="528"/>
      <c r="N113" s="528">
        <f t="shared" si="40"/>
        <v>1.8689999999999998</v>
      </c>
      <c r="O113" s="524"/>
      <c r="P113" s="524"/>
      <c r="R113" s="524"/>
      <c r="T113" s="524"/>
      <c r="W113" s="524"/>
      <c r="X113" s="528">
        <f t="shared" si="41"/>
        <v>0.62744999999999995</v>
      </c>
      <c r="Y113" s="530">
        <f t="shared" si="42"/>
        <v>162179645.99999997</v>
      </c>
    </row>
    <row r="114" spans="1:28" s="677" customFormat="1" ht="15">
      <c r="A114" s="677">
        <v>22</v>
      </c>
      <c r="B114" s="677" t="s">
        <v>1391</v>
      </c>
      <c r="E114" s="528">
        <f t="shared" si="45"/>
        <v>9.0704499999999992</v>
      </c>
      <c r="F114" s="677">
        <v>2.67</v>
      </c>
      <c r="G114" s="528">
        <f t="shared" si="38"/>
        <v>5.7729999999999997</v>
      </c>
      <c r="H114" s="528">
        <v>0.7</v>
      </c>
      <c r="J114" s="524"/>
      <c r="K114" s="528">
        <f t="shared" si="39"/>
        <v>1.335</v>
      </c>
      <c r="L114" s="528">
        <f t="shared" si="44"/>
        <v>1.8689999999999998</v>
      </c>
      <c r="M114" s="528"/>
      <c r="N114" s="528">
        <f t="shared" si="40"/>
        <v>1.8689999999999998</v>
      </c>
      <c r="O114" s="524"/>
      <c r="P114" s="524"/>
      <c r="R114" s="524"/>
      <c r="T114" s="524"/>
      <c r="W114" s="524"/>
      <c r="X114" s="528">
        <f t="shared" si="41"/>
        <v>0.62744999999999995</v>
      </c>
      <c r="Y114" s="530">
        <f t="shared" si="42"/>
        <v>162179645.99999997</v>
      </c>
    </row>
    <row r="115" spans="1:28" s="677" customFormat="1" ht="15">
      <c r="A115" s="677">
        <v>23</v>
      </c>
      <c r="B115" s="677" t="s">
        <v>1392</v>
      </c>
      <c r="E115" s="528">
        <f t="shared" si="45"/>
        <v>8.0358999999999998</v>
      </c>
      <c r="F115" s="677">
        <v>2.34</v>
      </c>
      <c r="G115" s="528">
        <f t="shared" si="38"/>
        <v>5.1459999999999999</v>
      </c>
      <c r="H115" s="528">
        <v>0.7</v>
      </c>
      <c r="J115" s="524"/>
      <c r="K115" s="528">
        <f t="shared" si="39"/>
        <v>1.17</v>
      </c>
      <c r="L115" s="528">
        <f t="shared" si="44"/>
        <v>1.6379999999999999</v>
      </c>
      <c r="M115" s="528"/>
      <c r="N115" s="528">
        <f t="shared" si="40"/>
        <v>1.6379999999999999</v>
      </c>
      <c r="O115" s="524"/>
      <c r="P115" s="524"/>
      <c r="R115" s="524"/>
      <c r="T115" s="524"/>
      <c r="W115" s="524"/>
      <c r="X115" s="528">
        <f t="shared" si="41"/>
        <v>0.54989999999999994</v>
      </c>
      <c r="Y115" s="530">
        <f t="shared" si="42"/>
        <v>143681892</v>
      </c>
    </row>
    <row r="116" spans="1:28" s="677" customFormat="1" ht="15">
      <c r="A116" s="677">
        <v>24</v>
      </c>
      <c r="B116" s="677" t="s">
        <v>1394</v>
      </c>
      <c r="E116" s="528">
        <f t="shared" si="45"/>
        <v>8.0358999999999998</v>
      </c>
      <c r="F116" s="677">
        <v>2.34</v>
      </c>
      <c r="G116" s="528">
        <f t="shared" si="38"/>
        <v>5.1459999999999999</v>
      </c>
      <c r="H116" s="528">
        <v>0.7</v>
      </c>
      <c r="J116" s="524"/>
      <c r="K116" s="528">
        <f t="shared" si="39"/>
        <v>1.17</v>
      </c>
      <c r="L116" s="528">
        <f t="shared" si="44"/>
        <v>1.6379999999999999</v>
      </c>
      <c r="M116" s="528"/>
      <c r="N116" s="528">
        <f t="shared" si="40"/>
        <v>1.6379999999999999</v>
      </c>
      <c r="O116" s="524"/>
      <c r="P116" s="524"/>
      <c r="R116" s="524"/>
      <c r="T116" s="524"/>
      <c r="W116" s="524"/>
      <c r="X116" s="528">
        <f t="shared" si="41"/>
        <v>0.54989999999999994</v>
      </c>
      <c r="Y116" s="530">
        <f t="shared" si="42"/>
        <v>143681892</v>
      </c>
    </row>
    <row r="117" spans="1:28" s="677" customFormat="1" ht="15">
      <c r="A117" s="677">
        <v>25</v>
      </c>
      <c r="B117" s="677" t="s">
        <v>1395</v>
      </c>
      <c r="E117" s="528">
        <f t="shared" si="45"/>
        <v>8.0358999999999998</v>
      </c>
      <c r="F117" s="677">
        <v>2.34</v>
      </c>
      <c r="G117" s="528">
        <f t="shared" si="38"/>
        <v>5.1459999999999999</v>
      </c>
      <c r="H117" s="528">
        <v>0.7</v>
      </c>
      <c r="J117" s="524"/>
      <c r="K117" s="528">
        <f t="shared" si="39"/>
        <v>1.17</v>
      </c>
      <c r="L117" s="528">
        <f t="shared" si="44"/>
        <v>1.6379999999999999</v>
      </c>
      <c r="M117" s="528"/>
      <c r="N117" s="528">
        <f t="shared" si="40"/>
        <v>1.6379999999999999</v>
      </c>
      <c r="O117" s="524"/>
      <c r="P117" s="524"/>
      <c r="R117" s="524"/>
      <c r="T117" s="524"/>
      <c r="W117" s="524"/>
      <c r="X117" s="528">
        <f t="shared" si="41"/>
        <v>0.54989999999999994</v>
      </c>
      <c r="Y117" s="530">
        <f t="shared" si="42"/>
        <v>143681892</v>
      </c>
    </row>
    <row r="118" spans="1:28" s="677" customFormat="1" ht="15">
      <c r="A118" s="677">
        <v>26</v>
      </c>
      <c r="B118" s="677" t="s">
        <v>1396</v>
      </c>
      <c r="E118" s="528">
        <f t="shared" si="45"/>
        <v>8.0358999999999998</v>
      </c>
      <c r="F118" s="677">
        <v>2.34</v>
      </c>
      <c r="G118" s="528">
        <f t="shared" si="38"/>
        <v>5.1459999999999999</v>
      </c>
      <c r="H118" s="528">
        <v>0.7</v>
      </c>
      <c r="J118" s="524"/>
      <c r="K118" s="528">
        <f t="shared" si="39"/>
        <v>1.17</v>
      </c>
      <c r="L118" s="528">
        <f t="shared" si="44"/>
        <v>1.6379999999999999</v>
      </c>
      <c r="M118" s="528"/>
      <c r="N118" s="528">
        <f t="shared" si="40"/>
        <v>1.6379999999999999</v>
      </c>
      <c r="O118" s="524"/>
      <c r="P118" s="524"/>
      <c r="R118" s="524"/>
      <c r="T118" s="524"/>
      <c r="W118" s="524"/>
      <c r="X118" s="528">
        <f t="shared" si="41"/>
        <v>0.54989999999999994</v>
      </c>
      <c r="Y118" s="530">
        <f t="shared" si="42"/>
        <v>143681892</v>
      </c>
    </row>
    <row r="119" spans="1:28" s="677" customFormat="1" ht="15">
      <c r="A119" s="677">
        <v>27</v>
      </c>
      <c r="B119" s="677" t="s">
        <v>1755</v>
      </c>
      <c r="E119" s="528">
        <f t="shared" si="45"/>
        <v>8.0358999999999998</v>
      </c>
      <c r="F119" s="677">
        <v>2.34</v>
      </c>
      <c r="G119" s="528">
        <f t="shared" si="38"/>
        <v>5.1459999999999999</v>
      </c>
      <c r="H119" s="528">
        <v>0.7</v>
      </c>
      <c r="J119" s="524"/>
      <c r="K119" s="528">
        <f t="shared" si="39"/>
        <v>1.17</v>
      </c>
      <c r="L119" s="528">
        <f t="shared" si="44"/>
        <v>1.6379999999999999</v>
      </c>
      <c r="M119" s="528"/>
      <c r="N119" s="528">
        <f t="shared" si="40"/>
        <v>1.6379999999999999</v>
      </c>
      <c r="O119" s="524"/>
      <c r="P119" s="524"/>
      <c r="R119" s="524"/>
      <c r="T119" s="524"/>
      <c r="W119" s="524"/>
      <c r="X119" s="528">
        <f t="shared" si="41"/>
        <v>0.54989999999999994</v>
      </c>
      <c r="Y119" s="530">
        <f t="shared" si="42"/>
        <v>143681892</v>
      </c>
    </row>
    <row r="120" spans="1:28" s="677" customFormat="1" ht="15">
      <c r="A120" s="677">
        <v>28</v>
      </c>
      <c r="B120" s="677" t="s">
        <v>1756</v>
      </c>
      <c r="E120" s="528">
        <f t="shared" si="45"/>
        <v>7.3231999999999999</v>
      </c>
      <c r="F120" s="677">
        <v>2.72</v>
      </c>
      <c r="G120" s="528">
        <f t="shared" si="38"/>
        <v>3.964</v>
      </c>
      <c r="H120" s="528">
        <v>0.7</v>
      </c>
      <c r="J120" s="524"/>
      <c r="K120" s="528">
        <f t="shared" si="39"/>
        <v>1.36</v>
      </c>
      <c r="L120" s="528">
        <f t="shared" si="44"/>
        <v>1.9039999999999999</v>
      </c>
      <c r="M120" s="528"/>
      <c r="N120" s="528"/>
      <c r="O120" s="524"/>
      <c r="P120" s="524"/>
      <c r="R120" s="524"/>
      <c r="T120" s="524"/>
      <c r="W120" s="524"/>
      <c r="X120" s="528">
        <f t="shared" si="41"/>
        <v>0.63919999999999999</v>
      </c>
      <c r="Y120" s="530">
        <f t="shared" si="42"/>
        <v>130938816</v>
      </c>
    </row>
    <row r="121" spans="1:28" s="677" customFormat="1" ht="15">
      <c r="A121" s="677">
        <v>29</v>
      </c>
      <c r="B121" s="677" t="s">
        <v>186</v>
      </c>
      <c r="E121" s="528">
        <f t="shared" si="43"/>
        <v>9.3012714999999986</v>
      </c>
      <c r="F121" s="677">
        <v>2.67</v>
      </c>
      <c r="G121" s="528">
        <f t="shared" si="38"/>
        <v>5.9598999999999993</v>
      </c>
      <c r="H121" s="528">
        <v>0.7</v>
      </c>
      <c r="I121" s="528"/>
      <c r="J121" s="524"/>
      <c r="K121" s="528">
        <f t="shared" si="39"/>
        <v>1.335</v>
      </c>
      <c r="L121" s="528">
        <f t="shared" si="44"/>
        <v>1.8689999999999998</v>
      </c>
      <c r="M121" s="528">
        <f>0.07*F121</f>
        <v>0.18690000000000001</v>
      </c>
      <c r="N121" s="528">
        <f>0.7*(F121+I121)</f>
        <v>1.8689999999999998</v>
      </c>
      <c r="O121" s="524"/>
      <c r="P121" s="524"/>
      <c r="R121" s="524"/>
      <c r="T121" s="524"/>
      <c r="W121" s="524"/>
      <c r="X121" s="528">
        <f t="shared" si="41"/>
        <v>0.67137150000000001</v>
      </c>
      <c r="Y121" s="530">
        <f t="shared" si="42"/>
        <v>166306734.41999999</v>
      </c>
    </row>
    <row r="122" spans="1:28" s="677" customFormat="1" ht="15">
      <c r="A122" s="677">
        <v>30</v>
      </c>
      <c r="B122" s="677" t="s">
        <v>187</v>
      </c>
      <c r="E122" s="528">
        <f t="shared" si="43"/>
        <v>7.1580999999999992</v>
      </c>
      <c r="F122" s="677">
        <v>2.06</v>
      </c>
      <c r="G122" s="528">
        <f t="shared" si="38"/>
        <v>4.6139999999999999</v>
      </c>
      <c r="H122" s="528">
        <v>0.7</v>
      </c>
      <c r="I122" s="528"/>
      <c r="J122" s="524"/>
      <c r="K122" s="528">
        <f t="shared" si="39"/>
        <v>1.03</v>
      </c>
      <c r="L122" s="528">
        <f>(F122+I122)*70%</f>
        <v>1.4419999999999999</v>
      </c>
      <c r="M122" s="528"/>
      <c r="N122" s="528">
        <f>0.7*(F122+I122)</f>
        <v>1.4419999999999999</v>
      </c>
      <c r="O122" s="524"/>
      <c r="P122" s="524"/>
      <c r="R122" s="524"/>
      <c r="T122" s="524"/>
      <c r="W122" s="524"/>
      <c r="X122" s="528">
        <f t="shared" si="41"/>
        <v>0.48409999999999997</v>
      </c>
      <c r="Y122" s="530">
        <f t="shared" si="42"/>
        <v>127986827.99999997</v>
      </c>
    </row>
    <row r="123" spans="1:28" s="552" customFormat="1" ht="24.75" customHeight="1">
      <c r="A123" s="565"/>
      <c r="B123" s="574"/>
      <c r="C123" s="523"/>
      <c r="D123" s="683"/>
      <c r="E123" s="523"/>
      <c r="F123" s="523"/>
      <c r="G123" s="523"/>
      <c r="H123" s="523"/>
      <c r="I123" s="523"/>
      <c r="J123" s="523"/>
      <c r="K123" s="523"/>
      <c r="L123" s="523"/>
      <c r="M123" s="528"/>
      <c r="N123" s="523"/>
      <c r="O123" s="523"/>
      <c r="P123" s="523"/>
      <c r="Q123" s="523"/>
      <c r="R123" s="523"/>
      <c r="S123" s="523"/>
      <c r="T123" s="523"/>
      <c r="U123" s="523"/>
      <c r="V123" s="523"/>
      <c r="W123" s="523"/>
      <c r="X123" s="523"/>
      <c r="Y123" s="523"/>
      <c r="Z123" s="548"/>
      <c r="AA123" s="635"/>
      <c r="AB123" s="635"/>
    </row>
    <row r="124" spans="1:28" s="569" customFormat="1">
      <c r="A124" s="686"/>
      <c r="B124" s="687" t="s">
        <v>1292</v>
      </c>
      <c r="C124" s="567"/>
      <c r="D124" s="688"/>
      <c r="E124" s="567">
        <f>SUM(E125:E136)</f>
        <v>48.252950000000006</v>
      </c>
      <c r="F124" s="567">
        <f t="shared" ref="F124:X124" si="46">SUM(F125:F136)</f>
        <v>22.72</v>
      </c>
      <c r="G124" s="567">
        <f t="shared" si="46"/>
        <v>20.134999999999994</v>
      </c>
      <c r="H124" s="567">
        <f t="shared" si="46"/>
        <v>8.4</v>
      </c>
      <c r="I124" s="567">
        <f t="shared" si="46"/>
        <v>0.25</v>
      </c>
      <c r="J124" s="567">
        <f t="shared" si="46"/>
        <v>0</v>
      </c>
      <c r="K124" s="567">
        <f t="shared" si="46"/>
        <v>11.484999999999999</v>
      </c>
      <c r="L124" s="567">
        <f t="shared" si="46"/>
        <v>0</v>
      </c>
      <c r="M124" s="567">
        <f t="shared" si="46"/>
        <v>0</v>
      </c>
      <c r="N124" s="567">
        <f t="shared" si="46"/>
        <v>0</v>
      </c>
      <c r="O124" s="567">
        <f t="shared" si="46"/>
        <v>0</v>
      </c>
      <c r="P124" s="567">
        <f t="shared" si="46"/>
        <v>0</v>
      </c>
      <c r="Q124" s="567">
        <f t="shared" si="46"/>
        <v>0</v>
      </c>
      <c r="R124" s="567">
        <f t="shared" si="46"/>
        <v>0</v>
      </c>
      <c r="S124" s="567">
        <f t="shared" si="46"/>
        <v>0</v>
      </c>
      <c r="T124" s="567">
        <f t="shared" si="46"/>
        <v>0</v>
      </c>
      <c r="U124" s="567">
        <f t="shared" si="46"/>
        <v>0</v>
      </c>
      <c r="V124" s="567">
        <f t="shared" si="46"/>
        <v>0</v>
      </c>
      <c r="W124" s="567">
        <f t="shared" si="46"/>
        <v>0</v>
      </c>
      <c r="X124" s="567">
        <f t="shared" si="46"/>
        <v>5.3979499999999998</v>
      </c>
      <c r="Y124" s="567">
        <f>SUM(Y125:Y136)</f>
        <v>862762746</v>
      </c>
      <c r="Z124" s="568"/>
      <c r="AA124" s="636"/>
      <c r="AB124" s="636"/>
    </row>
    <row r="125" spans="1:28" s="552" customFormat="1" ht="13.5">
      <c r="A125" s="585">
        <v>1</v>
      </c>
      <c r="B125" s="588" t="s">
        <v>1388</v>
      </c>
      <c r="C125" s="528"/>
      <c r="D125" s="684"/>
      <c r="E125" s="528">
        <f t="shared" ref="E125:E136" si="47">F125+G125+X125</f>
        <v>3.9271000000000003</v>
      </c>
      <c r="F125" s="529">
        <v>1.86</v>
      </c>
      <c r="G125" s="528">
        <f t="shared" ref="G125:G136" si="48">SUM(H125:W125)</f>
        <v>1.63</v>
      </c>
      <c r="H125" s="528">
        <v>0.7</v>
      </c>
      <c r="I125" s="528"/>
      <c r="J125" s="524"/>
      <c r="K125" s="528">
        <f t="shared" ref="K125:K136" si="49">0.5*(F125+I125)</f>
        <v>0.93</v>
      </c>
      <c r="L125" s="528"/>
      <c r="M125" s="528"/>
      <c r="N125" s="528"/>
      <c r="O125" s="524"/>
      <c r="P125" s="524"/>
      <c r="Q125" s="523"/>
      <c r="R125" s="524"/>
      <c r="S125" s="570"/>
      <c r="T125" s="524"/>
      <c r="U125" s="523"/>
      <c r="V125" s="523"/>
      <c r="W125" s="524"/>
      <c r="X125" s="528">
        <f t="shared" ref="X125:X136" si="50">(F125+I125+J125+M125+U125)*23.5%</f>
        <v>0.43709999999999999</v>
      </c>
      <c r="Y125" s="530">
        <f t="shared" ref="Y125:Y136" si="51">E125*1490000*12</f>
        <v>70216548</v>
      </c>
      <c r="Z125" s="540"/>
      <c r="AA125" s="634"/>
      <c r="AB125" s="634"/>
    </row>
    <row r="126" spans="1:28" s="552" customFormat="1" ht="13.5">
      <c r="A126" s="585">
        <v>2</v>
      </c>
      <c r="B126" s="588" t="s">
        <v>1389</v>
      </c>
      <c r="C126" s="528"/>
      <c r="D126" s="684"/>
      <c r="E126" s="528">
        <f t="shared" si="47"/>
        <v>4.1006</v>
      </c>
      <c r="F126" s="529">
        <v>1.86</v>
      </c>
      <c r="G126" s="528">
        <f t="shared" si="48"/>
        <v>1.78</v>
      </c>
      <c r="H126" s="528">
        <v>0.7</v>
      </c>
      <c r="I126" s="528">
        <v>0.1</v>
      </c>
      <c r="J126" s="524"/>
      <c r="K126" s="528">
        <f t="shared" si="49"/>
        <v>0.98000000000000009</v>
      </c>
      <c r="L126" s="528"/>
      <c r="M126" s="528"/>
      <c r="N126" s="528"/>
      <c r="O126" s="524"/>
      <c r="P126" s="524"/>
      <c r="Q126" s="523"/>
      <c r="R126" s="524"/>
      <c r="S126" s="570"/>
      <c r="T126" s="524"/>
      <c r="U126" s="523"/>
      <c r="V126" s="523"/>
      <c r="W126" s="524"/>
      <c r="X126" s="528">
        <f t="shared" si="50"/>
        <v>0.46060000000000001</v>
      </c>
      <c r="Y126" s="530">
        <f t="shared" si="51"/>
        <v>73318728</v>
      </c>
      <c r="Z126" s="540"/>
      <c r="AA126" s="634"/>
      <c r="AB126" s="634"/>
    </row>
    <row r="127" spans="1:28" s="552" customFormat="1" ht="13.5">
      <c r="A127" s="585">
        <v>3</v>
      </c>
      <c r="B127" s="588" t="s">
        <v>179</v>
      </c>
      <c r="C127" s="528"/>
      <c r="D127" s="684"/>
      <c r="E127" s="528">
        <f t="shared" si="47"/>
        <v>4.1873500000000003</v>
      </c>
      <c r="F127" s="529">
        <v>1.86</v>
      </c>
      <c r="G127" s="528">
        <f t="shared" si="48"/>
        <v>1.855</v>
      </c>
      <c r="H127" s="528">
        <v>0.7</v>
      </c>
      <c r="I127" s="528">
        <v>0.15</v>
      </c>
      <c r="J127" s="524"/>
      <c r="K127" s="528">
        <f t="shared" si="49"/>
        <v>1.0050000000000001</v>
      </c>
      <c r="L127" s="528"/>
      <c r="M127" s="528"/>
      <c r="N127" s="528"/>
      <c r="O127" s="524"/>
      <c r="P127" s="524"/>
      <c r="Q127" s="523"/>
      <c r="R127" s="524"/>
      <c r="S127" s="570"/>
      <c r="T127" s="524"/>
      <c r="U127" s="523"/>
      <c r="V127" s="523"/>
      <c r="W127" s="524"/>
      <c r="X127" s="528">
        <f t="shared" si="50"/>
        <v>0.47235000000000005</v>
      </c>
      <c r="Y127" s="530">
        <f t="shared" si="51"/>
        <v>74869818.000000015</v>
      </c>
      <c r="Z127" s="540"/>
      <c r="AA127" s="634"/>
      <c r="AB127" s="634"/>
    </row>
    <row r="128" spans="1:28" s="552" customFormat="1" ht="13.5">
      <c r="A128" s="585">
        <v>4</v>
      </c>
      <c r="B128" s="588" t="s">
        <v>1390</v>
      </c>
      <c r="C128" s="528"/>
      <c r="D128" s="684"/>
      <c r="E128" s="528">
        <f t="shared" si="47"/>
        <v>3.9271000000000003</v>
      </c>
      <c r="F128" s="529">
        <v>1.86</v>
      </c>
      <c r="G128" s="528">
        <f t="shared" si="48"/>
        <v>1.63</v>
      </c>
      <c r="H128" s="528">
        <v>0.7</v>
      </c>
      <c r="I128" s="528"/>
      <c r="J128" s="524"/>
      <c r="K128" s="528">
        <f t="shared" si="49"/>
        <v>0.93</v>
      </c>
      <c r="L128" s="528"/>
      <c r="M128" s="528"/>
      <c r="N128" s="528"/>
      <c r="O128" s="524"/>
      <c r="P128" s="524"/>
      <c r="Q128" s="523"/>
      <c r="R128" s="524"/>
      <c r="S128" s="570"/>
      <c r="T128" s="524"/>
      <c r="U128" s="523"/>
      <c r="V128" s="523"/>
      <c r="W128" s="524"/>
      <c r="X128" s="528">
        <f t="shared" si="50"/>
        <v>0.43709999999999999</v>
      </c>
      <c r="Y128" s="530">
        <f t="shared" si="51"/>
        <v>70216548</v>
      </c>
      <c r="Z128" s="540"/>
      <c r="AA128" s="634"/>
      <c r="AB128" s="634"/>
    </row>
    <row r="129" spans="1:28" s="552" customFormat="1" ht="13.5">
      <c r="A129" s="585">
        <v>5</v>
      </c>
      <c r="B129" s="588" t="s">
        <v>1391</v>
      </c>
      <c r="C129" s="528"/>
      <c r="D129" s="684"/>
      <c r="E129" s="528">
        <f t="shared" si="47"/>
        <v>3.9271000000000003</v>
      </c>
      <c r="F129" s="529">
        <v>1.86</v>
      </c>
      <c r="G129" s="528">
        <f t="shared" si="48"/>
        <v>1.63</v>
      </c>
      <c r="H129" s="528">
        <v>0.7</v>
      </c>
      <c r="I129" s="528"/>
      <c r="J129" s="524"/>
      <c r="K129" s="528">
        <f t="shared" si="49"/>
        <v>0.93</v>
      </c>
      <c r="L129" s="528"/>
      <c r="M129" s="528"/>
      <c r="N129" s="528"/>
      <c r="O129" s="524"/>
      <c r="P129" s="524"/>
      <c r="Q129" s="523"/>
      <c r="R129" s="524"/>
      <c r="S129" s="570"/>
      <c r="T129" s="524"/>
      <c r="U129" s="523"/>
      <c r="V129" s="523"/>
      <c r="W129" s="524"/>
      <c r="X129" s="528">
        <f t="shared" si="50"/>
        <v>0.43709999999999999</v>
      </c>
      <c r="Y129" s="530">
        <f t="shared" si="51"/>
        <v>70216548</v>
      </c>
      <c r="Z129" s="540"/>
      <c r="AA129" s="634"/>
      <c r="AB129" s="634"/>
    </row>
    <row r="130" spans="1:28" s="552" customFormat="1" ht="13.5">
      <c r="A130" s="585">
        <v>6</v>
      </c>
      <c r="B130" s="588" t="s">
        <v>1392</v>
      </c>
      <c r="C130" s="528"/>
      <c r="D130" s="684"/>
      <c r="E130" s="528">
        <f t="shared" si="47"/>
        <v>3.9271000000000003</v>
      </c>
      <c r="F130" s="529">
        <v>1.86</v>
      </c>
      <c r="G130" s="528">
        <f t="shared" si="48"/>
        <v>1.63</v>
      </c>
      <c r="H130" s="528">
        <v>0.7</v>
      </c>
      <c r="I130" s="528"/>
      <c r="J130" s="524"/>
      <c r="K130" s="528">
        <f t="shared" si="49"/>
        <v>0.93</v>
      </c>
      <c r="L130" s="528"/>
      <c r="M130" s="528"/>
      <c r="N130" s="528"/>
      <c r="O130" s="524"/>
      <c r="P130" s="524"/>
      <c r="Q130" s="523"/>
      <c r="R130" s="524"/>
      <c r="S130" s="570"/>
      <c r="T130" s="524"/>
      <c r="U130" s="523"/>
      <c r="V130" s="523"/>
      <c r="W130" s="524"/>
      <c r="X130" s="528">
        <f t="shared" si="50"/>
        <v>0.43709999999999999</v>
      </c>
      <c r="Y130" s="530">
        <f t="shared" si="51"/>
        <v>70216548</v>
      </c>
      <c r="Z130" s="540"/>
      <c r="AA130" s="634"/>
      <c r="AB130" s="634"/>
    </row>
    <row r="131" spans="1:28" s="552" customFormat="1" ht="13.5">
      <c r="A131" s="585">
        <v>7</v>
      </c>
      <c r="B131" s="588" t="s">
        <v>1393</v>
      </c>
      <c r="C131" s="528"/>
      <c r="D131" s="684"/>
      <c r="E131" s="528">
        <f t="shared" si="47"/>
        <v>3.9271000000000003</v>
      </c>
      <c r="F131" s="529">
        <v>1.86</v>
      </c>
      <c r="G131" s="528">
        <f t="shared" si="48"/>
        <v>1.63</v>
      </c>
      <c r="H131" s="528">
        <v>0.7</v>
      </c>
      <c r="I131" s="528"/>
      <c r="J131" s="524"/>
      <c r="K131" s="528">
        <f t="shared" si="49"/>
        <v>0.93</v>
      </c>
      <c r="L131" s="528"/>
      <c r="M131" s="528"/>
      <c r="N131" s="528"/>
      <c r="O131" s="524"/>
      <c r="P131" s="524"/>
      <c r="Q131" s="523"/>
      <c r="R131" s="524"/>
      <c r="S131" s="570"/>
      <c r="T131" s="524"/>
      <c r="U131" s="523"/>
      <c r="V131" s="523"/>
      <c r="W131" s="524"/>
      <c r="X131" s="528">
        <f t="shared" si="50"/>
        <v>0.43709999999999999</v>
      </c>
      <c r="Y131" s="530">
        <f t="shared" si="51"/>
        <v>70216548</v>
      </c>
      <c r="Z131" s="540"/>
      <c r="AA131" s="634"/>
      <c r="AB131" s="634"/>
    </row>
    <row r="132" spans="1:28" s="552" customFormat="1" ht="13.5">
      <c r="A132" s="585">
        <v>8</v>
      </c>
      <c r="B132" s="588" t="s">
        <v>1394</v>
      </c>
      <c r="C132" s="528"/>
      <c r="D132" s="684"/>
      <c r="E132" s="528">
        <f t="shared" si="47"/>
        <v>3.9271000000000003</v>
      </c>
      <c r="F132" s="529">
        <v>1.86</v>
      </c>
      <c r="G132" s="528">
        <f t="shared" si="48"/>
        <v>1.63</v>
      </c>
      <c r="H132" s="528">
        <v>0.7</v>
      </c>
      <c r="I132" s="528"/>
      <c r="J132" s="524"/>
      <c r="K132" s="528">
        <f t="shared" si="49"/>
        <v>0.93</v>
      </c>
      <c r="L132" s="528"/>
      <c r="M132" s="528"/>
      <c r="N132" s="528"/>
      <c r="O132" s="524"/>
      <c r="P132" s="524"/>
      <c r="Q132" s="523"/>
      <c r="R132" s="524"/>
      <c r="S132" s="570"/>
      <c r="T132" s="524"/>
      <c r="U132" s="523"/>
      <c r="V132" s="523"/>
      <c r="W132" s="524"/>
      <c r="X132" s="528">
        <f t="shared" si="50"/>
        <v>0.43709999999999999</v>
      </c>
      <c r="Y132" s="530">
        <f t="shared" si="51"/>
        <v>70216548</v>
      </c>
      <c r="Z132" s="540"/>
      <c r="AA132" s="634"/>
      <c r="AB132" s="634"/>
    </row>
    <row r="133" spans="1:28" s="552" customFormat="1" ht="13.5">
      <c r="A133" s="585">
        <v>9</v>
      </c>
      <c r="B133" s="588" t="s">
        <v>1395</v>
      </c>
      <c r="C133" s="528"/>
      <c r="D133" s="684"/>
      <c r="E133" s="528">
        <f t="shared" si="47"/>
        <v>3.9271000000000003</v>
      </c>
      <c r="F133" s="529">
        <v>1.86</v>
      </c>
      <c r="G133" s="528">
        <f t="shared" si="48"/>
        <v>1.63</v>
      </c>
      <c r="H133" s="528">
        <v>0.7</v>
      </c>
      <c r="I133" s="528"/>
      <c r="J133" s="524"/>
      <c r="K133" s="528">
        <f t="shared" si="49"/>
        <v>0.93</v>
      </c>
      <c r="L133" s="528"/>
      <c r="M133" s="528"/>
      <c r="N133" s="528"/>
      <c r="O133" s="524"/>
      <c r="P133" s="524"/>
      <c r="Q133" s="523"/>
      <c r="R133" s="524"/>
      <c r="S133" s="570"/>
      <c r="T133" s="524"/>
      <c r="U133" s="523"/>
      <c r="V133" s="523"/>
      <c r="W133" s="524"/>
      <c r="X133" s="528">
        <f t="shared" si="50"/>
        <v>0.43709999999999999</v>
      </c>
      <c r="Y133" s="530">
        <f t="shared" si="51"/>
        <v>70216548</v>
      </c>
      <c r="Z133" s="540"/>
      <c r="AA133" s="634"/>
      <c r="AB133" s="634"/>
    </row>
    <row r="134" spans="1:28" s="552" customFormat="1" ht="13.5">
      <c r="A134" s="585">
        <v>10</v>
      </c>
      <c r="B134" s="588" t="s">
        <v>1396</v>
      </c>
      <c r="C134" s="528"/>
      <c r="D134" s="684"/>
      <c r="E134" s="528">
        <f t="shared" si="47"/>
        <v>3.9271000000000003</v>
      </c>
      <c r="F134" s="529">
        <v>1.86</v>
      </c>
      <c r="G134" s="528">
        <f t="shared" si="48"/>
        <v>1.63</v>
      </c>
      <c r="H134" s="528">
        <v>0.7</v>
      </c>
      <c r="I134" s="528"/>
      <c r="J134" s="524"/>
      <c r="K134" s="528">
        <f t="shared" si="49"/>
        <v>0.93</v>
      </c>
      <c r="L134" s="528"/>
      <c r="M134" s="528"/>
      <c r="N134" s="528"/>
      <c r="O134" s="524"/>
      <c r="P134" s="524"/>
      <c r="Q134" s="523"/>
      <c r="R134" s="524"/>
      <c r="S134" s="570"/>
      <c r="T134" s="524"/>
      <c r="U134" s="523"/>
      <c r="V134" s="523"/>
      <c r="W134" s="524"/>
      <c r="X134" s="528">
        <f t="shared" si="50"/>
        <v>0.43709999999999999</v>
      </c>
      <c r="Y134" s="530">
        <f t="shared" si="51"/>
        <v>70216548</v>
      </c>
      <c r="Z134" s="540"/>
      <c r="AA134" s="634"/>
      <c r="AB134" s="634"/>
    </row>
    <row r="135" spans="1:28" s="552" customFormat="1" ht="13.5">
      <c r="A135" s="585">
        <v>11</v>
      </c>
      <c r="B135" s="588" t="s">
        <v>1397</v>
      </c>
      <c r="C135" s="528"/>
      <c r="D135" s="684"/>
      <c r="E135" s="528">
        <f t="shared" si="47"/>
        <v>3.9271000000000003</v>
      </c>
      <c r="F135" s="529">
        <v>1.86</v>
      </c>
      <c r="G135" s="528">
        <f t="shared" si="48"/>
        <v>1.63</v>
      </c>
      <c r="H135" s="528">
        <v>0.7</v>
      </c>
      <c r="I135" s="528"/>
      <c r="J135" s="524"/>
      <c r="K135" s="528">
        <f t="shared" si="49"/>
        <v>0.93</v>
      </c>
      <c r="L135" s="528"/>
      <c r="M135" s="528"/>
      <c r="N135" s="528"/>
      <c r="O135" s="524"/>
      <c r="P135" s="524"/>
      <c r="Q135" s="523"/>
      <c r="R135" s="524"/>
      <c r="S135" s="570"/>
      <c r="T135" s="524"/>
      <c r="U135" s="523"/>
      <c r="V135" s="523"/>
      <c r="W135" s="524"/>
      <c r="X135" s="528">
        <f t="shared" si="50"/>
        <v>0.43709999999999999</v>
      </c>
      <c r="Y135" s="530">
        <f t="shared" si="51"/>
        <v>70216548</v>
      </c>
      <c r="Z135" s="540"/>
      <c r="AA135" s="634"/>
      <c r="AB135" s="634"/>
    </row>
    <row r="136" spans="1:28" s="552" customFormat="1" ht="13.5">
      <c r="A136" s="585">
        <v>12</v>
      </c>
      <c r="B136" s="588" t="s">
        <v>1398</v>
      </c>
      <c r="C136" s="528"/>
      <c r="D136" s="684"/>
      <c r="E136" s="528">
        <f t="shared" si="47"/>
        <v>4.6211000000000002</v>
      </c>
      <c r="F136" s="529">
        <v>2.2599999999999998</v>
      </c>
      <c r="G136" s="528">
        <f t="shared" si="48"/>
        <v>1.8299999999999998</v>
      </c>
      <c r="H136" s="528">
        <v>0.7</v>
      </c>
      <c r="I136" s="528"/>
      <c r="J136" s="524"/>
      <c r="K136" s="528">
        <f t="shared" si="49"/>
        <v>1.1299999999999999</v>
      </c>
      <c r="L136" s="528"/>
      <c r="M136" s="528"/>
      <c r="N136" s="528"/>
      <c r="O136" s="524"/>
      <c r="P136" s="524"/>
      <c r="Q136" s="523"/>
      <c r="R136" s="524"/>
      <c r="S136" s="570"/>
      <c r="T136" s="524"/>
      <c r="U136" s="523"/>
      <c r="V136" s="523"/>
      <c r="W136" s="524"/>
      <c r="X136" s="528">
        <f t="shared" si="50"/>
        <v>0.53109999999999991</v>
      </c>
      <c r="Y136" s="530">
        <f t="shared" si="51"/>
        <v>82625268</v>
      </c>
      <c r="Z136" s="540"/>
      <c r="AA136" s="634"/>
      <c r="AB136" s="634"/>
    </row>
    <row r="137" spans="1:28" s="552" customFormat="1" ht="25.5">
      <c r="A137" s="565" t="s">
        <v>188</v>
      </c>
      <c r="B137" s="522" t="s">
        <v>758</v>
      </c>
      <c r="C137" s="523">
        <f>+C138</f>
        <v>22</v>
      </c>
      <c r="D137" s="523">
        <f>+D138</f>
        <v>23</v>
      </c>
      <c r="E137" s="523">
        <f>+E138</f>
        <v>199.37092600000003</v>
      </c>
      <c r="F137" s="523">
        <f t="shared" ref="F137:Y137" si="52">+F138</f>
        <v>60.230000000000004</v>
      </c>
      <c r="G137" s="523">
        <f t="shared" si="52"/>
        <v>123.96660000000003</v>
      </c>
      <c r="H137" s="523">
        <f t="shared" si="52"/>
        <v>16.099999999999994</v>
      </c>
      <c r="I137" s="523">
        <f t="shared" si="52"/>
        <v>0.45</v>
      </c>
      <c r="J137" s="523">
        <f t="shared" si="52"/>
        <v>0</v>
      </c>
      <c r="K137" s="523">
        <f t="shared" si="52"/>
        <v>30.340000000000003</v>
      </c>
      <c r="L137" s="523">
        <f t="shared" si="52"/>
        <v>27.208999999999996</v>
      </c>
      <c r="M137" s="523">
        <f t="shared" si="52"/>
        <v>3.8916000000000013</v>
      </c>
      <c r="N137" s="523">
        <f t="shared" si="52"/>
        <v>42.475999999999992</v>
      </c>
      <c r="O137" s="523">
        <f t="shared" si="52"/>
        <v>0</v>
      </c>
      <c r="P137" s="523">
        <f t="shared" si="52"/>
        <v>0</v>
      </c>
      <c r="Q137" s="523">
        <f t="shared" si="52"/>
        <v>3.5</v>
      </c>
      <c r="R137" s="523">
        <f t="shared" si="52"/>
        <v>0</v>
      </c>
      <c r="S137" s="523">
        <f t="shared" si="52"/>
        <v>0</v>
      </c>
      <c r="T137" s="523">
        <f t="shared" si="52"/>
        <v>0</v>
      </c>
      <c r="U137" s="523">
        <f t="shared" si="52"/>
        <v>0</v>
      </c>
      <c r="V137" s="523">
        <f t="shared" si="52"/>
        <v>0</v>
      </c>
      <c r="W137" s="523">
        <f t="shared" si="52"/>
        <v>0</v>
      </c>
      <c r="X137" s="523">
        <f t="shared" si="52"/>
        <v>15.174325999999995</v>
      </c>
      <c r="Y137" s="523">
        <f t="shared" si="52"/>
        <v>3535876000</v>
      </c>
      <c r="Z137" s="525"/>
      <c r="AA137" s="633"/>
      <c r="AB137" s="633"/>
    </row>
    <row r="138" spans="1:28" s="547" customFormat="1" ht="15.75">
      <c r="A138" s="554"/>
      <c r="B138" s="571" t="s">
        <v>143</v>
      </c>
      <c r="C138" s="560">
        <v>22</v>
      </c>
      <c r="D138" s="560">
        <v>23</v>
      </c>
      <c r="E138" s="572">
        <f>SUM(E139:E161)</f>
        <v>199.37092600000003</v>
      </c>
      <c r="F138" s="572">
        <f t="shared" ref="F138:X138" si="53">SUM(F139:F161)</f>
        <v>60.230000000000004</v>
      </c>
      <c r="G138" s="572">
        <f t="shared" si="53"/>
        <v>123.96660000000003</v>
      </c>
      <c r="H138" s="572">
        <f t="shared" si="53"/>
        <v>16.099999999999994</v>
      </c>
      <c r="I138" s="572">
        <f t="shared" si="53"/>
        <v>0.45</v>
      </c>
      <c r="J138" s="572">
        <f t="shared" si="53"/>
        <v>0</v>
      </c>
      <c r="K138" s="572">
        <f t="shared" si="53"/>
        <v>30.340000000000003</v>
      </c>
      <c r="L138" s="572">
        <f t="shared" si="53"/>
        <v>27.208999999999996</v>
      </c>
      <c r="M138" s="572">
        <f t="shared" si="53"/>
        <v>3.8916000000000013</v>
      </c>
      <c r="N138" s="572">
        <f t="shared" si="53"/>
        <v>42.475999999999992</v>
      </c>
      <c r="O138" s="572">
        <f t="shared" si="53"/>
        <v>0</v>
      </c>
      <c r="P138" s="572">
        <f t="shared" si="53"/>
        <v>0</v>
      </c>
      <c r="Q138" s="572">
        <f t="shared" si="53"/>
        <v>3.5</v>
      </c>
      <c r="R138" s="572">
        <f t="shared" si="53"/>
        <v>0</v>
      </c>
      <c r="S138" s="572">
        <f t="shared" si="53"/>
        <v>0</v>
      </c>
      <c r="T138" s="572">
        <f t="shared" si="53"/>
        <v>0</v>
      </c>
      <c r="U138" s="572">
        <f t="shared" si="53"/>
        <v>0</v>
      </c>
      <c r="V138" s="572">
        <f t="shared" si="53"/>
        <v>0</v>
      </c>
      <c r="W138" s="572">
        <f t="shared" si="53"/>
        <v>0</v>
      </c>
      <c r="X138" s="572">
        <f t="shared" si="53"/>
        <v>15.174325999999995</v>
      </c>
      <c r="Y138" s="525">
        <f>ROUNDUP(SUM(Y139:Y161),-3)</f>
        <v>3535876000</v>
      </c>
      <c r="Z138" s="542"/>
      <c r="AA138" s="632"/>
      <c r="AB138" s="632"/>
    </row>
    <row r="139" spans="1:28" s="689" customFormat="1" ht="15">
      <c r="A139" s="677">
        <v>1</v>
      </c>
      <c r="B139" s="689" t="s">
        <v>190</v>
      </c>
      <c r="E139" s="689">
        <f>(F139+G139+X139)</f>
        <v>14.783405999999999</v>
      </c>
      <c r="F139" s="689">
        <v>4.34</v>
      </c>
      <c r="G139" s="689">
        <f t="shared" ref="G139:G161" si="54">SUM(H139:W139)</f>
        <v>9.0475999999999992</v>
      </c>
      <c r="H139" s="689">
        <v>0.7</v>
      </c>
      <c r="I139" s="689">
        <v>0.45</v>
      </c>
      <c r="K139" s="689">
        <f t="shared" ref="K139:K161" si="55">(F139+I139)*50%</f>
        <v>2.395</v>
      </c>
      <c r="M139" s="689">
        <f>(F139+I139)*0.24</f>
        <v>1.1496</v>
      </c>
      <c r="N139" s="689">
        <f>(F139+I139)*70%</f>
        <v>3.3529999999999998</v>
      </c>
      <c r="Q139" s="689">
        <v>1</v>
      </c>
      <c r="X139" s="689">
        <f>(F139+I139+M139+U139)*23.5%</f>
        <v>1.3958060000000001</v>
      </c>
      <c r="Y139" s="689">
        <f t="shared" ref="Y139:Y161" si="56">E139*1490000*12</f>
        <v>264327299.27999997</v>
      </c>
    </row>
    <row r="140" spans="1:28" s="689" customFormat="1" ht="15">
      <c r="A140" s="677">
        <v>2</v>
      </c>
      <c r="B140" s="689" t="s">
        <v>191</v>
      </c>
      <c r="E140" s="689">
        <f t="shared" ref="E140:E161" si="57">(F140+G140+X140)</f>
        <v>7.9652459999999996</v>
      </c>
      <c r="F140" s="689">
        <v>2.67</v>
      </c>
      <c r="G140" s="689">
        <f t="shared" si="54"/>
        <v>4.6175999999999995</v>
      </c>
      <c r="H140" s="689">
        <v>0.7</v>
      </c>
      <c r="K140" s="689">
        <f t="shared" si="55"/>
        <v>1.335</v>
      </c>
      <c r="M140" s="689">
        <f>(F140*0.08)</f>
        <v>0.21360000000000001</v>
      </c>
      <c r="N140" s="689">
        <f t="shared" ref="N140:N161" si="58">(F140+I140)*70%</f>
        <v>1.8689999999999998</v>
      </c>
      <c r="Q140" s="689">
        <v>0.5</v>
      </c>
      <c r="X140" s="689">
        <f t="shared" ref="X140:X161" si="59">(F140+I140+M140+U140)*23.5%</f>
        <v>0.67764599999999997</v>
      </c>
      <c r="Y140" s="689">
        <f t="shared" si="56"/>
        <v>142418598.47999999</v>
      </c>
    </row>
    <row r="141" spans="1:28" s="689" customFormat="1" ht="15">
      <c r="A141" s="677">
        <v>3</v>
      </c>
      <c r="B141" s="689" t="s">
        <v>192</v>
      </c>
      <c r="E141" s="689">
        <f t="shared" si="57"/>
        <v>8.8013999999999992</v>
      </c>
      <c r="F141" s="689">
        <v>3</v>
      </c>
      <c r="G141" s="689">
        <f t="shared" si="54"/>
        <v>5.04</v>
      </c>
      <c r="H141" s="689">
        <v>0.7</v>
      </c>
      <c r="K141" s="689">
        <f t="shared" si="55"/>
        <v>1.5</v>
      </c>
      <c r="M141" s="689">
        <f>(F141*0.08)</f>
        <v>0.24</v>
      </c>
      <c r="N141" s="689">
        <f t="shared" si="58"/>
        <v>2.0999999999999996</v>
      </c>
      <c r="Q141" s="689">
        <v>0.5</v>
      </c>
      <c r="X141" s="689">
        <f t="shared" si="59"/>
        <v>0.76139999999999997</v>
      </c>
      <c r="Y141" s="689">
        <f t="shared" si="56"/>
        <v>157369031.99999997</v>
      </c>
    </row>
    <row r="142" spans="1:28" s="677" customFormat="1" ht="15.75">
      <c r="A142" s="677">
        <v>4</v>
      </c>
      <c r="B142" s="690" t="s">
        <v>183</v>
      </c>
      <c r="C142" s="560"/>
      <c r="D142" s="560"/>
      <c r="E142" s="573">
        <f t="shared" si="57"/>
        <v>8.0358999999999998</v>
      </c>
      <c r="F142" s="691">
        <v>2.34</v>
      </c>
      <c r="G142" s="528">
        <f t="shared" si="54"/>
        <v>5.1459999999999999</v>
      </c>
      <c r="H142" s="528">
        <v>0.7</v>
      </c>
      <c r="I142" s="528"/>
      <c r="J142" s="524"/>
      <c r="K142" s="528">
        <f t="shared" si="55"/>
        <v>1.17</v>
      </c>
      <c r="L142" s="528">
        <f>0.7*F142</f>
        <v>1.6379999999999999</v>
      </c>
      <c r="M142" s="528"/>
      <c r="N142" s="528">
        <f t="shared" si="58"/>
        <v>1.6379999999999999</v>
      </c>
      <c r="O142" s="524"/>
      <c r="P142" s="524"/>
      <c r="Q142" s="528"/>
      <c r="R142" s="524"/>
      <c r="S142" s="524"/>
      <c r="T142" s="524"/>
      <c r="U142" s="524"/>
      <c r="V142" s="524"/>
      <c r="W142" s="528"/>
      <c r="X142" s="528">
        <f t="shared" si="59"/>
        <v>0.54989999999999994</v>
      </c>
      <c r="Y142" s="530">
        <f t="shared" si="56"/>
        <v>143681892</v>
      </c>
      <c r="Z142" s="542"/>
      <c r="AA142" s="632"/>
      <c r="AB142" s="632"/>
    </row>
    <row r="143" spans="1:28" s="689" customFormat="1" ht="15">
      <c r="A143" s="677">
        <v>5</v>
      </c>
      <c r="B143" s="689" t="s">
        <v>194</v>
      </c>
      <c r="E143" s="689">
        <f t="shared" si="57"/>
        <v>11.3352</v>
      </c>
      <c r="F143" s="689">
        <v>4</v>
      </c>
      <c r="G143" s="689">
        <f t="shared" si="54"/>
        <v>6.32</v>
      </c>
      <c r="H143" s="689">
        <v>0.7</v>
      </c>
      <c r="K143" s="689">
        <f t="shared" si="55"/>
        <v>2</v>
      </c>
      <c r="M143" s="689">
        <f>(F143*0.08)</f>
        <v>0.32</v>
      </c>
      <c r="N143" s="689">
        <f t="shared" si="58"/>
        <v>2.8</v>
      </c>
      <c r="Q143" s="689">
        <v>0.5</v>
      </c>
      <c r="X143" s="689">
        <f t="shared" si="59"/>
        <v>1.0152000000000001</v>
      </c>
      <c r="Y143" s="689">
        <f t="shared" si="56"/>
        <v>202673376</v>
      </c>
    </row>
    <row r="144" spans="1:28" s="677" customFormat="1" ht="15">
      <c r="A144" s="677">
        <v>6</v>
      </c>
      <c r="B144" s="677" t="s">
        <v>195</v>
      </c>
      <c r="C144" s="560"/>
      <c r="D144" s="560"/>
      <c r="E144" s="573">
        <f t="shared" si="57"/>
        <v>6.5712939999999991</v>
      </c>
      <c r="F144" s="691">
        <v>2.34</v>
      </c>
      <c r="G144" s="528">
        <f t="shared" si="54"/>
        <v>3.6483999999999996</v>
      </c>
      <c r="H144" s="528">
        <v>0.7</v>
      </c>
      <c r="I144" s="528"/>
      <c r="J144" s="524"/>
      <c r="K144" s="528">
        <f t="shared" si="55"/>
        <v>1.17</v>
      </c>
      <c r="L144" s="528"/>
      <c r="M144" s="689">
        <f>(F144*0.06)</f>
        <v>0.1404</v>
      </c>
      <c r="N144" s="528">
        <f t="shared" si="58"/>
        <v>1.6379999999999999</v>
      </c>
      <c r="O144" s="524"/>
      <c r="P144" s="524"/>
      <c r="Q144" s="689"/>
      <c r="R144" s="524"/>
      <c r="S144" s="524"/>
      <c r="T144" s="524"/>
      <c r="U144" s="524"/>
      <c r="V144" s="524"/>
      <c r="W144" s="528"/>
      <c r="X144" s="528">
        <f t="shared" si="59"/>
        <v>0.58289399999999991</v>
      </c>
      <c r="Y144" s="530">
        <f t="shared" si="56"/>
        <v>117494736.71999998</v>
      </c>
      <c r="Z144" s="542"/>
      <c r="AA144" s="632"/>
      <c r="AB144" s="632"/>
    </row>
    <row r="145" spans="1:25" s="677" customFormat="1" ht="15">
      <c r="A145" s="677">
        <v>7</v>
      </c>
      <c r="B145" s="677" t="s">
        <v>196</v>
      </c>
      <c r="E145" s="573">
        <f t="shared" si="57"/>
        <v>7.9322714999999997</v>
      </c>
      <c r="F145" s="691">
        <v>2.67</v>
      </c>
      <c r="G145" s="528">
        <f t="shared" si="54"/>
        <v>4.5908999999999995</v>
      </c>
      <c r="H145" s="528">
        <v>0.7</v>
      </c>
      <c r="I145" s="528"/>
      <c r="J145" s="524"/>
      <c r="K145" s="528">
        <f t="shared" si="55"/>
        <v>1.335</v>
      </c>
      <c r="L145" s="528"/>
      <c r="M145" s="689">
        <f>(F145*0.07)</f>
        <v>0.18690000000000001</v>
      </c>
      <c r="N145" s="528">
        <f t="shared" si="58"/>
        <v>1.8689999999999998</v>
      </c>
      <c r="O145" s="524"/>
      <c r="P145" s="524"/>
      <c r="Q145" s="528">
        <v>0.5</v>
      </c>
      <c r="R145" s="524"/>
      <c r="S145" s="524"/>
      <c r="T145" s="524"/>
      <c r="U145" s="524"/>
      <c r="V145" s="524"/>
      <c r="W145" s="528"/>
      <c r="X145" s="528">
        <f t="shared" si="59"/>
        <v>0.67137150000000001</v>
      </c>
      <c r="Y145" s="530">
        <f t="shared" si="56"/>
        <v>141829014.42000002</v>
      </c>
    </row>
    <row r="146" spans="1:25" s="677" customFormat="1" ht="15">
      <c r="A146" s="677">
        <v>8</v>
      </c>
      <c r="B146" s="677" t="s">
        <v>197</v>
      </c>
      <c r="E146" s="573">
        <f t="shared" si="57"/>
        <v>7.9246549999999987</v>
      </c>
      <c r="F146" s="691">
        <v>2.2599999999999998</v>
      </c>
      <c r="G146" s="528">
        <f t="shared" si="54"/>
        <v>5.1069999999999993</v>
      </c>
      <c r="H146" s="528">
        <v>0.7</v>
      </c>
      <c r="I146" s="528"/>
      <c r="J146" s="524"/>
      <c r="K146" s="528">
        <f>(F146+I146)*50%</f>
        <v>1.1299999999999999</v>
      </c>
      <c r="L146" s="528">
        <f>0.7*(F146+I146)</f>
        <v>1.5819999999999999</v>
      </c>
      <c r="M146" s="689">
        <f>(F146*0.05)</f>
        <v>0.11299999999999999</v>
      </c>
      <c r="N146" s="528">
        <f t="shared" si="58"/>
        <v>1.5819999999999999</v>
      </c>
      <c r="O146" s="524"/>
      <c r="P146" s="524"/>
      <c r="Q146" s="528"/>
      <c r="R146" s="524"/>
      <c r="S146" s="524"/>
      <c r="T146" s="524"/>
      <c r="U146" s="524"/>
      <c r="V146" s="524"/>
      <c r="W146" s="528"/>
      <c r="X146" s="528">
        <f t="shared" si="59"/>
        <v>0.5576549999999999</v>
      </c>
      <c r="Y146" s="530">
        <f t="shared" si="56"/>
        <v>141692831.39999998</v>
      </c>
    </row>
    <row r="147" spans="1:25" s="677" customFormat="1" ht="15">
      <c r="A147" s="677">
        <v>9</v>
      </c>
      <c r="B147" s="677" t="s">
        <v>198</v>
      </c>
      <c r="E147" s="573">
        <f t="shared" si="57"/>
        <v>7.0712939999999991</v>
      </c>
      <c r="F147" s="691">
        <v>2.34</v>
      </c>
      <c r="G147" s="528">
        <f t="shared" si="54"/>
        <v>4.1483999999999996</v>
      </c>
      <c r="H147" s="528">
        <v>0.7</v>
      </c>
      <c r="I147" s="528"/>
      <c r="J147" s="524"/>
      <c r="K147" s="528">
        <f t="shared" si="55"/>
        <v>1.17</v>
      </c>
      <c r="L147" s="528"/>
      <c r="M147" s="689">
        <f>(F147*0.06)</f>
        <v>0.1404</v>
      </c>
      <c r="N147" s="528">
        <f t="shared" si="58"/>
        <v>1.6379999999999999</v>
      </c>
      <c r="O147" s="524"/>
      <c r="P147" s="524"/>
      <c r="Q147" s="528">
        <v>0.5</v>
      </c>
      <c r="R147" s="524"/>
      <c r="S147" s="524"/>
      <c r="T147" s="524"/>
      <c r="U147" s="524"/>
      <c r="V147" s="524"/>
      <c r="W147" s="528"/>
      <c r="X147" s="528">
        <f t="shared" si="59"/>
        <v>0.58289399999999991</v>
      </c>
      <c r="Y147" s="530">
        <f t="shared" si="56"/>
        <v>126434736.71999998</v>
      </c>
    </row>
    <row r="148" spans="1:25" s="677" customFormat="1" ht="15.75">
      <c r="A148" s="677">
        <v>10</v>
      </c>
      <c r="B148" s="690" t="s">
        <v>199</v>
      </c>
      <c r="E148" s="573">
        <f t="shared" si="57"/>
        <v>9.2682969999999987</v>
      </c>
      <c r="F148" s="691">
        <v>2.67</v>
      </c>
      <c r="G148" s="528">
        <f t="shared" si="54"/>
        <v>5.9331999999999994</v>
      </c>
      <c r="H148" s="528">
        <v>0.7</v>
      </c>
      <c r="I148" s="528"/>
      <c r="J148" s="524"/>
      <c r="K148" s="528">
        <f t="shared" si="55"/>
        <v>1.335</v>
      </c>
      <c r="L148" s="528">
        <f>F148*70%</f>
        <v>1.8689999999999998</v>
      </c>
      <c r="M148" s="689">
        <f>(F148*0.06)</f>
        <v>0.16019999999999998</v>
      </c>
      <c r="N148" s="528">
        <f t="shared" si="58"/>
        <v>1.8689999999999998</v>
      </c>
      <c r="O148" s="524"/>
      <c r="P148" s="524"/>
      <c r="Q148" s="528"/>
      <c r="R148" s="524"/>
      <c r="S148" s="524"/>
      <c r="T148" s="524"/>
      <c r="U148" s="524"/>
      <c r="V148" s="524"/>
      <c r="W148" s="528"/>
      <c r="X148" s="528">
        <f t="shared" si="59"/>
        <v>0.66509699999999994</v>
      </c>
      <c r="Y148" s="530">
        <f t="shared" si="56"/>
        <v>165717150.35999995</v>
      </c>
    </row>
    <row r="149" spans="1:25" s="677" customFormat="1" ht="15">
      <c r="A149" s="677">
        <v>11</v>
      </c>
      <c r="B149" s="677" t="s">
        <v>200</v>
      </c>
      <c r="E149" s="573">
        <f t="shared" si="57"/>
        <v>8.6551479999999987</v>
      </c>
      <c r="F149" s="691">
        <v>2.46</v>
      </c>
      <c r="G149" s="528">
        <f t="shared" si="54"/>
        <v>5.5708000000000002</v>
      </c>
      <c r="H149" s="528">
        <v>0.7</v>
      </c>
      <c r="I149" s="528"/>
      <c r="J149" s="524"/>
      <c r="K149" s="528">
        <f t="shared" si="55"/>
        <v>1.23</v>
      </c>
      <c r="L149" s="528">
        <f>0.7*F149</f>
        <v>1.722</v>
      </c>
      <c r="M149" s="689">
        <f>(F149*0.08)</f>
        <v>0.1968</v>
      </c>
      <c r="N149" s="528">
        <f t="shared" si="58"/>
        <v>1.722</v>
      </c>
      <c r="O149" s="524"/>
      <c r="P149" s="524"/>
      <c r="Q149" s="528"/>
      <c r="R149" s="524"/>
      <c r="S149" s="524"/>
      <c r="T149" s="524"/>
      <c r="U149" s="524"/>
      <c r="V149" s="524"/>
      <c r="W149" s="528"/>
      <c r="X149" s="528">
        <f t="shared" si="59"/>
        <v>0.62434800000000001</v>
      </c>
      <c r="Y149" s="530">
        <f t="shared" si="56"/>
        <v>154754046.23999998</v>
      </c>
    </row>
    <row r="150" spans="1:25" s="677" customFormat="1" ht="15">
      <c r="A150" s="677">
        <v>12</v>
      </c>
      <c r="B150" s="677" t="s">
        <v>201</v>
      </c>
      <c r="E150" s="573">
        <f t="shared" si="57"/>
        <v>8.5943860000000001</v>
      </c>
      <c r="F150" s="691">
        <v>2.46</v>
      </c>
      <c r="G150" s="528">
        <f t="shared" si="54"/>
        <v>5.5216000000000003</v>
      </c>
      <c r="H150" s="528">
        <v>0.7</v>
      </c>
      <c r="I150" s="528"/>
      <c r="J150" s="524"/>
      <c r="K150" s="528">
        <f t="shared" si="55"/>
        <v>1.23</v>
      </c>
      <c r="L150" s="528">
        <f t="shared" ref="L150:L161" si="60">0.7*F150</f>
        <v>1.722</v>
      </c>
      <c r="M150" s="689">
        <f>(F150*0.06)</f>
        <v>0.14759999999999998</v>
      </c>
      <c r="N150" s="528">
        <f t="shared" si="58"/>
        <v>1.722</v>
      </c>
      <c r="O150" s="524"/>
      <c r="P150" s="524"/>
      <c r="Q150" s="528"/>
      <c r="R150" s="524"/>
      <c r="S150" s="524"/>
      <c r="T150" s="524"/>
      <c r="U150" s="524"/>
      <c r="V150" s="524"/>
      <c r="W150" s="528"/>
      <c r="X150" s="528">
        <f t="shared" si="59"/>
        <v>0.61278600000000005</v>
      </c>
      <c r="Y150" s="530">
        <f t="shared" si="56"/>
        <v>153667621.68000001</v>
      </c>
    </row>
    <row r="151" spans="1:25" s="677" customFormat="1" ht="15">
      <c r="A151" s="677">
        <v>13</v>
      </c>
      <c r="B151" s="677" t="s">
        <v>202</v>
      </c>
      <c r="E151" s="573">
        <f t="shared" si="57"/>
        <v>8.5943860000000001</v>
      </c>
      <c r="F151" s="691">
        <v>2.46</v>
      </c>
      <c r="G151" s="528">
        <f t="shared" si="54"/>
        <v>5.5216000000000003</v>
      </c>
      <c r="H151" s="528">
        <v>0.7</v>
      </c>
      <c r="I151" s="528"/>
      <c r="J151" s="524"/>
      <c r="K151" s="528">
        <f t="shared" si="55"/>
        <v>1.23</v>
      </c>
      <c r="L151" s="528">
        <f t="shared" si="60"/>
        <v>1.722</v>
      </c>
      <c r="M151" s="689">
        <f>(F151*0.06)</f>
        <v>0.14759999999999998</v>
      </c>
      <c r="N151" s="528">
        <f t="shared" si="58"/>
        <v>1.722</v>
      </c>
      <c r="O151" s="524"/>
      <c r="P151" s="524"/>
      <c r="Q151" s="528"/>
      <c r="R151" s="524"/>
      <c r="S151" s="524"/>
      <c r="T151" s="524"/>
      <c r="U151" s="524"/>
      <c r="V151" s="524"/>
      <c r="W151" s="528"/>
      <c r="X151" s="528">
        <f t="shared" si="59"/>
        <v>0.61278600000000005</v>
      </c>
      <c r="Y151" s="530">
        <f t="shared" si="56"/>
        <v>153667621.68000001</v>
      </c>
    </row>
    <row r="152" spans="1:25" s="677" customFormat="1" ht="15">
      <c r="A152" s="677">
        <v>14</v>
      </c>
      <c r="B152" s="677" t="s">
        <v>203</v>
      </c>
      <c r="E152" s="573">
        <f t="shared" si="57"/>
        <v>9.3012714999999986</v>
      </c>
      <c r="F152" s="691">
        <v>2.67</v>
      </c>
      <c r="G152" s="528">
        <f t="shared" si="54"/>
        <v>5.9598999999999993</v>
      </c>
      <c r="H152" s="528">
        <v>0.7</v>
      </c>
      <c r="I152" s="528"/>
      <c r="J152" s="524"/>
      <c r="K152" s="528">
        <f t="shared" si="55"/>
        <v>1.335</v>
      </c>
      <c r="L152" s="528">
        <f t="shared" si="60"/>
        <v>1.8689999999999998</v>
      </c>
      <c r="M152" s="689">
        <f>(F152*0.07)</f>
        <v>0.18690000000000001</v>
      </c>
      <c r="N152" s="528">
        <f t="shared" si="58"/>
        <v>1.8689999999999998</v>
      </c>
      <c r="O152" s="524"/>
      <c r="P152" s="524"/>
      <c r="Q152" s="528"/>
      <c r="R152" s="524"/>
      <c r="S152" s="524"/>
      <c r="T152" s="524"/>
      <c r="U152" s="524"/>
      <c r="V152" s="524"/>
      <c r="W152" s="528"/>
      <c r="X152" s="528">
        <f t="shared" si="59"/>
        <v>0.67137150000000001</v>
      </c>
      <c r="Y152" s="530">
        <f t="shared" si="56"/>
        <v>166306734.41999999</v>
      </c>
    </row>
    <row r="153" spans="1:25" s="677" customFormat="1" ht="15">
      <c r="A153" s="677">
        <v>15</v>
      </c>
      <c r="B153" s="677" t="s">
        <v>204</v>
      </c>
      <c r="E153" s="573">
        <f t="shared" si="57"/>
        <v>8.0358999999999998</v>
      </c>
      <c r="F153" s="691">
        <v>2.34</v>
      </c>
      <c r="G153" s="528">
        <f t="shared" si="54"/>
        <v>5.1459999999999999</v>
      </c>
      <c r="H153" s="528">
        <v>0.7</v>
      </c>
      <c r="I153" s="528"/>
      <c r="J153" s="524"/>
      <c r="K153" s="528">
        <f t="shared" si="55"/>
        <v>1.17</v>
      </c>
      <c r="L153" s="528">
        <f t="shared" si="60"/>
        <v>1.6379999999999999</v>
      </c>
      <c r="M153" s="689"/>
      <c r="N153" s="528">
        <f t="shared" si="58"/>
        <v>1.6379999999999999</v>
      </c>
      <c r="O153" s="524"/>
      <c r="P153" s="524"/>
      <c r="Q153" s="528"/>
      <c r="R153" s="524"/>
      <c r="S153" s="524"/>
      <c r="T153" s="524"/>
      <c r="U153" s="524"/>
      <c r="V153" s="524"/>
      <c r="W153" s="528"/>
      <c r="X153" s="528">
        <f t="shared" si="59"/>
        <v>0.54989999999999994</v>
      </c>
      <c r="Y153" s="530">
        <f t="shared" si="56"/>
        <v>143681892</v>
      </c>
    </row>
    <row r="154" spans="1:25" s="677" customFormat="1" ht="15">
      <c r="A154" s="677">
        <v>16</v>
      </c>
      <c r="B154" s="677" t="s">
        <v>1757</v>
      </c>
      <c r="E154" s="573">
        <f>(F154+G154+X154)</f>
        <v>8.2092939999999999</v>
      </c>
      <c r="F154" s="691">
        <v>2.34</v>
      </c>
      <c r="G154" s="528">
        <f>SUM(H154:W154)</f>
        <v>5.2864000000000004</v>
      </c>
      <c r="H154" s="528">
        <v>0.7</v>
      </c>
      <c r="I154" s="528"/>
      <c r="J154" s="524"/>
      <c r="K154" s="528">
        <f>(F154+I154)*50%</f>
        <v>1.17</v>
      </c>
      <c r="L154" s="528">
        <f>0.7*F154</f>
        <v>1.6379999999999999</v>
      </c>
      <c r="M154" s="689">
        <f>(F154*0.06)</f>
        <v>0.1404</v>
      </c>
      <c r="N154" s="528">
        <f>(F154+I154)*70%</f>
        <v>1.6379999999999999</v>
      </c>
      <c r="O154" s="524"/>
      <c r="P154" s="524"/>
      <c r="Q154" s="528"/>
      <c r="R154" s="524"/>
      <c r="S154" s="524"/>
      <c r="T154" s="524"/>
      <c r="U154" s="524"/>
      <c r="V154" s="524"/>
      <c r="W154" s="528"/>
      <c r="X154" s="528">
        <f>(F154+I154+M154+U154)*23.5%</f>
        <v>0.58289399999999991</v>
      </c>
      <c r="Y154" s="530">
        <f>E154*1490000*12</f>
        <v>146782176.72</v>
      </c>
    </row>
    <row r="155" spans="1:25" s="677" customFormat="1" ht="15">
      <c r="A155" s="677">
        <v>17</v>
      </c>
      <c r="B155" s="677" t="s">
        <v>205</v>
      </c>
      <c r="E155" s="573">
        <f t="shared" si="57"/>
        <v>8.5943860000000001</v>
      </c>
      <c r="F155" s="691">
        <v>2.46</v>
      </c>
      <c r="G155" s="528">
        <f t="shared" si="54"/>
        <v>5.5216000000000003</v>
      </c>
      <c r="H155" s="528">
        <v>0.7</v>
      </c>
      <c r="I155" s="528"/>
      <c r="J155" s="524"/>
      <c r="K155" s="528">
        <f t="shared" si="55"/>
        <v>1.23</v>
      </c>
      <c r="L155" s="528">
        <f t="shared" si="60"/>
        <v>1.722</v>
      </c>
      <c r="M155" s="689">
        <f>(F155*0.06)</f>
        <v>0.14759999999999998</v>
      </c>
      <c r="N155" s="528">
        <f t="shared" si="58"/>
        <v>1.722</v>
      </c>
      <c r="O155" s="524"/>
      <c r="P155" s="524"/>
      <c r="Q155" s="528"/>
      <c r="R155" s="524"/>
      <c r="S155" s="524"/>
      <c r="T155" s="524"/>
      <c r="U155" s="524"/>
      <c r="V155" s="524"/>
      <c r="W155" s="528"/>
      <c r="X155" s="528">
        <f t="shared" si="59"/>
        <v>0.61278600000000005</v>
      </c>
      <c r="Y155" s="530">
        <f t="shared" si="56"/>
        <v>153667621.68000001</v>
      </c>
    </row>
    <row r="156" spans="1:25" s="677" customFormat="1" ht="15">
      <c r="A156" s="677">
        <v>18</v>
      </c>
      <c r="B156" s="677" t="s">
        <v>1758</v>
      </c>
      <c r="E156" s="573">
        <f>(F156+G156+X156)</f>
        <v>8.0358999999999998</v>
      </c>
      <c r="F156" s="691">
        <v>2.34</v>
      </c>
      <c r="G156" s="528">
        <f>SUM(H156:W156)</f>
        <v>5.1459999999999999</v>
      </c>
      <c r="H156" s="528">
        <v>0.7</v>
      </c>
      <c r="I156" s="528"/>
      <c r="J156" s="524"/>
      <c r="K156" s="528">
        <f>(F156+I156)*50%</f>
        <v>1.17</v>
      </c>
      <c r="L156" s="528">
        <f>0.7*F156</f>
        <v>1.6379999999999999</v>
      </c>
      <c r="M156" s="689"/>
      <c r="N156" s="528">
        <f>(F156+I156)*70%</f>
        <v>1.6379999999999999</v>
      </c>
      <c r="O156" s="524"/>
      <c r="P156" s="524"/>
      <c r="Q156" s="528"/>
      <c r="R156" s="524"/>
      <c r="S156" s="524"/>
      <c r="T156" s="524"/>
      <c r="U156" s="524"/>
      <c r="V156" s="524"/>
      <c r="W156" s="528"/>
      <c r="X156" s="528">
        <f>(F156+I156+M156+U156)*23.5%</f>
        <v>0.54989999999999994</v>
      </c>
      <c r="Y156" s="530">
        <f>E156*1490000*12</f>
        <v>143681892</v>
      </c>
    </row>
    <row r="157" spans="1:25" s="677" customFormat="1" ht="15">
      <c r="A157" s="677">
        <v>19</v>
      </c>
      <c r="B157" s="677" t="s">
        <v>1759</v>
      </c>
      <c r="E157" s="573">
        <f>(F157+G157+X157)</f>
        <v>9.0704499999999992</v>
      </c>
      <c r="F157" s="691">
        <v>2.67</v>
      </c>
      <c r="G157" s="528">
        <f>SUM(H157:W157)</f>
        <v>5.7729999999999997</v>
      </c>
      <c r="H157" s="528">
        <v>0.7</v>
      </c>
      <c r="I157" s="528"/>
      <c r="J157" s="524"/>
      <c r="K157" s="528">
        <f>(F157+I157)*50%</f>
        <v>1.335</v>
      </c>
      <c r="L157" s="528">
        <f>0.7*F157</f>
        <v>1.8689999999999998</v>
      </c>
      <c r="M157" s="689"/>
      <c r="N157" s="528">
        <f>(F157+I157)*70%</f>
        <v>1.8689999999999998</v>
      </c>
      <c r="O157" s="524"/>
      <c r="P157" s="524"/>
      <c r="Q157" s="528"/>
      <c r="R157" s="524"/>
      <c r="S157" s="524"/>
      <c r="T157" s="524"/>
      <c r="U157" s="524"/>
      <c r="V157" s="524"/>
      <c r="W157" s="528"/>
      <c r="X157" s="528">
        <f>(F157+I157+M157+U157)*23.5%</f>
        <v>0.62744999999999995</v>
      </c>
      <c r="Y157" s="530">
        <f>E157*1490000*12</f>
        <v>162179645.99999997</v>
      </c>
    </row>
    <row r="158" spans="1:25" s="677" customFormat="1" ht="15">
      <c r="A158" s="677">
        <v>20</v>
      </c>
      <c r="B158" s="677" t="s">
        <v>1760</v>
      </c>
      <c r="E158" s="573">
        <f>(F158+G158+X158)</f>
        <v>8.0358999999999998</v>
      </c>
      <c r="F158" s="691">
        <v>2.34</v>
      </c>
      <c r="G158" s="528">
        <f>SUM(H158:W158)</f>
        <v>5.1459999999999999</v>
      </c>
      <c r="H158" s="528">
        <v>0.7</v>
      </c>
      <c r="I158" s="528"/>
      <c r="J158" s="524"/>
      <c r="K158" s="528">
        <f>(F158+I158)*50%</f>
        <v>1.17</v>
      </c>
      <c r="L158" s="528">
        <f>0.7*F158</f>
        <v>1.6379999999999999</v>
      </c>
      <c r="M158" s="689"/>
      <c r="N158" s="528">
        <f>(F158+I158)*70%</f>
        <v>1.6379999999999999</v>
      </c>
      <c r="O158" s="524"/>
      <c r="P158" s="524"/>
      <c r="Q158" s="528"/>
      <c r="R158" s="524"/>
      <c r="S158" s="524"/>
      <c r="T158" s="524"/>
      <c r="U158" s="524"/>
      <c r="V158" s="524"/>
      <c r="W158" s="528"/>
      <c r="X158" s="528">
        <f>(F158+I158+M158+U158)*23.5%</f>
        <v>0.54989999999999994</v>
      </c>
      <c r="Y158" s="530">
        <f>E158*1490000*12</f>
        <v>143681892</v>
      </c>
    </row>
    <row r="159" spans="1:25" s="677" customFormat="1" ht="15">
      <c r="A159" s="677">
        <v>21</v>
      </c>
      <c r="B159" s="677" t="s">
        <v>1761</v>
      </c>
      <c r="E159" s="573">
        <f t="shared" si="57"/>
        <v>8.0358999999999998</v>
      </c>
      <c r="F159" s="691">
        <v>2.34</v>
      </c>
      <c r="G159" s="528">
        <f t="shared" si="54"/>
        <v>5.1459999999999999</v>
      </c>
      <c r="H159" s="528">
        <v>0.7</v>
      </c>
      <c r="I159" s="528"/>
      <c r="J159" s="524"/>
      <c r="K159" s="528">
        <f t="shared" si="55"/>
        <v>1.17</v>
      </c>
      <c r="L159" s="528">
        <f t="shared" si="60"/>
        <v>1.6379999999999999</v>
      </c>
      <c r="M159" s="524"/>
      <c r="N159" s="528">
        <f t="shared" si="58"/>
        <v>1.6379999999999999</v>
      </c>
      <c r="O159" s="524"/>
      <c r="P159" s="524"/>
      <c r="Q159" s="528"/>
      <c r="R159" s="524"/>
      <c r="S159" s="524"/>
      <c r="T159" s="524"/>
      <c r="U159" s="524"/>
      <c r="V159" s="524"/>
      <c r="W159" s="528"/>
      <c r="X159" s="528">
        <f t="shared" si="59"/>
        <v>0.54989999999999994</v>
      </c>
      <c r="Y159" s="530">
        <f t="shared" si="56"/>
        <v>143681892</v>
      </c>
    </row>
    <row r="160" spans="1:25" s="677" customFormat="1" ht="15">
      <c r="A160" s="677">
        <v>22</v>
      </c>
      <c r="B160" s="677" t="s">
        <v>206</v>
      </c>
      <c r="E160" s="573">
        <f t="shared" si="57"/>
        <v>8.5943860000000001</v>
      </c>
      <c r="F160" s="528">
        <v>2.46</v>
      </c>
      <c r="G160" s="528">
        <f>SUM(H160:W160)</f>
        <v>5.5216000000000003</v>
      </c>
      <c r="H160" s="528">
        <v>0.7</v>
      </c>
      <c r="I160" s="528"/>
      <c r="J160" s="528"/>
      <c r="K160" s="528">
        <f>(F160+I160)*50%</f>
        <v>1.23</v>
      </c>
      <c r="L160" s="528">
        <f>0.7*(F160+I160)</f>
        <v>1.722</v>
      </c>
      <c r="M160" s="528">
        <f>0.06*F160</f>
        <v>0.14759999999999998</v>
      </c>
      <c r="N160" s="528">
        <f t="shared" si="58"/>
        <v>1.722</v>
      </c>
      <c r="O160" s="528"/>
      <c r="P160" s="528"/>
      <c r="Q160" s="528"/>
      <c r="R160" s="528"/>
      <c r="S160" s="528"/>
      <c r="T160" s="528"/>
      <c r="U160" s="528"/>
      <c r="V160" s="528"/>
      <c r="W160" s="528"/>
      <c r="X160" s="528">
        <f t="shared" si="59"/>
        <v>0.61278600000000005</v>
      </c>
      <c r="Y160" s="530">
        <f>E160*1210000*12</f>
        <v>124790484.72</v>
      </c>
    </row>
    <row r="161" spans="1:28" s="677" customFormat="1" ht="15">
      <c r="A161" s="677">
        <v>23</v>
      </c>
      <c r="B161" s="677" t="s">
        <v>1408</v>
      </c>
      <c r="E161" s="573">
        <f t="shared" si="57"/>
        <v>7.9246549999999987</v>
      </c>
      <c r="F161" s="691">
        <v>2.2599999999999998</v>
      </c>
      <c r="G161" s="528">
        <f t="shared" si="54"/>
        <v>5.1069999999999993</v>
      </c>
      <c r="H161" s="528">
        <v>0.7</v>
      </c>
      <c r="I161" s="528"/>
      <c r="J161" s="524"/>
      <c r="K161" s="528">
        <f t="shared" si="55"/>
        <v>1.1299999999999999</v>
      </c>
      <c r="L161" s="528">
        <f t="shared" si="60"/>
        <v>1.5819999999999999</v>
      </c>
      <c r="M161" s="528">
        <f>0.05*F161</f>
        <v>0.11299999999999999</v>
      </c>
      <c r="N161" s="528">
        <f t="shared" si="58"/>
        <v>1.5819999999999999</v>
      </c>
      <c r="O161" s="524"/>
      <c r="P161" s="524"/>
      <c r="Q161" s="528"/>
      <c r="R161" s="524"/>
      <c r="S161" s="524"/>
      <c r="T161" s="524"/>
      <c r="U161" s="524"/>
      <c r="V161" s="524"/>
      <c r="W161" s="528"/>
      <c r="X161" s="528">
        <f t="shared" si="59"/>
        <v>0.5576549999999999</v>
      </c>
      <c r="Y161" s="530">
        <f t="shared" si="56"/>
        <v>141692831.39999998</v>
      </c>
    </row>
    <row r="162" spans="1:28" s="552" customFormat="1">
      <c r="A162" s="565" t="s">
        <v>207</v>
      </c>
      <c r="B162" s="574" t="s">
        <v>208</v>
      </c>
      <c r="C162" s="523">
        <f>+C163+C192</f>
        <v>33</v>
      </c>
      <c r="D162" s="523">
        <f>+D163+D192</f>
        <v>24</v>
      </c>
      <c r="E162" s="573">
        <f>(F162+G162+X162)</f>
        <v>235.60945749999999</v>
      </c>
      <c r="F162" s="523">
        <f t="shared" ref="F162:Y162" si="61">F163+F191</f>
        <v>93.240000000000009</v>
      </c>
      <c r="G162" s="523">
        <f t="shared" si="61"/>
        <v>119.35569999999998</v>
      </c>
      <c r="H162" s="523">
        <f t="shared" si="61"/>
        <v>24.499999999999993</v>
      </c>
      <c r="I162" s="523">
        <f t="shared" si="61"/>
        <v>1.45</v>
      </c>
      <c r="J162" s="523">
        <f t="shared" si="61"/>
        <v>0</v>
      </c>
      <c r="K162" s="523">
        <f t="shared" si="61"/>
        <v>47.345000000000006</v>
      </c>
      <c r="L162" s="523">
        <f t="shared" si="61"/>
        <v>0</v>
      </c>
      <c r="M162" s="523">
        <f t="shared" si="61"/>
        <v>5.7317</v>
      </c>
      <c r="N162" s="523">
        <f t="shared" si="61"/>
        <v>40.209000000000003</v>
      </c>
      <c r="O162" s="523">
        <f t="shared" si="61"/>
        <v>0</v>
      </c>
      <c r="P162" s="523">
        <f t="shared" si="61"/>
        <v>0</v>
      </c>
      <c r="Q162" s="523">
        <f t="shared" si="61"/>
        <v>0</v>
      </c>
      <c r="R162" s="523">
        <f t="shared" si="61"/>
        <v>0</v>
      </c>
      <c r="S162" s="523">
        <f t="shared" si="61"/>
        <v>0</v>
      </c>
      <c r="T162" s="523">
        <f t="shared" si="61"/>
        <v>0</v>
      </c>
      <c r="U162" s="523">
        <f t="shared" si="61"/>
        <v>0.12</v>
      </c>
      <c r="V162" s="523">
        <f t="shared" si="61"/>
        <v>0</v>
      </c>
      <c r="W162" s="523">
        <f t="shared" si="61"/>
        <v>0</v>
      </c>
      <c r="X162" s="523">
        <f t="shared" si="61"/>
        <v>23.013757500000004</v>
      </c>
      <c r="Y162" s="525">
        <f t="shared" si="61"/>
        <v>4135775488.6999998</v>
      </c>
      <c r="Z162" s="525"/>
      <c r="AA162" s="633"/>
      <c r="AB162" s="633"/>
    </row>
    <row r="163" spans="1:28" s="552" customFormat="1" ht="13.5">
      <c r="A163" s="565" t="s">
        <v>209</v>
      </c>
      <c r="B163" s="575" t="s">
        <v>210</v>
      </c>
      <c r="C163" s="524">
        <f>+C164</f>
        <v>18</v>
      </c>
      <c r="D163" s="524">
        <f>+D164</f>
        <v>18</v>
      </c>
      <c r="E163" s="573">
        <f>(F163+G163+X163)</f>
        <v>140.34939500000002</v>
      </c>
      <c r="F163" s="523">
        <f t="shared" ref="F163:Y163" si="62">F164+F187</f>
        <v>54.70000000000001</v>
      </c>
      <c r="G163" s="523">
        <f t="shared" si="62"/>
        <v>72.479199999999992</v>
      </c>
      <c r="H163" s="523">
        <f t="shared" si="62"/>
        <v>14.699999999999994</v>
      </c>
      <c r="I163" s="523">
        <f t="shared" si="62"/>
        <v>0.45</v>
      </c>
      <c r="J163" s="523">
        <f t="shared" si="62"/>
        <v>0</v>
      </c>
      <c r="K163" s="523">
        <f t="shared" si="62"/>
        <v>27.575000000000006</v>
      </c>
      <c r="L163" s="523">
        <f t="shared" si="62"/>
        <v>0</v>
      </c>
      <c r="M163" s="523">
        <f t="shared" si="62"/>
        <v>3.3842000000000008</v>
      </c>
      <c r="N163" s="523">
        <f t="shared" si="62"/>
        <v>26.370000000000008</v>
      </c>
      <c r="O163" s="523">
        <f t="shared" si="62"/>
        <v>0</v>
      </c>
      <c r="P163" s="523">
        <f t="shared" si="62"/>
        <v>0</v>
      </c>
      <c r="Q163" s="523">
        <f t="shared" si="62"/>
        <v>0</v>
      </c>
      <c r="R163" s="523">
        <f t="shared" si="62"/>
        <v>0</v>
      </c>
      <c r="S163" s="523">
        <f t="shared" si="62"/>
        <v>0</v>
      </c>
      <c r="T163" s="523">
        <f t="shared" si="62"/>
        <v>0</v>
      </c>
      <c r="U163" s="523">
        <f t="shared" si="62"/>
        <v>0</v>
      </c>
      <c r="V163" s="523">
        <f t="shared" si="62"/>
        <v>0</v>
      </c>
      <c r="W163" s="523">
        <f t="shared" si="62"/>
        <v>0</v>
      </c>
      <c r="X163" s="523">
        <f t="shared" si="62"/>
        <v>13.170195000000001</v>
      </c>
      <c r="Y163" s="525">
        <f t="shared" si="62"/>
        <v>2509448000</v>
      </c>
      <c r="Z163" s="548"/>
      <c r="AA163" s="635"/>
      <c r="AB163" s="635"/>
    </row>
    <row r="164" spans="1:28" s="552" customFormat="1" ht="13.5">
      <c r="A164" s="565"/>
      <c r="B164" s="576" t="s">
        <v>143</v>
      </c>
      <c r="C164" s="524">
        <v>18</v>
      </c>
      <c r="D164" s="524">
        <v>18</v>
      </c>
      <c r="E164" s="573">
        <f>(F164+G164+X164)</f>
        <v>140.34939500000002</v>
      </c>
      <c r="F164" s="523">
        <f t="shared" ref="F164:X164" si="63">SUM(F165:F186)</f>
        <v>54.70000000000001</v>
      </c>
      <c r="G164" s="523">
        <f t="shared" si="63"/>
        <v>72.479199999999992</v>
      </c>
      <c r="H164" s="523">
        <f t="shared" si="63"/>
        <v>14.699999999999994</v>
      </c>
      <c r="I164" s="523">
        <f t="shared" si="63"/>
        <v>0.45</v>
      </c>
      <c r="J164" s="523">
        <f t="shared" si="63"/>
        <v>0</v>
      </c>
      <c r="K164" s="523">
        <f t="shared" si="63"/>
        <v>27.575000000000006</v>
      </c>
      <c r="L164" s="523">
        <f t="shared" si="63"/>
        <v>0</v>
      </c>
      <c r="M164" s="523">
        <f t="shared" si="63"/>
        <v>3.3842000000000008</v>
      </c>
      <c r="N164" s="523">
        <f t="shared" si="63"/>
        <v>26.370000000000008</v>
      </c>
      <c r="O164" s="523">
        <f t="shared" si="63"/>
        <v>0</v>
      </c>
      <c r="P164" s="523">
        <f t="shared" si="63"/>
        <v>0</v>
      </c>
      <c r="Q164" s="523">
        <f t="shared" si="63"/>
        <v>0</v>
      </c>
      <c r="R164" s="523">
        <f t="shared" si="63"/>
        <v>0</v>
      </c>
      <c r="S164" s="523">
        <f t="shared" si="63"/>
        <v>0</v>
      </c>
      <c r="T164" s="523">
        <f t="shared" si="63"/>
        <v>0</v>
      </c>
      <c r="U164" s="523">
        <f t="shared" si="63"/>
        <v>0</v>
      </c>
      <c r="V164" s="523">
        <f t="shared" si="63"/>
        <v>0</v>
      </c>
      <c r="W164" s="523">
        <f t="shared" si="63"/>
        <v>0</v>
      </c>
      <c r="X164" s="523">
        <f t="shared" si="63"/>
        <v>13.170195000000001</v>
      </c>
      <c r="Y164" s="525">
        <f>ROUNDUP(SUM(Y165:Y186),-3)</f>
        <v>2509448000</v>
      </c>
      <c r="Z164" s="548"/>
      <c r="AA164" s="635"/>
      <c r="AB164" s="635"/>
    </row>
    <row r="165" spans="1:28" s="552" customFormat="1" ht="13.5">
      <c r="A165" s="585"/>
      <c r="B165" s="692"/>
      <c r="C165" s="524"/>
      <c r="D165" s="524"/>
      <c r="E165" s="573"/>
      <c r="F165" s="693"/>
      <c r="G165" s="528"/>
      <c r="H165" s="577"/>
      <c r="I165" s="694"/>
      <c r="J165" s="524"/>
      <c r="K165" s="577"/>
      <c r="L165" s="577"/>
      <c r="M165" s="577"/>
      <c r="N165" s="578"/>
      <c r="O165" s="524"/>
      <c r="P165" s="524"/>
      <c r="Q165" s="695"/>
      <c r="R165" s="524"/>
      <c r="S165" s="570"/>
      <c r="T165" s="524"/>
      <c r="U165" s="579"/>
      <c r="V165" s="579"/>
      <c r="W165" s="524"/>
      <c r="X165" s="577"/>
      <c r="Y165" s="530"/>
      <c r="Z165" s="540"/>
      <c r="AA165" s="634"/>
      <c r="AB165" s="634"/>
    </row>
    <row r="166" spans="1:28" s="552" customFormat="1" ht="15">
      <c r="A166" s="585">
        <v>1</v>
      </c>
      <c r="B166" s="692" t="s">
        <v>1740</v>
      </c>
      <c r="C166" s="524"/>
      <c r="D166" s="524"/>
      <c r="E166" s="573">
        <f t="shared" ref="E166:E186" si="64">(F166+G166+X166)</f>
        <v>7.9477600000000006</v>
      </c>
      <c r="F166" s="693">
        <v>2.67</v>
      </c>
      <c r="G166" s="528">
        <f t="shared" ref="G166:G186" si="65">SUM(H166:W166)</f>
        <v>4.5196000000000005</v>
      </c>
      <c r="H166" s="577">
        <v>0.7</v>
      </c>
      <c r="I166" s="677">
        <v>0.45</v>
      </c>
      <c r="J166" s="524"/>
      <c r="K166" s="577">
        <f t="shared" ref="K166:K186" si="66">(F166+I166)*50%</f>
        <v>1.56</v>
      </c>
      <c r="L166" s="577"/>
      <c r="M166" s="577">
        <f>(F166+I166)*0.08</f>
        <v>0.24960000000000002</v>
      </c>
      <c r="N166" s="677">
        <f>(F166+I166)*50%</f>
        <v>1.56</v>
      </c>
      <c r="O166" s="524"/>
      <c r="P166" s="524"/>
      <c r="Q166" s="677"/>
      <c r="R166" s="524"/>
      <c r="S166" s="677"/>
      <c r="T166" s="524"/>
      <c r="U166" s="677"/>
      <c r="V166" s="677"/>
      <c r="W166" s="524"/>
      <c r="X166" s="577">
        <f t="shared" ref="X166:X186" si="67">(F166+I166+M166+V166)*22.5%</f>
        <v>0.75816000000000006</v>
      </c>
      <c r="Y166" s="530">
        <f t="shared" ref="Y166:Y194" si="68">E166*1490000*12</f>
        <v>142105948.80000001</v>
      </c>
      <c r="Z166" s="540"/>
      <c r="AA166" s="634"/>
      <c r="AB166" s="634"/>
    </row>
    <row r="167" spans="1:28" s="552" customFormat="1" ht="15">
      <c r="A167" s="585">
        <v>2</v>
      </c>
      <c r="B167" s="692" t="s">
        <v>212</v>
      </c>
      <c r="C167" s="524"/>
      <c r="D167" s="524"/>
      <c r="E167" s="573">
        <f t="shared" si="64"/>
        <v>10.555300000000003</v>
      </c>
      <c r="F167" s="693">
        <v>3.99</v>
      </c>
      <c r="G167" s="528">
        <f t="shared" si="65"/>
        <v>5.4880000000000004</v>
      </c>
      <c r="H167" s="577">
        <v>0.7</v>
      </c>
      <c r="I167" s="577"/>
      <c r="J167" s="524"/>
      <c r="K167" s="577">
        <f t="shared" si="66"/>
        <v>1.9950000000000001</v>
      </c>
      <c r="L167" s="577"/>
      <c r="M167" s="577">
        <f>(F167+I167)*0.2</f>
        <v>0.79800000000000004</v>
      </c>
      <c r="N167" s="677">
        <f t="shared" ref="N167:N186" si="69">(F167+I167)*50%</f>
        <v>1.9950000000000001</v>
      </c>
      <c r="O167" s="524"/>
      <c r="P167" s="524"/>
      <c r="Q167" s="677"/>
      <c r="R167" s="524"/>
      <c r="S167" s="677"/>
      <c r="T167" s="524"/>
      <c r="U167" s="677"/>
      <c r="V167" s="677"/>
      <c r="W167" s="524"/>
      <c r="X167" s="577">
        <f t="shared" si="67"/>
        <v>1.0773000000000001</v>
      </c>
      <c r="Y167" s="530">
        <f t="shared" si="68"/>
        <v>188728764.00000006</v>
      </c>
      <c r="Z167" s="540"/>
      <c r="AA167" s="634"/>
      <c r="AB167" s="634"/>
    </row>
    <row r="168" spans="1:28" s="552" customFormat="1" ht="15">
      <c r="A168" s="585">
        <v>3</v>
      </c>
      <c r="B168" s="692" t="s">
        <v>179</v>
      </c>
      <c r="C168" s="524"/>
      <c r="D168" s="524"/>
      <c r="E168" s="573">
        <f t="shared" si="64"/>
        <v>9.8940000000000019</v>
      </c>
      <c r="F168" s="693">
        <v>4</v>
      </c>
      <c r="G168" s="528">
        <f>SUM(H168:W168)</f>
        <v>4.9400000000000004</v>
      </c>
      <c r="H168" s="577">
        <v>0.7</v>
      </c>
      <c r="I168" s="577"/>
      <c r="J168" s="524"/>
      <c r="K168" s="577">
        <f>(F168+I168)*50%</f>
        <v>2</v>
      </c>
      <c r="L168" s="577"/>
      <c r="M168" s="577">
        <f>(F168+I168)*0.06</f>
        <v>0.24</v>
      </c>
      <c r="N168" s="677">
        <f t="shared" si="69"/>
        <v>2</v>
      </c>
      <c r="O168" s="524"/>
      <c r="P168" s="524"/>
      <c r="Q168" s="677"/>
      <c r="R168" s="524"/>
      <c r="S168" s="677"/>
      <c r="T168" s="524"/>
      <c r="U168" s="677"/>
      <c r="V168" s="677"/>
      <c r="W168" s="524"/>
      <c r="X168" s="577">
        <f>(F168+I168+M168+V168)*22.5%</f>
        <v>0.95400000000000007</v>
      </c>
      <c r="Y168" s="530">
        <f>E168*1490000*12</f>
        <v>176904720.00000006</v>
      </c>
      <c r="Z168" s="540"/>
      <c r="AA168" s="634"/>
      <c r="AB168" s="634"/>
    </row>
    <row r="169" spans="1:28" s="677" customFormat="1" ht="15">
      <c r="A169" s="677">
        <v>4</v>
      </c>
      <c r="B169" s="677" t="s">
        <v>1286</v>
      </c>
      <c r="C169" s="524"/>
      <c r="D169" s="524"/>
      <c r="E169" s="677">
        <f t="shared" si="64"/>
        <v>6.3543099999999999</v>
      </c>
      <c r="F169" s="677">
        <v>2.46</v>
      </c>
      <c r="G169" s="528">
        <f t="shared" si="65"/>
        <v>3.3075999999999999</v>
      </c>
      <c r="H169" s="677">
        <v>0.7</v>
      </c>
      <c r="J169" s="524"/>
      <c r="K169" s="677">
        <f t="shared" si="66"/>
        <v>1.23</v>
      </c>
      <c r="M169" s="677">
        <f>(F169+I169)*0.06</f>
        <v>0.14759999999999998</v>
      </c>
      <c r="N169" s="677">
        <f t="shared" si="69"/>
        <v>1.23</v>
      </c>
      <c r="O169" s="524"/>
      <c r="P169" s="524"/>
      <c r="R169" s="524"/>
      <c r="T169" s="524"/>
      <c r="W169" s="524"/>
      <c r="X169" s="677">
        <f t="shared" si="67"/>
        <v>0.58671000000000006</v>
      </c>
      <c r="Y169" s="530">
        <f t="shared" si="68"/>
        <v>113615062.80000001</v>
      </c>
    </row>
    <row r="170" spans="1:28" s="677" customFormat="1" ht="15">
      <c r="A170" s="677">
        <v>5</v>
      </c>
      <c r="B170" s="677" t="s">
        <v>213</v>
      </c>
      <c r="C170" s="524"/>
      <c r="D170" s="524"/>
      <c r="E170" s="677">
        <f t="shared" si="64"/>
        <v>6.3844449999999995</v>
      </c>
      <c r="F170" s="677">
        <v>2.46</v>
      </c>
      <c r="G170" s="528">
        <f>SUM(H170:W170)</f>
        <v>3.3321999999999998</v>
      </c>
      <c r="H170" s="677">
        <v>0.7</v>
      </c>
      <c r="J170" s="524"/>
      <c r="K170" s="677">
        <f>(F170+I170)*50%</f>
        <v>1.23</v>
      </c>
      <c r="M170" s="677">
        <f>(F170+I170)*0.07</f>
        <v>0.17220000000000002</v>
      </c>
      <c r="N170" s="677">
        <f t="shared" si="69"/>
        <v>1.23</v>
      </c>
      <c r="O170" s="524"/>
      <c r="P170" s="524"/>
      <c r="R170" s="524"/>
      <c r="T170" s="524"/>
      <c r="W170" s="524"/>
      <c r="X170" s="677">
        <f>(F170+I170+M170+V170)*22.5%</f>
        <v>0.59224500000000002</v>
      </c>
      <c r="Y170" s="530">
        <f>E170*1490000*12</f>
        <v>114153876.59999999</v>
      </c>
    </row>
    <row r="171" spans="1:28" s="552" customFormat="1" ht="15">
      <c r="A171" s="585">
        <v>6</v>
      </c>
      <c r="B171" s="692" t="s">
        <v>214</v>
      </c>
      <c r="C171" s="524"/>
      <c r="D171" s="524"/>
      <c r="E171" s="573">
        <f t="shared" si="64"/>
        <v>6.0498250000000002</v>
      </c>
      <c r="F171" s="693">
        <v>2.34</v>
      </c>
      <c r="G171" s="528">
        <f t="shared" si="65"/>
        <v>3.157</v>
      </c>
      <c r="H171" s="577">
        <v>0.7</v>
      </c>
      <c r="I171" s="577"/>
      <c r="J171" s="524"/>
      <c r="K171" s="577">
        <f t="shared" si="66"/>
        <v>1.17</v>
      </c>
      <c r="L171" s="577"/>
      <c r="M171" s="577">
        <f>(F171+I171)*0.05</f>
        <v>0.11699999999999999</v>
      </c>
      <c r="N171" s="677">
        <f t="shared" si="69"/>
        <v>1.17</v>
      </c>
      <c r="O171" s="524"/>
      <c r="P171" s="524"/>
      <c r="Q171" s="577"/>
      <c r="R171" s="524"/>
      <c r="S171" s="677"/>
      <c r="T171" s="524"/>
      <c r="U171" s="577"/>
      <c r="V171" s="577"/>
      <c r="W171" s="524"/>
      <c r="X171" s="577">
        <f t="shared" si="67"/>
        <v>0.55282500000000001</v>
      </c>
      <c r="Y171" s="530">
        <f t="shared" si="68"/>
        <v>108170871</v>
      </c>
      <c r="Z171" s="540"/>
      <c r="AA171" s="634"/>
      <c r="AB171" s="634"/>
    </row>
    <row r="172" spans="1:28" s="677" customFormat="1" ht="15">
      <c r="A172" s="677">
        <v>7</v>
      </c>
      <c r="B172" s="677" t="s">
        <v>215</v>
      </c>
      <c r="C172" s="524"/>
      <c r="D172" s="524"/>
      <c r="E172" s="677">
        <f t="shared" si="64"/>
        <v>6.0784899999999995</v>
      </c>
      <c r="F172" s="677">
        <v>2.34</v>
      </c>
      <c r="G172" s="528">
        <f t="shared" si="65"/>
        <v>3.1803999999999997</v>
      </c>
      <c r="H172" s="677">
        <v>0.7</v>
      </c>
      <c r="J172" s="524"/>
      <c r="K172" s="677">
        <f t="shared" si="66"/>
        <v>1.17</v>
      </c>
      <c r="M172" s="677">
        <f>0.06*(F172+I172+J172)</f>
        <v>0.1404</v>
      </c>
      <c r="N172" s="677">
        <f t="shared" si="69"/>
        <v>1.17</v>
      </c>
      <c r="O172" s="524"/>
      <c r="P172" s="524"/>
      <c r="R172" s="524"/>
      <c r="T172" s="524"/>
      <c r="W172" s="524"/>
      <c r="X172" s="677">
        <f t="shared" si="67"/>
        <v>0.55808999999999997</v>
      </c>
      <c r="Y172" s="530">
        <f t="shared" si="68"/>
        <v>108683401.19999999</v>
      </c>
    </row>
    <row r="173" spans="1:28" s="677" customFormat="1" ht="15">
      <c r="A173" s="677">
        <v>8</v>
      </c>
      <c r="B173" s="677" t="s">
        <v>216</v>
      </c>
      <c r="C173" s="524"/>
      <c r="D173" s="524"/>
      <c r="E173" s="677">
        <f t="shared" si="64"/>
        <v>6.3543099999999999</v>
      </c>
      <c r="F173" s="677">
        <v>2.46</v>
      </c>
      <c r="G173" s="528">
        <f t="shared" si="65"/>
        <v>3.3075999999999999</v>
      </c>
      <c r="H173" s="677">
        <v>0.7</v>
      </c>
      <c r="J173" s="524"/>
      <c r="K173" s="677">
        <f t="shared" si="66"/>
        <v>1.23</v>
      </c>
      <c r="M173" s="677">
        <f>0.06*(F173+I173+J173)</f>
        <v>0.14759999999999998</v>
      </c>
      <c r="N173" s="677">
        <f t="shared" si="69"/>
        <v>1.23</v>
      </c>
      <c r="O173" s="524"/>
      <c r="P173" s="524"/>
      <c r="R173" s="524"/>
      <c r="T173" s="524"/>
      <c r="W173" s="524"/>
      <c r="X173" s="677">
        <f t="shared" si="67"/>
        <v>0.58671000000000006</v>
      </c>
      <c r="Y173" s="530">
        <f t="shared" si="68"/>
        <v>113615062.80000001</v>
      </c>
    </row>
    <row r="174" spans="1:28" s="677" customFormat="1" ht="15">
      <c r="A174" s="677">
        <v>9</v>
      </c>
      <c r="B174" s="677" t="s">
        <v>217</v>
      </c>
      <c r="C174" s="524"/>
      <c r="D174" s="524"/>
      <c r="E174" s="677">
        <f t="shared" si="64"/>
        <v>6.8697025000000007</v>
      </c>
      <c r="F174" s="677">
        <v>2.67</v>
      </c>
      <c r="G174" s="528">
        <f t="shared" si="65"/>
        <v>3.5569000000000002</v>
      </c>
      <c r="H174" s="677">
        <v>0.7</v>
      </c>
      <c r="J174" s="524"/>
      <c r="K174" s="677">
        <f t="shared" si="66"/>
        <v>1.335</v>
      </c>
      <c r="M174" s="677">
        <f>0.07*F174</f>
        <v>0.18690000000000001</v>
      </c>
      <c r="N174" s="677">
        <f t="shared" si="69"/>
        <v>1.335</v>
      </c>
      <c r="O174" s="524"/>
      <c r="P174" s="524"/>
      <c r="R174" s="524"/>
      <c r="T174" s="524"/>
      <c r="W174" s="524"/>
      <c r="X174" s="677">
        <f t="shared" si="67"/>
        <v>0.64280250000000005</v>
      </c>
      <c r="Y174" s="530">
        <f t="shared" si="68"/>
        <v>122830280.70000002</v>
      </c>
    </row>
    <row r="175" spans="1:28" s="677" customFormat="1" ht="15">
      <c r="A175" s="677">
        <v>10</v>
      </c>
      <c r="B175" s="677" t="s">
        <v>218</v>
      </c>
      <c r="C175" s="524"/>
      <c r="D175" s="524"/>
      <c r="E175" s="677">
        <f t="shared" si="64"/>
        <v>6.8697025000000007</v>
      </c>
      <c r="F175" s="677">
        <v>2.67</v>
      </c>
      <c r="G175" s="528">
        <f t="shared" si="65"/>
        <v>3.5569000000000002</v>
      </c>
      <c r="H175" s="677">
        <v>0.7</v>
      </c>
      <c r="J175" s="524"/>
      <c r="K175" s="677">
        <f t="shared" si="66"/>
        <v>1.335</v>
      </c>
      <c r="M175" s="677">
        <f>0.07*F175</f>
        <v>0.18690000000000001</v>
      </c>
      <c r="N175" s="677">
        <f t="shared" si="69"/>
        <v>1.335</v>
      </c>
      <c r="O175" s="524"/>
      <c r="P175" s="524"/>
      <c r="R175" s="524"/>
      <c r="T175" s="524"/>
      <c r="W175" s="524"/>
      <c r="X175" s="677">
        <f t="shared" si="67"/>
        <v>0.64280250000000005</v>
      </c>
      <c r="Y175" s="530">
        <f t="shared" si="68"/>
        <v>122830280.70000002</v>
      </c>
    </row>
    <row r="176" spans="1:28" s="677" customFormat="1" ht="15">
      <c r="A176" s="677">
        <v>11</v>
      </c>
      <c r="B176" s="677" t="s">
        <v>219</v>
      </c>
      <c r="C176" s="524"/>
      <c r="D176" s="524"/>
      <c r="E176" s="677">
        <f t="shared" si="64"/>
        <v>6.8369950000000008</v>
      </c>
      <c r="F176" s="677">
        <v>2.67</v>
      </c>
      <c r="G176" s="528">
        <f t="shared" si="65"/>
        <v>3.5302000000000002</v>
      </c>
      <c r="H176" s="677">
        <v>0.7</v>
      </c>
      <c r="J176" s="524"/>
      <c r="K176" s="677">
        <f t="shared" si="66"/>
        <v>1.335</v>
      </c>
      <c r="M176" s="677">
        <f>0.06*F176</f>
        <v>0.16019999999999998</v>
      </c>
      <c r="N176" s="677">
        <f t="shared" si="69"/>
        <v>1.335</v>
      </c>
      <c r="O176" s="524"/>
      <c r="P176" s="524"/>
      <c r="R176" s="524"/>
      <c r="T176" s="524"/>
      <c r="W176" s="524"/>
      <c r="X176" s="677">
        <f t="shared" si="67"/>
        <v>0.636795</v>
      </c>
      <c r="Y176" s="530">
        <f t="shared" si="68"/>
        <v>122245470.60000001</v>
      </c>
    </row>
    <row r="177" spans="1:28" s="677" customFormat="1" ht="15">
      <c r="A177" s="677">
        <v>12</v>
      </c>
      <c r="B177" s="677" t="s">
        <v>220</v>
      </c>
      <c r="C177" s="524"/>
      <c r="D177" s="524"/>
      <c r="E177" s="677">
        <f t="shared" si="64"/>
        <v>6.0498250000000002</v>
      </c>
      <c r="F177" s="677">
        <v>2.34</v>
      </c>
      <c r="G177" s="528">
        <f t="shared" si="65"/>
        <v>3.157</v>
      </c>
      <c r="H177" s="677">
        <v>0.7</v>
      </c>
      <c r="J177" s="524"/>
      <c r="K177" s="677">
        <f t="shared" si="66"/>
        <v>1.17</v>
      </c>
      <c r="M177" s="677">
        <f>0.05*F177</f>
        <v>0.11699999999999999</v>
      </c>
      <c r="N177" s="677">
        <f t="shared" si="69"/>
        <v>1.17</v>
      </c>
      <c r="O177" s="524"/>
      <c r="P177" s="524"/>
      <c r="R177" s="524"/>
      <c r="T177" s="524"/>
      <c r="W177" s="524"/>
      <c r="X177" s="677">
        <f t="shared" si="67"/>
        <v>0.55282500000000001</v>
      </c>
      <c r="Y177" s="530">
        <f t="shared" si="68"/>
        <v>108170871</v>
      </c>
    </row>
    <row r="178" spans="1:28" s="677" customFormat="1" ht="15">
      <c r="A178" s="677">
        <v>13</v>
      </c>
      <c r="B178" s="677" t="s">
        <v>178</v>
      </c>
      <c r="C178" s="524"/>
      <c r="D178" s="524"/>
      <c r="E178" s="677">
        <f t="shared" si="64"/>
        <v>6.0498250000000002</v>
      </c>
      <c r="F178" s="677">
        <v>2.34</v>
      </c>
      <c r="G178" s="528">
        <f t="shared" si="65"/>
        <v>3.157</v>
      </c>
      <c r="H178" s="677">
        <v>0.7</v>
      </c>
      <c r="J178" s="524"/>
      <c r="K178" s="677">
        <f t="shared" si="66"/>
        <v>1.17</v>
      </c>
      <c r="M178" s="677">
        <f>0.05*F178</f>
        <v>0.11699999999999999</v>
      </c>
      <c r="N178" s="677">
        <f t="shared" si="69"/>
        <v>1.17</v>
      </c>
      <c r="O178" s="524"/>
      <c r="P178" s="524"/>
      <c r="R178" s="524"/>
      <c r="T178" s="524"/>
      <c r="W178" s="524"/>
      <c r="X178" s="677">
        <f t="shared" si="67"/>
        <v>0.55282500000000001</v>
      </c>
      <c r="Y178" s="530">
        <f t="shared" si="68"/>
        <v>108170871</v>
      </c>
    </row>
    <row r="179" spans="1:28" s="677" customFormat="1" ht="15">
      <c r="A179" s="677">
        <v>14</v>
      </c>
      <c r="B179" s="677" t="s">
        <v>222</v>
      </c>
      <c r="C179" s="524"/>
      <c r="D179" s="524"/>
      <c r="E179" s="677">
        <f t="shared" si="64"/>
        <v>6.0498250000000002</v>
      </c>
      <c r="F179" s="677">
        <v>2.34</v>
      </c>
      <c r="G179" s="528">
        <f t="shared" si="65"/>
        <v>3.157</v>
      </c>
      <c r="H179" s="677">
        <v>0.7</v>
      </c>
      <c r="J179" s="524"/>
      <c r="K179" s="677">
        <f t="shared" si="66"/>
        <v>1.17</v>
      </c>
      <c r="M179" s="677">
        <f>0.05*F179</f>
        <v>0.11699999999999999</v>
      </c>
      <c r="N179" s="677">
        <f t="shared" si="69"/>
        <v>1.17</v>
      </c>
      <c r="O179" s="524"/>
      <c r="P179" s="524"/>
      <c r="R179" s="524"/>
      <c r="T179" s="524"/>
      <c r="W179" s="524"/>
      <c r="X179" s="677">
        <f t="shared" si="67"/>
        <v>0.55282500000000001</v>
      </c>
      <c r="Y179" s="530">
        <f t="shared" si="68"/>
        <v>108170871</v>
      </c>
    </row>
    <row r="180" spans="1:28" s="677" customFormat="1" ht="15">
      <c r="A180" s="677">
        <v>15</v>
      </c>
      <c r="B180" s="677" t="s">
        <v>223</v>
      </c>
      <c r="C180" s="524"/>
      <c r="D180" s="524"/>
      <c r="E180" s="677">
        <f t="shared" si="64"/>
        <v>6.8697025000000007</v>
      </c>
      <c r="F180" s="677">
        <v>2.67</v>
      </c>
      <c r="G180" s="528">
        <f t="shared" si="65"/>
        <v>3.5569000000000002</v>
      </c>
      <c r="H180" s="677">
        <v>0.7</v>
      </c>
      <c r="J180" s="524"/>
      <c r="K180" s="677">
        <f t="shared" si="66"/>
        <v>1.335</v>
      </c>
      <c r="M180" s="677">
        <f>0.07*F180</f>
        <v>0.18690000000000001</v>
      </c>
      <c r="N180" s="677">
        <f t="shared" si="69"/>
        <v>1.335</v>
      </c>
      <c r="O180" s="524"/>
      <c r="P180" s="524"/>
      <c r="R180" s="524"/>
      <c r="T180" s="524"/>
      <c r="W180" s="524"/>
      <c r="X180" s="677">
        <f t="shared" si="67"/>
        <v>0.64280250000000005</v>
      </c>
      <c r="Y180" s="530">
        <f t="shared" si="68"/>
        <v>122830280.70000002</v>
      </c>
    </row>
    <row r="181" spans="1:28" s="677" customFormat="1" ht="15">
      <c r="A181" s="677">
        <v>16</v>
      </c>
      <c r="B181" s="677" t="s">
        <v>224</v>
      </c>
      <c r="C181" s="524"/>
      <c r="D181" s="524"/>
      <c r="E181" s="677">
        <f t="shared" si="64"/>
        <v>5.7284999999999995</v>
      </c>
      <c r="F181" s="677">
        <v>2.2599999999999998</v>
      </c>
      <c r="G181" s="528">
        <f t="shared" si="65"/>
        <v>2.96</v>
      </c>
      <c r="H181" s="677">
        <v>0.7</v>
      </c>
      <c r="J181" s="524"/>
      <c r="K181" s="677">
        <f t="shared" si="66"/>
        <v>1.1299999999999999</v>
      </c>
      <c r="N181" s="677">
        <f t="shared" si="69"/>
        <v>1.1299999999999999</v>
      </c>
      <c r="O181" s="524"/>
      <c r="P181" s="524"/>
      <c r="R181" s="524"/>
      <c r="T181" s="524"/>
      <c r="W181" s="524"/>
      <c r="X181" s="677">
        <f t="shared" si="67"/>
        <v>0.50849999999999995</v>
      </c>
      <c r="Y181" s="530">
        <f t="shared" si="68"/>
        <v>102425580</v>
      </c>
    </row>
    <row r="182" spans="1:28" s="677" customFormat="1" ht="15">
      <c r="A182" s="677">
        <v>17</v>
      </c>
      <c r="B182" s="677" t="s">
        <v>226</v>
      </c>
      <c r="C182" s="524"/>
      <c r="D182" s="524"/>
      <c r="E182" s="677">
        <f t="shared" si="64"/>
        <v>6.8697025000000007</v>
      </c>
      <c r="F182" s="677">
        <v>2.67</v>
      </c>
      <c r="G182" s="528">
        <f>SUM(H182:W182)</f>
        <v>3.5569000000000002</v>
      </c>
      <c r="H182" s="677">
        <v>0.7</v>
      </c>
      <c r="J182" s="524"/>
      <c r="K182" s="677">
        <f>(F182+I182)*50%</f>
        <v>1.335</v>
      </c>
      <c r="M182" s="677">
        <f>0.07*F182</f>
        <v>0.18690000000000001</v>
      </c>
      <c r="N182" s="677">
        <f t="shared" si="69"/>
        <v>1.335</v>
      </c>
      <c r="O182" s="524"/>
      <c r="P182" s="524"/>
      <c r="R182" s="524"/>
      <c r="T182" s="524"/>
      <c r="W182" s="524"/>
      <c r="X182" s="677">
        <f t="shared" si="67"/>
        <v>0.64280250000000005</v>
      </c>
      <c r="Y182" s="530">
        <f>E182*1490000*12</f>
        <v>122830280.70000002</v>
      </c>
    </row>
    <row r="183" spans="1:28" s="552" customFormat="1" ht="15">
      <c r="A183" s="585">
        <v>18</v>
      </c>
      <c r="B183" s="677" t="s">
        <v>1741</v>
      </c>
      <c r="C183" s="524"/>
      <c r="D183" s="524"/>
      <c r="E183" s="573">
        <f>(F183+G183+X183)</f>
        <v>5.9064999999999994</v>
      </c>
      <c r="F183" s="677">
        <v>2.34</v>
      </c>
      <c r="G183" s="528">
        <f>SUM(H183:W183)</f>
        <v>3.04</v>
      </c>
      <c r="H183" s="577">
        <v>0.7</v>
      </c>
      <c r="I183" s="577"/>
      <c r="J183" s="524"/>
      <c r="K183" s="577">
        <f>(F183+I183)*50%</f>
        <v>1.17</v>
      </c>
      <c r="L183" s="577"/>
      <c r="M183" s="677"/>
      <c r="N183" s="677">
        <f>(F183+I183)*50%</f>
        <v>1.17</v>
      </c>
      <c r="O183" s="524"/>
      <c r="P183" s="524"/>
      <c r="Q183" s="577"/>
      <c r="R183" s="524"/>
      <c r="S183" s="677"/>
      <c r="T183" s="524"/>
      <c r="U183" s="677"/>
      <c r="V183" s="677"/>
      <c r="W183" s="524"/>
      <c r="X183" s="577">
        <f>(F183+I183+M183+V183)*22.5%</f>
        <v>0.52649999999999997</v>
      </c>
      <c r="Y183" s="530">
        <f>E183*1490000*12</f>
        <v>105608220</v>
      </c>
      <c r="Z183" s="540"/>
      <c r="AA183" s="634"/>
      <c r="AB183" s="634"/>
    </row>
    <row r="184" spans="1:28" s="552" customFormat="1" ht="15">
      <c r="A184" s="585">
        <v>19</v>
      </c>
      <c r="B184" s="677" t="s">
        <v>1742</v>
      </c>
      <c r="C184" s="524"/>
      <c r="D184" s="524"/>
      <c r="E184" s="573">
        <f>(F184+G184+X184)</f>
        <v>5.9064999999999994</v>
      </c>
      <c r="F184" s="677">
        <v>2.34</v>
      </c>
      <c r="G184" s="528">
        <f>SUM(H184:W184)</f>
        <v>3.04</v>
      </c>
      <c r="H184" s="577">
        <v>0.7</v>
      </c>
      <c r="I184" s="577"/>
      <c r="J184" s="524"/>
      <c r="K184" s="577">
        <f>(F184+I184)*50%</f>
        <v>1.17</v>
      </c>
      <c r="L184" s="577"/>
      <c r="M184" s="677"/>
      <c r="N184" s="677">
        <f>(F184+I184)*50%</f>
        <v>1.17</v>
      </c>
      <c r="O184" s="524"/>
      <c r="P184" s="524"/>
      <c r="Q184" s="577"/>
      <c r="R184" s="524"/>
      <c r="S184" s="677"/>
      <c r="T184" s="524"/>
      <c r="U184" s="677"/>
      <c r="V184" s="677"/>
      <c r="W184" s="524"/>
      <c r="X184" s="577">
        <f>(F184+I184+M184+V184)*22.5%</f>
        <v>0.52649999999999997</v>
      </c>
      <c r="Y184" s="530">
        <f>E184*1490000*12</f>
        <v>105608220</v>
      </c>
      <c r="Z184" s="540"/>
      <c r="AA184" s="634"/>
      <c r="AB184" s="634"/>
    </row>
    <row r="185" spans="1:28" s="552" customFormat="1" ht="15">
      <c r="A185" s="585">
        <v>20</v>
      </c>
      <c r="B185" s="677" t="s">
        <v>1743</v>
      </c>
      <c r="C185" s="524"/>
      <c r="D185" s="524"/>
      <c r="E185" s="573">
        <f>(F185+G185+X185)</f>
        <v>4.8572500000000005</v>
      </c>
      <c r="F185" s="677">
        <v>2.41</v>
      </c>
      <c r="G185" s="528">
        <f>SUM(H185:W185)</f>
        <v>1.905</v>
      </c>
      <c r="H185" s="577">
        <v>0.7</v>
      </c>
      <c r="I185" s="577"/>
      <c r="J185" s="524"/>
      <c r="K185" s="577">
        <f>(F185+I185)*50%</f>
        <v>1.2050000000000001</v>
      </c>
      <c r="L185" s="577"/>
      <c r="M185" s="677"/>
      <c r="N185" s="677"/>
      <c r="O185" s="524"/>
      <c r="P185" s="524"/>
      <c r="Q185" s="577"/>
      <c r="R185" s="524"/>
      <c r="S185" s="677"/>
      <c r="T185" s="524"/>
      <c r="U185" s="677"/>
      <c r="V185" s="677"/>
      <c r="W185" s="524"/>
      <c r="X185" s="577">
        <f>(F185+I185+M185+V185)*22.5%</f>
        <v>0.54225000000000001</v>
      </c>
      <c r="Y185" s="530">
        <f>E185*1490000*12</f>
        <v>86847630.000000015</v>
      </c>
      <c r="Z185" s="540"/>
      <c r="AA185" s="634"/>
      <c r="AB185" s="634"/>
    </row>
    <row r="186" spans="1:28" s="552" customFormat="1" ht="15">
      <c r="A186" s="585">
        <v>21</v>
      </c>
      <c r="B186" s="692" t="s">
        <v>225</v>
      </c>
      <c r="C186" s="524"/>
      <c r="D186" s="524"/>
      <c r="E186" s="573">
        <f t="shared" si="64"/>
        <v>5.8669249999999993</v>
      </c>
      <c r="F186" s="677">
        <v>2.2599999999999998</v>
      </c>
      <c r="G186" s="528">
        <f t="shared" si="65"/>
        <v>3.0729999999999995</v>
      </c>
      <c r="H186" s="577">
        <v>0.7</v>
      </c>
      <c r="I186" s="577"/>
      <c r="J186" s="524"/>
      <c r="K186" s="577">
        <f t="shared" si="66"/>
        <v>1.1299999999999999</v>
      </c>
      <c r="L186" s="577"/>
      <c r="M186" s="677">
        <f>0.05*F186</f>
        <v>0.11299999999999999</v>
      </c>
      <c r="N186" s="677">
        <f t="shared" si="69"/>
        <v>1.1299999999999999</v>
      </c>
      <c r="O186" s="524"/>
      <c r="P186" s="524"/>
      <c r="Q186" s="577"/>
      <c r="R186" s="524"/>
      <c r="S186" s="677"/>
      <c r="T186" s="524"/>
      <c r="U186" s="677"/>
      <c r="V186" s="677"/>
      <c r="W186" s="524"/>
      <c r="X186" s="577">
        <f t="shared" si="67"/>
        <v>0.53392499999999998</v>
      </c>
      <c r="Y186" s="530">
        <f t="shared" si="68"/>
        <v>104900618.99999997</v>
      </c>
      <c r="Z186" s="540"/>
      <c r="AA186" s="634"/>
      <c r="AB186" s="634"/>
    </row>
    <row r="187" spans="1:28" s="552" customFormat="1" ht="13.5">
      <c r="A187" s="565"/>
      <c r="B187" s="576"/>
      <c r="C187" s="524"/>
      <c r="D187" s="524"/>
      <c r="E187" s="573"/>
      <c r="F187" s="523"/>
      <c r="G187" s="523"/>
      <c r="H187" s="523"/>
      <c r="I187" s="523"/>
      <c r="J187" s="523"/>
      <c r="K187" s="523"/>
      <c r="L187" s="523"/>
      <c r="M187" s="523"/>
      <c r="N187" s="523"/>
      <c r="O187" s="523"/>
      <c r="P187" s="523"/>
      <c r="Q187" s="523"/>
      <c r="R187" s="523"/>
      <c r="S187" s="523"/>
      <c r="T187" s="523"/>
      <c r="U187" s="523"/>
      <c r="V187" s="523"/>
      <c r="W187" s="523"/>
      <c r="X187" s="523"/>
      <c r="Y187" s="523"/>
      <c r="Z187" s="548"/>
      <c r="AA187" s="635"/>
      <c r="AB187" s="635"/>
    </row>
    <row r="188" spans="1:28" s="552" customFormat="1" ht="13.5">
      <c r="A188" s="585"/>
      <c r="B188" s="696"/>
      <c r="C188" s="524"/>
      <c r="D188" s="524"/>
      <c r="E188" s="573"/>
      <c r="F188" s="697"/>
      <c r="G188" s="528"/>
      <c r="H188" s="577"/>
      <c r="I188" s="577"/>
      <c r="J188" s="524"/>
      <c r="K188" s="577"/>
      <c r="L188" s="577"/>
      <c r="M188" s="577"/>
      <c r="N188" s="578"/>
      <c r="O188" s="524"/>
      <c r="P188" s="524"/>
      <c r="Q188" s="577"/>
      <c r="R188" s="524"/>
      <c r="S188" s="570"/>
      <c r="T188" s="524"/>
      <c r="U188" s="580"/>
      <c r="V188" s="580"/>
      <c r="W188" s="524"/>
      <c r="X188" s="577"/>
      <c r="Y188" s="530"/>
      <c r="Z188" s="540"/>
      <c r="AA188" s="634"/>
      <c r="AB188" s="634"/>
    </row>
    <row r="189" spans="1:28" s="552" customFormat="1" ht="13.5">
      <c r="A189" s="585"/>
      <c r="B189" s="696"/>
      <c r="C189" s="524"/>
      <c r="D189" s="524"/>
      <c r="E189" s="573"/>
      <c r="F189" s="697"/>
      <c r="G189" s="528"/>
      <c r="H189" s="577"/>
      <c r="I189" s="577"/>
      <c r="J189" s="524"/>
      <c r="K189" s="577"/>
      <c r="L189" s="577"/>
      <c r="M189" s="577"/>
      <c r="N189" s="578"/>
      <c r="O189" s="524"/>
      <c r="P189" s="524"/>
      <c r="Q189" s="577"/>
      <c r="R189" s="524"/>
      <c r="S189" s="570"/>
      <c r="T189" s="524"/>
      <c r="U189" s="580"/>
      <c r="V189" s="580"/>
      <c r="W189" s="524"/>
      <c r="X189" s="577"/>
      <c r="Y189" s="530"/>
      <c r="Z189" s="540"/>
      <c r="AA189" s="634"/>
      <c r="AB189" s="634"/>
    </row>
    <row r="190" spans="1:28" s="552" customFormat="1" ht="13.5">
      <c r="A190" s="585"/>
      <c r="B190" s="696"/>
      <c r="C190" s="524"/>
      <c r="D190" s="524"/>
      <c r="E190" s="573"/>
      <c r="F190" s="697"/>
      <c r="G190" s="528"/>
      <c r="H190" s="577"/>
      <c r="I190" s="577"/>
      <c r="J190" s="524"/>
      <c r="K190" s="577"/>
      <c r="L190" s="577"/>
      <c r="M190" s="577"/>
      <c r="N190" s="581"/>
      <c r="O190" s="524"/>
      <c r="P190" s="524"/>
      <c r="Q190" s="577"/>
      <c r="R190" s="524"/>
      <c r="S190" s="570"/>
      <c r="T190" s="524"/>
      <c r="U190" s="580"/>
      <c r="V190" s="580"/>
      <c r="W190" s="524"/>
      <c r="X190" s="577"/>
      <c r="Y190" s="530"/>
      <c r="Z190" s="540"/>
      <c r="AA190" s="634"/>
      <c r="AB190" s="634"/>
    </row>
    <row r="191" spans="1:28" s="552" customFormat="1" ht="13.5">
      <c r="A191" s="565" t="s">
        <v>227</v>
      </c>
      <c r="B191" s="698" t="s">
        <v>228</v>
      </c>
      <c r="C191" s="524"/>
      <c r="D191" s="524"/>
      <c r="E191" s="572">
        <f>(F191+G191+X191)</f>
        <v>95.260062500000004</v>
      </c>
      <c r="F191" s="523">
        <f t="shared" ref="F191:Y191" si="70">+F192+F203</f>
        <v>38.54</v>
      </c>
      <c r="G191" s="523">
        <f t="shared" si="70"/>
        <v>46.8765</v>
      </c>
      <c r="H191" s="523">
        <f t="shared" si="70"/>
        <v>9.8000000000000007</v>
      </c>
      <c r="I191" s="523">
        <f t="shared" si="70"/>
        <v>1</v>
      </c>
      <c r="J191" s="523">
        <f t="shared" si="70"/>
        <v>0</v>
      </c>
      <c r="K191" s="523">
        <f t="shared" si="70"/>
        <v>19.77</v>
      </c>
      <c r="L191" s="523">
        <f t="shared" si="70"/>
        <v>0</v>
      </c>
      <c r="M191" s="523">
        <f t="shared" si="70"/>
        <v>2.3474999999999997</v>
      </c>
      <c r="N191" s="523">
        <f t="shared" si="70"/>
        <v>13.838999999999999</v>
      </c>
      <c r="O191" s="523">
        <f t="shared" si="70"/>
        <v>0</v>
      </c>
      <c r="P191" s="523">
        <f t="shared" si="70"/>
        <v>0</v>
      </c>
      <c r="Q191" s="523">
        <f t="shared" si="70"/>
        <v>0</v>
      </c>
      <c r="R191" s="523">
        <f t="shared" si="70"/>
        <v>0</v>
      </c>
      <c r="S191" s="523">
        <f t="shared" si="70"/>
        <v>0</v>
      </c>
      <c r="T191" s="523">
        <f t="shared" si="70"/>
        <v>0</v>
      </c>
      <c r="U191" s="523">
        <f t="shared" si="70"/>
        <v>0.12</v>
      </c>
      <c r="V191" s="523">
        <f t="shared" si="70"/>
        <v>0</v>
      </c>
      <c r="W191" s="523">
        <f t="shared" si="70"/>
        <v>0</v>
      </c>
      <c r="X191" s="523">
        <f t="shared" si="70"/>
        <v>9.8435625000000009</v>
      </c>
      <c r="Y191" s="523">
        <f t="shared" si="70"/>
        <v>1626327488.7</v>
      </c>
      <c r="Z191" s="548"/>
      <c r="AA191" s="635"/>
      <c r="AB191" s="635"/>
    </row>
    <row r="192" spans="1:28" s="552" customFormat="1" ht="13.5">
      <c r="A192" s="565" t="s">
        <v>22</v>
      </c>
      <c r="B192" s="576" t="s">
        <v>143</v>
      </c>
      <c r="C192" s="524">
        <f>33-18</f>
        <v>15</v>
      </c>
      <c r="D192" s="524">
        <v>6</v>
      </c>
      <c r="E192" s="572">
        <f>SUM(E193:E203)</f>
        <v>83.813272500000011</v>
      </c>
      <c r="F192" s="572">
        <f t="shared" ref="F192:Y192" si="71">SUM(F193:F203)</f>
        <v>33.86</v>
      </c>
      <c r="G192" s="572">
        <f t="shared" si="71"/>
        <v>41.264499999999998</v>
      </c>
      <c r="H192" s="572">
        <f t="shared" si="71"/>
        <v>8.4</v>
      </c>
      <c r="I192" s="572">
        <f t="shared" si="71"/>
        <v>1</v>
      </c>
      <c r="J192" s="572">
        <f t="shared" si="71"/>
        <v>0</v>
      </c>
      <c r="K192" s="572">
        <f t="shared" si="71"/>
        <v>17.43</v>
      </c>
      <c r="L192" s="572">
        <f t="shared" si="71"/>
        <v>0</v>
      </c>
      <c r="M192" s="572">
        <f t="shared" si="71"/>
        <v>2.1134999999999997</v>
      </c>
      <c r="N192" s="572">
        <f t="shared" si="71"/>
        <v>12.200999999999999</v>
      </c>
      <c r="O192" s="572">
        <f t="shared" si="71"/>
        <v>0</v>
      </c>
      <c r="P192" s="572">
        <f t="shared" si="71"/>
        <v>0</v>
      </c>
      <c r="Q192" s="572">
        <f t="shared" si="71"/>
        <v>0</v>
      </c>
      <c r="R192" s="572">
        <f t="shared" si="71"/>
        <v>0</v>
      </c>
      <c r="S192" s="572">
        <f t="shared" si="71"/>
        <v>0</v>
      </c>
      <c r="T192" s="572">
        <f t="shared" si="71"/>
        <v>0</v>
      </c>
      <c r="U192" s="572">
        <f t="shared" si="71"/>
        <v>0.12</v>
      </c>
      <c r="V192" s="572">
        <f t="shared" si="71"/>
        <v>0</v>
      </c>
      <c r="W192" s="572">
        <f t="shared" si="71"/>
        <v>0</v>
      </c>
      <c r="X192" s="572">
        <f t="shared" si="71"/>
        <v>8.6887725000000007</v>
      </c>
      <c r="Y192" s="572">
        <f t="shared" si="71"/>
        <v>1460120097.9000001</v>
      </c>
      <c r="Z192" s="548"/>
      <c r="AA192" s="635"/>
      <c r="AB192" s="635"/>
    </row>
    <row r="193" spans="1:28" s="552" customFormat="1" ht="19.5" customHeight="1">
      <c r="A193" s="677">
        <v>1</v>
      </c>
      <c r="B193" s="692" t="s">
        <v>211</v>
      </c>
      <c r="C193" s="524"/>
      <c r="D193" s="524"/>
      <c r="E193" s="573">
        <f t="shared" ref="E193:E198" si="72">(F193+G193+X193)</f>
        <v>10.857570000000001</v>
      </c>
      <c r="F193" s="677">
        <v>4</v>
      </c>
      <c r="G193" s="528">
        <f>SUM(H193:W193)</f>
        <v>5.6444999999999999</v>
      </c>
      <c r="H193" s="577">
        <v>0.7</v>
      </c>
      <c r="I193" s="577">
        <v>0.45</v>
      </c>
      <c r="J193" s="527"/>
      <c r="K193" s="577">
        <f>(F193+I193)*50%</f>
        <v>2.2250000000000001</v>
      </c>
      <c r="L193" s="577"/>
      <c r="M193" s="577">
        <f>(F193+I193)*0.16</f>
        <v>0.71200000000000008</v>
      </c>
      <c r="N193" s="577">
        <f t="shared" ref="N193:N203" si="73">(F193+I193)*35%</f>
        <v>1.5574999999999999</v>
      </c>
      <c r="O193" s="527"/>
      <c r="P193" s="527"/>
      <c r="Q193" s="577"/>
      <c r="R193" s="527"/>
      <c r="S193" s="677"/>
      <c r="T193" s="527"/>
      <c r="U193" s="677"/>
      <c r="V193" s="677"/>
      <c r="W193" s="527"/>
      <c r="X193" s="577">
        <f>(F193+I193+J193+M193)*23.5%</f>
        <v>1.2130699999999999</v>
      </c>
      <c r="Y193" s="530">
        <f t="shared" si="68"/>
        <v>194133351.60000002</v>
      </c>
      <c r="Z193" s="540"/>
      <c r="AA193" s="634"/>
      <c r="AB193" s="634"/>
    </row>
    <row r="194" spans="1:28" s="677" customFormat="1" ht="15">
      <c r="A194" s="677">
        <v>2</v>
      </c>
      <c r="B194" s="677" t="s">
        <v>231</v>
      </c>
      <c r="C194" s="524"/>
      <c r="D194" s="524"/>
      <c r="E194" s="677">
        <f t="shared" si="72"/>
        <v>10.8048675</v>
      </c>
      <c r="F194" s="677">
        <v>4</v>
      </c>
      <c r="G194" s="528">
        <f>H194+I194+J194+K194+L194+M194+N194+O194+P194+Q194+R194+S194+T194+U194+W194</f>
        <v>5.6180000000000003</v>
      </c>
      <c r="H194" s="528">
        <v>0.7</v>
      </c>
      <c r="I194" s="528">
        <v>0.55000000000000004</v>
      </c>
      <c r="J194" s="524"/>
      <c r="K194" s="528">
        <f>0.5*(F194+I194)</f>
        <v>2.2749999999999999</v>
      </c>
      <c r="L194" s="528"/>
      <c r="M194" s="527">
        <f>0.11*(F194+I194)</f>
        <v>0.50049999999999994</v>
      </c>
      <c r="N194" s="677">
        <f t="shared" si="73"/>
        <v>1.5924999999999998</v>
      </c>
      <c r="O194" s="524"/>
      <c r="P194" s="524"/>
      <c r="Q194" s="528"/>
      <c r="R194" s="524"/>
      <c r="T194" s="524"/>
      <c r="U194" s="524"/>
      <c r="V194" s="524"/>
      <c r="W194" s="524"/>
      <c r="X194" s="528">
        <f>(F194+I194+M194+U194)*23.5%</f>
        <v>1.1868674999999997</v>
      </c>
      <c r="Y194" s="530">
        <f t="shared" si="68"/>
        <v>193191030.90000001</v>
      </c>
    </row>
    <row r="195" spans="1:28" s="677" customFormat="1" ht="15">
      <c r="A195" s="677">
        <v>3</v>
      </c>
      <c r="B195" s="677" t="s">
        <v>1315</v>
      </c>
      <c r="C195" s="524"/>
      <c r="D195" s="524"/>
      <c r="E195" s="677">
        <f t="shared" si="72"/>
        <v>9.5340000000000007</v>
      </c>
      <c r="F195" s="677">
        <v>4</v>
      </c>
      <c r="G195" s="528">
        <f t="shared" ref="G195:G202" si="74">SUM(H195:W195)</f>
        <v>4.5</v>
      </c>
      <c r="H195" s="677">
        <v>0.7</v>
      </c>
      <c r="J195" s="527"/>
      <c r="K195" s="677">
        <f t="shared" ref="K195:K203" si="75">(F195+I195)*50%</f>
        <v>2</v>
      </c>
      <c r="M195" s="677">
        <f>(F195+I195)*0.1</f>
        <v>0.4</v>
      </c>
      <c r="N195" s="677">
        <f t="shared" si="73"/>
        <v>1.4</v>
      </c>
      <c r="O195" s="527"/>
      <c r="P195" s="527"/>
      <c r="R195" s="527"/>
      <c r="T195" s="527"/>
      <c r="W195" s="527"/>
      <c r="X195" s="677">
        <f t="shared" ref="X195:X202" si="76">(F195+I195+J195+M195)*23.5%</f>
        <v>1.034</v>
      </c>
      <c r="Y195" s="530">
        <f t="shared" ref="Y195:Y202" si="77">E195*1490000*12</f>
        <v>170467920.00000003</v>
      </c>
    </row>
    <row r="196" spans="1:28" s="677" customFormat="1" ht="15">
      <c r="A196" s="677">
        <v>4</v>
      </c>
      <c r="B196" s="677" t="s">
        <v>1287</v>
      </c>
      <c r="C196" s="524"/>
      <c r="D196" s="524"/>
      <c r="E196" s="677">
        <f t="shared" si="72"/>
        <v>5.72485</v>
      </c>
      <c r="F196" s="677">
        <v>2.41</v>
      </c>
      <c r="G196" s="528">
        <f t="shared" si="74"/>
        <v>2.7484999999999999</v>
      </c>
      <c r="H196" s="677">
        <v>0.7</v>
      </c>
      <c r="J196" s="527"/>
      <c r="K196" s="677">
        <f t="shared" si="75"/>
        <v>1.2050000000000001</v>
      </c>
      <c r="N196" s="677">
        <f t="shared" si="73"/>
        <v>0.84350000000000003</v>
      </c>
      <c r="O196" s="527"/>
      <c r="P196" s="527"/>
      <c r="R196" s="527"/>
      <c r="T196" s="527"/>
      <c r="W196" s="527"/>
      <c r="X196" s="677">
        <f t="shared" si="76"/>
        <v>0.56635000000000002</v>
      </c>
      <c r="Y196" s="530">
        <f t="shared" si="77"/>
        <v>102360318</v>
      </c>
    </row>
    <row r="197" spans="1:28" s="677" customFormat="1" ht="15">
      <c r="A197" s="677">
        <v>5</v>
      </c>
      <c r="B197" s="677" t="s">
        <v>251</v>
      </c>
      <c r="C197" s="524"/>
      <c r="D197" s="524"/>
      <c r="E197" s="677">
        <f t="shared" si="72"/>
        <v>6.551822500000001</v>
      </c>
      <c r="F197" s="677">
        <v>2.67</v>
      </c>
      <c r="G197" s="528">
        <f t="shared" si="74"/>
        <v>3.2230000000000003</v>
      </c>
      <c r="H197" s="677">
        <v>0.7</v>
      </c>
      <c r="J197" s="527"/>
      <c r="K197" s="677">
        <f t="shared" si="75"/>
        <v>1.335</v>
      </c>
      <c r="M197" s="677">
        <f>(F197+I197)*0.05</f>
        <v>0.13350000000000001</v>
      </c>
      <c r="N197" s="677">
        <f t="shared" si="73"/>
        <v>0.93449999999999989</v>
      </c>
      <c r="O197" s="527"/>
      <c r="P197" s="527"/>
      <c r="R197" s="527"/>
      <c r="T197" s="527"/>
      <c r="U197" s="677">
        <v>0.12</v>
      </c>
      <c r="W197" s="527"/>
      <c r="X197" s="677">
        <f t="shared" si="76"/>
        <v>0.65882249999999998</v>
      </c>
      <c r="Y197" s="530">
        <f t="shared" si="77"/>
        <v>117146586.30000003</v>
      </c>
    </row>
    <row r="198" spans="1:28" s="677" customFormat="1" ht="15">
      <c r="A198" s="677">
        <v>6</v>
      </c>
      <c r="B198" s="677" t="s">
        <v>1288</v>
      </c>
      <c r="C198" s="524"/>
      <c r="D198" s="524"/>
      <c r="E198" s="677">
        <f t="shared" si="72"/>
        <v>5.72485</v>
      </c>
      <c r="F198" s="677">
        <v>2.41</v>
      </c>
      <c r="G198" s="528">
        <f t="shared" si="74"/>
        <v>2.7484999999999999</v>
      </c>
      <c r="H198" s="677">
        <v>0.7</v>
      </c>
      <c r="J198" s="527"/>
      <c r="K198" s="677">
        <f t="shared" si="75"/>
        <v>1.2050000000000001</v>
      </c>
      <c r="N198" s="677">
        <f t="shared" si="73"/>
        <v>0.84350000000000003</v>
      </c>
      <c r="O198" s="527"/>
      <c r="P198" s="527"/>
      <c r="R198" s="527"/>
      <c r="T198" s="527"/>
      <c r="W198" s="527"/>
      <c r="X198" s="677">
        <f t="shared" si="76"/>
        <v>0.56635000000000002</v>
      </c>
      <c r="Y198" s="530">
        <f t="shared" si="77"/>
        <v>102360318</v>
      </c>
    </row>
    <row r="199" spans="1:28" s="677" customFormat="1" ht="15">
      <c r="A199" s="677">
        <v>7</v>
      </c>
      <c r="B199" s="677" t="s">
        <v>1744</v>
      </c>
      <c r="C199" s="524"/>
      <c r="D199" s="524"/>
      <c r="E199" s="677">
        <f>(F199+G199+X199)</f>
        <v>5.5789</v>
      </c>
      <c r="F199" s="677">
        <v>2.34</v>
      </c>
      <c r="G199" s="528">
        <f t="shared" si="74"/>
        <v>2.6890000000000001</v>
      </c>
      <c r="H199" s="677">
        <v>0.7</v>
      </c>
      <c r="J199" s="527"/>
      <c r="K199" s="677">
        <f t="shared" si="75"/>
        <v>1.17</v>
      </c>
      <c r="N199" s="677">
        <f t="shared" si="73"/>
        <v>0.81899999999999995</v>
      </c>
      <c r="O199" s="527"/>
      <c r="P199" s="527"/>
      <c r="R199" s="527"/>
      <c r="T199" s="527"/>
      <c r="W199" s="527"/>
      <c r="X199" s="677">
        <f t="shared" si="76"/>
        <v>0.54989999999999994</v>
      </c>
      <c r="Y199" s="530">
        <f t="shared" si="77"/>
        <v>99750732</v>
      </c>
    </row>
    <row r="200" spans="1:28" s="677" customFormat="1" ht="15">
      <c r="A200" s="677">
        <v>8</v>
      </c>
      <c r="B200" s="677" t="s">
        <v>1405</v>
      </c>
      <c r="C200" s="524"/>
      <c r="D200" s="524"/>
      <c r="E200" s="677">
        <f>(F200+G200+X200)</f>
        <v>5.5789</v>
      </c>
      <c r="F200" s="677">
        <v>2.34</v>
      </c>
      <c r="G200" s="528">
        <f t="shared" si="74"/>
        <v>2.6890000000000001</v>
      </c>
      <c r="H200" s="677">
        <v>0.7</v>
      </c>
      <c r="J200" s="527"/>
      <c r="K200" s="677">
        <f t="shared" si="75"/>
        <v>1.17</v>
      </c>
      <c r="N200" s="677">
        <f t="shared" si="73"/>
        <v>0.81899999999999995</v>
      </c>
      <c r="O200" s="527"/>
      <c r="P200" s="527"/>
      <c r="R200" s="527"/>
      <c r="T200" s="527"/>
      <c r="W200" s="527"/>
      <c r="X200" s="677">
        <f t="shared" si="76"/>
        <v>0.54989999999999994</v>
      </c>
      <c r="Y200" s="530">
        <f t="shared" si="77"/>
        <v>99750732</v>
      </c>
    </row>
    <row r="201" spans="1:28" s="677" customFormat="1" ht="15">
      <c r="A201" s="677">
        <v>9</v>
      </c>
      <c r="B201" s="677" t="s">
        <v>1745</v>
      </c>
      <c r="C201" s="524"/>
      <c r="D201" s="524"/>
      <c r="E201" s="677">
        <f>(F201+G201+X201)</f>
        <v>5.5789</v>
      </c>
      <c r="F201" s="677">
        <v>2.34</v>
      </c>
      <c r="G201" s="528">
        <f t="shared" si="74"/>
        <v>2.6890000000000001</v>
      </c>
      <c r="H201" s="677">
        <v>0.7</v>
      </c>
      <c r="J201" s="527"/>
      <c r="K201" s="677">
        <f t="shared" si="75"/>
        <v>1.17</v>
      </c>
      <c r="N201" s="677">
        <f t="shared" si="73"/>
        <v>0.81899999999999995</v>
      </c>
      <c r="O201" s="527"/>
      <c r="P201" s="527"/>
      <c r="R201" s="527"/>
      <c r="T201" s="527"/>
      <c r="W201" s="527"/>
      <c r="X201" s="677">
        <f t="shared" si="76"/>
        <v>0.54989999999999994</v>
      </c>
      <c r="Y201" s="530">
        <f t="shared" si="77"/>
        <v>99750732</v>
      </c>
    </row>
    <row r="202" spans="1:28" s="677" customFormat="1" ht="15">
      <c r="A202" s="677">
        <v>10</v>
      </c>
      <c r="B202" s="677" t="s">
        <v>1404</v>
      </c>
      <c r="C202" s="524"/>
      <c r="D202" s="524"/>
      <c r="E202" s="677">
        <f>(F202+G202+X202)</f>
        <v>6.4318225</v>
      </c>
      <c r="F202" s="677">
        <v>2.67</v>
      </c>
      <c r="G202" s="528">
        <f t="shared" si="74"/>
        <v>3.1030000000000002</v>
      </c>
      <c r="H202" s="677">
        <v>0.7</v>
      </c>
      <c r="J202" s="527"/>
      <c r="K202" s="677">
        <f t="shared" si="75"/>
        <v>1.335</v>
      </c>
      <c r="M202" s="677">
        <f>(F202+I202)*0.05</f>
        <v>0.13350000000000001</v>
      </c>
      <c r="N202" s="677">
        <f t="shared" si="73"/>
        <v>0.93449999999999989</v>
      </c>
      <c r="O202" s="527"/>
      <c r="P202" s="527"/>
      <c r="R202" s="527"/>
      <c r="T202" s="527"/>
      <c r="W202" s="527"/>
      <c r="X202" s="677">
        <f t="shared" si="76"/>
        <v>0.65882249999999998</v>
      </c>
      <c r="Y202" s="530">
        <f t="shared" si="77"/>
        <v>115000986.30000001</v>
      </c>
    </row>
    <row r="203" spans="1:28" s="552" customFormat="1" ht="15">
      <c r="A203" s="677">
        <v>11</v>
      </c>
      <c r="B203" s="586" t="s">
        <v>1746</v>
      </c>
      <c r="C203" s="524"/>
      <c r="D203" s="524"/>
      <c r="E203" s="573">
        <f>(F203+G203+X203)</f>
        <v>11.44679</v>
      </c>
      <c r="F203" s="699">
        <f>2*2.34</f>
        <v>4.68</v>
      </c>
      <c r="G203" s="528">
        <f>H203+I203+J203+K203+L203+M203+N203+O203+P203+Q203+R203+S203+T203+U203+W203</f>
        <v>5.6120000000000001</v>
      </c>
      <c r="H203" s="700">
        <f>2*0.7</f>
        <v>1.4</v>
      </c>
      <c r="I203" s="701"/>
      <c r="J203" s="524"/>
      <c r="K203" s="577">
        <f t="shared" si="75"/>
        <v>2.34</v>
      </c>
      <c r="L203" s="528"/>
      <c r="M203" s="577">
        <f>(F203+I203)*0.05</f>
        <v>0.23399999999999999</v>
      </c>
      <c r="N203" s="577">
        <f t="shared" si="73"/>
        <v>1.6379999999999999</v>
      </c>
      <c r="O203" s="524"/>
      <c r="P203" s="524"/>
      <c r="Q203" s="528"/>
      <c r="R203" s="524"/>
      <c r="S203" s="570"/>
      <c r="T203" s="524"/>
      <c r="U203" s="700"/>
      <c r="V203" s="700"/>
      <c r="W203" s="700"/>
      <c r="X203" s="528">
        <f>(F203+I203+M203+U203)*0.235</f>
        <v>1.1547899999999998</v>
      </c>
      <c r="Y203" s="530">
        <f>E203*1210000*12</f>
        <v>166207390.80000001</v>
      </c>
      <c r="Z203" s="540"/>
      <c r="AA203" s="634"/>
      <c r="AB203" s="634"/>
    </row>
    <row r="204" spans="1:28" s="552" customFormat="1" ht="13.5">
      <c r="A204" s="565"/>
      <c r="B204" s="696"/>
      <c r="C204" s="524"/>
      <c r="D204" s="524"/>
      <c r="E204" s="573"/>
      <c r="F204" s="697"/>
      <c r="G204" s="528"/>
      <c r="H204" s="577"/>
      <c r="I204" s="577"/>
      <c r="J204" s="527"/>
      <c r="K204" s="577"/>
      <c r="L204" s="577"/>
      <c r="M204" s="577"/>
      <c r="N204" s="577"/>
      <c r="O204" s="527"/>
      <c r="P204" s="527"/>
      <c r="Q204" s="577"/>
      <c r="R204" s="527"/>
      <c r="S204" s="582"/>
      <c r="T204" s="527"/>
      <c r="U204" s="583"/>
      <c r="V204" s="583"/>
      <c r="W204" s="527"/>
      <c r="X204" s="577"/>
      <c r="Y204" s="530"/>
      <c r="Z204" s="540"/>
      <c r="AA204" s="634"/>
      <c r="AB204" s="634"/>
    </row>
    <row r="205" spans="1:28" s="552" customFormat="1" ht="13.5">
      <c r="A205" s="565"/>
      <c r="B205" s="696"/>
      <c r="C205" s="524"/>
      <c r="D205" s="524"/>
      <c r="E205" s="573"/>
      <c r="F205" s="697"/>
      <c r="G205" s="528"/>
      <c r="H205" s="577"/>
      <c r="I205" s="577"/>
      <c r="J205" s="527"/>
      <c r="K205" s="577"/>
      <c r="L205" s="577"/>
      <c r="M205" s="577"/>
      <c r="N205" s="577"/>
      <c r="O205" s="527"/>
      <c r="P205" s="527"/>
      <c r="Q205" s="577"/>
      <c r="R205" s="527"/>
      <c r="S205" s="582"/>
      <c r="T205" s="527"/>
      <c r="U205" s="583"/>
      <c r="V205" s="583"/>
      <c r="W205" s="527"/>
      <c r="X205" s="577"/>
      <c r="Y205" s="530"/>
      <c r="Z205" s="540"/>
      <c r="AA205" s="634"/>
      <c r="AB205" s="634"/>
    </row>
    <row r="206" spans="1:28" s="569" customFormat="1">
      <c r="A206" s="686"/>
      <c r="B206" s="687" t="s">
        <v>1292</v>
      </c>
      <c r="C206" s="567"/>
      <c r="D206" s="688"/>
      <c r="E206" s="567">
        <f t="shared" ref="E206:Y206" si="78">SUM(E207:E214)</f>
        <v>35.355249999999998</v>
      </c>
      <c r="F206" s="567">
        <f t="shared" si="78"/>
        <v>16.8</v>
      </c>
      <c r="G206" s="567">
        <f t="shared" si="78"/>
        <v>14.524999999999999</v>
      </c>
      <c r="H206" s="567">
        <f t="shared" si="78"/>
        <v>5.6000000000000005</v>
      </c>
      <c r="I206" s="567">
        <f t="shared" si="78"/>
        <v>0.35</v>
      </c>
      <c r="J206" s="567">
        <f t="shared" si="78"/>
        <v>0</v>
      </c>
      <c r="K206" s="567">
        <f t="shared" si="78"/>
        <v>8.5750000000000011</v>
      </c>
      <c r="L206" s="567">
        <f t="shared" si="78"/>
        <v>0</v>
      </c>
      <c r="M206" s="567">
        <f t="shared" si="78"/>
        <v>0</v>
      </c>
      <c r="N206" s="567">
        <f t="shared" si="78"/>
        <v>0</v>
      </c>
      <c r="O206" s="567">
        <f t="shared" si="78"/>
        <v>0</v>
      </c>
      <c r="P206" s="567">
        <f t="shared" si="78"/>
        <v>0</v>
      </c>
      <c r="Q206" s="567">
        <f t="shared" si="78"/>
        <v>0</v>
      </c>
      <c r="R206" s="567">
        <f t="shared" si="78"/>
        <v>0</v>
      </c>
      <c r="S206" s="567">
        <f t="shared" si="78"/>
        <v>0</v>
      </c>
      <c r="T206" s="567">
        <f t="shared" si="78"/>
        <v>0</v>
      </c>
      <c r="U206" s="567">
        <f t="shared" si="78"/>
        <v>0</v>
      </c>
      <c r="V206" s="567">
        <f t="shared" si="78"/>
        <v>0</v>
      </c>
      <c r="W206" s="567">
        <f t="shared" si="78"/>
        <v>0</v>
      </c>
      <c r="X206" s="567">
        <f t="shared" si="78"/>
        <v>4.0302499999999997</v>
      </c>
      <c r="Y206" s="567">
        <f t="shared" si="78"/>
        <v>632151870</v>
      </c>
      <c r="Z206" s="568"/>
      <c r="AA206" s="636"/>
      <c r="AB206" s="636"/>
    </row>
    <row r="207" spans="1:28" s="552" customFormat="1" ht="13.5">
      <c r="A207" s="585">
        <v>1</v>
      </c>
      <c r="B207" s="588" t="s">
        <v>1401</v>
      </c>
      <c r="C207" s="528"/>
      <c r="D207" s="684"/>
      <c r="E207" s="528">
        <f t="shared" ref="E207:E212" si="79">F207+G207+X207</f>
        <v>4.3434999999999997</v>
      </c>
      <c r="F207" s="529">
        <v>2.1</v>
      </c>
      <c r="G207" s="528">
        <f t="shared" ref="G207:G212" si="80">SUM(H207:W207)</f>
        <v>1.75</v>
      </c>
      <c r="H207" s="528">
        <v>0.7</v>
      </c>
      <c r="I207" s="528"/>
      <c r="J207" s="524"/>
      <c r="K207" s="528">
        <f t="shared" ref="K207:K212" si="81">0.5*(F207+I207)</f>
        <v>1.05</v>
      </c>
      <c r="L207" s="528"/>
      <c r="M207" s="528"/>
      <c r="N207" s="528"/>
      <c r="O207" s="524"/>
      <c r="P207" s="524"/>
      <c r="Q207" s="523"/>
      <c r="R207" s="524"/>
      <c r="S207" s="570"/>
      <c r="T207" s="524"/>
      <c r="U207" s="523"/>
      <c r="V207" s="523"/>
      <c r="W207" s="524"/>
      <c r="X207" s="528">
        <f t="shared" ref="X207:X212" si="82">(F207+I207+J207+M207+U207)*23.5%</f>
        <v>0.49349999999999999</v>
      </c>
      <c r="Y207" s="530">
        <f t="shared" ref="Y207:Y212" si="83">E207*1490000*12</f>
        <v>77661780</v>
      </c>
      <c r="Z207" s="540"/>
      <c r="AA207" s="634"/>
      <c r="AB207" s="634"/>
    </row>
    <row r="208" spans="1:28" s="552" customFormat="1" ht="13.5">
      <c r="A208" s="585">
        <v>2</v>
      </c>
      <c r="B208" s="588" t="s">
        <v>1402</v>
      </c>
      <c r="C208" s="528"/>
      <c r="D208" s="684"/>
      <c r="E208" s="528">
        <f t="shared" si="79"/>
        <v>4.3434999999999997</v>
      </c>
      <c r="F208" s="529">
        <v>2.1</v>
      </c>
      <c r="G208" s="528">
        <f t="shared" si="80"/>
        <v>1.75</v>
      </c>
      <c r="H208" s="528">
        <v>0.7</v>
      </c>
      <c r="I208" s="528"/>
      <c r="J208" s="524"/>
      <c r="K208" s="528">
        <f t="shared" si="81"/>
        <v>1.05</v>
      </c>
      <c r="L208" s="528"/>
      <c r="M208" s="528"/>
      <c r="N208" s="528"/>
      <c r="O208" s="524"/>
      <c r="P208" s="524"/>
      <c r="Q208" s="523"/>
      <c r="R208" s="524"/>
      <c r="S208" s="570"/>
      <c r="T208" s="524"/>
      <c r="U208" s="523"/>
      <c r="V208" s="523"/>
      <c r="W208" s="524"/>
      <c r="X208" s="528">
        <f t="shared" si="82"/>
        <v>0.49349999999999999</v>
      </c>
      <c r="Y208" s="530">
        <f t="shared" si="83"/>
        <v>77661780</v>
      </c>
      <c r="Z208" s="540"/>
      <c r="AA208" s="634"/>
      <c r="AB208" s="634"/>
    </row>
    <row r="209" spans="1:28" s="552" customFormat="1" ht="13.5">
      <c r="A209" s="585">
        <v>3</v>
      </c>
      <c r="B209" s="588" t="s">
        <v>1403</v>
      </c>
      <c r="C209" s="528"/>
      <c r="D209" s="684"/>
      <c r="E209" s="528">
        <f t="shared" si="79"/>
        <v>4.6037499999999998</v>
      </c>
      <c r="F209" s="529">
        <v>2.1</v>
      </c>
      <c r="G209" s="528">
        <f t="shared" si="80"/>
        <v>1.9750000000000001</v>
      </c>
      <c r="H209" s="528">
        <v>0.7</v>
      </c>
      <c r="I209" s="528">
        <v>0.15</v>
      </c>
      <c r="J209" s="524"/>
      <c r="K209" s="528">
        <f t="shared" si="81"/>
        <v>1.125</v>
      </c>
      <c r="L209" s="528"/>
      <c r="M209" s="528"/>
      <c r="N209" s="528"/>
      <c r="O209" s="524"/>
      <c r="P209" s="524"/>
      <c r="Q209" s="523"/>
      <c r="R209" s="524"/>
      <c r="S209" s="570"/>
      <c r="T209" s="524"/>
      <c r="U209" s="523"/>
      <c r="V209" s="523"/>
      <c r="W209" s="524"/>
      <c r="X209" s="528">
        <f t="shared" si="82"/>
        <v>0.52874999999999994</v>
      </c>
      <c r="Y209" s="530">
        <f t="shared" si="83"/>
        <v>82315050</v>
      </c>
      <c r="Z209" s="540"/>
      <c r="AA209" s="634"/>
      <c r="AB209" s="634"/>
    </row>
    <row r="210" spans="1:28" s="552" customFormat="1" ht="13.5">
      <c r="A210" s="585">
        <v>4</v>
      </c>
      <c r="B210" s="588" t="s">
        <v>1404</v>
      </c>
      <c r="C210" s="528"/>
      <c r="D210" s="684"/>
      <c r="E210" s="528">
        <f t="shared" si="79"/>
        <v>4.3434999999999997</v>
      </c>
      <c r="F210" s="529">
        <v>2.1</v>
      </c>
      <c r="G210" s="528">
        <f t="shared" si="80"/>
        <v>1.75</v>
      </c>
      <c r="H210" s="528">
        <v>0.7</v>
      </c>
      <c r="I210" s="528"/>
      <c r="J210" s="524"/>
      <c r="K210" s="528">
        <f t="shared" si="81"/>
        <v>1.05</v>
      </c>
      <c r="L210" s="528"/>
      <c r="M210" s="528"/>
      <c r="N210" s="528"/>
      <c r="O210" s="524"/>
      <c r="P210" s="524"/>
      <c r="Q210" s="523"/>
      <c r="R210" s="524"/>
      <c r="S210" s="570"/>
      <c r="T210" s="524"/>
      <c r="U210" s="523"/>
      <c r="V210" s="523"/>
      <c r="W210" s="524"/>
      <c r="X210" s="528">
        <f t="shared" si="82"/>
        <v>0.49349999999999999</v>
      </c>
      <c r="Y210" s="530">
        <f t="shared" si="83"/>
        <v>77661780</v>
      </c>
      <c r="Z210" s="540"/>
      <c r="AA210" s="634"/>
      <c r="AB210" s="634"/>
    </row>
    <row r="211" spans="1:28" s="552" customFormat="1" ht="13.5">
      <c r="A211" s="585">
        <v>5</v>
      </c>
      <c r="B211" s="588" t="s">
        <v>1405</v>
      </c>
      <c r="C211" s="528"/>
      <c r="D211" s="684"/>
      <c r="E211" s="528">
        <f t="shared" si="79"/>
        <v>4.6905000000000001</v>
      </c>
      <c r="F211" s="529">
        <v>2.1</v>
      </c>
      <c r="G211" s="528">
        <f t="shared" si="80"/>
        <v>2.0499999999999998</v>
      </c>
      <c r="H211" s="528">
        <v>0.7</v>
      </c>
      <c r="I211" s="528">
        <v>0.2</v>
      </c>
      <c r="J211" s="524"/>
      <c r="K211" s="528">
        <f t="shared" si="81"/>
        <v>1.1500000000000001</v>
      </c>
      <c r="L211" s="528"/>
      <c r="M211" s="528"/>
      <c r="N211" s="528"/>
      <c r="O211" s="524"/>
      <c r="P211" s="524"/>
      <c r="Q211" s="523"/>
      <c r="R211" s="524"/>
      <c r="S211" s="570"/>
      <c r="T211" s="524"/>
      <c r="U211" s="523"/>
      <c r="V211" s="523"/>
      <c r="W211" s="524"/>
      <c r="X211" s="528">
        <f t="shared" si="82"/>
        <v>0.54049999999999998</v>
      </c>
      <c r="Y211" s="530">
        <f t="shared" si="83"/>
        <v>83866140</v>
      </c>
      <c r="Z211" s="540"/>
      <c r="AA211" s="634"/>
      <c r="AB211" s="634"/>
    </row>
    <row r="212" spans="1:28" s="552" customFormat="1" ht="13.5">
      <c r="A212" s="585">
        <v>6</v>
      </c>
      <c r="B212" s="588" t="s">
        <v>1406</v>
      </c>
      <c r="C212" s="528"/>
      <c r="D212" s="684"/>
      <c r="E212" s="528">
        <f t="shared" si="79"/>
        <v>4.3434999999999997</v>
      </c>
      <c r="F212" s="529">
        <v>2.1</v>
      </c>
      <c r="G212" s="528">
        <f t="shared" si="80"/>
        <v>1.75</v>
      </c>
      <c r="H212" s="528">
        <v>0.7</v>
      </c>
      <c r="I212" s="528"/>
      <c r="J212" s="524"/>
      <c r="K212" s="528">
        <f t="shared" si="81"/>
        <v>1.05</v>
      </c>
      <c r="L212" s="528"/>
      <c r="M212" s="528"/>
      <c r="N212" s="528"/>
      <c r="O212" s="524"/>
      <c r="P212" s="524"/>
      <c r="Q212" s="523"/>
      <c r="R212" s="524"/>
      <c r="S212" s="570"/>
      <c r="T212" s="524"/>
      <c r="U212" s="523"/>
      <c r="V212" s="523"/>
      <c r="W212" s="524"/>
      <c r="X212" s="528">
        <f t="shared" si="82"/>
        <v>0.49349999999999999</v>
      </c>
      <c r="Y212" s="530">
        <f t="shared" si="83"/>
        <v>77661780</v>
      </c>
      <c r="Z212" s="540"/>
      <c r="AA212" s="634"/>
      <c r="AB212" s="634"/>
    </row>
    <row r="213" spans="1:28" s="552" customFormat="1" ht="13.5">
      <c r="A213" s="585">
        <v>7</v>
      </c>
      <c r="B213" s="588" t="s">
        <v>1283</v>
      </c>
      <c r="C213" s="528"/>
      <c r="D213" s="684"/>
      <c r="E213" s="528">
        <f>F213+G213+X213</f>
        <v>4.3434999999999997</v>
      </c>
      <c r="F213" s="529">
        <v>2.1</v>
      </c>
      <c r="G213" s="528">
        <f>SUM(H213:W213)</f>
        <v>1.75</v>
      </c>
      <c r="H213" s="528">
        <v>0.7</v>
      </c>
      <c r="I213" s="528"/>
      <c r="J213" s="524"/>
      <c r="K213" s="528">
        <f>0.5*(F213+I213)</f>
        <v>1.05</v>
      </c>
      <c r="L213" s="528"/>
      <c r="M213" s="528"/>
      <c r="N213" s="528"/>
      <c r="O213" s="524"/>
      <c r="P213" s="524"/>
      <c r="Q213" s="523"/>
      <c r="R213" s="524"/>
      <c r="S213" s="570"/>
      <c r="T213" s="524"/>
      <c r="U213" s="523"/>
      <c r="V213" s="523"/>
      <c r="W213" s="524"/>
      <c r="X213" s="528">
        <f>(F213+I213+J213+M213+U213)*23.5%</f>
        <v>0.49349999999999999</v>
      </c>
      <c r="Y213" s="530">
        <f>E213*1490000*12</f>
        <v>77661780</v>
      </c>
      <c r="Z213" s="540"/>
      <c r="AA213" s="634"/>
      <c r="AB213" s="634"/>
    </row>
    <row r="214" spans="1:28" s="552" customFormat="1" ht="13.5">
      <c r="A214" s="585">
        <v>8</v>
      </c>
      <c r="B214" s="588" t="s">
        <v>1407</v>
      </c>
      <c r="C214" s="528"/>
      <c r="D214" s="684"/>
      <c r="E214" s="528">
        <f>F214+G214+X214</f>
        <v>4.3434999999999997</v>
      </c>
      <c r="F214" s="529">
        <v>2.1</v>
      </c>
      <c r="G214" s="528">
        <f>SUM(H214:W214)</f>
        <v>1.75</v>
      </c>
      <c r="H214" s="528">
        <v>0.7</v>
      </c>
      <c r="I214" s="528"/>
      <c r="J214" s="524"/>
      <c r="K214" s="528">
        <f>0.5*(F214+I214)</f>
        <v>1.05</v>
      </c>
      <c r="L214" s="528"/>
      <c r="M214" s="528"/>
      <c r="N214" s="528"/>
      <c r="O214" s="524"/>
      <c r="P214" s="524"/>
      <c r="Q214" s="523"/>
      <c r="R214" s="524"/>
      <c r="S214" s="570"/>
      <c r="T214" s="524"/>
      <c r="U214" s="523"/>
      <c r="V214" s="523"/>
      <c r="W214" s="524"/>
      <c r="X214" s="528">
        <f>(F214+I214+J214+M214+U214)*23.5%</f>
        <v>0.49349999999999999</v>
      </c>
      <c r="Y214" s="530">
        <f>E214*1490000*12</f>
        <v>77661780</v>
      </c>
      <c r="Z214" s="540"/>
      <c r="AA214" s="634"/>
      <c r="AB214" s="634"/>
    </row>
    <row r="215" spans="1:28" s="552" customFormat="1" ht="13.5">
      <c r="A215" s="565"/>
      <c r="B215" s="696"/>
      <c r="C215" s="524"/>
      <c r="D215" s="524"/>
      <c r="E215" s="573"/>
      <c r="F215" s="697"/>
      <c r="G215" s="528"/>
      <c r="H215" s="577"/>
      <c r="I215" s="577"/>
      <c r="J215" s="527"/>
      <c r="K215" s="577"/>
      <c r="L215" s="577"/>
      <c r="M215" s="577"/>
      <c r="N215" s="577"/>
      <c r="O215" s="527"/>
      <c r="P215" s="527"/>
      <c r="Q215" s="577"/>
      <c r="R215" s="527"/>
      <c r="S215" s="582"/>
      <c r="T215" s="527"/>
      <c r="U215" s="583"/>
      <c r="V215" s="583"/>
      <c r="W215" s="527"/>
      <c r="X215" s="577"/>
      <c r="Y215" s="530"/>
      <c r="Z215" s="540"/>
      <c r="AA215" s="634"/>
      <c r="AB215" s="634"/>
    </row>
    <row r="216" spans="1:28" s="552" customFormat="1" ht="13.5">
      <c r="A216" s="565"/>
      <c r="B216" s="696"/>
      <c r="C216" s="524"/>
      <c r="D216" s="524"/>
      <c r="E216" s="573"/>
      <c r="F216" s="697"/>
      <c r="G216" s="528"/>
      <c r="H216" s="577"/>
      <c r="I216" s="577"/>
      <c r="J216" s="527"/>
      <c r="K216" s="577"/>
      <c r="L216" s="577"/>
      <c r="M216" s="577"/>
      <c r="N216" s="577"/>
      <c r="O216" s="527"/>
      <c r="P216" s="527"/>
      <c r="Q216" s="577"/>
      <c r="R216" s="527"/>
      <c r="S216" s="582"/>
      <c r="T216" s="527"/>
      <c r="U216" s="583"/>
      <c r="V216" s="583"/>
      <c r="W216" s="527"/>
      <c r="X216" s="577"/>
      <c r="Y216" s="530"/>
      <c r="Z216" s="540"/>
      <c r="AA216" s="634"/>
      <c r="AB216" s="634"/>
    </row>
    <row r="217" spans="1:28" s="552" customFormat="1" ht="13.5">
      <c r="A217" s="565"/>
      <c r="B217" s="696"/>
      <c r="C217" s="524"/>
      <c r="D217" s="524"/>
      <c r="E217" s="573"/>
      <c r="F217" s="697"/>
      <c r="G217" s="528"/>
      <c r="H217" s="577"/>
      <c r="I217" s="577"/>
      <c r="J217" s="527"/>
      <c r="K217" s="577"/>
      <c r="L217" s="577"/>
      <c r="M217" s="577"/>
      <c r="N217" s="577"/>
      <c r="O217" s="527"/>
      <c r="P217" s="527"/>
      <c r="Q217" s="577"/>
      <c r="R217" s="527"/>
      <c r="S217" s="582"/>
      <c r="T217" s="527"/>
      <c r="U217" s="583"/>
      <c r="V217" s="583"/>
      <c r="W217" s="527"/>
      <c r="X217" s="577"/>
      <c r="Y217" s="530"/>
      <c r="Z217" s="540"/>
      <c r="AA217" s="634"/>
      <c r="AB217" s="634"/>
    </row>
    <row r="218" spans="1:28" s="552" customFormat="1" ht="13.5">
      <c r="A218" s="565"/>
      <c r="B218" s="696"/>
      <c r="C218" s="524"/>
      <c r="D218" s="524"/>
      <c r="E218" s="573"/>
      <c r="F218" s="697"/>
      <c r="G218" s="528"/>
      <c r="H218" s="577"/>
      <c r="I218" s="577"/>
      <c r="J218" s="527"/>
      <c r="K218" s="577"/>
      <c r="L218" s="577"/>
      <c r="M218" s="577"/>
      <c r="N218" s="577"/>
      <c r="O218" s="527"/>
      <c r="P218" s="527"/>
      <c r="Q218" s="577"/>
      <c r="R218" s="527"/>
      <c r="S218" s="582"/>
      <c r="T218" s="527"/>
      <c r="U218" s="583"/>
      <c r="V218" s="583"/>
      <c r="W218" s="527"/>
      <c r="X218" s="577"/>
      <c r="Y218" s="530"/>
      <c r="Z218" s="540"/>
      <c r="AA218" s="634"/>
      <c r="AB218" s="634"/>
    </row>
    <row r="219" spans="1:28" s="552" customFormat="1">
      <c r="A219" s="565" t="s">
        <v>229</v>
      </c>
      <c r="B219" s="574" t="s">
        <v>756</v>
      </c>
      <c r="C219" s="523">
        <f>+C220</f>
        <v>27</v>
      </c>
      <c r="D219" s="523">
        <f>+D220</f>
        <v>15</v>
      </c>
      <c r="E219" s="572">
        <f t="shared" ref="E219:Y219" si="84">+E220+E236</f>
        <v>302.83904549999994</v>
      </c>
      <c r="F219" s="572">
        <f t="shared" si="84"/>
        <v>100.76</v>
      </c>
      <c r="G219" s="572">
        <f t="shared" si="84"/>
        <v>177.3323</v>
      </c>
      <c r="H219" s="572">
        <f t="shared" si="84"/>
        <v>27.299999999999997</v>
      </c>
      <c r="I219" s="572">
        <f t="shared" si="84"/>
        <v>1</v>
      </c>
      <c r="J219" s="572">
        <f t="shared" si="84"/>
        <v>0</v>
      </c>
      <c r="K219" s="572">
        <f t="shared" si="84"/>
        <v>50.88</v>
      </c>
      <c r="L219" s="572">
        <f t="shared" si="84"/>
        <v>21.174999999999997</v>
      </c>
      <c r="M219" s="572">
        <f t="shared" si="84"/>
        <v>3.5452999999999997</v>
      </c>
      <c r="N219" s="572">
        <f t="shared" si="84"/>
        <v>71.231999999999999</v>
      </c>
      <c r="O219" s="572">
        <f t="shared" si="84"/>
        <v>0</v>
      </c>
      <c r="P219" s="572">
        <f t="shared" si="84"/>
        <v>0</v>
      </c>
      <c r="Q219" s="572">
        <f t="shared" si="84"/>
        <v>2.2000000000000002</v>
      </c>
      <c r="R219" s="572">
        <f t="shared" si="84"/>
        <v>0</v>
      </c>
      <c r="S219" s="572">
        <f t="shared" si="84"/>
        <v>0</v>
      </c>
      <c r="T219" s="572">
        <f t="shared" si="84"/>
        <v>0</v>
      </c>
      <c r="U219" s="572">
        <f t="shared" si="84"/>
        <v>0</v>
      </c>
      <c r="V219" s="572">
        <f t="shared" si="84"/>
        <v>0</v>
      </c>
      <c r="W219" s="572">
        <f t="shared" si="84"/>
        <v>0</v>
      </c>
      <c r="X219" s="572">
        <f t="shared" si="84"/>
        <v>24.746745499999996</v>
      </c>
      <c r="Y219" s="572">
        <f t="shared" si="84"/>
        <v>5414762133.539999</v>
      </c>
      <c r="Z219" s="525"/>
      <c r="AA219" s="633"/>
      <c r="AB219" s="633"/>
    </row>
    <row r="220" spans="1:28" s="552" customFormat="1" ht="13.5">
      <c r="A220" s="565"/>
      <c r="B220" s="575" t="s">
        <v>143</v>
      </c>
      <c r="C220" s="524">
        <f>46-19</f>
        <v>27</v>
      </c>
      <c r="D220" s="524">
        <v>15</v>
      </c>
      <c r="E220" s="523">
        <f>SUM(E221:E237)</f>
        <v>226.06424549999997</v>
      </c>
      <c r="F220" s="523">
        <f t="shared" ref="F220:Y220" si="85">SUM(F221:F237)</f>
        <v>72.680000000000007</v>
      </c>
      <c r="G220" s="523">
        <f t="shared" si="85"/>
        <v>135.2363</v>
      </c>
      <c r="H220" s="523">
        <f t="shared" si="85"/>
        <v>18.899999999999999</v>
      </c>
      <c r="I220" s="523">
        <f t="shared" si="85"/>
        <v>1</v>
      </c>
      <c r="J220" s="523">
        <f t="shared" si="85"/>
        <v>0</v>
      </c>
      <c r="K220" s="523">
        <f t="shared" si="85"/>
        <v>36.840000000000003</v>
      </c>
      <c r="L220" s="523">
        <f t="shared" si="85"/>
        <v>21.174999999999997</v>
      </c>
      <c r="M220" s="523">
        <f t="shared" si="85"/>
        <v>3.5452999999999997</v>
      </c>
      <c r="N220" s="523">
        <f t="shared" si="85"/>
        <v>51.576000000000001</v>
      </c>
      <c r="O220" s="523">
        <f t="shared" si="85"/>
        <v>0</v>
      </c>
      <c r="P220" s="523">
        <f t="shared" si="85"/>
        <v>0</v>
      </c>
      <c r="Q220" s="523">
        <f t="shared" si="85"/>
        <v>2.2000000000000002</v>
      </c>
      <c r="R220" s="523">
        <f t="shared" si="85"/>
        <v>0</v>
      </c>
      <c r="S220" s="523">
        <f t="shared" si="85"/>
        <v>0</v>
      </c>
      <c r="T220" s="523">
        <f t="shared" si="85"/>
        <v>0</v>
      </c>
      <c r="U220" s="523">
        <f t="shared" si="85"/>
        <v>0</v>
      </c>
      <c r="V220" s="523">
        <f t="shared" si="85"/>
        <v>0</v>
      </c>
      <c r="W220" s="523">
        <f t="shared" si="85"/>
        <v>0</v>
      </c>
      <c r="X220" s="523">
        <f t="shared" si="85"/>
        <v>18.147945499999995</v>
      </c>
      <c r="Y220" s="523">
        <f t="shared" si="85"/>
        <v>4042028709.5399995</v>
      </c>
      <c r="Z220" s="548"/>
      <c r="AA220" s="635"/>
      <c r="AB220" s="635"/>
    </row>
    <row r="221" spans="1:28" s="677" customFormat="1" ht="15">
      <c r="A221" s="677">
        <v>1</v>
      </c>
      <c r="B221" s="677" t="s">
        <v>230</v>
      </c>
      <c r="C221" s="524"/>
      <c r="D221" s="524"/>
      <c r="E221" s="677">
        <f t="shared" ref="E221:E263" si="86">(F221+G221+X221)</f>
        <v>15.291450499999998</v>
      </c>
      <c r="F221" s="677">
        <v>4.68</v>
      </c>
      <c r="G221" s="528">
        <f>H221+I221+J221+K221+L221+M221+N221+O221+P221+Q221+R221+S221+T221+U221+W221</f>
        <v>9.1242999999999981</v>
      </c>
      <c r="H221" s="528">
        <v>0.7</v>
      </c>
      <c r="I221" s="528">
        <v>0.55000000000000004</v>
      </c>
      <c r="J221" s="524"/>
      <c r="K221" s="528">
        <f>0.5*(F221+I221)</f>
        <v>2.6149999999999998</v>
      </c>
      <c r="L221" s="528"/>
      <c r="M221" s="527">
        <f>0.21*(F221+I221)</f>
        <v>1.0982999999999998</v>
      </c>
      <c r="N221" s="528">
        <f>0.7*(F221+I221)</f>
        <v>3.6609999999999996</v>
      </c>
      <c r="O221" s="524"/>
      <c r="P221" s="524"/>
      <c r="Q221" s="528">
        <v>0.5</v>
      </c>
      <c r="R221" s="524"/>
      <c r="T221" s="524"/>
      <c r="U221" s="524"/>
      <c r="V221" s="524"/>
      <c r="W221" s="524"/>
      <c r="X221" s="528">
        <f>(F221+I221+M221+U221)*23.5%</f>
        <v>1.4871504999999998</v>
      </c>
      <c r="Y221" s="530">
        <f>E221*1490000*12</f>
        <v>273411134.93999994</v>
      </c>
    </row>
    <row r="222" spans="1:28" s="677" customFormat="1" ht="12.75" customHeight="1">
      <c r="A222" s="677">
        <v>2</v>
      </c>
      <c r="B222" s="677" t="s">
        <v>246</v>
      </c>
      <c r="C222" s="524"/>
      <c r="D222" s="524"/>
      <c r="E222" s="677">
        <f>(F222+G222+X222)</f>
        <v>13.115070000000001</v>
      </c>
      <c r="F222" s="677">
        <v>4</v>
      </c>
      <c r="G222" s="528">
        <f>H222+I222+J222+K222+L222+M222+N222+O222+P222+Q222+R222+S222+T222+U222+W222</f>
        <v>7.9020000000000001</v>
      </c>
      <c r="H222" s="528">
        <v>0.7</v>
      </c>
      <c r="I222" s="528">
        <v>0.45</v>
      </c>
      <c r="J222" s="524"/>
      <c r="K222" s="528">
        <f>0.5*(F222+I222)</f>
        <v>2.2250000000000001</v>
      </c>
      <c r="L222" s="528"/>
      <c r="M222" s="527">
        <f>0.16*(F222+I222)</f>
        <v>0.71200000000000008</v>
      </c>
      <c r="N222" s="528">
        <f>0.7*(F222+I222)</f>
        <v>3.1149999999999998</v>
      </c>
      <c r="O222" s="524"/>
      <c r="P222" s="524"/>
      <c r="Q222" s="528">
        <v>0.7</v>
      </c>
      <c r="R222" s="524"/>
      <c r="T222" s="524"/>
      <c r="U222" s="524"/>
      <c r="V222" s="524"/>
      <c r="W222" s="524"/>
      <c r="X222" s="528">
        <f>(F222+I222+M222+U222)*23.5%</f>
        <v>1.2130699999999999</v>
      </c>
      <c r="Y222" s="530">
        <f>E222*1490000*12</f>
        <v>234497451.60000002</v>
      </c>
    </row>
    <row r="223" spans="1:28" s="677" customFormat="1" ht="15">
      <c r="A223" s="677">
        <v>3</v>
      </c>
      <c r="B223" s="677" t="s">
        <v>232</v>
      </c>
      <c r="C223" s="524"/>
      <c r="D223" s="524"/>
      <c r="E223" s="677">
        <f t="shared" si="86"/>
        <v>14.0304</v>
      </c>
      <c r="F223" s="677">
        <v>4</v>
      </c>
      <c r="G223" s="677">
        <f t="shared" ref="G223:G263" si="87">H223+I223+J223+K223+L223+M223+N223+O223+P223+Q223+R223+S223+T223+U223+W223</f>
        <v>8.94</v>
      </c>
      <c r="H223" s="528">
        <v>0.7</v>
      </c>
      <c r="I223" s="528"/>
      <c r="J223" s="524"/>
      <c r="K223" s="528">
        <f t="shared" ref="K223:K236" si="88">0.5*(F223+I223)</f>
        <v>2</v>
      </c>
      <c r="L223" s="528">
        <f>0.7*(F223+I223)</f>
        <v>2.8</v>
      </c>
      <c r="M223" s="527">
        <f>0.16*(F223+I223)</f>
        <v>0.64</v>
      </c>
      <c r="N223" s="528">
        <f t="shared" ref="N223:N236" si="89">0.7*(F223+I223)</f>
        <v>2.8</v>
      </c>
      <c r="O223" s="524"/>
      <c r="P223" s="524"/>
      <c r="Q223" s="528"/>
      <c r="R223" s="524"/>
      <c r="T223" s="524"/>
      <c r="U223" s="524"/>
      <c r="V223" s="524"/>
      <c r="W223" s="524"/>
      <c r="X223" s="528">
        <f t="shared" ref="X223:X235" si="90">(F223+I223+M223+U223)*23.5%</f>
        <v>1.0903999999999998</v>
      </c>
      <c r="Y223" s="530">
        <f t="shared" ref="Y223:Y235" si="91">E223*1490000*12</f>
        <v>250863552</v>
      </c>
    </row>
    <row r="224" spans="1:28" s="677" customFormat="1" ht="15">
      <c r="A224" s="677">
        <v>4</v>
      </c>
      <c r="B224" s="677" t="s">
        <v>755</v>
      </c>
      <c r="C224" s="524"/>
      <c r="D224" s="524"/>
      <c r="E224" s="677">
        <f t="shared" si="86"/>
        <v>9.0704499999999992</v>
      </c>
      <c r="F224" s="677">
        <v>2.67</v>
      </c>
      <c r="G224" s="528">
        <f t="shared" si="87"/>
        <v>5.7729999999999997</v>
      </c>
      <c r="H224" s="528">
        <v>0.7</v>
      </c>
      <c r="I224" s="528"/>
      <c r="J224" s="524"/>
      <c r="K224" s="528">
        <f t="shared" si="88"/>
        <v>1.335</v>
      </c>
      <c r="L224" s="528">
        <f t="shared" ref="L224:L231" si="92">0.7*(F224+I224)</f>
        <v>1.8689999999999998</v>
      </c>
      <c r="M224" s="524"/>
      <c r="N224" s="528">
        <f t="shared" si="89"/>
        <v>1.8689999999999998</v>
      </c>
      <c r="O224" s="524"/>
      <c r="P224" s="524"/>
      <c r="Q224" s="528"/>
      <c r="R224" s="524"/>
      <c r="T224" s="524"/>
      <c r="U224" s="524"/>
      <c r="V224" s="524"/>
      <c r="W224" s="524"/>
      <c r="X224" s="528">
        <f t="shared" si="90"/>
        <v>0.62744999999999995</v>
      </c>
      <c r="Y224" s="530">
        <f t="shared" si="91"/>
        <v>162179645.99999997</v>
      </c>
    </row>
    <row r="225" spans="1:28" s="677" customFormat="1" ht="15">
      <c r="A225" s="677">
        <v>5</v>
      </c>
      <c r="B225" s="677" t="s">
        <v>233</v>
      </c>
      <c r="C225" s="524"/>
      <c r="D225" s="524"/>
      <c r="E225" s="677">
        <f t="shared" si="86"/>
        <v>9.0704499999999992</v>
      </c>
      <c r="F225" s="677">
        <v>2.67</v>
      </c>
      <c r="G225" s="528">
        <f t="shared" si="87"/>
        <v>5.7729999999999997</v>
      </c>
      <c r="H225" s="528">
        <v>0.7</v>
      </c>
      <c r="I225" s="528"/>
      <c r="J225" s="524"/>
      <c r="K225" s="528">
        <f t="shared" si="88"/>
        <v>1.335</v>
      </c>
      <c r="L225" s="528">
        <f t="shared" si="92"/>
        <v>1.8689999999999998</v>
      </c>
      <c r="M225" s="524"/>
      <c r="N225" s="528">
        <f t="shared" si="89"/>
        <v>1.8689999999999998</v>
      </c>
      <c r="O225" s="524"/>
      <c r="P225" s="524"/>
      <c r="Q225" s="528"/>
      <c r="R225" s="524"/>
      <c r="T225" s="524"/>
      <c r="U225" s="524"/>
      <c r="V225" s="524"/>
      <c r="W225" s="524"/>
      <c r="X225" s="528">
        <f t="shared" si="90"/>
        <v>0.62744999999999995</v>
      </c>
      <c r="Y225" s="530">
        <f t="shared" si="91"/>
        <v>162179645.99999997</v>
      </c>
    </row>
    <row r="226" spans="1:28" s="677" customFormat="1" ht="15">
      <c r="A226" s="677">
        <v>6</v>
      </c>
      <c r="B226" s="677" t="s">
        <v>234</v>
      </c>
      <c r="C226" s="524"/>
      <c r="D226" s="524"/>
      <c r="E226" s="677">
        <f t="shared" si="86"/>
        <v>10.36435</v>
      </c>
      <c r="F226" s="677">
        <v>3</v>
      </c>
      <c r="G226" s="528">
        <f t="shared" si="87"/>
        <v>6.6099999999999994</v>
      </c>
      <c r="H226" s="528">
        <v>0.7</v>
      </c>
      <c r="I226" s="528"/>
      <c r="J226" s="524"/>
      <c r="K226" s="528">
        <f t="shared" si="88"/>
        <v>1.5</v>
      </c>
      <c r="L226" s="528">
        <f t="shared" si="92"/>
        <v>2.0999999999999996</v>
      </c>
      <c r="M226" s="524">
        <f>0.07*F226</f>
        <v>0.21000000000000002</v>
      </c>
      <c r="N226" s="528">
        <f t="shared" si="89"/>
        <v>2.0999999999999996</v>
      </c>
      <c r="O226" s="524"/>
      <c r="P226" s="524"/>
      <c r="Q226" s="528"/>
      <c r="R226" s="524"/>
      <c r="T226" s="524"/>
      <c r="U226" s="524"/>
      <c r="V226" s="524"/>
      <c r="W226" s="524"/>
      <c r="X226" s="528">
        <f t="shared" si="90"/>
        <v>0.75434999999999997</v>
      </c>
      <c r="Y226" s="530">
        <f t="shared" si="91"/>
        <v>185314578</v>
      </c>
    </row>
    <row r="227" spans="1:28" s="677" customFormat="1" ht="15">
      <c r="A227" s="677">
        <v>7</v>
      </c>
      <c r="B227" s="677" t="s">
        <v>235</v>
      </c>
      <c r="C227" s="524"/>
      <c r="D227" s="524"/>
      <c r="E227" s="677">
        <f t="shared" si="86"/>
        <v>9.2353224999999988</v>
      </c>
      <c r="F227" s="677">
        <v>2.67</v>
      </c>
      <c r="G227" s="528">
        <f t="shared" si="87"/>
        <v>5.9064999999999994</v>
      </c>
      <c r="H227" s="528">
        <v>0.7</v>
      </c>
      <c r="I227" s="528"/>
      <c r="J227" s="524"/>
      <c r="K227" s="528">
        <f t="shared" si="88"/>
        <v>1.335</v>
      </c>
      <c r="L227" s="528">
        <f t="shared" si="92"/>
        <v>1.8689999999999998</v>
      </c>
      <c r="M227" s="524">
        <f>0.05*F227</f>
        <v>0.13350000000000001</v>
      </c>
      <c r="N227" s="528">
        <f t="shared" si="89"/>
        <v>1.8689999999999998</v>
      </c>
      <c r="O227" s="524"/>
      <c r="P227" s="524"/>
      <c r="Q227" s="528"/>
      <c r="R227" s="524"/>
      <c r="T227" s="528"/>
      <c r="U227" s="528"/>
      <c r="V227" s="528"/>
      <c r="W227" s="528"/>
      <c r="X227" s="528">
        <f t="shared" si="90"/>
        <v>0.65882249999999998</v>
      </c>
      <c r="Y227" s="530">
        <f t="shared" si="91"/>
        <v>165127566.29999998</v>
      </c>
    </row>
    <row r="228" spans="1:28" s="677" customFormat="1" ht="15">
      <c r="A228" s="677">
        <v>8</v>
      </c>
      <c r="B228" s="677" t="s">
        <v>236</v>
      </c>
      <c r="C228" s="524"/>
      <c r="D228" s="524"/>
      <c r="E228" s="677">
        <f t="shared" si="86"/>
        <v>8.4041674999999998</v>
      </c>
      <c r="F228" s="677">
        <v>2.41</v>
      </c>
      <c r="G228" s="528">
        <f t="shared" si="87"/>
        <v>5.3994999999999997</v>
      </c>
      <c r="H228" s="528">
        <v>0.7</v>
      </c>
      <c r="I228" s="528"/>
      <c r="J228" s="524"/>
      <c r="K228" s="528">
        <f t="shared" si="88"/>
        <v>1.2050000000000001</v>
      </c>
      <c r="L228" s="528">
        <f t="shared" si="92"/>
        <v>1.6870000000000001</v>
      </c>
      <c r="M228" s="524">
        <f>0.05*F228</f>
        <v>0.12050000000000001</v>
      </c>
      <c r="N228" s="528">
        <f t="shared" si="89"/>
        <v>1.6870000000000001</v>
      </c>
      <c r="O228" s="524"/>
      <c r="P228" s="524"/>
      <c r="Q228" s="528"/>
      <c r="R228" s="524"/>
      <c r="T228" s="528"/>
      <c r="U228" s="528"/>
      <c r="V228" s="528"/>
      <c r="W228" s="528"/>
      <c r="X228" s="528">
        <f t="shared" si="90"/>
        <v>0.5946674999999999</v>
      </c>
      <c r="Y228" s="530">
        <f t="shared" si="91"/>
        <v>150266514.89999998</v>
      </c>
    </row>
    <row r="229" spans="1:28" s="677" customFormat="1" ht="15">
      <c r="A229" s="677">
        <v>9</v>
      </c>
      <c r="B229" s="677" t="s">
        <v>237</v>
      </c>
      <c r="C229" s="524"/>
      <c r="D229" s="524"/>
      <c r="E229" s="677">
        <f t="shared" si="86"/>
        <v>8.4041674999999998</v>
      </c>
      <c r="F229" s="677">
        <v>2.41</v>
      </c>
      <c r="G229" s="528">
        <f t="shared" si="87"/>
        <v>5.3994999999999997</v>
      </c>
      <c r="H229" s="528">
        <v>0.7</v>
      </c>
      <c r="I229" s="528"/>
      <c r="J229" s="524"/>
      <c r="K229" s="528">
        <f t="shared" si="88"/>
        <v>1.2050000000000001</v>
      </c>
      <c r="L229" s="528">
        <f t="shared" si="92"/>
        <v>1.6870000000000001</v>
      </c>
      <c r="M229" s="524">
        <f>0.05*F229</f>
        <v>0.12050000000000001</v>
      </c>
      <c r="N229" s="528">
        <f t="shared" si="89"/>
        <v>1.6870000000000001</v>
      </c>
      <c r="O229" s="524"/>
      <c r="P229" s="524"/>
      <c r="Q229" s="528"/>
      <c r="R229" s="524"/>
      <c r="T229" s="528"/>
      <c r="U229" s="528"/>
      <c r="V229" s="528"/>
      <c r="W229" s="528"/>
      <c r="X229" s="528">
        <f t="shared" si="90"/>
        <v>0.5946674999999999</v>
      </c>
      <c r="Y229" s="530">
        <f t="shared" si="91"/>
        <v>150266514.89999998</v>
      </c>
    </row>
    <row r="230" spans="1:28" s="677" customFormat="1" ht="15">
      <c r="A230" s="677">
        <v>10</v>
      </c>
      <c r="B230" s="677" t="s">
        <v>239</v>
      </c>
      <c r="C230" s="524"/>
      <c r="D230" s="524"/>
      <c r="E230" s="677">
        <f t="shared" si="86"/>
        <v>8.4041674999999998</v>
      </c>
      <c r="F230" s="677">
        <v>2.41</v>
      </c>
      <c r="G230" s="528">
        <f t="shared" si="87"/>
        <v>5.3994999999999997</v>
      </c>
      <c r="H230" s="528">
        <v>0.7</v>
      </c>
      <c r="I230" s="528"/>
      <c r="J230" s="524"/>
      <c r="K230" s="528">
        <f t="shared" si="88"/>
        <v>1.2050000000000001</v>
      </c>
      <c r="L230" s="528">
        <f t="shared" si="92"/>
        <v>1.6870000000000001</v>
      </c>
      <c r="M230" s="524">
        <f>0.05*F230</f>
        <v>0.12050000000000001</v>
      </c>
      <c r="N230" s="528">
        <f t="shared" si="89"/>
        <v>1.6870000000000001</v>
      </c>
      <c r="O230" s="524"/>
      <c r="P230" s="524"/>
      <c r="Q230" s="528"/>
      <c r="R230" s="524"/>
      <c r="T230" s="528"/>
      <c r="U230" s="528"/>
      <c r="V230" s="528"/>
      <c r="W230" s="528"/>
      <c r="X230" s="528">
        <f t="shared" si="90"/>
        <v>0.5946674999999999</v>
      </c>
      <c r="Y230" s="530">
        <f t="shared" si="91"/>
        <v>150266514.89999998</v>
      </c>
    </row>
    <row r="231" spans="1:28" s="677" customFormat="1" ht="15">
      <c r="A231" s="677">
        <v>11</v>
      </c>
      <c r="B231" s="677" t="s">
        <v>240</v>
      </c>
      <c r="C231" s="524"/>
      <c r="D231" s="524"/>
      <c r="E231" s="677">
        <f t="shared" si="86"/>
        <v>10.36435</v>
      </c>
      <c r="F231" s="677">
        <v>3</v>
      </c>
      <c r="G231" s="528">
        <f t="shared" si="87"/>
        <v>6.6099999999999994</v>
      </c>
      <c r="H231" s="528">
        <v>0.7</v>
      </c>
      <c r="I231" s="528"/>
      <c r="J231" s="524"/>
      <c r="K231" s="528">
        <f t="shared" si="88"/>
        <v>1.5</v>
      </c>
      <c r="L231" s="528">
        <f t="shared" si="92"/>
        <v>2.0999999999999996</v>
      </c>
      <c r="M231" s="524">
        <f>0.07*F231</f>
        <v>0.21000000000000002</v>
      </c>
      <c r="N231" s="528">
        <f t="shared" si="89"/>
        <v>2.0999999999999996</v>
      </c>
      <c r="O231" s="524"/>
      <c r="P231" s="524"/>
      <c r="Q231" s="528"/>
      <c r="R231" s="524"/>
      <c r="T231" s="528"/>
      <c r="U231" s="528"/>
      <c r="V231" s="528"/>
      <c r="W231" s="528"/>
      <c r="X231" s="528">
        <f t="shared" si="90"/>
        <v>0.75434999999999997</v>
      </c>
      <c r="Y231" s="530">
        <f t="shared" si="91"/>
        <v>185314578</v>
      </c>
    </row>
    <row r="232" spans="1:28" s="677" customFormat="1" ht="15">
      <c r="A232" s="677">
        <v>12</v>
      </c>
      <c r="B232" s="677" t="s">
        <v>241</v>
      </c>
      <c r="C232" s="524"/>
      <c r="D232" s="524"/>
      <c r="E232" s="677">
        <f t="shared" si="86"/>
        <v>7.7014499999999995</v>
      </c>
      <c r="F232" s="677">
        <v>2.67</v>
      </c>
      <c r="G232" s="528">
        <f t="shared" si="87"/>
        <v>4.4039999999999999</v>
      </c>
      <c r="H232" s="528">
        <v>0.7</v>
      </c>
      <c r="I232" s="528"/>
      <c r="J232" s="524"/>
      <c r="K232" s="528">
        <f t="shared" si="88"/>
        <v>1.335</v>
      </c>
      <c r="L232" s="528"/>
      <c r="M232" s="524"/>
      <c r="N232" s="528">
        <f t="shared" si="89"/>
        <v>1.8689999999999998</v>
      </c>
      <c r="O232" s="524"/>
      <c r="P232" s="524"/>
      <c r="Q232" s="528">
        <v>0.5</v>
      </c>
      <c r="R232" s="524"/>
      <c r="T232" s="528"/>
      <c r="U232" s="528"/>
      <c r="V232" s="528"/>
      <c r="W232" s="528"/>
      <c r="X232" s="528">
        <f t="shared" si="90"/>
        <v>0.62744999999999995</v>
      </c>
      <c r="Y232" s="530">
        <f t="shared" si="91"/>
        <v>137701926</v>
      </c>
    </row>
    <row r="233" spans="1:28" s="677" customFormat="1" ht="15">
      <c r="A233" s="677">
        <v>13</v>
      </c>
      <c r="B233" s="677" t="s">
        <v>1752</v>
      </c>
      <c r="C233" s="524"/>
      <c r="D233" s="524"/>
      <c r="E233" s="677">
        <f>(F233+G233+X233)</f>
        <v>9.0704499999999992</v>
      </c>
      <c r="F233" s="677">
        <v>2.67</v>
      </c>
      <c r="G233" s="528">
        <f>H233+I233+J233+K233+L233+M233+N233+O233+P233+Q233+R233+S233+T233+U233+W233</f>
        <v>5.7729999999999997</v>
      </c>
      <c r="H233" s="528">
        <v>0.7</v>
      </c>
      <c r="I233" s="528"/>
      <c r="J233" s="524"/>
      <c r="K233" s="528">
        <f>0.5*(F233+I233)</f>
        <v>1.335</v>
      </c>
      <c r="L233" s="528">
        <f>0.7*(F233+I233)</f>
        <v>1.8689999999999998</v>
      </c>
      <c r="M233" s="524"/>
      <c r="N233" s="528">
        <f>0.7*(F233+I233)</f>
        <v>1.8689999999999998</v>
      </c>
      <c r="O233" s="524"/>
      <c r="P233" s="524"/>
      <c r="Q233" s="528"/>
      <c r="R233" s="524"/>
      <c r="T233" s="528"/>
      <c r="U233" s="528"/>
      <c r="V233" s="528"/>
      <c r="W233" s="528"/>
      <c r="X233" s="528">
        <f>(F233+I233+M233+U233)*23.5%</f>
        <v>0.62744999999999995</v>
      </c>
      <c r="Y233" s="530">
        <f>E233*1490000*12</f>
        <v>162179645.99999997</v>
      </c>
    </row>
    <row r="234" spans="1:28" s="677" customFormat="1" ht="15">
      <c r="A234" s="677">
        <v>14</v>
      </c>
      <c r="B234" s="677" t="s">
        <v>1400</v>
      </c>
      <c r="C234" s="524"/>
      <c r="D234" s="524"/>
      <c r="E234" s="677">
        <f>(F234+G234+X234)</f>
        <v>8.0358999999999998</v>
      </c>
      <c r="F234" s="677">
        <v>2.34</v>
      </c>
      <c r="G234" s="528">
        <f>H234+I234+J234+K234+L234+M234+N234+O234+P234+Q234+R234+S234+T234+U234+W234</f>
        <v>5.1459999999999999</v>
      </c>
      <c r="H234" s="528">
        <v>0.7</v>
      </c>
      <c r="I234" s="528"/>
      <c r="J234" s="524"/>
      <c r="K234" s="528">
        <f>0.5*(F234+I234)</f>
        <v>1.17</v>
      </c>
      <c r="L234" s="528">
        <f>0.7*(F234+I234)</f>
        <v>1.6379999999999999</v>
      </c>
      <c r="M234" s="524"/>
      <c r="N234" s="528">
        <f>0.7*(F234+I234)</f>
        <v>1.6379999999999999</v>
      </c>
      <c r="O234" s="524"/>
      <c r="P234" s="524"/>
      <c r="Q234" s="528"/>
      <c r="R234" s="524"/>
      <c r="T234" s="528"/>
      <c r="U234" s="528"/>
      <c r="V234" s="528"/>
      <c r="W234" s="528"/>
      <c r="X234" s="528">
        <f>(F234+I234+M234+U234)*23.5%</f>
        <v>0.54989999999999994</v>
      </c>
      <c r="Y234" s="530">
        <f>E234*1490000*12</f>
        <v>143681892</v>
      </c>
    </row>
    <row r="235" spans="1:28" s="677" customFormat="1" ht="15">
      <c r="A235" s="677">
        <v>15</v>
      </c>
      <c r="B235" s="677" t="s">
        <v>242</v>
      </c>
      <c r="C235" s="524"/>
      <c r="D235" s="524"/>
      <c r="E235" s="677">
        <f t="shared" si="86"/>
        <v>8.7272999999999996</v>
      </c>
      <c r="F235" s="677">
        <v>3</v>
      </c>
      <c r="G235" s="528">
        <f t="shared" si="87"/>
        <v>4.9800000000000004</v>
      </c>
      <c r="H235" s="528">
        <v>0.7</v>
      </c>
      <c r="I235" s="528"/>
      <c r="J235" s="524"/>
      <c r="K235" s="528">
        <f t="shared" si="88"/>
        <v>1.5</v>
      </c>
      <c r="L235" s="528"/>
      <c r="M235" s="524">
        <f>0.06*F235</f>
        <v>0.18</v>
      </c>
      <c r="N235" s="528">
        <f t="shared" si="89"/>
        <v>2.0999999999999996</v>
      </c>
      <c r="O235" s="524"/>
      <c r="P235" s="524"/>
      <c r="Q235" s="528">
        <v>0.5</v>
      </c>
      <c r="R235" s="524"/>
      <c r="T235" s="528"/>
      <c r="U235" s="528"/>
      <c r="V235" s="528"/>
      <c r="W235" s="528"/>
      <c r="X235" s="528">
        <f t="shared" si="90"/>
        <v>0.74729999999999996</v>
      </c>
      <c r="Y235" s="530">
        <f t="shared" si="91"/>
        <v>156044124</v>
      </c>
    </row>
    <row r="236" spans="1:28" s="552" customFormat="1" ht="15">
      <c r="A236" s="585">
        <v>14</v>
      </c>
      <c r="B236" s="677" t="s">
        <v>1753</v>
      </c>
      <c r="C236" s="524"/>
      <c r="D236" s="524"/>
      <c r="E236" s="573">
        <f>(F236+G236+X236)</f>
        <v>76.774799999999985</v>
      </c>
      <c r="F236" s="702">
        <f>12*2.34</f>
        <v>28.08</v>
      </c>
      <c r="G236" s="528">
        <f>H236+I236+J236+K236+L236+M236+N236+O236+P236+Q236+R236+S236+T236+U236+W236</f>
        <v>42.095999999999997</v>
      </c>
      <c r="H236" s="528">
        <f>0.7*12</f>
        <v>8.3999999999999986</v>
      </c>
      <c r="I236" s="528"/>
      <c r="J236" s="524"/>
      <c r="K236" s="528">
        <f t="shared" si="88"/>
        <v>14.04</v>
      </c>
      <c r="L236" s="528"/>
      <c r="M236" s="524"/>
      <c r="N236" s="528">
        <f t="shared" si="89"/>
        <v>19.655999999999999</v>
      </c>
      <c r="O236" s="524"/>
      <c r="P236" s="524"/>
      <c r="Q236" s="528"/>
      <c r="R236" s="524"/>
      <c r="S236" s="570"/>
      <c r="T236" s="528"/>
      <c r="U236" s="528"/>
      <c r="V236" s="528"/>
      <c r="W236" s="528"/>
      <c r="X236" s="528">
        <f>(F236+I236+M236+U236)*23.5%</f>
        <v>6.5987999999999989</v>
      </c>
      <c r="Y236" s="530">
        <f>E236*1490000*12</f>
        <v>1372733423.9999995</v>
      </c>
      <c r="Z236" s="540"/>
      <c r="AA236" s="634"/>
      <c r="AB236" s="634"/>
    </row>
    <row r="237" spans="1:28" s="552" customFormat="1" ht="13.5">
      <c r="A237" s="565"/>
      <c r="B237" s="696"/>
      <c r="C237" s="524"/>
      <c r="D237" s="524"/>
      <c r="E237" s="573"/>
      <c r="F237" s="697"/>
      <c r="G237" s="528"/>
      <c r="H237" s="577"/>
      <c r="I237" s="577"/>
      <c r="J237" s="527"/>
      <c r="K237" s="577"/>
      <c r="L237" s="577"/>
      <c r="M237" s="577"/>
      <c r="N237" s="577"/>
      <c r="O237" s="527"/>
      <c r="P237" s="527"/>
      <c r="Q237" s="577"/>
      <c r="R237" s="527"/>
      <c r="S237" s="582"/>
      <c r="T237" s="527"/>
      <c r="U237" s="583"/>
      <c r="V237" s="583"/>
      <c r="W237" s="527"/>
      <c r="X237" s="577"/>
      <c r="Y237" s="530"/>
      <c r="Z237" s="540"/>
      <c r="AA237" s="634"/>
      <c r="AB237" s="634"/>
    </row>
    <row r="238" spans="1:28" s="569" customFormat="1">
      <c r="A238" s="686"/>
      <c r="B238" s="687" t="s">
        <v>1292</v>
      </c>
      <c r="C238" s="567"/>
      <c r="D238" s="688"/>
      <c r="E238" s="567">
        <f>SUM(E239:E241)</f>
        <v>8.6869999999999994</v>
      </c>
      <c r="F238" s="567">
        <f t="shared" ref="F238:Y238" si="93">SUM(F239:F241)</f>
        <v>4.2</v>
      </c>
      <c r="G238" s="567">
        <f t="shared" si="93"/>
        <v>3.5</v>
      </c>
      <c r="H238" s="567">
        <f t="shared" si="93"/>
        <v>1.4</v>
      </c>
      <c r="I238" s="567">
        <f t="shared" si="93"/>
        <v>0</v>
      </c>
      <c r="J238" s="567">
        <f t="shared" si="93"/>
        <v>0</v>
      </c>
      <c r="K238" s="567">
        <f t="shared" si="93"/>
        <v>2.1</v>
      </c>
      <c r="L238" s="567">
        <f t="shared" si="93"/>
        <v>0</v>
      </c>
      <c r="M238" s="567">
        <f t="shared" si="93"/>
        <v>0</v>
      </c>
      <c r="N238" s="567">
        <f t="shared" si="93"/>
        <v>0</v>
      </c>
      <c r="O238" s="567">
        <f t="shared" si="93"/>
        <v>0</v>
      </c>
      <c r="P238" s="567">
        <f t="shared" si="93"/>
        <v>0</v>
      </c>
      <c r="Q238" s="567">
        <f t="shared" si="93"/>
        <v>0</v>
      </c>
      <c r="R238" s="567">
        <f t="shared" si="93"/>
        <v>0</v>
      </c>
      <c r="S238" s="567">
        <f t="shared" si="93"/>
        <v>0</v>
      </c>
      <c r="T238" s="567">
        <f t="shared" si="93"/>
        <v>0</v>
      </c>
      <c r="U238" s="567">
        <f t="shared" si="93"/>
        <v>0</v>
      </c>
      <c r="V238" s="567">
        <f t="shared" si="93"/>
        <v>0</v>
      </c>
      <c r="W238" s="567">
        <f t="shared" si="93"/>
        <v>0</v>
      </c>
      <c r="X238" s="567">
        <f t="shared" si="93"/>
        <v>0.98699999999999999</v>
      </c>
      <c r="Y238" s="567">
        <f t="shared" si="93"/>
        <v>155323560</v>
      </c>
      <c r="Z238" s="568"/>
      <c r="AA238" s="636"/>
      <c r="AB238" s="636"/>
    </row>
    <row r="239" spans="1:28" s="552" customFormat="1" ht="13.5">
      <c r="A239" s="585">
        <v>1</v>
      </c>
      <c r="B239" s="588" t="s">
        <v>1399</v>
      </c>
      <c r="C239" s="528"/>
      <c r="D239" s="684"/>
      <c r="E239" s="528">
        <f>F239+G239+X239</f>
        <v>4.3434999999999997</v>
      </c>
      <c r="F239" s="529">
        <v>2.1</v>
      </c>
      <c r="G239" s="528">
        <f>SUM(H239:W239)</f>
        <v>1.75</v>
      </c>
      <c r="H239" s="528">
        <v>0.7</v>
      </c>
      <c r="I239" s="528"/>
      <c r="J239" s="524"/>
      <c r="K239" s="528">
        <f>0.5*(F239+I239)</f>
        <v>1.05</v>
      </c>
      <c r="L239" s="528"/>
      <c r="M239" s="528"/>
      <c r="N239" s="528"/>
      <c r="O239" s="524"/>
      <c r="P239" s="524"/>
      <c r="Q239" s="523"/>
      <c r="R239" s="524"/>
      <c r="S239" s="570"/>
      <c r="T239" s="524"/>
      <c r="U239" s="523"/>
      <c r="V239" s="523"/>
      <c r="W239" s="524"/>
      <c r="X239" s="528">
        <f>(F239+I239+J239+M239+U239)*23.5%</f>
        <v>0.49349999999999999</v>
      </c>
      <c r="Y239" s="530">
        <f>E239*1490000*12</f>
        <v>77661780</v>
      </c>
      <c r="Z239" s="540"/>
      <c r="AA239" s="634"/>
      <c r="AB239" s="634"/>
    </row>
    <row r="240" spans="1:28" s="552" customFormat="1" ht="13.5">
      <c r="A240" s="585">
        <v>2</v>
      </c>
      <c r="B240" s="588" t="s">
        <v>1400</v>
      </c>
      <c r="C240" s="528"/>
      <c r="D240" s="684"/>
      <c r="E240" s="528">
        <f>F240+G240+X240</f>
        <v>4.3434999999999997</v>
      </c>
      <c r="F240" s="529">
        <v>2.1</v>
      </c>
      <c r="G240" s="528">
        <f>SUM(H240:W240)</f>
        <v>1.75</v>
      </c>
      <c r="H240" s="528">
        <v>0.7</v>
      </c>
      <c r="I240" s="528"/>
      <c r="J240" s="524"/>
      <c r="K240" s="528">
        <f>0.5*(F240+I240)</f>
        <v>1.05</v>
      </c>
      <c r="L240" s="528"/>
      <c r="M240" s="528"/>
      <c r="N240" s="528"/>
      <c r="O240" s="524"/>
      <c r="P240" s="524"/>
      <c r="Q240" s="523"/>
      <c r="R240" s="524"/>
      <c r="S240" s="570"/>
      <c r="T240" s="524"/>
      <c r="U240" s="523"/>
      <c r="V240" s="523"/>
      <c r="W240" s="524"/>
      <c r="X240" s="528">
        <f>(F240+I240+J240+M240+U240)*23.5%</f>
        <v>0.49349999999999999</v>
      </c>
      <c r="Y240" s="530">
        <f>E240*1490000*12</f>
        <v>77661780</v>
      </c>
      <c r="Z240" s="540"/>
      <c r="AA240" s="634"/>
      <c r="AB240" s="634"/>
    </row>
    <row r="241" spans="1:28" s="552" customFormat="1" ht="13.5">
      <c r="A241" s="565"/>
      <c r="B241" s="696"/>
      <c r="C241" s="524"/>
      <c r="D241" s="524"/>
      <c r="E241" s="573"/>
      <c r="F241" s="697"/>
      <c r="G241" s="528"/>
      <c r="H241" s="577"/>
      <c r="I241" s="577"/>
      <c r="J241" s="527"/>
      <c r="K241" s="577"/>
      <c r="L241" s="577"/>
      <c r="M241" s="577"/>
      <c r="N241" s="577"/>
      <c r="O241" s="527"/>
      <c r="P241" s="527"/>
      <c r="Q241" s="577"/>
      <c r="R241" s="527"/>
      <c r="S241" s="582"/>
      <c r="T241" s="527"/>
      <c r="U241" s="583"/>
      <c r="V241" s="583"/>
      <c r="W241" s="527"/>
      <c r="X241" s="577"/>
      <c r="Y241" s="530"/>
      <c r="Z241" s="540"/>
      <c r="AA241" s="634"/>
      <c r="AB241" s="634"/>
    </row>
    <row r="242" spans="1:28" s="552" customFormat="1" ht="13.5">
      <c r="A242" s="565"/>
      <c r="B242" s="696"/>
      <c r="C242" s="524"/>
      <c r="D242" s="524"/>
      <c r="E242" s="573"/>
      <c r="F242" s="697"/>
      <c r="G242" s="528"/>
      <c r="H242" s="577"/>
      <c r="I242" s="577"/>
      <c r="J242" s="527"/>
      <c r="K242" s="577"/>
      <c r="L242" s="577"/>
      <c r="M242" s="577"/>
      <c r="N242" s="577"/>
      <c r="O242" s="527"/>
      <c r="P242" s="527"/>
      <c r="Q242" s="577"/>
      <c r="R242" s="527"/>
      <c r="S242" s="582"/>
      <c r="T242" s="527"/>
      <c r="U242" s="583"/>
      <c r="V242" s="583"/>
      <c r="W242" s="527"/>
      <c r="X242" s="577"/>
      <c r="Y242" s="530"/>
      <c r="Z242" s="540"/>
      <c r="AA242" s="634"/>
      <c r="AB242" s="634"/>
    </row>
    <row r="243" spans="1:28" s="552" customFormat="1" ht="13.5">
      <c r="A243" s="565"/>
      <c r="B243" s="696"/>
      <c r="C243" s="524"/>
      <c r="D243" s="524"/>
      <c r="E243" s="573"/>
      <c r="F243" s="697"/>
      <c r="G243" s="528"/>
      <c r="H243" s="577"/>
      <c r="I243" s="577"/>
      <c r="J243" s="527"/>
      <c r="K243" s="577"/>
      <c r="L243" s="577"/>
      <c r="M243" s="577"/>
      <c r="N243" s="577"/>
      <c r="O243" s="527"/>
      <c r="P243" s="527"/>
      <c r="Q243" s="577"/>
      <c r="R243" s="527"/>
      <c r="S243" s="582"/>
      <c r="T243" s="527"/>
      <c r="U243" s="583"/>
      <c r="V243" s="583"/>
      <c r="W243" s="527"/>
      <c r="X243" s="577"/>
      <c r="Y243" s="530"/>
      <c r="Z243" s="540"/>
      <c r="AA243" s="634"/>
      <c r="AB243" s="634"/>
    </row>
    <row r="244" spans="1:28" s="552" customFormat="1" ht="13.5">
      <c r="A244" s="565"/>
      <c r="B244" s="696"/>
      <c r="C244" s="524"/>
      <c r="D244" s="524"/>
      <c r="E244" s="573"/>
      <c r="F244" s="697"/>
      <c r="G244" s="528"/>
      <c r="H244" s="577"/>
      <c r="I244" s="577"/>
      <c r="J244" s="527"/>
      <c r="K244" s="577"/>
      <c r="L244" s="577"/>
      <c r="M244" s="577"/>
      <c r="N244" s="577"/>
      <c r="O244" s="527"/>
      <c r="P244" s="527"/>
      <c r="Q244" s="577"/>
      <c r="R244" s="527"/>
      <c r="S244" s="582"/>
      <c r="T244" s="527"/>
      <c r="U244" s="583"/>
      <c r="V244" s="583"/>
      <c r="W244" s="527"/>
      <c r="X244" s="577"/>
      <c r="Y244" s="530"/>
      <c r="Z244" s="540"/>
      <c r="AA244" s="634"/>
      <c r="AB244" s="634"/>
    </row>
    <row r="245" spans="1:28" s="552" customFormat="1">
      <c r="A245" s="565" t="s">
        <v>243</v>
      </c>
      <c r="B245" s="574" t="s">
        <v>757</v>
      </c>
      <c r="C245" s="523">
        <f>46-22</f>
        <v>24</v>
      </c>
      <c r="D245" s="523">
        <v>17</v>
      </c>
      <c r="E245" s="573">
        <f t="shared" si="86"/>
        <v>182.18873799999997</v>
      </c>
      <c r="F245" s="523">
        <f t="shared" ref="F245:X245" si="94">SUM(F246:F263)</f>
        <v>64.849999999999994</v>
      </c>
      <c r="G245" s="523">
        <f t="shared" si="94"/>
        <v>101.06479999999999</v>
      </c>
      <c r="H245" s="523">
        <f t="shared" si="94"/>
        <v>11.899999999999997</v>
      </c>
      <c r="I245" s="523">
        <f t="shared" si="94"/>
        <v>1</v>
      </c>
      <c r="J245" s="523">
        <f t="shared" si="94"/>
        <v>0</v>
      </c>
      <c r="K245" s="523">
        <f t="shared" si="94"/>
        <v>24.734999999999999</v>
      </c>
      <c r="L245" s="523">
        <f t="shared" si="94"/>
        <v>24.304000000000002</v>
      </c>
      <c r="M245" s="523">
        <f t="shared" si="94"/>
        <v>3.4008000000000003</v>
      </c>
      <c r="N245" s="523">
        <f t="shared" si="94"/>
        <v>32.724999999999994</v>
      </c>
      <c r="O245" s="523">
        <f t="shared" si="94"/>
        <v>0</v>
      </c>
      <c r="P245" s="523">
        <f t="shared" si="94"/>
        <v>0</v>
      </c>
      <c r="Q245" s="523">
        <f t="shared" si="94"/>
        <v>3</v>
      </c>
      <c r="R245" s="523">
        <f t="shared" si="94"/>
        <v>0</v>
      </c>
      <c r="S245" s="523">
        <f t="shared" si="94"/>
        <v>0</v>
      </c>
      <c r="T245" s="523">
        <f t="shared" si="94"/>
        <v>0</v>
      </c>
      <c r="U245" s="523">
        <f t="shared" si="94"/>
        <v>0</v>
      </c>
      <c r="V245" s="523">
        <f t="shared" si="94"/>
        <v>0</v>
      </c>
      <c r="W245" s="523">
        <f t="shared" si="94"/>
        <v>0</v>
      </c>
      <c r="X245" s="523">
        <f t="shared" si="94"/>
        <v>16.273937999999998</v>
      </c>
      <c r="Y245" s="523">
        <f>ROUNDUP(SUM(Y246:Y263),-3)</f>
        <v>3189565000</v>
      </c>
      <c r="Z245" s="525"/>
      <c r="AA245" s="633"/>
      <c r="AB245" s="633"/>
    </row>
    <row r="246" spans="1:28" s="552" customFormat="1" ht="13.5">
      <c r="A246" s="585">
        <v>1</v>
      </c>
      <c r="B246" s="588" t="s">
        <v>245</v>
      </c>
      <c r="C246" s="528"/>
      <c r="D246" s="684"/>
      <c r="E246" s="528">
        <f t="shared" si="86"/>
        <v>13.790715000000001</v>
      </c>
      <c r="F246" s="529">
        <v>4</v>
      </c>
      <c r="G246" s="528">
        <f t="shared" si="87"/>
        <v>8.5289999999999999</v>
      </c>
      <c r="H246" s="528">
        <v>0.7</v>
      </c>
      <c r="I246" s="528">
        <v>0.55000000000000004</v>
      </c>
      <c r="J246" s="524"/>
      <c r="K246" s="528">
        <f>0.5*(F246+I246)</f>
        <v>2.2749999999999999</v>
      </c>
      <c r="L246" s="528"/>
      <c r="M246" s="528">
        <f>0.18*(F246+I246)</f>
        <v>0.81899999999999995</v>
      </c>
      <c r="N246" s="528">
        <f>0.7*(F246+I246)</f>
        <v>3.1849999999999996</v>
      </c>
      <c r="O246" s="524"/>
      <c r="P246" s="524"/>
      <c r="Q246" s="523">
        <v>1</v>
      </c>
      <c r="R246" s="524"/>
      <c r="S246" s="570"/>
      <c r="T246" s="524"/>
      <c r="U246" s="523"/>
      <c r="V246" s="523"/>
      <c r="W246" s="524"/>
      <c r="X246" s="528">
        <f>(F246+I246+M246+U246)*0.235</f>
        <v>1.2617149999999999</v>
      </c>
      <c r="Y246" s="530">
        <f t="shared" ref="Y246:Y263" si="95">E246*1490000*12</f>
        <v>246577984.20000002</v>
      </c>
      <c r="Z246" s="540"/>
      <c r="AA246" s="634"/>
      <c r="AB246" s="634"/>
    </row>
    <row r="247" spans="1:28" s="552" customFormat="1" ht="13.5">
      <c r="A247" s="585">
        <v>2</v>
      </c>
      <c r="B247" s="588" t="s">
        <v>1409</v>
      </c>
      <c r="C247" s="528"/>
      <c r="D247" s="684"/>
      <c r="E247" s="528">
        <f t="shared" si="86"/>
        <v>13.41507</v>
      </c>
      <c r="F247" s="529">
        <v>4</v>
      </c>
      <c r="G247" s="528">
        <f t="shared" si="87"/>
        <v>8.202</v>
      </c>
      <c r="H247" s="528">
        <v>0.7</v>
      </c>
      <c r="I247" s="528">
        <v>0.45</v>
      </c>
      <c r="J247" s="524"/>
      <c r="K247" s="528">
        <f>0.5*(F247+I247)</f>
        <v>2.2250000000000001</v>
      </c>
      <c r="L247" s="528"/>
      <c r="M247" s="528">
        <f>0.16*(F247+I247)</f>
        <v>0.71200000000000008</v>
      </c>
      <c r="N247" s="528">
        <f>0.7*(F247+I247)</f>
        <v>3.1149999999999998</v>
      </c>
      <c r="O247" s="524"/>
      <c r="P247" s="524"/>
      <c r="Q247" s="523">
        <v>1</v>
      </c>
      <c r="R247" s="524"/>
      <c r="S247" s="570"/>
      <c r="T247" s="524"/>
      <c r="U247" s="523"/>
      <c r="V247" s="523"/>
      <c r="W247" s="524"/>
      <c r="X247" s="528">
        <f>(F247+I247+M247+U247)*0.235</f>
        <v>1.2130699999999999</v>
      </c>
      <c r="Y247" s="530">
        <f>E247*1490000*12</f>
        <v>239861451.60000002</v>
      </c>
      <c r="Z247" s="540"/>
      <c r="AA247" s="634"/>
      <c r="AB247" s="634"/>
    </row>
    <row r="248" spans="1:28" s="552" customFormat="1" ht="13.5">
      <c r="A248" s="585">
        <v>3</v>
      </c>
      <c r="B248" s="588" t="s">
        <v>247</v>
      </c>
      <c r="C248" s="528"/>
      <c r="D248" s="684"/>
      <c r="E248" s="528">
        <f t="shared" si="86"/>
        <v>9.2353224999999988</v>
      </c>
      <c r="F248" s="529">
        <v>2.67</v>
      </c>
      <c r="G248" s="528">
        <f t="shared" si="87"/>
        <v>5.9064999999999994</v>
      </c>
      <c r="H248" s="528">
        <v>0.7</v>
      </c>
      <c r="I248" s="528"/>
      <c r="J248" s="524"/>
      <c r="K248" s="528">
        <f t="shared" ref="K248:K263" si="96">0.5*(F248+I248)</f>
        <v>1.335</v>
      </c>
      <c r="L248" s="528">
        <f>0.7*(F248+I248)</f>
        <v>1.8689999999999998</v>
      </c>
      <c r="M248" s="528">
        <f>0.05*(F248+I248)</f>
        <v>0.13350000000000001</v>
      </c>
      <c r="N248" s="528">
        <f t="shared" ref="N248:N261" si="97">0.7*(F248+I248)</f>
        <v>1.8689999999999998</v>
      </c>
      <c r="O248" s="524"/>
      <c r="P248" s="524"/>
      <c r="Q248" s="523"/>
      <c r="R248" s="524"/>
      <c r="S248" s="570"/>
      <c r="T248" s="524"/>
      <c r="U248" s="523"/>
      <c r="V248" s="523"/>
      <c r="W248" s="524"/>
      <c r="X248" s="528">
        <f t="shared" ref="X248:X263" si="98">(F248+I248+M248+U248)*0.235</f>
        <v>0.65882249999999998</v>
      </c>
      <c r="Y248" s="530">
        <f t="shared" si="95"/>
        <v>165127566.29999998</v>
      </c>
      <c r="Z248" s="540"/>
      <c r="AA248" s="634"/>
      <c r="AB248" s="634"/>
    </row>
    <row r="249" spans="1:28" s="552" customFormat="1" ht="13.5">
      <c r="A249" s="585">
        <v>4</v>
      </c>
      <c r="B249" s="588" t="s">
        <v>248</v>
      </c>
      <c r="C249" s="528"/>
      <c r="D249" s="684"/>
      <c r="E249" s="528">
        <f t="shared" si="86"/>
        <v>9.4287520000000011</v>
      </c>
      <c r="F249" s="529">
        <v>2.72</v>
      </c>
      <c r="G249" s="528">
        <f t="shared" si="87"/>
        <v>6.0312000000000001</v>
      </c>
      <c r="H249" s="528">
        <v>0.7</v>
      </c>
      <c r="I249" s="528"/>
      <c r="J249" s="524"/>
      <c r="K249" s="528">
        <f t="shared" si="96"/>
        <v>1.36</v>
      </c>
      <c r="L249" s="528">
        <f t="shared" ref="L249:L259" si="99">0.7*(F249+I249)</f>
        <v>1.9039999999999999</v>
      </c>
      <c r="M249" s="528">
        <f>0.06*(F249+I249)</f>
        <v>0.16320000000000001</v>
      </c>
      <c r="N249" s="528">
        <f t="shared" si="97"/>
        <v>1.9039999999999999</v>
      </c>
      <c r="O249" s="524"/>
      <c r="P249" s="524"/>
      <c r="Q249" s="523"/>
      <c r="R249" s="524"/>
      <c r="S249" s="570"/>
      <c r="T249" s="524"/>
      <c r="U249" s="523"/>
      <c r="V249" s="523"/>
      <c r="W249" s="524"/>
      <c r="X249" s="528">
        <f t="shared" si="98"/>
        <v>0.67755200000000004</v>
      </c>
      <c r="Y249" s="530">
        <f t="shared" si="95"/>
        <v>168586085.76000002</v>
      </c>
      <c r="Z249" s="540"/>
      <c r="AA249" s="634"/>
      <c r="AB249" s="634"/>
    </row>
    <row r="250" spans="1:28" s="677" customFormat="1" ht="15">
      <c r="A250" s="677">
        <v>5</v>
      </c>
      <c r="B250" s="586" t="s">
        <v>1313</v>
      </c>
      <c r="C250" s="524"/>
      <c r="D250" s="524"/>
      <c r="E250" s="677">
        <f>(F250+G250+X250)</f>
        <v>10.36435</v>
      </c>
      <c r="F250" s="677">
        <v>3</v>
      </c>
      <c r="G250" s="528">
        <f>H250+I250+J250+K250+L250+M250+N250+O250+P250+Q250+R250+S250+T250+U250+W250</f>
        <v>6.6099999999999994</v>
      </c>
      <c r="H250" s="677">
        <v>0.7</v>
      </c>
      <c r="J250" s="524"/>
      <c r="K250" s="677">
        <f>0.5*(F250+I250)</f>
        <v>1.5</v>
      </c>
      <c r="L250" s="528">
        <f t="shared" si="99"/>
        <v>2.0999999999999996</v>
      </c>
      <c r="M250" s="677">
        <f>0.07*(F250+I250)</f>
        <v>0.21000000000000002</v>
      </c>
      <c r="N250" s="677">
        <f t="shared" si="97"/>
        <v>2.0999999999999996</v>
      </c>
      <c r="O250" s="524"/>
      <c r="P250" s="524"/>
      <c r="Q250" s="528"/>
      <c r="R250" s="524"/>
      <c r="T250" s="524"/>
      <c r="X250" s="528">
        <f>(F250+I250+M250+U250)*0.235</f>
        <v>0.75434999999999997</v>
      </c>
      <c r="Y250" s="530">
        <f>E250*1490000*12</f>
        <v>185314578</v>
      </c>
    </row>
    <row r="251" spans="1:28" s="677" customFormat="1" ht="15">
      <c r="A251" s="677">
        <v>6</v>
      </c>
      <c r="B251" s="586" t="s">
        <v>249</v>
      </c>
      <c r="C251" s="524"/>
      <c r="D251" s="524"/>
      <c r="E251" s="677">
        <f t="shared" si="86"/>
        <v>9.2353224999999988</v>
      </c>
      <c r="F251" s="677">
        <v>2.67</v>
      </c>
      <c r="G251" s="528">
        <f t="shared" si="87"/>
        <v>5.9064999999999994</v>
      </c>
      <c r="H251" s="677">
        <v>0.7</v>
      </c>
      <c r="J251" s="524"/>
      <c r="K251" s="677">
        <f t="shared" si="96"/>
        <v>1.335</v>
      </c>
      <c r="L251" s="528">
        <f t="shared" si="99"/>
        <v>1.8689999999999998</v>
      </c>
      <c r="M251" s="677">
        <f>0.05*(F251+I251)</f>
        <v>0.13350000000000001</v>
      </c>
      <c r="N251" s="677">
        <f t="shared" si="97"/>
        <v>1.8689999999999998</v>
      </c>
      <c r="O251" s="524"/>
      <c r="P251" s="524"/>
      <c r="Q251" s="528"/>
      <c r="R251" s="524"/>
      <c r="T251" s="524"/>
      <c r="X251" s="528">
        <f t="shared" si="98"/>
        <v>0.65882249999999998</v>
      </c>
      <c r="Y251" s="530">
        <f t="shared" si="95"/>
        <v>165127566.29999998</v>
      </c>
    </row>
    <row r="252" spans="1:28" s="677" customFormat="1" ht="15">
      <c r="A252" s="677">
        <v>7</v>
      </c>
      <c r="B252" s="586" t="s">
        <v>238</v>
      </c>
      <c r="C252" s="524"/>
      <c r="D252" s="524"/>
      <c r="E252" s="677">
        <f t="shared" si="86"/>
        <v>10.460993499999999</v>
      </c>
      <c r="F252" s="677">
        <v>3.03</v>
      </c>
      <c r="G252" s="528">
        <f t="shared" si="87"/>
        <v>6.6690999999999994</v>
      </c>
      <c r="H252" s="677">
        <v>0.7</v>
      </c>
      <c r="J252" s="524"/>
      <c r="K252" s="677">
        <f t="shared" si="96"/>
        <v>1.5149999999999999</v>
      </c>
      <c r="L252" s="528">
        <f t="shared" si="99"/>
        <v>2.1209999999999996</v>
      </c>
      <c r="M252" s="677">
        <f>0.07*(F252+I252)</f>
        <v>0.21210000000000001</v>
      </c>
      <c r="N252" s="677">
        <f t="shared" si="97"/>
        <v>2.1209999999999996</v>
      </c>
      <c r="O252" s="524"/>
      <c r="P252" s="524"/>
      <c r="Q252" s="528"/>
      <c r="R252" s="524"/>
      <c r="T252" s="524"/>
      <c r="X252" s="528">
        <f t="shared" si="98"/>
        <v>0.76189349999999989</v>
      </c>
      <c r="Y252" s="530">
        <f t="shared" si="95"/>
        <v>187042563.77999997</v>
      </c>
    </row>
    <row r="253" spans="1:28" s="677" customFormat="1" ht="15">
      <c r="A253" s="677">
        <v>8</v>
      </c>
      <c r="B253" s="586" t="s">
        <v>250</v>
      </c>
      <c r="C253" s="524"/>
      <c r="D253" s="524"/>
      <c r="E253" s="677">
        <f t="shared" si="86"/>
        <v>9.4287520000000011</v>
      </c>
      <c r="F253" s="677">
        <v>2.72</v>
      </c>
      <c r="G253" s="528">
        <f t="shared" si="87"/>
        <v>6.0312000000000001</v>
      </c>
      <c r="H253" s="677">
        <v>0.7</v>
      </c>
      <c r="J253" s="524"/>
      <c r="K253" s="677">
        <f t="shared" si="96"/>
        <v>1.36</v>
      </c>
      <c r="L253" s="528">
        <f t="shared" si="99"/>
        <v>1.9039999999999999</v>
      </c>
      <c r="M253" s="677">
        <f>0.06*(F253+I253)</f>
        <v>0.16320000000000001</v>
      </c>
      <c r="N253" s="677">
        <f t="shared" si="97"/>
        <v>1.9039999999999999</v>
      </c>
      <c r="O253" s="524"/>
      <c r="P253" s="524"/>
      <c r="Q253" s="528"/>
      <c r="R253" s="524"/>
      <c r="T253" s="524"/>
      <c r="X253" s="528">
        <f t="shared" si="98"/>
        <v>0.67755200000000004</v>
      </c>
      <c r="Y253" s="530">
        <f t="shared" si="95"/>
        <v>168586085.76000002</v>
      </c>
    </row>
    <row r="254" spans="1:28" s="677" customFormat="1" ht="15">
      <c r="A254" s="677">
        <v>9</v>
      </c>
      <c r="B254" s="586" t="s">
        <v>252</v>
      </c>
      <c r="C254" s="524"/>
      <c r="D254" s="524"/>
      <c r="E254" s="677">
        <f t="shared" si="86"/>
        <v>9.2353224999999988</v>
      </c>
      <c r="F254" s="677">
        <v>2.67</v>
      </c>
      <c r="G254" s="528">
        <f t="shared" si="87"/>
        <v>5.9064999999999994</v>
      </c>
      <c r="H254" s="677">
        <v>0.7</v>
      </c>
      <c r="J254" s="524"/>
      <c r="K254" s="677">
        <f t="shared" si="96"/>
        <v>1.335</v>
      </c>
      <c r="L254" s="528">
        <f t="shared" si="99"/>
        <v>1.8689999999999998</v>
      </c>
      <c r="M254" s="677">
        <f>0.05*(F254+I254)</f>
        <v>0.13350000000000001</v>
      </c>
      <c r="N254" s="677">
        <f t="shared" si="97"/>
        <v>1.8689999999999998</v>
      </c>
      <c r="O254" s="524"/>
      <c r="P254" s="524"/>
      <c r="Q254" s="528"/>
      <c r="R254" s="524"/>
      <c r="T254" s="524"/>
      <c r="X254" s="528">
        <f t="shared" si="98"/>
        <v>0.65882249999999998</v>
      </c>
      <c r="Y254" s="530">
        <f t="shared" si="95"/>
        <v>165127566.29999998</v>
      </c>
    </row>
    <row r="255" spans="1:28" s="677" customFormat="1" ht="15">
      <c r="A255" s="677">
        <v>10</v>
      </c>
      <c r="B255" s="586" t="s">
        <v>253</v>
      </c>
      <c r="C255" s="524"/>
      <c r="D255" s="524"/>
      <c r="E255" s="677">
        <f t="shared" si="86"/>
        <v>8.4041674999999998</v>
      </c>
      <c r="F255" s="677">
        <v>2.41</v>
      </c>
      <c r="G255" s="528">
        <f t="shared" si="87"/>
        <v>5.3994999999999997</v>
      </c>
      <c r="H255" s="677">
        <v>0.7</v>
      </c>
      <c r="J255" s="524"/>
      <c r="K255" s="677">
        <f t="shared" si="96"/>
        <v>1.2050000000000001</v>
      </c>
      <c r="L255" s="528">
        <f t="shared" si="99"/>
        <v>1.6870000000000001</v>
      </c>
      <c r="M255" s="677">
        <f>0.05*(F255+I255)</f>
        <v>0.12050000000000001</v>
      </c>
      <c r="N255" s="677">
        <f t="shared" si="97"/>
        <v>1.6870000000000001</v>
      </c>
      <c r="O255" s="524"/>
      <c r="P255" s="524"/>
      <c r="Q255" s="528"/>
      <c r="R255" s="524"/>
      <c r="T255" s="524"/>
      <c r="X255" s="528">
        <f t="shared" si="98"/>
        <v>0.5946674999999999</v>
      </c>
      <c r="Y255" s="530">
        <f t="shared" si="95"/>
        <v>150266514.89999998</v>
      </c>
    </row>
    <row r="256" spans="1:28" s="677" customFormat="1" ht="15">
      <c r="A256" s="677">
        <v>11</v>
      </c>
      <c r="B256" s="586" t="s">
        <v>254</v>
      </c>
      <c r="C256" s="524"/>
      <c r="D256" s="524"/>
      <c r="E256" s="677">
        <f t="shared" si="86"/>
        <v>9.0704499999999992</v>
      </c>
      <c r="F256" s="677">
        <v>2.67</v>
      </c>
      <c r="G256" s="528">
        <f t="shared" si="87"/>
        <v>5.7729999999999997</v>
      </c>
      <c r="H256" s="677">
        <v>0.7</v>
      </c>
      <c r="J256" s="524"/>
      <c r="K256" s="677">
        <f t="shared" si="96"/>
        <v>1.335</v>
      </c>
      <c r="L256" s="528">
        <f t="shared" si="99"/>
        <v>1.8689999999999998</v>
      </c>
      <c r="N256" s="677">
        <f t="shared" si="97"/>
        <v>1.8689999999999998</v>
      </c>
      <c r="O256" s="524"/>
      <c r="P256" s="524"/>
      <c r="Q256" s="528"/>
      <c r="R256" s="524"/>
      <c r="T256" s="524"/>
      <c r="X256" s="528">
        <f t="shared" si="98"/>
        <v>0.62744999999999995</v>
      </c>
      <c r="Y256" s="530">
        <f t="shared" si="95"/>
        <v>162179645.99999997</v>
      </c>
    </row>
    <row r="257" spans="1:29" s="677" customFormat="1" ht="15">
      <c r="A257" s="677">
        <v>12</v>
      </c>
      <c r="B257" s="677" t="s">
        <v>255</v>
      </c>
      <c r="C257" s="524"/>
      <c r="D257" s="524"/>
      <c r="E257" s="677">
        <f t="shared" si="86"/>
        <v>9.2353224999999988</v>
      </c>
      <c r="F257" s="677">
        <v>2.67</v>
      </c>
      <c r="G257" s="528">
        <f t="shared" si="87"/>
        <v>5.9064999999999994</v>
      </c>
      <c r="H257" s="677">
        <v>0.7</v>
      </c>
      <c r="J257" s="524"/>
      <c r="K257" s="677">
        <f t="shared" si="96"/>
        <v>1.335</v>
      </c>
      <c r="L257" s="528">
        <f t="shared" si="99"/>
        <v>1.8689999999999998</v>
      </c>
      <c r="M257" s="677">
        <f>0.05*(F257+I257)</f>
        <v>0.13350000000000001</v>
      </c>
      <c r="N257" s="677">
        <f t="shared" si="97"/>
        <v>1.8689999999999998</v>
      </c>
      <c r="O257" s="524"/>
      <c r="P257" s="524"/>
      <c r="Q257" s="528"/>
      <c r="R257" s="524"/>
      <c r="T257" s="524"/>
      <c r="X257" s="528">
        <f t="shared" si="98"/>
        <v>0.65882249999999998</v>
      </c>
      <c r="Y257" s="530">
        <f t="shared" si="95"/>
        <v>165127566.29999998</v>
      </c>
    </row>
    <row r="258" spans="1:29" s="677" customFormat="1" ht="15">
      <c r="A258" s="677">
        <v>13</v>
      </c>
      <c r="B258" s="677" t="s">
        <v>256</v>
      </c>
      <c r="C258" s="524"/>
      <c r="D258" s="524"/>
      <c r="E258" s="677">
        <f t="shared" si="86"/>
        <v>9.2353224999999988</v>
      </c>
      <c r="F258" s="677">
        <v>2.67</v>
      </c>
      <c r="G258" s="528">
        <f t="shared" si="87"/>
        <v>5.9064999999999994</v>
      </c>
      <c r="H258" s="677">
        <v>0.7</v>
      </c>
      <c r="J258" s="524"/>
      <c r="K258" s="677">
        <f t="shared" si="96"/>
        <v>1.335</v>
      </c>
      <c r="L258" s="528">
        <f t="shared" si="99"/>
        <v>1.8689999999999998</v>
      </c>
      <c r="M258" s="677">
        <f>0.05*(F258+I258)</f>
        <v>0.13350000000000001</v>
      </c>
      <c r="N258" s="677">
        <f t="shared" si="97"/>
        <v>1.8689999999999998</v>
      </c>
      <c r="O258" s="524"/>
      <c r="P258" s="524"/>
      <c r="Q258" s="528"/>
      <c r="R258" s="524"/>
      <c r="T258" s="524"/>
      <c r="X258" s="528">
        <f t="shared" si="98"/>
        <v>0.65882249999999998</v>
      </c>
      <c r="Y258" s="530">
        <f t="shared" si="95"/>
        <v>165127566.29999998</v>
      </c>
    </row>
    <row r="259" spans="1:29" s="677" customFormat="1" ht="15">
      <c r="A259" s="677">
        <v>14</v>
      </c>
      <c r="B259" s="586" t="s">
        <v>257</v>
      </c>
      <c r="C259" s="524"/>
      <c r="D259" s="524"/>
      <c r="E259" s="677">
        <f t="shared" si="86"/>
        <v>8.25535</v>
      </c>
      <c r="F259" s="677">
        <v>2.41</v>
      </c>
      <c r="G259" s="528">
        <f t="shared" si="87"/>
        <v>5.2789999999999999</v>
      </c>
      <c r="H259" s="677">
        <v>0.7</v>
      </c>
      <c r="J259" s="524"/>
      <c r="K259" s="677">
        <f t="shared" si="96"/>
        <v>1.2050000000000001</v>
      </c>
      <c r="L259" s="528">
        <f t="shared" si="99"/>
        <v>1.6870000000000001</v>
      </c>
      <c r="N259" s="677">
        <f t="shared" si="97"/>
        <v>1.6870000000000001</v>
      </c>
      <c r="O259" s="524"/>
      <c r="P259" s="524"/>
      <c r="Q259" s="528"/>
      <c r="R259" s="524"/>
      <c r="T259" s="524"/>
      <c r="X259" s="528">
        <f t="shared" si="98"/>
        <v>0.56635000000000002</v>
      </c>
      <c r="Y259" s="530">
        <f t="shared" si="95"/>
        <v>147605658</v>
      </c>
    </row>
    <row r="260" spans="1:29" s="677" customFormat="1" ht="15">
      <c r="A260" s="677">
        <v>15</v>
      </c>
      <c r="B260" s="586" t="s">
        <v>1364</v>
      </c>
      <c r="C260" s="524"/>
      <c r="D260" s="524"/>
      <c r="E260" s="677">
        <f>(F260+G260+X260)</f>
        <v>8.9896754999999988</v>
      </c>
      <c r="F260" s="677">
        <v>3.03</v>
      </c>
      <c r="G260" s="528">
        <f>H260+I260+J260+K260+L260+M260+N260+O260+P260+Q260+R260+S260+T260+U260+W260</f>
        <v>5.1692999999999998</v>
      </c>
      <c r="H260" s="677">
        <v>0.7</v>
      </c>
      <c r="J260" s="524"/>
      <c r="K260" s="677">
        <f>0.5*(F260+I260)</f>
        <v>1.5149999999999999</v>
      </c>
      <c r="L260" s="528"/>
      <c r="M260" s="677">
        <f>0.11*F260</f>
        <v>0.33329999999999999</v>
      </c>
      <c r="N260" s="677">
        <f>0.7*(F260+I260)</f>
        <v>2.1209999999999996</v>
      </c>
      <c r="O260" s="524"/>
      <c r="P260" s="524"/>
      <c r="Q260" s="528">
        <v>0.5</v>
      </c>
      <c r="R260" s="524"/>
      <c r="T260" s="524"/>
      <c r="X260" s="528">
        <f>(F260+I260+M260+U260)*0.235</f>
        <v>0.7903754999999999</v>
      </c>
      <c r="Y260" s="530">
        <f>E260*1490000*12</f>
        <v>160735397.93999997</v>
      </c>
    </row>
    <row r="261" spans="1:29" s="677" customFormat="1" ht="15">
      <c r="A261" s="677">
        <v>16</v>
      </c>
      <c r="B261" s="586" t="s">
        <v>258</v>
      </c>
      <c r="C261" s="524"/>
      <c r="D261" s="524"/>
      <c r="E261" s="677">
        <f t="shared" si="86"/>
        <v>8.25535</v>
      </c>
      <c r="F261" s="677">
        <v>2.41</v>
      </c>
      <c r="G261" s="528">
        <f t="shared" si="87"/>
        <v>5.2789999999999999</v>
      </c>
      <c r="H261" s="677">
        <v>0.7</v>
      </c>
      <c r="J261" s="524"/>
      <c r="K261" s="677">
        <f t="shared" si="96"/>
        <v>1.2050000000000001</v>
      </c>
      <c r="L261" s="528">
        <f>0.7*F261</f>
        <v>1.6870000000000001</v>
      </c>
      <c r="N261" s="677">
        <f t="shared" si="97"/>
        <v>1.6870000000000001</v>
      </c>
      <c r="O261" s="524"/>
      <c r="P261" s="524"/>
      <c r="Q261" s="528"/>
      <c r="R261" s="524"/>
      <c r="T261" s="524"/>
      <c r="X261" s="528">
        <f t="shared" si="98"/>
        <v>0.56635000000000002</v>
      </c>
      <c r="Y261" s="530">
        <f t="shared" si="95"/>
        <v>147605658</v>
      </c>
    </row>
    <row r="262" spans="1:29" s="552" customFormat="1" ht="13.5">
      <c r="A262" s="585">
        <v>17</v>
      </c>
      <c r="B262" s="586" t="s">
        <v>1410</v>
      </c>
      <c r="C262" s="524"/>
      <c r="D262" s="524"/>
      <c r="E262" s="573">
        <f>(F262+G262+X262)</f>
        <v>20.229299999999999</v>
      </c>
      <c r="F262" s="699">
        <f>7*2.34</f>
        <v>16.38</v>
      </c>
      <c r="G262" s="528">
        <f>H262+I262+J262+K262+L262+M262+N262+O262+P262+Q262+R262+S262+T262+U262+W262</f>
        <v>0</v>
      </c>
      <c r="H262" s="700"/>
      <c r="I262" s="701"/>
      <c r="J262" s="524"/>
      <c r="K262" s="703"/>
      <c r="L262" s="528"/>
      <c r="M262" s="704"/>
      <c r="N262" s="705"/>
      <c r="O262" s="524"/>
      <c r="P262" s="524"/>
      <c r="Q262" s="528"/>
      <c r="R262" s="524"/>
      <c r="S262" s="570"/>
      <c r="T262" s="524"/>
      <c r="U262" s="700"/>
      <c r="V262" s="700"/>
      <c r="W262" s="700"/>
      <c r="X262" s="528">
        <f t="shared" si="98"/>
        <v>3.8492999999999995</v>
      </c>
      <c r="Y262" s="530">
        <f>E262*1210000*12</f>
        <v>293729436</v>
      </c>
      <c r="Z262" s="540"/>
      <c r="AA262" s="634"/>
      <c r="AB262" s="634"/>
    </row>
    <row r="263" spans="1:29" s="677" customFormat="1" ht="15">
      <c r="A263" s="677">
        <v>18</v>
      </c>
      <c r="B263" s="586" t="s">
        <v>259</v>
      </c>
      <c r="C263" s="524"/>
      <c r="D263" s="524"/>
      <c r="E263" s="677">
        <f t="shared" si="86"/>
        <v>5.9192</v>
      </c>
      <c r="F263" s="677">
        <v>2.72</v>
      </c>
      <c r="G263" s="528">
        <f t="shared" si="87"/>
        <v>2.56</v>
      </c>
      <c r="H263" s="677">
        <v>0.7</v>
      </c>
      <c r="J263" s="524"/>
      <c r="K263" s="677">
        <f t="shared" si="96"/>
        <v>1.36</v>
      </c>
      <c r="L263" s="528"/>
      <c r="O263" s="524"/>
      <c r="P263" s="524"/>
      <c r="Q263" s="528">
        <v>0.5</v>
      </c>
      <c r="R263" s="524"/>
      <c r="T263" s="524"/>
      <c r="X263" s="528">
        <f t="shared" si="98"/>
        <v>0.63919999999999999</v>
      </c>
      <c r="Y263" s="530">
        <f t="shared" si="95"/>
        <v>105835296</v>
      </c>
    </row>
    <row r="264" spans="1:29" s="552" customFormat="1">
      <c r="A264" s="553">
        <v>2</v>
      </c>
      <c r="B264" s="522" t="s">
        <v>260</v>
      </c>
      <c r="C264" s="551"/>
      <c r="D264" s="551"/>
      <c r="E264" s="551"/>
      <c r="F264" s="556"/>
      <c r="G264" s="551"/>
      <c r="H264" s="551"/>
      <c r="I264" s="551"/>
      <c r="J264" s="551"/>
      <c r="K264" s="551"/>
      <c r="L264" s="551"/>
      <c r="M264" s="551"/>
      <c r="N264" s="705"/>
      <c r="O264" s="551"/>
      <c r="P264" s="551"/>
      <c r="Q264" s="551"/>
      <c r="R264" s="551"/>
      <c r="S264" s="557"/>
      <c r="T264" s="551"/>
      <c r="U264" s="551"/>
      <c r="V264" s="551"/>
      <c r="W264" s="551"/>
      <c r="X264" s="528">
        <f>(F264+I264+M264)*0.235</f>
        <v>0</v>
      </c>
      <c r="Y264" s="530">
        <f>E264*1390000</f>
        <v>0</v>
      </c>
      <c r="Z264" s="551"/>
      <c r="AA264" s="630"/>
      <c r="AB264" s="630"/>
    </row>
    <row r="265" spans="1:29" s="552" customFormat="1">
      <c r="A265" s="553">
        <v>3</v>
      </c>
      <c r="B265" s="522" t="s">
        <v>261</v>
      </c>
      <c r="C265" s="551"/>
      <c r="D265" s="551"/>
      <c r="E265" s="551"/>
      <c r="F265" s="556"/>
      <c r="G265" s="551"/>
      <c r="H265" s="551"/>
      <c r="I265" s="551"/>
      <c r="J265" s="551"/>
      <c r="K265" s="551"/>
      <c r="L265" s="551"/>
      <c r="M265" s="551"/>
      <c r="N265" s="551"/>
      <c r="O265" s="551"/>
      <c r="P265" s="551"/>
      <c r="Q265" s="551"/>
      <c r="R265" s="551"/>
      <c r="S265" s="557"/>
      <c r="T265" s="551"/>
      <c r="U265" s="551"/>
      <c r="V265" s="551"/>
      <c r="W265" s="551"/>
      <c r="X265" s="551"/>
      <c r="Y265" s="551"/>
      <c r="Z265" s="551"/>
      <c r="AA265" s="630"/>
      <c r="AB265" s="630"/>
    </row>
    <row r="266" spans="1:29" s="552" customFormat="1">
      <c r="A266" s="565">
        <v>4</v>
      </c>
      <c r="B266" s="574" t="s">
        <v>262</v>
      </c>
      <c r="C266" s="523">
        <v>7</v>
      </c>
      <c r="D266" s="523">
        <v>6</v>
      </c>
      <c r="E266" s="523">
        <f>E267</f>
        <v>49.471850000000003</v>
      </c>
      <c r="F266" s="523">
        <f t="shared" ref="F266:X266" si="100">F267</f>
        <v>17.95</v>
      </c>
      <c r="G266" s="523">
        <f t="shared" si="100"/>
        <v>27.28</v>
      </c>
      <c r="H266" s="523">
        <f t="shared" si="100"/>
        <v>4.9000000000000004</v>
      </c>
      <c r="I266" s="523">
        <f t="shared" si="100"/>
        <v>0.2</v>
      </c>
      <c r="J266" s="523">
        <f t="shared" si="100"/>
        <v>0</v>
      </c>
      <c r="K266" s="523">
        <f t="shared" si="100"/>
        <v>9.0749999999999993</v>
      </c>
      <c r="L266" s="523">
        <f t="shared" si="100"/>
        <v>12.705</v>
      </c>
      <c r="M266" s="523">
        <f t="shared" si="100"/>
        <v>0</v>
      </c>
      <c r="N266" s="523">
        <f t="shared" si="100"/>
        <v>0</v>
      </c>
      <c r="O266" s="523">
        <f t="shared" si="100"/>
        <v>0</v>
      </c>
      <c r="P266" s="523">
        <f t="shared" si="100"/>
        <v>0</v>
      </c>
      <c r="Q266" s="523">
        <f t="shared" si="100"/>
        <v>0</v>
      </c>
      <c r="R266" s="523">
        <f t="shared" si="100"/>
        <v>0</v>
      </c>
      <c r="S266" s="523">
        <f t="shared" si="100"/>
        <v>0</v>
      </c>
      <c r="T266" s="523">
        <f t="shared" si="100"/>
        <v>0</v>
      </c>
      <c r="U266" s="523">
        <f t="shared" si="100"/>
        <v>0</v>
      </c>
      <c r="V266" s="523">
        <f t="shared" si="100"/>
        <v>0</v>
      </c>
      <c r="W266" s="523">
        <f t="shared" si="100"/>
        <v>0.4</v>
      </c>
      <c r="X266" s="523">
        <f t="shared" si="100"/>
        <v>4.2418500000000003</v>
      </c>
      <c r="Y266" s="525">
        <f>ROUNDUP(Y267,-3)</f>
        <v>884557000</v>
      </c>
      <c r="Z266" s="525"/>
      <c r="AA266" s="633"/>
      <c r="AB266" s="633"/>
      <c r="AC266" s="552">
        <f>+Y266+Y277+Y288+Y295</f>
        <v>18920028655</v>
      </c>
    </row>
    <row r="267" spans="1:29" s="552" customFormat="1">
      <c r="A267" s="565" t="s">
        <v>263</v>
      </c>
      <c r="B267" s="574" t="s">
        <v>264</v>
      </c>
      <c r="C267" s="523"/>
      <c r="D267" s="523"/>
      <c r="E267" s="523">
        <f>SUM(E268:E274)</f>
        <v>49.471850000000003</v>
      </c>
      <c r="F267" s="523">
        <f t="shared" ref="F267:X267" si="101">SUM(F268:F274)</f>
        <v>17.95</v>
      </c>
      <c r="G267" s="523">
        <f t="shared" si="101"/>
        <v>27.28</v>
      </c>
      <c r="H267" s="523">
        <f t="shared" si="101"/>
        <v>4.9000000000000004</v>
      </c>
      <c r="I267" s="523">
        <f t="shared" si="101"/>
        <v>0.2</v>
      </c>
      <c r="J267" s="523">
        <f t="shared" si="101"/>
        <v>0</v>
      </c>
      <c r="K267" s="523">
        <f t="shared" si="101"/>
        <v>9.0749999999999993</v>
      </c>
      <c r="L267" s="523">
        <f t="shared" si="101"/>
        <v>12.705</v>
      </c>
      <c r="M267" s="523">
        <f t="shared" si="101"/>
        <v>0</v>
      </c>
      <c r="N267" s="523">
        <f t="shared" si="101"/>
        <v>0</v>
      </c>
      <c r="O267" s="523">
        <f t="shared" si="101"/>
        <v>0</v>
      </c>
      <c r="P267" s="523">
        <f t="shared" si="101"/>
        <v>0</v>
      </c>
      <c r="Q267" s="523">
        <f t="shared" si="101"/>
        <v>0</v>
      </c>
      <c r="R267" s="523">
        <f t="shared" si="101"/>
        <v>0</v>
      </c>
      <c r="S267" s="523">
        <f t="shared" si="101"/>
        <v>0</v>
      </c>
      <c r="T267" s="523">
        <f t="shared" si="101"/>
        <v>0</v>
      </c>
      <c r="U267" s="523">
        <f t="shared" si="101"/>
        <v>0</v>
      </c>
      <c r="V267" s="523">
        <f t="shared" si="101"/>
        <v>0</v>
      </c>
      <c r="W267" s="523">
        <f t="shared" si="101"/>
        <v>0.4</v>
      </c>
      <c r="X267" s="523">
        <f t="shared" si="101"/>
        <v>4.2418500000000003</v>
      </c>
      <c r="Y267" s="584">
        <f>ROUNDUP(SUM(Y268:Y274),-3)</f>
        <v>884557000</v>
      </c>
      <c r="Z267" s="525"/>
      <c r="AA267" s="633"/>
      <c r="AB267" s="633"/>
      <c r="AC267" s="552">
        <f>+AC266/1490000*280000</f>
        <v>3555441626.4429531</v>
      </c>
    </row>
    <row r="268" spans="1:29" s="610" customFormat="1" ht="15.75" customHeight="1">
      <c r="A268" s="603">
        <v>1</v>
      </c>
      <c r="B268" s="604" t="s">
        <v>1317</v>
      </c>
      <c r="C268" s="605"/>
      <c r="D268" s="605"/>
      <c r="E268" s="605">
        <f t="shared" ref="E268:E276" si="102">F268+G268+X268</f>
        <v>6.3744999999999994</v>
      </c>
      <c r="F268" s="606">
        <v>2.34</v>
      </c>
      <c r="G268" s="605">
        <f t="shared" ref="G268:G276" si="103">H268+I268+J268+K268+L268+M268+N268+O268+P268+Q268+R268+S268+T268+U268+W268</f>
        <v>3.508</v>
      </c>
      <c r="H268" s="605">
        <v>0.7</v>
      </c>
      <c r="I268" s="605"/>
      <c r="J268" s="611"/>
      <c r="K268" s="605">
        <f>(F268+I268+J268)*0.5</f>
        <v>1.17</v>
      </c>
      <c r="L268" s="605">
        <f t="shared" ref="L268:L274" si="104">0.7*(F268+I268)</f>
        <v>1.6379999999999999</v>
      </c>
      <c r="M268" s="605"/>
      <c r="N268" s="605"/>
      <c r="O268" s="605"/>
      <c r="P268" s="605"/>
      <c r="Q268" s="605"/>
      <c r="R268" s="605"/>
      <c r="S268" s="606"/>
      <c r="T268" s="605"/>
      <c r="U268" s="605"/>
      <c r="V268" s="605"/>
      <c r="W268" s="605"/>
      <c r="X268" s="605">
        <f>(F268+I268+J268+M268)*0.225</f>
        <v>0.52649999999999997</v>
      </c>
      <c r="Y268" s="607">
        <f>E268*1490000*12</f>
        <v>113976060</v>
      </c>
      <c r="Z268" s="607"/>
      <c r="AA268" s="637"/>
      <c r="AB268" s="637"/>
    </row>
    <row r="269" spans="1:29" s="610" customFormat="1">
      <c r="A269" s="603">
        <v>2</v>
      </c>
      <c r="B269" s="604" t="s">
        <v>266</v>
      </c>
      <c r="C269" s="605"/>
      <c r="D269" s="605"/>
      <c r="E269" s="605">
        <f t="shared" si="102"/>
        <v>6.4031000000000002</v>
      </c>
      <c r="F269" s="606">
        <v>2.2599999999999998</v>
      </c>
      <c r="G269" s="605">
        <f t="shared" si="103"/>
        <v>3.6120000000000001</v>
      </c>
      <c r="H269" s="605">
        <v>0.7</v>
      </c>
      <c r="I269" s="605"/>
      <c r="J269" s="605"/>
      <c r="K269" s="605">
        <f t="shared" ref="K269:K280" si="105">(F269+I269+J269)*0.5</f>
        <v>1.1299999999999999</v>
      </c>
      <c r="L269" s="605">
        <f t="shared" si="104"/>
        <v>1.5819999999999999</v>
      </c>
      <c r="M269" s="605"/>
      <c r="N269" s="605"/>
      <c r="O269" s="605"/>
      <c r="P269" s="605"/>
      <c r="Q269" s="605"/>
      <c r="R269" s="605"/>
      <c r="S269" s="606"/>
      <c r="T269" s="605"/>
      <c r="U269" s="605"/>
      <c r="V269" s="605"/>
      <c r="W269" s="605">
        <v>0.2</v>
      </c>
      <c r="X269" s="605">
        <f t="shared" ref="X269:X276" si="106">(F269+I269+J269+M269)*0.235</f>
        <v>0.53109999999999991</v>
      </c>
      <c r="Y269" s="607">
        <f>E269*1490000*12</f>
        <v>114487428</v>
      </c>
      <c r="Z269" s="607"/>
      <c r="AA269" s="637"/>
      <c r="AB269" s="637"/>
    </row>
    <row r="270" spans="1:29" s="610" customFormat="1">
      <c r="A270" s="603">
        <v>3</v>
      </c>
      <c r="B270" s="604" t="s">
        <v>267</v>
      </c>
      <c r="C270" s="605"/>
      <c r="D270" s="605"/>
      <c r="E270" s="605">
        <f t="shared" si="102"/>
        <v>7.4014499999999996</v>
      </c>
      <c r="F270" s="606">
        <v>2.67</v>
      </c>
      <c r="G270" s="605">
        <f t="shared" si="103"/>
        <v>4.1040000000000001</v>
      </c>
      <c r="H270" s="605">
        <v>0.7</v>
      </c>
      <c r="I270" s="605"/>
      <c r="J270" s="605"/>
      <c r="K270" s="605">
        <f t="shared" si="105"/>
        <v>1.335</v>
      </c>
      <c r="L270" s="605">
        <f t="shared" si="104"/>
        <v>1.8689999999999998</v>
      </c>
      <c r="M270" s="605"/>
      <c r="N270" s="605"/>
      <c r="O270" s="605"/>
      <c r="P270" s="605"/>
      <c r="Q270" s="605"/>
      <c r="R270" s="605"/>
      <c r="S270" s="606"/>
      <c r="T270" s="605"/>
      <c r="U270" s="605"/>
      <c r="V270" s="605"/>
      <c r="W270" s="605">
        <v>0.2</v>
      </c>
      <c r="X270" s="605">
        <f t="shared" si="106"/>
        <v>0.62744999999999995</v>
      </c>
      <c r="Y270" s="607">
        <f>E270*1490000*12</f>
        <v>132337926</v>
      </c>
      <c r="Z270" s="607"/>
      <c r="AA270" s="637"/>
      <c r="AB270" s="637"/>
    </row>
    <row r="271" spans="1:29" s="610" customFormat="1">
      <c r="A271" s="603">
        <v>4</v>
      </c>
      <c r="B271" s="604" t="s">
        <v>716</v>
      </c>
      <c r="C271" s="605"/>
      <c r="D271" s="605"/>
      <c r="E271" s="605">
        <f t="shared" si="102"/>
        <v>8.8085500000000003</v>
      </c>
      <c r="F271" s="606">
        <v>3.33</v>
      </c>
      <c r="G271" s="605">
        <f t="shared" si="103"/>
        <v>4.6959999999999997</v>
      </c>
      <c r="H271" s="605">
        <v>0.7</v>
      </c>
      <c r="I271" s="605"/>
      <c r="J271" s="605"/>
      <c r="K271" s="605">
        <f>(F271+I271+J271)*0.5</f>
        <v>1.665</v>
      </c>
      <c r="L271" s="605">
        <f t="shared" si="104"/>
        <v>2.331</v>
      </c>
      <c r="M271" s="605"/>
      <c r="N271" s="605"/>
      <c r="O271" s="605"/>
      <c r="P271" s="605"/>
      <c r="Q271" s="605"/>
      <c r="R271" s="605"/>
      <c r="S271" s="606"/>
      <c r="T271" s="605"/>
      <c r="U271" s="605"/>
      <c r="V271" s="605"/>
      <c r="W271" s="605"/>
      <c r="X271" s="605">
        <f t="shared" si="106"/>
        <v>0.78254999999999997</v>
      </c>
      <c r="Y271" s="607">
        <f>E271*1490000*12</f>
        <v>157496874</v>
      </c>
      <c r="Z271" s="607"/>
      <c r="AA271" s="637"/>
      <c r="AB271" s="637"/>
    </row>
    <row r="272" spans="1:29" s="609" customFormat="1">
      <c r="A272" s="603">
        <v>5</v>
      </c>
      <c r="B272" s="604" t="s">
        <v>1365</v>
      </c>
      <c r="C272" s="612"/>
      <c r="D272" s="612"/>
      <c r="E272" s="605">
        <f t="shared" si="102"/>
        <v>6.3978999999999999</v>
      </c>
      <c r="F272" s="606">
        <v>2.34</v>
      </c>
      <c r="G272" s="605">
        <f t="shared" si="103"/>
        <v>3.508</v>
      </c>
      <c r="H272" s="605">
        <v>0.7</v>
      </c>
      <c r="I272" s="605"/>
      <c r="J272" s="605"/>
      <c r="K272" s="605">
        <f>(F272+I272+J272)*0.5</f>
        <v>1.17</v>
      </c>
      <c r="L272" s="605">
        <f t="shared" si="104"/>
        <v>1.6379999999999999</v>
      </c>
      <c r="M272" s="612"/>
      <c r="N272" s="612"/>
      <c r="O272" s="612"/>
      <c r="P272" s="612"/>
      <c r="Q272" s="612"/>
      <c r="R272" s="612"/>
      <c r="S272" s="613"/>
      <c r="T272" s="612"/>
      <c r="U272" s="612"/>
      <c r="V272" s="612"/>
      <c r="W272" s="612"/>
      <c r="X272" s="605">
        <f>(F272+I272)*23.5%</f>
        <v>0.54989999999999994</v>
      </c>
      <c r="Y272" s="607">
        <f>ROUNDUP(E272*1490000*12,0)</f>
        <v>114394452</v>
      </c>
      <c r="Z272" s="614"/>
      <c r="AA272" s="638"/>
      <c r="AB272" s="638"/>
    </row>
    <row r="273" spans="1:28" s="609" customFormat="1">
      <c r="A273" s="603">
        <v>7</v>
      </c>
      <c r="B273" s="739" t="s">
        <v>1913</v>
      </c>
      <c r="C273" s="612"/>
      <c r="D273" s="612"/>
      <c r="E273" s="605">
        <f t="shared" si="102"/>
        <v>6.3978999999999999</v>
      </c>
      <c r="F273" s="606">
        <f>2.34</f>
        <v>2.34</v>
      </c>
      <c r="G273" s="605">
        <f t="shared" si="103"/>
        <v>3.508</v>
      </c>
      <c r="H273" s="605">
        <f>0.7</f>
        <v>0.7</v>
      </c>
      <c r="I273" s="605"/>
      <c r="J273" s="605"/>
      <c r="K273" s="605">
        <f>(F273+I273+J273)*0.5</f>
        <v>1.17</v>
      </c>
      <c r="L273" s="605">
        <f>0.7*(F273+I273+J273)</f>
        <v>1.6379999999999999</v>
      </c>
      <c r="M273" s="612"/>
      <c r="N273" s="612"/>
      <c r="O273" s="612"/>
      <c r="P273" s="612"/>
      <c r="Q273" s="612"/>
      <c r="R273" s="612"/>
      <c r="S273" s="613"/>
      <c r="T273" s="612"/>
      <c r="U273" s="612"/>
      <c r="V273" s="612"/>
      <c r="W273" s="612"/>
      <c r="X273" s="605">
        <f>(F273+I273)*23.5%</f>
        <v>0.54989999999999994</v>
      </c>
      <c r="Y273" s="607">
        <f>ROUNDUP(E273*1490000*12,0)</f>
        <v>114394452</v>
      </c>
      <c r="Z273" s="614"/>
      <c r="AA273" s="638"/>
      <c r="AB273" s="638"/>
    </row>
    <row r="274" spans="1:28" s="610" customFormat="1">
      <c r="A274" s="603">
        <v>6</v>
      </c>
      <c r="B274" s="604" t="s">
        <v>268</v>
      </c>
      <c r="C274" s="605"/>
      <c r="D274" s="605"/>
      <c r="E274" s="605">
        <f t="shared" si="102"/>
        <v>7.6884499999999996</v>
      </c>
      <c r="F274" s="606">
        <v>2.67</v>
      </c>
      <c r="G274" s="605">
        <f t="shared" si="103"/>
        <v>4.3439999999999994</v>
      </c>
      <c r="H274" s="605">
        <v>0.7</v>
      </c>
      <c r="I274" s="605">
        <v>0.2</v>
      </c>
      <c r="J274" s="605"/>
      <c r="K274" s="605">
        <f t="shared" si="105"/>
        <v>1.4350000000000001</v>
      </c>
      <c r="L274" s="605">
        <f t="shared" si="104"/>
        <v>2.0089999999999999</v>
      </c>
      <c r="M274" s="605"/>
      <c r="N274" s="605"/>
      <c r="O274" s="605"/>
      <c r="P274" s="605"/>
      <c r="Q274" s="605"/>
      <c r="R274" s="605"/>
      <c r="S274" s="606"/>
      <c r="T274" s="605"/>
      <c r="U274" s="605"/>
      <c r="V274" s="605"/>
      <c r="W274" s="605"/>
      <c r="X274" s="605">
        <f t="shared" si="106"/>
        <v>0.67444999999999999</v>
      </c>
      <c r="Y274" s="607">
        <f>E274*1490000*12</f>
        <v>137469486</v>
      </c>
      <c r="Z274" s="607"/>
      <c r="AA274" s="637"/>
      <c r="AB274" s="637"/>
    </row>
    <row r="275" spans="1:28" s="552" customFormat="1" hidden="1">
      <c r="A275" s="585">
        <v>7</v>
      </c>
      <c r="B275" s="586"/>
      <c r="C275" s="528"/>
      <c r="D275" s="528"/>
      <c r="E275" s="528">
        <f t="shared" si="102"/>
        <v>0</v>
      </c>
      <c r="F275" s="529"/>
      <c r="G275" s="528">
        <f t="shared" si="103"/>
        <v>0</v>
      </c>
      <c r="H275" s="528"/>
      <c r="I275" s="528"/>
      <c r="J275" s="528"/>
      <c r="K275" s="528">
        <f t="shared" si="105"/>
        <v>0</v>
      </c>
      <c r="L275" s="528"/>
      <c r="M275" s="528"/>
      <c r="N275" s="528"/>
      <c r="O275" s="528"/>
      <c r="P275" s="528"/>
      <c r="Q275" s="528"/>
      <c r="R275" s="528"/>
      <c r="S275" s="528"/>
      <c r="T275" s="528"/>
      <c r="U275" s="528"/>
      <c r="V275" s="528"/>
      <c r="W275" s="528"/>
      <c r="X275" s="528">
        <f t="shared" si="106"/>
        <v>0</v>
      </c>
      <c r="Y275" s="530"/>
      <c r="Z275" s="540"/>
      <c r="AA275" s="634"/>
      <c r="AB275" s="634"/>
    </row>
    <row r="276" spans="1:28" s="552" customFormat="1" hidden="1">
      <c r="A276" s="585">
        <v>8</v>
      </c>
      <c r="B276" s="586"/>
      <c r="C276" s="528"/>
      <c r="D276" s="528"/>
      <c r="E276" s="528">
        <f t="shared" si="102"/>
        <v>0</v>
      </c>
      <c r="F276" s="529"/>
      <c r="G276" s="528">
        <f t="shared" si="103"/>
        <v>0</v>
      </c>
      <c r="H276" s="528"/>
      <c r="I276" s="528"/>
      <c r="J276" s="528"/>
      <c r="K276" s="528">
        <f t="shared" si="105"/>
        <v>0</v>
      </c>
      <c r="L276" s="528"/>
      <c r="M276" s="528"/>
      <c r="N276" s="528"/>
      <c r="O276" s="528"/>
      <c r="P276" s="528"/>
      <c r="Q276" s="528"/>
      <c r="R276" s="528"/>
      <c r="S276" s="528"/>
      <c r="T276" s="528"/>
      <c r="U276" s="528"/>
      <c r="V276" s="528"/>
      <c r="W276" s="528"/>
      <c r="X276" s="528">
        <f t="shared" si="106"/>
        <v>0</v>
      </c>
      <c r="Y276" s="530"/>
      <c r="Z276" s="540"/>
      <c r="AA276" s="634"/>
      <c r="AB276" s="634"/>
    </row>
    <row r="277" spans="1:28" s="552" customFormat="1" ht="25.5">
      <c r="A277" s="565">
        <v>5</v>
      </c>
      <c r="B277" s="522" t="s">
        <v>269</v>
      </c>
      <c r="C277" s="523">
        <v>6</v>
      </c>
      <c r="D277" s="523">
        <v>5</v>
      </c>
      <c r="E277" s="523">
        <f>SUM(E278:E284)</f>
        <v>41.536960000000001</v>
      </c>
      <c r="F277" s="523">
        <f t="shared" ref="F277:X277" si="107">SUM(F278:F284)</f>
        <v>15.04</v>
      </c>
      <c r="G277" s="523">
        <f t="shared" si="107"/>
        <v>22.962559999999996</v>
      </c>
      <c r="H277" s="523">
        <f t="shared" si="107"/>
        <v>4.2</v>
      </c>
      <c r="I277" s="523">
        <f t="shared" si="107"/>
        <v>0</v>
      </c>
      <c r="J277" s="523">
        <f t="shared" si="107"/>
        <v>0.32479999999999998</v>
      </c>
      <c r="K277" s="523">
        <f t="shared" si="107"/>
        <v>7.6823999999999995</v>
      </c>
      <c r="L277" s="523">
        <f t="shared" si="107"/>
        <v>10.75536</v>
      </c>
      <c r="M277" s="523">
        <f t="shared" si="107"/>
        <v>0</v>
      </c>
      <c r="N277" s="523">
        <f t="shared" si="107"/>
        <v>0</v>
      </c>
      <c r="O277" s="523">
        <f t="shared" si="107"/>
        <v>0</v>
      </c>
      <c r="P277" s="523">
        <f t="shared" si="107"/>
        <v>0</v>
      </c>
      <c r="Q277" s="523">
        <f t="shared" si="107"/>
        <v>0</v>
      </c>
      <c r="R277" s="523">
        <f t="shared" si="107"/>
        <v>0</v>
      </c>
      <c r="S277" s="523">
        <f t="shared" si="107"/>
        <v>0</v>
      </c>
      <c r="T277" s="523">
        <f t="shared" si="107"/>
        <v>0</v>
      </c>
      <c r="U277" s="523">
        <f t="shared" si="107"/>
        <v>0</v>
      </c>
      <c r="V277" s="523">
        <f t="shared" si="107"/>
        <v>0</v>
      </c>
      <c r="W277" s="523">
        <f t="shared" si="107"/>
        <v>0</v>
      </c>
      <c r="X277" s="523">
        <f t="shared" si="107"/>
        <v>3.5343999999999998</v>
      </c>
      <c r="Y277" s="523">
        <f>SUM(Y278:Y284)</f>
        <v>742680845</v>
      </c>
      <c r="Z277" s="548"/>
      <c r="AA277" s="635"/>
      <c r="AB277" s="635"/>
    </row>
    <row r="278" spans="1:28" s="609" customFormat="1">
      <c r="A278" s="603">
        <v>1</v>
      </c>
      <c r="B278" s="604" t="s">
        <v>270</v>
      </c>
      <c r="C278" s="612"/>
      <c r="D278" s="612"/>
      <c r="E278" s="605">
        <f t="shared" ref="E278:E284" si="108">F278+G278+X278</f>
        <v>11.300659999999999</v>
      </c>
      <c r="F278" s="606">
        <v>4.0599999999999996</v>
      </c>
      <c r="G278" s="605">
        <f t="shared" ref="G278:G284" si="109">H278+I278+J278+K278+L278+M278+N278+O278+P278+Q278+R278+S278+T278+U278+W278</f>
        <v>6.2865599999999988</v>
      </c>
      <c r="H278" s="605">
        <v>0.7</v>
      </c>
      <c r="I278" s="605"/>
      <c r="J278" s="605">
        <f>0.08*F278</f>
        <v>0.32479999999999998</v>
      </c>
      <c r="K278" s="605">
        <f>(F278+I278+J278)*0.5</f>
        <v>2.1923999999999997</v>
      </c>
      <c r="L278" s="605">
        <f>0.7*(F278+I278+J278)</f>
        <v>3.0693599999999992</v>
      </c>
      <c r="M278" s="612"/>
      <c r="N278" s="612"/>
      <c r="O278" s="612"/>
      <c r="P278" s="612"/>
      <c r="Q278" s="612"/>
      <c r="R278" s="612"/>
      <c r="S278" s="613"/>
      <c r="T278" s="612"/>
      <c r="U278" s="612"/>
      <c r="V278" s="612"/>
      <c r="W278" s="612"/>
      <c r="X278" s="605">
        <f t="shared" ref="X278:X284" si="110">(F278+I278)*23.5%</f>
        <v>0.95409999999999984</v>
      </c>
      <c r="Y278" s="607">
        <f t="shared" ref="Y278:Y284" si="111">ROUNDUP(E278*1490000*12,0)</f>
        <v>202055801</v>
      </c>
      <c r="Z278" s="614"/>
      <c r="AA278" s="638"/>
      <c r="AB278" s="638"/>
    </row>
    <row r="279" spans="1:28" s="609" customFormat="1">
      <c r="A279" s="603">
        <v>2</v>
      </c>
      <c r="B279" s="604" t="s">
        <v>271</v>
      </c>
      <c r="C279" s="612"/>
      <c r="D279" s="612"/>
      <c r="E279" s="605">
        <f t="shared" si="108"/>
        <v>6.3978999999999999</v>
      </c>
      <c r="F279" s="606">
        <v>2.34</v>
      </c>
      <c r="G279" s="605">
        <f t="shared" si="109"/>
        <v>3.508</v>
      </c>
      <c r="H279" s="605">
        <v>0.7</v>
      </c>
      <c r="I279" s="605"/>
      <c r="J279" s="605"/>
      <c r="K279" s="605">
        <f t="shared" si="105"/>
        <v>1.17</v>
      </c>
      <c r="L279" s="605">
        <f>0.7*(F279+I279+J279)</f>
        <v>1.6379999999999999</v>
      </c>
      <c r="M279" s="612"/>
      <c r="N279" s="612"/>
      <c r="O279" s="612"/>
      <c r="P279" s="612"/>
      <c r="Q279" s="612"/>
      <c r="R279" s="612"/>
      <c r="S279" s="613"/>
      <c r="T279" s="612"/>
      <c r="U279" s="612"/>
      <c r="V279" s="612"/>
      <c r="W279" s="612"/>
      <c r="X279" s="605">
        <f t="shared" si="110"/>
        <v>0.54989999999999994</v>
      </c>
      <c r="Y279" s="607">
        <f t="shared" si="111"/>
        <v>114394452</v>
      </c>
      <c r="Z279" s="614"/>
      <c r="AA279" s="638"/>
      <c r="AB279" s="638"/>
    </row>
    <row r="280" spans="1:28" s="609" customFormat="1">
      <c r="A280" s="603">
        <v>3</v>
      </c>
      <c r="B280" s="604" t="s">
        <v>1738</v>
      </c>
      <c r="C280" s="612"/>
      <c r="D280" s="612"/>
      <c r="E280" s="605">
        <f t="shared" si="108"/>
        <v>5.2290999999999999</v>
      </c>
      <c r="F280" s="606">
        <v>1.86</v>
      </c>
      <c r="G280" s="605">
        <f t="shared" si="109"/>
        <v>2.9319999999999999</v>
      </c>
      <c r="H280" s="605">
        <v>0.7</v>
      </c>
      <c r="I280" s="605"/>
      <c r="J280" s="605"/>
      <c r="K280" s="605">
        <f t="shared" si="105"/>
        <v>0.93</v>
      </c>
      <c r="L280" s="605">
        <f>0.7*(F280+I280+J280)</f>
        <v>1.302</v>
      </c>
      <c r="M280" s="612"/>
      <c r="N280" s="612"/>
      <c r="O280" s="612"/>
      <c r="P280" s="612"/>
      <c r="Q280" s="612"/>
      <c r="R280" s="612"/>
      <c r="S280" s="613"/>
      <c r="T280" s="612"/>
      <c r="U280" s="612"/>
      <c r="V280" s="612"/>
      <c r="W280" s="612"/>
      <c r="X280" s="605">
        <f t="shared" si="110"/>
        <v>0.43709999999999999</v>
      </c>
      <c r="Y280" s="607">
        <f t="shared" si="111"/>
        <v>93496308</v>
      </c>
      <c r="Z280" s="614"/>
      <c r="AA280" s="638"/>
      <c r="AB280" s="638"/>
    </row>
    <row r="281" spans="1:28" s="609" customFormat="1">
      <c r="A281" s="603">
        <v>4</v>
      </c>
      <c r="B281" s="604" t="s">
        <v>1289</v>
      </c>
      <c r="C281" s="612"/>
      <c r="D281" s="612"/>
      <c r="E281" s="605">
        <f t="shared" si="108"/>
        <v>6.3978999999999999</v>
      </c>
      <c r="F281" s="606">
        <v>2.34</v>
      </c>
      <c r="G281" s="605">
        <f t="shared" si="109"/>
        <v>3.508</v>
      </c>
      <c r="H281" s="605">
        <v>0.7</v>
      </c>
      <c r="I281" s="605"/>
      <c r="J281" s="605"/>
      <c r="K281" s="605">
        <f>(F281+I281+J281)*0.5</f>
        <v>1.17</v>
      </c>
      <c r="L281" s="605">
        <f>0.7*(F281+I281+J281)</f>
        <v>1.6379999999999999</v>
      </c>
      <c r="M281" s="612"/>
      <c r="N281" s="612"/>
      <c r="O281" s="612"/>
      <c r="P281" s="612"/>
      <c r="Q281" s="612"/>
      <c r="R281" s="612"/>
      <c r="S281" s="613"/>
      <c r="T281" s="612"/>
      <c r="U281" s="612"/>
      <c r="V281" s="612"/>
      <c r="W281" s="612"/>
      <c r="X281" s="605">
        <f t="shared" si="110"/>
        <v>0.54989999999999994</v>
      </c>
      <c r="Y281" s="607">
        <f t="shared" si="111"/>
        <v>114394452</v>
      </c>
      <c r="Z281" s="614"/>
      <c r="AA281" s="638"/>
      <c r="AB281" s="638"/>
    </row>
    <row r="282" spans="1:28" s="609" customFormat="1" ht="13.5" customHeight="1">
      <c r="A282" s="603">
        <v>5</v>
      </c>
      <c r="B282" s="604" t="s">
        <v>1316</v>
      </c>
      <c r="C282" s="612"/>
      <c r="D282" s="612"/>
      <c r="E282" s="605">
        <f t="shared" si="108"/>
        <v>5.8135000000000003</v>
      </c>
      <c r="F282" s="606">
        <v>2.1</v>
      </c>
      <c r="G282" s="605">
        <f t="shared" si="109"/>
        <v>3.2199999999999998</v>
      </c>
      <c r="H282" s="605">
        <v>0.7</v>
      </c>
      <c r="I282" s="605"/>
      <c r="J282" s="605"/>
      <c r="K282" s="605">
        <f>(F282+I282+J282)*0.5</f>
        <v>1.05</v>
      </c>
      <c r="L282" s="605">
        <f>0.7*(F282+I282+J282)</f>
        <v>1.47</v>
      </c>
      <c r="M282" s="612"/>
      <c r="N282" s="612"/>
      <c r="O282" s="612"/>
      <c r="P282" s="612"/>
      <c r="Q282" s="612"/>
      <c r="R282" s="612"/>
      <c r="S282" s="613"/>
      <c r="T282" s="612"/>
      <c r="U282" s="612"/>
      <c r="V282" s="612"/>
      <c r="W282" s="612"/>
      <c r="X282" s="605">
        <f t="shared" si="110"/>
        <v>0.49349999999999999</v>
      </c>
      <c r="Y282" s="607">
        <f t="shared" si="111"/>
        <v>103945380</v>
      </c>
      <c r="Z282" s="614"/>
      <c r="AA282" s="638"/>
      <c r="AB282" s="638"/>
    </row>
    <row r="283" spans="1:28" s="609" customFormat="1" ht="13.5" customHeight="1">
      <c r="A283" s="603"/>
      <c r="B283" s="604"/>
      <c r="C283" s="612"/>
      <c r="D283" s="612"/>
      <c r="E283" s="605"/>
      <c r="F283" s="606"/>
      <c r="G283" s="605"/>
      <c r="H283" s="605"/>
      <c r="I283" s="605"/>
      <c r="J283" s="605"/>
      <c r="K283" s="605"/>
      <c r="L283" s="605"/>
      <c r="M283" s="612"/>
      <c r="N283" s="612"/>
      <c r="O283" s="612"/>
      <c r="P283" s="612"/>
      <c r="Q283" s="612"/>
      <c r="R283" s="612"/>
      <c r="S283" s="613"/>
      <c r="T283" s="612"/>
      <c r="U283" s="612"/>
      <c r="V283" s="612"/>
      <c r="W283" s="612"/>
      <c r="X283" s="605"/>
      <c r="Y283" s="607"/>
      <c r="Z283" s="614"/>
      <c r="AA283" s="638"/>
      <c r="AB283" s="638"/>
    </row>
    <row r="284" spans="1:28" s="609" customFormat="1">
      <c r="A284" s="603">
        <v>7</v>
      </c>
      <c r="B284" s="739" t="s">
        <v>1913</v>
      </c>
      <c r="C284" s="612"/>
      <c r="D284" s="612"/>
      <c r="E284" s="605">
        <f t="shared" si="108"/>
        <v>6.3978999999999999</v>
      </c>
      <c r="F284" s="606">
        <f>2.34</f>
        <v>2.34</v>
      </c>
      <c r="G284" s="605">
        <f t="shared" si="109"/>
        <v>3.508</v>
      </c>
      <c r="H284" s="605">
        <f>0.7</f>
        <v>0.7</v>
      </c>
      <c r="I284" s="605"/>
      <c r="J284" s="605"/>
      <c r="K284" s="605">
        <f>(F284+I284+J284)*0.5</f>
        <v>1.17</v>
      </c>
      <c r="L284" s="605">
        <f>0.7*(F284+I284+J284)</f>
        <v>1.6379999999999999</v>
      </c>
      <c r="M284" s="612"/>
      <c r="N284" s="612"/>
      <c r="O284" s="612"/>
      <c r="P284" s="612"/>
      <c r="Q284" s="612"/>
      <c r="R284" s="612"/>
      <c r="S284" s="613"/>
      <c r="T284" s="612"/>
      <c r="U284" s="612"/>
      <c r="V284" s="612"/>
      <c r="W284" s="612"/>
      <c r="X284" s="605">
        <f t="shared" si="110"/>
        <v>0.54989999999999994</v>
      </c>
      <c r="Y284" s="607">
        <f t="shared" si="111"/>
        <v>114394452</v>
      </c>
      <c r="Z284" s="614"/>
      <c r="AA284" s="638"/>
      <c r="AB284" s="638"/>
    </row>
    <row r="285" spans="1:28" s="552" customFormat="1">
      <c r="A285" s="553">
        <v>6</v>
      </c>
      <c r="B285" s="522" t="s">
        <v>273</v>
      </c>
      <c r="C285" s="551"/>
      <c r="D285" s="551"/>
      <c r="E285" s="528"/>
      <c r="F285" s="556"/>
      <c r="G285" s="528"/>
      <c r="H285" s="551"/>
      <c r="I285" s="551"/>
      <c r="J285" s="551"/>
      <c r="K285" s="528"/>
      <c r="L285" s="551"/>
      <c r="M285" s="551"/>
      <c r="N285" s="551"/>
      <c r="O285" s="551"/>
      <c r="P285" s="551"/>
      <c r="Q285" s="551"/>
      <c r="R285" s="551"/>
      <c r="S285" s="557"/>
      <c r="T285" s="551"/>
      <c r="U285" s="551"/>
      <c r="V285" s="551"/>
      <c r="W285" s="551"/>
      <c r="X285" s="528"/>
      <c r="Y285" s="530"/>
      <c r="Z285" s="551"/>
      <c r="AA285" s="630"/>
      <c r="AB285" s="630"/>
    </row>
    <row r="286" spans="1:28" s="552" customFormat="1">
      <c r="A286" s="553">
        <v>7</v>
      </c>
      <c r="B286" s="522" t="s">
        <v>274</v>
      </c>
      <c r="C286" s="551"/>
      <c r="D286" s="551"/>
      <c r="E286" s="528"/>
      <c r="F286" s="556"/>
      <c r="G286" s="528"/>
      <c r="H286" s="551"/>
      <c r="I286" s="551"/>
      <c r="J286" s="551"/>
      <c r="K286" s="528"/>
      <c r="L286" s="551"/>
      <c r="M286" s="551"/>
      <c r="N286" s="551"/>
      <c r="O286" s="551"/>
      <c r="P286" s="551"/>
      <c r="Q286" s="551"/>
      <c r="R286" s="551"/>
      <c r="S286" s="557"/>
      <c r="T286" s="551"/>
      <c r="U286" s="551"/>
      <c r="V286" s="551"/>
      <c r="W286" s="551"/>
      <c r="X286" s="528"/>
      <c r="Y286" s="530"/>
      <c r="Z286" s="551"/>
      <c r="AA286" s="630"/>
      <c r="AB286" s="630"/>
    </row>
    <row r="287" spans="1:28" s="552" customFormat="1">
      <c r="A287" s="553">
        <v>8</v>
      </c>
      <c r="B287" s="522" t="s">
        <v>275</v>
      </c>
      <c r="C287" s="549"/>
      <c r="D287" s="549"/>
      <c r="E287" s="523">
        <f>E288</f>
        <v>47.902100000000004</v>
      </c>
      <c r="F287" s="531">
        <f t="shared" ref="F287:Y287" si="112">F288</f>
        <v>17.46</v>
      </c>
      <c r="G287" s="523">
        <f t="shared" si="112"/>
        <v>26.292000000000002</v>
      </c>
      <c r="H287" s="523">
        <f t="shared" si="112"/>
        <v>4.9000000000000004</v>
      </c>
      <c r="I287" s="523">
        <f t="shared" si="112"/>
        <v>0.2</v>
      </c>
      <c r="J287" s="523">
        <f t="shared" si="112"/>
        <v>0</v>
      </c>
      <c r="K287" s="523">
        <f t="shared" si="112"/>
        <v>8.83</v>
      </c>
      <c r="L287" s="523">
        <f t="shared" si="112"/>
        <v>12.361999999999998</v>
      </c>
      <c r="M287" s="523">
        <f t="shared" si="112"/>
        <v>0</v>
      </c>
      <c r="N287" s="523">
        <f t="shared" si="112"/>
        <v>0</v>
      </c>
      <c r="O287" s="523">
        <f t="shared" si="112"/>
        <v>0</v>
      </c>
      <c r="P287" s="523">
        <f t="shared" si="112"/>
        <v>0</v>
      </c>
      <c r="Q287" s="523">
        <f t="shared" si="112"/>
        <v>0</v>
      </c>
      <c r="R287" s="523">
        <f t="shared" si="112"/>
        <v>0</v>
      </c>
      <c r="S287" s="523">
        <f t="shared" si="112"/>
        <v>0</v>
      </c>
      <c r="T287" s="523">
        <f t="shared" si="112"/>
        <v>0</v>
      </c>
      <c r="U287" s="523">
        <f t="shared" si="112"/>
        <v>0</v>
      </c>
      <c r="V287" s="523"/>
      <c r="W287" s="523">
        <f t="shared" si="112"/>
        <v>0</v>
      </c>
      <c r="X287" s="523">
        <f t="shared" si="112"/>
        <v>4.1501000000000001</v>
      </c>
      <c r="Y287" s="525">
        <f t="shared" si="112"/>
        <v>856489548</v>
      </c>
      <c r="Z287" s="551"/>
      <c r="AA287" s="630"/>
      <c r="AB287" s="630"/>
    </row>
    <row r="288" spans="1:28" s="552" customFormat="1">
      <c r="A288" s="565" t="s">
        <v>54</v>
      </c>
      <c r="B288" s="574" t="s">
        <v>276</v>
      </c>
      <c r="C288" s="523">
        <v>7</v>
      </c>
      <c r="D288" s="523">
        <v>5</v>
      </c>
      <c r="E288" s="523">
        <f>SUM(E289:E294)</f>
        <v>47.902100000000004</v>
      </c>
      <c r="F288" s="523">
        <f t="shared" ref="F288:Y288" si="113">SUM(F289:F294)</f>
        <v>17.46</v>
      </c>
      <c r="G288" s="523">
        <f t="shared" si="113"/>
        <v>26.292000000000002</v>
      </c>
      <c r="H288" s="523">
        <f t="shared" si="113"/>
        <v>4.9000000000000004</v>
      </c>
      <c r="I288" s="523">
        <f t="shared" si="113"/>
        <v>0.2</v>
      </c>
      <c r="J288" s="523">
        <f t="shared" si="113"/>
        <v>0</v>
      </c>
      <c r="K288" s="523">
        <f t="shared" si="113"/>
        <v>8.83</v>
      </c>
      <c r="L288" s="523">
        <f t="shared" si="113"/>
        <v>12.361999999999998</v>
      </c>
      <c r="M288" s="523">
        <f t="shared" si="113"/>
        <v>0</v>
      </c>
      <c r="N288" s="523">
        <f t="shared" si="113"/>
        <v>0</v>
      </c>
      <c r="O288" s="523">
        <f t="shared" si="113"/>
        <v>0</v>
      </c>
      <c r="P288" s="523">
        <f t="shared" si="113"/>
        <v>0</v>
      </c>
      <c r="Q288" s="523">
        <f t="shared" si="113"/>
        <v>0</v>
      </c>
      <c r="R288" s="523">
        <f t="shared" si="113"/>
        <v>0</v>
      </c>
      <c r="S288" s="523">
        <f t="shared" si="113"/>
        <v>0</v>
      </c>
      <c r="T288" s="523">
        <f t="shared" si="113"/>
        <v>0</v>
      </c>
      <c r="U288" s="523">
        <f t="shared" si="113"/>
        <v>0</v>
      </c>
      <c r="V288" s="523">
        <f t="shared" si="113"/>
        <v>0</v>
      </c>
      <c r="W288" s="523">
        <f t="shared" si="113"/>
        <v>0</v>
      </c>
      <c r="X288" s="523">
        <f t="shared" si="113"/>
        <v>4.1501000000000001</v>
      </c>
      <c r="Y288" s="523">
        <f t="shared" si="113"/>
        <v>856489548</v>
      </c>
      <c r="Z288" s="551"/>
      <c r="AA288" s="630">
        <f>+Y288/0.8</f>
        <v>1070611935</v>
      </c>
      <c r="AB288" s="630"/>
    </row>
    <row r="289" spans="1:29" s="609" customFormat="1">
      <c r="A289" s="603">
        <v>1</v>
      </c>
      <c r="B289" s="604" t="s">
        <v>277</v>
      </c>
      <c r="C289" s="605"/>
      <c r="D289" s="605"/>
      <c r="E289" s="605">
        <f t="shared" ref="E289:E294" si="114">F289+G289+X289</f>
        <v>8.4920000000000009</v>
      </c>
      <c r="F289" s="606">
        <v>3</v>
      </c>
      <c r="G289" s="605">
        <f t="shared" ref="G289:G294" si="115">SUM(H289:W289)</f>
        <v>4.74</v>
      </c>
      <c r="H289" s="605">
        <v>0.7</v>
      </c>
      <c r="I289" s="605">
        <v>0.2</v>
      </c>
      <c r="J289" s="605"/>
      <c r="K289" s="605">
        <f t="shared" ref="K289:K294" si="116">(F289+I289+J289)*0.5</f>
        <v>1.6</v>
      </c>
      <c r="L289" s="605">
        <f t="shared" ref="L289:L294" si="117">0.7*(F289+I289)</f>
        <v>2.2399999999999998</v>
      </c>
      <c r="M289" s="605"/>
      <c r="N289" s="605"/>
      <c r="O289" s="605"/>
      <c r="P289" s="605"/>
      <c r="Q289" s="605"/>
      <c r="R289" s="605"/>
      <c r="S289" s="606"/>
      <c r="T289" s="605"/>
      <c r="U289" s="605"/>
      <c r="V289" s="605"/>
      <c r="W289" s="605"/>
      <c r="X289" s="605">
        <f t="shared" ref="X289:X294" si="118">(F289+I289+J289+M289)*0.235</f>
        <v>0.752</v>
      </c>
      <c r="Y289" s="607">
        <f t="shared" ref="Y289:Y294" si="119">E289*1490000*12</f>
        <v>151836960.00000003</v>
      </c>
      <c r="Z289" s="608"/>
      <c r="AA289" s="639">
        <f>+AA288-Y288</f>
        <v>214122387</v>
      </c>
      <c r="AB289" s="639"/>
    </row>
    <row r="290" spans="1:29" s="609" customFormat="1">
      <c r="A290" s="603">
        <v>2</v>
      </c>
      <c r="B290" s="604" t="s">
        <v>1307</v>
      </c>
      <c r="C290" s="605"/>
      <c r="D290" s="605"/>
      <c r="E290" s="605">
        <f t="shared" si="114"/>
        <v>6.3978999999999999</v>
      </c>
      <c r="F290" s="606">
        <v>2.34</v>
      </c>
      <c r="G290" s="605">
        <f t="shared" si="115"/>
        <v>3.508</v>
      </c>
      <c r="H290" s="605">
        <v>0.7</v>
      </c>
      <c r="I290" s="605"/>
      <c r="J290" s="605"/>
      <c r="K290" s="605">
        <f t="shared" si="116"/>
        <v>1.17</v>
      </c>
      <c r="L290" s="605">
        <f t="shared" si="117"/>
        <v>1.6379999999999999</v>
      </c>
      <c r="M290" s="605"/>
      <c r="N290" s="605"/>
      <c r="O290" s="605"/>
      <c r="P290" s="605"/>
      <c r="Q290" s="605"/>
      <c r="R290" s="605"/>
      <c r="S290" s="606"/>
      <c r="T290" s="605"/>
      <c r="U290" s="605"/>
      <c r="V290" s="605"/>
      <c r="W290" s="605"/>
      <c r="X290" s="605">
        <f t="shared" si="118"/>
        <v>0.54989999999999994</v>
      </c>
      <c r="Y290" s="607">
        <f t="shared" si="119"/>
        <v>114394452</v>
      </c>
      <c r="Z290" s="608"/>
      <c r="AA290" s="639">
        <f>+AA289/7</f>
        <v>30588912.428571429</v>
      </c>
      <c r="AB290" s="639"/>
    </row>
    <row r="291" spans="1:29" s="609" customFormat="1">
      <c r="A291" s="603">
        <v>3</v>
      </c>
      <c r="B291" s="604" t="s">
        <v>1735</v>
      </c>
      <c r="C291" s="605"/>
      <c r="D291" s="605"/>
      <c r="E291" s="605">
        <f t="shared" si="114"/>
        <v>6.3978999999999999</v>
      </c>
      <c r="F291" s="606">
        <v>2.34</v>
      </c>
      <c r="G291" s="605">
        <f t="shared" si="115"/>
        <v>3.508</v>
      </c>
      <c r="H291" s="605">
        <v>0.7</v>
      </c>
      <c r="I291" s="605"/>
      <c r="J291" s="605"/>
      <c r="K291" s="605">
        <f t="shared" si="116"/>
        <v>1.17</v>
      </c>
      <c r="L291" s="605">
        <f t="shared" si="117"/>
        <v>1.6379999999999999</v>
      </c>
      <c r="M291" s="605"/>
      <c r="N291" s="605"/>
      <c r="O291" s="605"/>
      <c r="P291" s="605"/>
      <c r="Q291" s="605"/>
      <c r="R291" s="605"/>
      <c r="S291" s="606"/>
      <c r="T291" s="605"/>
      <c r="U291" s="605"/>
      <c r="V291" s="605"/>
      <c r="W291" s="605"/>
      <c r="X291" s="605">
        <f t="shared" si="118"/>
        <v>0.54989999999999994</v>
      </c>
      <c r="Y291" s="607">
        <f t="shared" si="119"/>
        <v>114394452</v>
      </c>
      <c r="Z291" s="608"/>
      <c r="AA291" s="639"/>
      <c r="AB291" s="639"/>
    </row>
    <row r="292" spans="1:29" s="609" customFormat="1">
      <c r="A292" s="603">
        <v>4</v>
      </c>
      <c r="B292" s="604" t="s">
        <v>1736</v>
      </c>
      <c r="C292" s="605"/>
      <c r="D292" s="605"/>
      <c r="E292" s="605">
        <f t="shared" si="114"/>
        <v>5.8135000000000003</v>
      </c>
      <c r="F292" s="606">
        <v>2.1</v>
      </c>
      <c r="G292" s="605">
        <f t="shared" si="115"/>
        <v>3.2199999999999998</v>
      </c>
      <c r="H292" s="605">
        <v>0.7</v>
      </c>
      <c r="I292" s="605"/>
      <c r="J292" s="605"/>
      <c r="K292" s="605">
        <f t="shared" si="116"/>
        <v>1.05</v>
      </c>
      <c r="L292" s="605">
        <f t="shared" si="117"/>
        <v>1.47</v>
      </c>
      <c r="M292" s="605"/>
      <c r="N292" s="605"/>
      <c r="O292" s="605"/>
      <c r="P292" s="605"/>
      <c r="Q292" s="605"/>
      <c r="R292" s="605"/>
      <c r="S292" s="606"/>
      <c r="T292" s="605"/>
      <c r="U292" s="605"/>
      <c r="V292" s="605"/>
      <c r="W292" s="605"/>
      <c r="X292" s="605">
        <f t="shared" si="118"/>
        <v>0.49349999999999999</v>
      </c>
      <c r="Y292" s="607">
        <f t="shared" si="119"/>
        <v>103945380</v>
      </c>
      <c r="Z292" s="608"/>
      <c r="AA292" s="639"/>
      <c r="AB292" s="639"/>
    </row>
    <row r="293" spans="1:29" s="609" customFormat="1">
      <c r="A293" s="603">
        <v>5</v>
      </c>
      <c r="B293" s="604" t="s">
        <v>1737</v>
      </c>
      <c r="C293" s="605"/>
      <c r="D293" s="605"/>
      <c r="E293" s="605">
        <f t="shared" si="114"/>
        <v>8.004999999999999</v>
      </c>
      <c r="F293" s="606">
        <v>3</v>
      </c>
      <c r="G293" s="605">
        <f t="shared" si="115"/>
        <v>4.3</v>
      </c>
      <c r="H293" s="605">
        <v>0.7</v>
      </c>
      <c r="I293" s="605"/>
      <c r="J293" s="605"/>
      <c r="K293" s="605">
        <f t="shared" si="116"/>
        <v>1.5</v>
      </c>
      <c r="L293" s="605">
        <f t="shared" si="117"/>
        <v>2.0999999999999996</v>
      </c>
      <c r="M293" s="605"/>
      <c r="N293" s="605"/>
      <c r="O293" s="605"/>
      <c r="P293" s="605"/>
      <c r="Q293" s="605"/>
      <c r="R293" s="605"/>
      <c r="S293" s="606"/>
      <c r="T293" s="605"/>
      <c r="U293" s="605"/>
      <c r="V293" s="605"/>
      <c r="W293" s="605"/>
      <c r="X293" s="605">
        <f t="shared" si="118"/>
        <v>0.70499999999999996</v>
      </c>
      <c r="Y293" s="607">
        <f t="shared" si="119"/>
        <v>143129399.99999997</v>
      </c>
      <c r="Z293" s="608"/>
      <c r="AA293" s="639"/>
      <c r="AB293" s="639"/>
    </row>
    <row r="294" spans="1:29" s="609" customFormat="1">
      <c r="A294" s="603">
        <v>6</v>
      </c>
      <c r="B294" s="604" t="s">
        <v>1767</v>
      </c>
      <c r="C294" s="605"/>
      <c r="D294" s="605"/>
      <c r="E294" s="605">
        <f t="shared" si="114"/>
        <v>12.7958</v>
      </c>
      <c r="F294" s="606">
        <f>2*2.34</f>
        <v>4.68</v>
      </c>
      <c r="G294" s="605">
        <f t="shared" si="115"/>
        <v>7.016</v>
      </c>
      <c r="H294" s="605">
        <f>2*0.7</f>
        <v>1.4</v>
      </c>
      <c r="I294" s="605"/>
      <c r="J294" s="605"/>
      <c r="K294" s="605">
        <f t="shared" si="116"/>
        <v>2.34</v>
      </c>
      <c r="L294" s="605">
        <f t="shared" si="117"/>
        <v>3.2759999999999998</v>
      </c>
      <c r="M294" s="605"/>
      <c r="N294" s="605"/>
      <c r="O294" s="605"/>
      <c r="P294" s="605"/>
      <c r="Q294" s="605"/>
      <c r="R294" s="605"/>
      <c r="S294" s="606"/>
      <c r="T294" s="605"/>
      <c r="U294" s="605"/>
      <c r="V294" s="605"/>
      <c r="W294" s="605"/>
      <c r="X294" s="605">
        <f t="shared" si="118"/>
        <v>1.0997999999999999</v>
      </c>
      <c r="Y294" s="607">
        <f t="shared" si="119"/>
        <v>228788904</v>
      </c>
      <c r="Z294" s="608"/>
      <c r="AA294" s="639"/>
      <c r="AB294" s="639"/>
    </row>
    <row r="295" spans="1:29" s="552" customFormat="1">
      <c r="A295" s="553">
        <v>9</v>
      </c>
      <c r="B295" s="522" t="s">
        <v>278</v>
      </c>
      <c r="C295" s="549">
        <f t="shared" ref="C295:Y295" si="120">C296+C355</f>
        <v>89</v>
      </c>
      <c r="D295" s="549">
        <f t="shared" si="120"/>
        <v>68</v>
      </c>
      <c r="E295" s="549">
        <f t="shared" si="120"/>
        <v>900.58715000000007</v>
      </c>
      <c r="F295" s="549">
        <f t="shared" si="120"/>
        <v>296.11</v>
      </c>
      <c r="G295" s="549">
        <f t="shared" si="120"/>
        <v>535.08050000000003</v>
      </c>
      <c r="H295" s="549">
        <f t="shared" si="120"/>
        <v>62.3</v>
      </c>
      <c r="I295" s="549">
        <f t="shared" si="120"/>
        <v>14.899999999999999</v>
      </c>
      <c r="J295" s="549">
        <f t="shared" si="120"/>
        <v>0</v>
      </c>
      <c r="K295" s="549">
        <f t="shared" si="120"/>
        <v>155.505</v>
      </c>
      <c r="L295" s="549">
        <f t="shared" si="120"/>
        <v>151.75299999999999</v>
      </c>
      <c r="M295" s="549">
        <f t="shared" si="120"/>
        <v>0.94900000000000007</v>
      </c>
      <c r="N295" s="549">
        <f t="shared" si="120"/>
        <v>0</v>
      </c>
      <c r="O295" s="549">
        <f t="shared" si="120"/>
        <v>77.752499999999998</v>
      </c>
      <c r="P295" s="549">
        <f t="shared" si="120"/>
        <v>0</v>
      </c>
      <c r="Q295" s="549">
        <f t="shared" si="120"/>
        <v>14.399999999999999</v>
      </c>
      <c r="R295" s="549">
        <f t="shared" si="120"/>
        <v>0</v>
      </c>
      <c r="S295" s="549">
        <f t="shared" si="120"/>
        <v>0</v>
      </c>
      <c r="T295" s="549">
        <f t="shared" si="120"/>
        <v>50.37</v>
      </c>
      <c r="U295" s="549">
        <f t="shared" si="120"/>
        <v>0.74500000000000011</v>
      </c>
      <c r="V295" s="549">
        <f t="shared" si="120"/>
        <v>0</v>
      </c>
      <c r="W295" s="549">
        <f t="shared" si="120"/>
        <v>4.9499999999999993</v>
      </c>
      <c r="X295" s="549">
        <f t="shared" si="120"/>
        <v>69.396649999999994</v>
      </c>
      <c r="Y295" s="549">
        <f t="shared" si="120"/>
        <v>16436301262</v>
      </c>
      <c r="Z295" s="551"/>
      <c r="AA295" s="630"/>
      <c r="AB295" s="630"/>
      <c r="AC295" s="552">
        <f>+Y295+Y408+Y441</f>
        <v>16858269262</v>
      </c>
    </row>
    <row r="296" spans="1:29" s="552" customFormat="1" ht="20.25" customHeight="1">
      <c r="A296" s="553" t="s">
        <v>279</v>
      </c>
      <c r="B296" s="522" t="s">
        <v>280</v>
      </c>
      <c r="C296" s="550">
        <f>+C297+C308+C319+C327+C337+C344+C351</f>
        <v>41</v>
      </c>
      <c r="D296" s="550">
        <f>+D297+D308+D319+D327+D337+D344+D351</f>
        <v>32</v>
      </c>
      <c r="E296" s="550">
        <f t="shared" ref="E296:X296" si="121">E297+E308+E316+E319+E327+E332+E337+E344+E351+0</f>
        <v>380.25124999999997</v>
      </c>
      <c r="F296" s="550">
        <f t="shared" si="121"/>
        <v>136.71</v>
      </c>
      <c r="G296" s="550">
        <f t="shared" si="121"/>
        <v>211.3415</v>
      </c>
      <c r="H296" s="550">
        <f t="shared" si="121"/>
        <v>28.700000000000003</v>
      </c>
      <c r="I296" s="550">
        <f t="shared" si="121"/>
        <v>6.3999999999999995</v>
      </c>
      <c r="J296" s="550">
        <f t="shared" si="121"/>
        <v>0</v>
      </c>
      <c r="K296" s="550">
        <f t="shared" si="121"/>
        <v>71.554999999999993</v>
      </c>
      <c r="L296" s="550">
        <f t="shared" si="121"/>
        <v>58.113999999999997</v>
      </c>
      <c r="M296" s="550">
        <f t="shared" si="121"/>
        <v>0</v>
      </c>
      <c r="N296" s="550">
        <f t="shared" si="121"/>
        <v>0</v>
      </c>
      <c r="O296" s="550">
        <f t="shared" si="121"/>
        <v>35.777499999999996</v>
      </c>
      <c r="P296" s="550">
        <f t="shared" si="121"/>
        <v>0</v>
      </c>
      <c r="Q296" s="550">
        <f t="shared" si="121"/>
        <v>9.6999999999999993</v>
      </c>
      <c r="R296" s="550">
        <f t="shared" si="121"/>
        <v>0</v>
      </c>
      <c r="S296" s="550">
        <f t="shared" si="121"/>
        <v>0</v>
      </c>
      <c r="T296" s="550">
        <f t="shared" si="121"/>
        <v>0</v>
      </c>
      <c r="U296" s="550">
        <f t="shared" si="121"/>
        <v>0.49500000000000005</v>
      </c>
      <c r="V296" s="550">
        <f t="shared" si="121"/>
        <v>0</v>
      </c>
      <c r="W296" s="550">
        <f t="shared" si="121"/>
        <v>0.6</v>
      </c>
      <c r="X296" s="550">
        <f t="shared" si="121"/>
        <v>32.199749999999995</v>
      </c>
      <c r="Y296" s="550">
        <f>Y297+Y308+Y316+Y319+Y327+Y332+Y337+Y344+Y351+0</f>
        <v>7132694860</v>
      </c>
      <c r="Z296" s="551"/>
      <c r="AA296" s="630">
        <f>SUM(Y298:Y303)-((L297+Q297)*1490000*12)</f>
        <v>981933840</v>
      </c>
      <c r="AB296" s="630">
        <f>+Y298+Y299+Y300+Y301+Y303+Y302</f>
        <v>1201196280</v>
      </c>
      <c r="AC296" s="552">
        <f>+'chi tietxã 2025'!D14*1000</f>
        <v>14099711000</v>
      </c>
    </row>
    <row r="297" spans="1:29" s="538" customFormat="1">
      <c r="A297" s="565" t="s">
        <v>281</v>
      </c>
      <c r="B297" s="574" t="s">
        <v>42</v>
      </c>
      <c r="C297" s="523">
        <v>6</v>
      </c>
      <c r="D297" s="523">
        <v>5</v>
      </c>
      <c r="E297" s="523">
        <f>SUM(E298:E304)</f>
        <v>67.180999999999997</v>
      </c>
      <c r="F297" s="523">
        <f t="shared" ref="F297:X297" si="122">SUM(F298:F304)</f>
        <v>22.880000000000003</v>
      </c>
      <c r="G297" s="523">
        <f t="shared" si="122"/>
        <v>38.523000000000003</v>
      </c>
      <c r="H297" s="523">
        <f t="shared" si="122"/>
        <v>4.2</v>
      </c>
      <c r="I297" s="523">
        <f t="shared" si="122"/>
        <v>2.8</v>
      </c>
      <c r="J297" s="523">
        <f t="shared" si="122"/>
        <v>0</v>
      </c>
      <c r="K297" s="523">
        <f t="shared" si="122"/>
        <v>12.840000000000002</v>
      </c>
      <c r="L297" s="523">
        <f t="shared" si="122"/>
        <v>11.263000000000002</v>
      </c>
      <c r="M297" s="523">
        <f t="shared" si="122"/>
        <v>0</v>
      </c>
      <c r="N297" s="523">
        <f t="shared" si="122"/>
        <v>0</v>
      </c>
      <c r="O297" s="523">
        <f t="shared" si="122"/>
        <v>6.4200000000000008</v>
      </c>
      <c r="P297" s="523">
        <f t="shared" si="122"/>
        <v>0</v>
      </c>
      <c r="Q297" s="523">
        <f t="shared" si="122"/>
        <v>1</v>
      </c>
      <c r="R297" s="523">
        <f t="shared" si="122"/>
        <v>0</v>
      </c>
      <c r="S297" s="523">
        <f t="shared" si="122"/>
        <v>0</v>
      </c>
      <c r="T297" s="523">
        <f t="shared" si="122"/>
        <v>0</v>
      </c>
      <c r="U297" s="523">
        <f t="shared" si="122"/>
        <v>0</v>
      </c>
      <c r="V297" s="523">
        <f t="shared" si="122"/>
        <v>0</v>
      </c>
      <c r="W297" s="523">
        <f t="shared" si="122"/>
        <v>0</v>
      </c>
      <c r="X297" s="523">
        <f t="shared" si="122"/>
        <v>5.7780000000000005</v>
      </c>
      <c r="Y297" s="525">
        <f>ROUNDUP(SUM(Y298:Y304),-3)</f>
        <v>1534996000</v>
      </c>
      <c r="Z297" s="525"/>
      <c r="AA297" s="633">
        <f>+AA296/0.8-AA296</f>
        <v>245483460</v>
      </c>
      <c r="AB297" s="633">
        <f>+AB296/0.8-AB296</f>
        <v>300299070</v>
      </c>
      <c r="AC297" s="552">
        <f>+AC295+AC296+'chi tietxã 2025'!D15*1000</f>
        <v>38951188262</v>
      </c>
    </row>
    <row r="298" spans="1:29" s="623" customFormat="1">
      <c r="A298" s="603">
        <v>1</v>
      </c>
      <c r="B298" s="604" t="s">
        <v>718</v>
      </c>
      <c r="C298" s="605"/>
      <c r="D298" s="605"/>
      <c r="E298" s="605">
        <f t="shared" ref="E298:E303" si="123">F298+G298+X298</f>
        <v>16.1615</v>
      </c>
      <c r="F298" s="606">
        <v>5.08</v>
      </c>
      <c r="G298" s="605">
        <f t="shared" ref="G298:G303" si="124">H298+I298+J298+K298+L298+M298+N298+O298+P298+Q298+R298+S298+T298+U298+W298</f>
        <v>9.7810000000000006</v>
      </c>
      <c r="H298" s="605">
        <v>0.7</v>
      </c>
      <c r="I298" s="605">
        <v>0.7</v>
      </c>
      <c r="J298" s="605"/>
      <c r="K298" s="605">
        <f t="shared" ref="K298:K303" si="125">(F298+I298)*50%</f>
        <v>2.89</v>
      </c>
      <c r="L298" s="605">
        <f>0.7*(F298+I298)</f>
        <v>4.0460000000000003</v>
      </c>
      <c r="M298" s="605"/>
      <c r="N298" s="605"/>
      <c r="O298" s="611">
        <f t="shared" ref="O298:O303" si="126">(F298+I298)*25%</f>
        <v>1.4450000000000001</v>
      </c>
      <c r="P298" s="605"/>
      <c r="Q298" s="605"/>
      <c r="R298" s="605"/>
      <c r="S298" s="606"/>
      <c r="T298" s="605"/>
      <c r="U298" s="605"/>
      <c r="V298" s="605"/>
      <c r="W298" s="605"/>
      <c r="X298" s="605">
        <f t="shared" ref="X298:X303" si="127">(F298+I298)*22.5%</f>
        <v>1.3005</v>
      </c>
      <c r="Y298" s="607">
        <f t="shared" ref="Y298:Y303" si="128">E298*1490000*12</f>
        <v>288967620</v>
      </c>
      <c r="Z298" s="607"/>
      <c r="AA298" s="637">
        <f>+AA297/6</f>
        <v>40913910</v>
      </c>
      <c r="AB298" s="637">
        <f>+AB297/6</f>
        <v>50049845</v>
      </c>
    </row>
    <row r="299" spans="1:29" s="623" customFormat="1" ht="15">
      <c r="A299" s="603">
        <v>2</v>
      </c>
      <c r="B299" s="604" t="s">
        <v>282</v>
      </c>
      <c r="C299" s="605"/>
      <c r="D299" s="605"/>
      <c r="E299" s="605">
        <f t="shared" si="123"/>
        <v>11.074999999999999</v>
      </c>
      <c r="F299" s="606">
        <v>4.4000000000000004</v>
      </c>
      <c r="G299" s="605">
        <f t="shared" si="124"/>
        <v>5.55</v>
      </c>
      <c r="H299" s="605">
        <v>0.7</v>
      </c>
      <c r="I299" s="605">
        <v>0.6</v>
      </c>
      <c r="J299" s="605"/>
      <c r="K299" s="605">
        <f t="shared" si="125"/>
        <v>2.5</v>
      </c>
      <c r="L299" s="605"/>
      <c r="M299" s="605"/>
      <c r="N299" s="605"/>
      <c r="O299" s="611">
        <f t="shared" si="126"/>
        <v>1.25</v>
      </c>
      <c r="P299" s="605"/>
      <c r="Q299" s="605">
        <v>0.5</v>
      </c>
      <c r="R299" s="605"/>
      <c r="S299" s="606"/>
      <c r="T299" s="605"/>
      <c r="U299" s="605"/>
      <c r="V299" s="605"/>
      <c r="W299" s="605"/>
      <c r="X299" s="605">
        <f t="shared" si="127"/>
        <v>1.125</v>
      </c>
      <c r="Y299" s="607">
        <f t="shared" si="128"/>
        <v>198020999.99999997</v>
      </c>
      <c r="Z299" s="607"/>
      <c r="AA299" s="637"/>
      <c r="AB299" s="637"/>
      <c r="AC299" s="706">
        <f>+'chi tietxã 2025'!D76+'PB chi tiet cap huyenchi tiet 6'!J259+'PB chi tiet cap huyenchi tiet 6'!J242+'PB chi tiet cap huyenchi tiet 6'!J227+'PB chi tiet cap huyenchi tiet 6'!J211+'PB chi tiet cap huyenchi tiet 6'!J187+'PB chi tiet cap huyenchi tiet 6'!J154++'PB chi tiet cap huyenchi tiet 6'!J266+'PB chi tiet cap huyenchi tiet 6'!J308+'PB chi tiet cap huyenchi tiet 6'!J320+'PB chi tiet cap huyenchi tiet 6'!J334+'PB chi tiet cap huyenchi tiet 6'!J339+'PB chi tiet cap huyenchi tiet 6'!J353+'PB chi tiet cap huyenchi tiet 6'!J369</f>
        <v>6334800</v>
      </c>
    </row>
    <row r="300" spans="1:29" s="623" customFormat="1">
      <c r="A300" s="603">
        <v>3</v>
      </c>
      <c r="B300" s="604" t="s">
        <v>283</v>
      </c>
      <c r="C300" s="605"/>
      <c r="D300" s="605"/>
      <c r="E300" s="605">
        <f t="shared" si="123"/>
        <v>14.342500000000001</v>
      </c>
      <c r="F300" s="606">
        <v>4.4000000000000004</v>
      </c>
      <c r="G300" s="605">
        <f>H300+I300+J300+K300+L300+M300+N300+O300+P300+Q300+R300+S300+T300+U300+W300</f>
        <v>8.7949999999999999</v>
      </c>
      <c r="H300" s="605">
        <v>0.7</v>
      </c>
      <c r="I300" s="605">
        <v>0.7</v>
      </c>
      <c r="J300" s="605"/>
      <c r="K300" s="605">
        <f t="shared" si="125"/>
        <v>2.5500000000000003</v>
      </c>
      <c r="L300" s="605">
        <f>0.7*(F300+I300)</f>
        <v>3.5700000000000003</v>
      </c>
      <c r="M300" s="605"/>
      <c r="N300" s="605"/>
      <c r="O300" s="611">
        <f t="shared" si="126"/>
        <v>1.2750000000000001</v>
      </c>
      <c r="P300" s="605"/>
      <c r="Q300" s="605"/>
      <c r="R300" s="605"/>
      <c r="S300" s="606"/>
      <c r="T300" s="605"/>
      <c r="U300" s="605"/>
      <c r="V300" s="605"/>
      <c r="W300" s="605"/>
      <c r="X300" s="605">
        <f t="shared" si="127"/>
        <v>1.1475000000000002</v>
      </c>
      <c r="Y300" s="607">
        <f t="shared" si="128"/>
        <v>256443900</v>
      </c>
      <c r="Z300" s="607"/>
      <c r="AA300" s="637"/>
      <c r="AB300" s="637"/>
    </row>
    <row r="301" spans="1:29" s="623" customFormat="1" ht="15">
      <c r="A301" s="603">
        <v>4</v>
      </c>
      <c r="B301" s="604" t="s">
        <v>215</v>
      </c>
      <c r="C301" s="605"/>
      <c r="D301" s="605"/>
      <c r="E301" s="605">
        <f>F301+G301+X301</f>
        <v>10.26525</v>
      </c>
      <c r="F301" s="606">
        <v>3.99</v>
      </c>
      <c r="G301" s="605">
        <f>H301+I301+J301+K301+L301+M301+N301+O301+P301+Q301+R301+S301+T301+U301+W301</f>
        <v>5.2424999999999997</v>
      </c>
      <c r="H301" s="605">
        <v>0.7</v>
      </c>
      <c r="I301" s="605">
        <v>0.6</v>
      </c>
      <c r="J301" s="605"/>
      <c r="K301" s="605">
        <f>(F301+I301)*50%</f>
        <v>2.2949999999999999</v>
      </c>
      <c r="L301" s="605"/>
      <c r="M301" s="605"/>
      <c r="N301" s="605"/>
      <c r="O301" s="611">
        <f>(F301+I301)*25%</f>
        <v>1.1475</v>
      </c>
      <c r="P301" s="605"/>
      <c r="Q301" s="605">
        <v>0.5</v>
      </c>
      <c r="R301" s="605"/>
      <c r="S301" s="606"/>
      <c r="T301" s="605"/>
      <c r="U301" s="605"/>
      <c r="V301" s="605"/>
      <c r="W301" s="605"/>
      <c r="X301" s="605">
        <f>(F301+I301)*22.5%</f>
        <v>1.0327500000000001</v>
      </c>
      <c r="Y301" s="607">
        <f>E301*1490000*12</f>
        <v>183542670</v>
      </c>
      <c r="Z301" s="607"/>
      <c r="AA301" s="637"/>
      <c r="AB301" s="637"/>
      <c r="AC301" s="706">
        <f>+Y295</f>
        <v>16436301262</v>
      </c>
    </row>
    <row r="302" spans="1:29" s="587" customFormat="1">
      <c r="A302" s="585">
        <v>5</v>
      </c>
      <c r="B302" s="586" t="s">
        <v>1375</v>
      </c>
      <c r="C302" s="528"/>
      <c r="D302" s="528"/>
      <c r="E302" s="528">
        <f t="shared" si="123"/>
        <v>6.9595000000000002</v>
      </c>
      <c r="F302" s="529">
        <v>2.34</v>
      </c>
      <c r="G302" s="528">
        <f t="shared" si="124"/>
        <v>4.093</v>
      </c>
      <c r="H302" s="528">
        <v>0.7</v>
      </c>
      <c r="I302" s="528"/>
      <c r="J302" s="528"/>
      <c r="K302" s="528">
        <f>(F302+I302)*50%</f>
        <v>1.17</v>
      </c>
      <c r="L302" s="528">
        <f>0.7*F302</f>
        <v>1.6379999999999999</v>
      </c>
      <c r="M302" s="528"/>
      <c r="N302" s="528"/>
      <c r="O302" s="573">
        <f>(F302+I302)*25%</f>
        <v>0.58499999999999996</v>
      </c>
      <c r="P302" s="528"/>
      <c r="Q302" s="528"/>
      <c r="R302" s="528"/>
      <c r="S302" s="529"/>
      <c r="T302" s="528"/>
      <c r="U302" s="528"/>
      <c r="V302" s="528"/>
      <c r="W302" s="528"/>
      <c r="X302" s="528">
        <f t="shared" si="127"/>
        <v>0.52649999999999997</v>
      </c>
      <c r="Y302" s="530">
        <f t="shared" si="128"/>
        <v>124435860</v>
      </c>
      <c r="Z302" s="530"/>
      <c r="AA302" s="640"/>
      <c r="AB302" s="640"/>
      <c r="AC302" s="587">
        <f>+'chi tietxã 2025'!D14+'chi tietxã 2025'!D16+'chi tietxã 2025'!D19+'chi tietxã 2025'!D18</f>
        <v>19194719</v>
      </c>
    </row>
    <row r="303" spans="1:29" s="623" customFormat="1">
      <c r="A303" s="603">
        <v>6</v>
      </c>
      <c r="B303" s="604" t="s">
        <v>1411</v>
      </c>
      <c r="C303" s="605"/>
      <c r="D303" s="605"/>
      <c r="E303" s="605">
        <f t="shared" si="123"/>
        <v>8.3772500000000001</v>
      </c>
      <c r="F303" s="606">
        <v>2.67</v>
      </c>
      <c r="G303" s="605">
        <f t="shared" si="124"/>
        <v>5.0614999999999997</v>
      </c>
      <c r="H303" s="605">
        <v>0.7</v>
      </c>
      <c r="I303" s="605">
        <v>0.2</v>
      </c>
      <c r="J303" s="605"/>
      <c r="K303" s="605">
        <f t="shared" si="125"/>
        <v>1.4350000000000001</v>
      </c>
      <c r="L303" s="605">
        <f>0.7*(F303+I303)</f>
        <v>2.0089999999999999</v>
      </c>
      <c r="M303" s="605"/>
      <c r="N303" s="605"/>
      <c r="O303" s="611">
        <f t="shared" si="126"/>
        <v>0.71750000000000003</v>
      </c>
      <c r="P303" s="605"/>
      <c r="Q303" s="605"/>
      <c r="R303" s="605"/>
      <c r="S303" s="606"/>
      <c r="T303" s="605"/>
      <c r="U303" s="605"/>
      <c r="V303" s="605"/>
      <c r="W303" s="605"/>
      <c r="X303" s="605">
        <f t="shared" si="127"/>
        <v>0.64575000000000005</v>
      </c>
      <c r="Y303" s="607">
        <f t="shared" si="128"/>
        <v>149785230</v>
      </c>
      <c r="Z303" s="607"/>
      <c r="AA303" s="637"/>
      <c r="AB303" s="637"/>
      <c r="AC303" s="623">
        <f>+AC302*1000</f>
        <v>19194719000</v>
      </c>
    </row>
    <row r="304" spans="1:29" s="538" customFormat="1">
      <c r="A304" s="565"/>
      <c r="B304" s="574" t="s">
        <v>1367</v>
      </c>
      <c r="C304" s="523">
        <v>3</v>
      </c>
      <c r="D304" s="523">
        <v>3</v>
      </c>
      <c r="E304" s="523"/>
      <c r="F304" s="531"/>
      <c r="G304" s="523"/>
      <c r="H304" s="523"/>
      <c r="I304" s="523"/>
      <c r="J304" s="523"/>
      <c r="K304" s="523"/>
      <c r="L304" s="523"/>
      <c r="M304" s="523"/>
      <c r="N304" s="523"/>
      <c r="O304" s="572"/>
      <c r="P304" s="523"/>
      <c r="Q304" s="523"/>
      <c r="R304" s="523"/>
      <c r="S304" s="531"/>
      <c r="T304" s="523"/>
      <c r="U304" s="523"/>
      <c r="V304" s="523"/>
      <c r="W304" s="523"/>
      <c r="X304" s="523"/>
      <c r="Y304" s="525">
        <f>SUM(Y305:Y307)</f>
        <v>333799608</v>
      </c>
      <c r="Z304" s="525"/>
      <c r="AA304" s="633"/>
      <c r="AB304" s="633"/>
      <c r="AC304" s="539">
        <f>+AC301+AC303</f>
        <v>35631020262</v>
      </c>
    </row>
    <row r="305" spans="1:28" s="587" customFormat="1">
      <c r="A305" s="585">
        <v>1</v>
      </c>
      <c r="B305" s="586" t="s">
        <v>1368</v>
      </c>
      <c r="C305" s="528"/>
      <c r="D305" s="528"/>
      <c r="E305" s="528">
        <f>F305+G305+X305</f>
        <v>0</v>
      </c>
      <c r="F305" s="529"/>
      <c r="G305" s="528"/>
      <c r="H305" s="528"/>
      <c r="I305" s="528"/>
      <c r="J305" s="528"/>
      <c r="K305" s="528"/>
      <c r="L305" s="528"/>
      <c r="M305" s="528"/>
      <c r="N305" s="528"/>
      <c r="O305" s="573"/>
      <c r="P305" s="528"/>
      <c r="Q305" s="528"/>
      <c r="R305" s="528"/>
      <c r="S305" s="529"/>
      <c r="T305" s="528"/>
      <c r="U305" s="528"/>
      <c r="V305" s="528"/>
      <c r="W305" s="528"/>
      <c r="X305" s="528"/>
      <c r="Y305" s="530">
        <f>+(9183312+2158078)*12</f>
        <v>136096680</v>
      </c>
      <c r="Z305" s="530"/>
      <c r="AA305" s="640"/>
      <c r="AB305" s="640"/>
    </row>
    <row r="306" spans="1:28" s="587" customFormat="1">
      <c r="A306" s="585">
        <v>2</v>
      </c>
      <c r="B306" s="586" t="s">
        <v>1369</v>
      </c>
      <c r="C306" s="528"/>
      <c r="D306" s="528"/>
      <c r="E306" s="528">
        <f>F306+G306+X306</f>
        <v>0</v>
      </c>
      <c r="F306" s="529"/>
      <c r="G306" s="528"/>
      <c r="H306" s="528"/>
      <c r="I306" s="528"/>
      <c r="J306" s="528"/>
      <c r="K306" s="528"/>
      <c r="L306" s="528"/>
      <c r="M306" s="528"/>
      <c r="N306" s="528"/>
      <c r="O306" s="573"/>
      <c r="P306" s="528"/>
      <c r="Q306" s="528"/>
      <c r="R306" s="528"/>
      <c r="S306" s="529"/>
      <c r="T306" s="528"/>
      <c r="U306" s="528"/>
      <c r="V306" s="528"/>
      <c r="W306" s="528"/>
      <c r="X306" s="528"/>
      <c r="Y306" s="530">
        <f>+(8219064+2158078)*12</f>
        <v>124525704</v>
      </c>
      <c r="Z306" s="530"/>
      <c r="AA306" s="640"/>
      <c r="AB306" s="640"/>
    </row>
    <row r="307" spans="1:28" s="587" customFormat="1">
      <c r="A307" s="585">
        <v>3</v>
      </c>
      <c r="B307" s="586" t="s">
        <v>1370</v>
      </c>
      <c r="C307" s="528"/>
      <c r="D307" s="528"/>
      <c r="E307" s="528">
        <f>F307+G307+X307</f>
        <v>0</v>
      </c>
      <c r="F307" s="529"/>
      <c r="G307" s="528"/>
      <c r="H307" s="528"/>
      <c r="I307" s="528"/>
      <c r="J307" s="528"/>
      <c r="K307" s="528"/>
      <c r="L307" s="528"/>
      <c r="M307" s="528"/>
      <c r="N307" s="528"/>
      <c r="O307" s="573"/>
      <c r="P307" s="528"/>
      <c r="Q307" s="528"/>
      <c r="R307" s="528"/>
      <c r="S307" s="529"/>
      <c r="T307" s="528"/>
      <c r="U307" s="528"/>
      <c r="V307" s="528"/>
      <c r="W307" s="528"/>
      <c r="X307" s="528"/>
      <c r="Y307" s="530">
        <f>+(4829913+1268189)*12</f>
        <v>73177224</v>
      </c>
      <c r="Z307" s="530"/>
      <c r="AA307" s="640"/>
      <c r="AB307" s="640">
        <f>+Y308-((L308+Q308)*1490000*12)</f>
        <v>930887200</v>
      </c>
    </row>
    <row r="308" spans="1:28" s="538" customFormat="1">
      <c r="A308" s="565" t="s">
        <v>290</v>
      </c>
      <c r="B308" s="575" t="s">
        <v>291</v>
      </c>
      <c r="C308" s="523">
        <v>7</v>
      </c>
      <c r="D308" s="523">
        <v>6</v>
      </c>
      <c r="E308" s="523">
        <f>SUM(E309:E315)</f>
        <v>61.798000000000002</v>
      </c>
      <c r="F308" s="523">
        <f t="shared" ref="F308:X308" si="129">SUM(F309:F315)</f>
        <v>22.98</v>
      </c>
      <c r="G308" s="523">
        <f t="shared" si="129"/>
        <v>33.445</v>
      </c>
      <c r="H308" s="523">
        <f t="shared" si="129"/>
        <v>4.9000000000000004</v>
      </c>
      <c r="I308" s="523">
        <f t="shared" si="129"/>
        <v>0.89999999999999991</v>
      </c>
      <c r="J308" s="523">
        <f t="shared" si="129"/>
        <v>0</v>
      </c>
      <c r="K308" s="523">
        <f t="shared" si="129"/>
        <v>11.94</v>
      </c>
      <c r="L308" s="523">
        <f t="shared" si="129"/>
        <v>7.7350000000000003</v>
      </c>
      <c r="M308" s="523">
        <f t="shared" si="129"/>
        <v>0</v>
      </c>
      <c r="N308" s="523">
        <f t="shared" si="129"/>
        <v>0</v>
      </c>
      <c r="O308" s="523">
        <f t="shared" si="129"/>
        <v>5.97</v>
      </c>
      <c r="P308" s="523">
        <f t="shared" si="129"/>
        <v>0</v>
      </c>
      <c r="Q308" s="523">
        <f t="shared" si="129"/>
        <v>2</v>
      </c>
      <c r="R308" s="523">
        <f t="shared" si="129"/>
        <v>0</v>
      </c>
      <c r="S308" s="523">
        <f t="shared" si="129"/>
        <v>0</v>
      </c>
      <c r="T308" s="523">
        <f t="shared" si="129"/>
        <v>0</v>
      </c>
      <c r="U308" s="523">
        <f t="shared" si="129"/>
        <v>0</v>
      </c>
      <c r="V308" s="523">
        <f t="shared" si="129"/>
        <v>0</v>
      </c>
      <c r="W308" s="523">
        <f t="shared" si="129"/>
        <v>0</v>
      </c>
      <c r="X308" s="523">
        <f t="shared" si="129"/>
        <v>5.3729999999999993</v>
      </c>
      <c r="Y308" s="525">
        <f>ROUNDUP(SUM(Y309:Y315),-3)</f>
        <v>1104949000</v>
      </c>
      <c r="Z308" s="525"/>
      <c r="AA308" s="633">
        <f>+Y308/0.8-Y308</f>
        <v>276237250</v>
      </c>
      <c r="AB308" s="633">
        <f>+AB307/0.8-AB307</f>
        <v>232721800</v>
      </c>
    </row>
    <row r="309" spans="1:28" s="623" customFormat="1">
      <c r="A309" s="603">
        <v>1</v>
      </c>
      <c r="B309" s="624" t="s">
        <v>562</v>
      </c>
      <c r="C309" s="605"/>
      <c r="D309" s="605"/>
      <c r="E309" s="605">
        <f t="shared" ref="E309:E315" si="130">F309+G309+X309</f>
        <v>9.020999999999999</v>
      </c>
      <c r="F309" s="606">
        <v>3.66</v>
      </c>
      <c r="G309" s="605">
        <f t="shared" ref="G309:G315" si="131">SUM(H309:W309)</f>
        <v>4.47</v>
      </c>
      <c r="H309" s="605">
        <v>0.7</v>
      </c>
      <c r="I309" s="605">
        <v>0.3</v>
      </c>
      <c r="J309" s="605"/>
      <c r="K309" s="605">
        <f t="shared" ref="K309:K315" si="132">(F309+I309)*50%</f>
        <v>1.98</v>
      </c>
      <c r="L309" s="605"/>
      <c r="M309" s="605"/>
      <c r="N309" s="605"/>
      <c r="O309" s="605">
        <f t="shared" ref="O309:O315" si="133">(F309+I309)*25%</f>
        <v>0.99</v>
      </c>
      <c r="P309" s="605"/>
      <c r="Q309" s="605">
        <v>0.5</v>
      </c>
      <c r="R309" s="605"/>
      <c r="S309" s="606"/>
      <c r="T309" s="605"/>
      <c r="U309" s="605"/>
      <c r="V309" s="605"/>
      <c r="W309" s="605"/>
      <c r="X309" s="605">
        <f t="shared" ref="X309:X315" si="134">(F309+I309)*22.5%</f>
        <v>0.89100000000000001</v>
      </c>
      <c r="Y309" s="607">
        <f t="shared" ref="Y309:Y315" si="135">E309*1490000*12</f>
        <v>161295479.99999997</v>
      </c>
      <c r="Z309" s="607"/>
      <c r="AA309" s="637">
        <f>+AA308/7</f>
        <v>39462464.285714284</v>
      </c>
      <c r="AB309" s="637">
        <f>+AB308/7</f>
        <v>33245971.428571429</v>
      </c>
    </row>
    <row r="310" spans="1:28" s="623" customFormat="1">
      <c r="A310" s="603">
        <v>2</v>
      </c>
      <c r="B310" s="624" t="s">
        <v>564</v>
      </c>
      <c r="C310" s="605"/>
      <c r="D310" s="605"/>
      <c r="E310" s="605">
        <f t="shared" si="130"/>
        <v>7.52</v>
      </c>
      <c r="F310" s="606">
        <v>3</v>
      </c>
      <c r="G310" s="605">
        <f t="shared" si="131"/>
        <v>3.8</v>
      </c>
      <c r="H310" s="605">
        <v>0.7</v>
      </c>
      <c r="I310" s="605">
        <v>0.2</v>
      </c>
      <c r="J310" s="605"/>
      <c r="K310" s="605">
        <f t="shared" si="132"/>
        <v>1.6</v>
      </c>
      <c r="L310" s="605"/>
      <c r="M310" s="605"/>
      <c r="N310" s="605"/>
      <c r="O310" s="605">
        <f t="shared" si="133"/>
        <v>0.8</v>
      </c>
      <c r="P310" s="605"/>
      <c r="Q310" s="605">
        <v>0.5</v>
      </c>
      <c r="R310" s="605"/>
      <c r="S310" s="606"/>
      <c r="T310" s="605"/>
      <c r="U310" s="605"/>
      <c r="V310" s="605"/>
      <c r="W310" s="605"/>
      <c r="X310" s="605">
        <f t="shared" si="134"/>
        <v>0.72000000000000008</v>
      </c>
      <c r="Y310" s="607">
        <f t="shared" si="135"/>
        <v>134457600</v>
      </c>
      <c r="Z310" s="607"/>
      <c r="AA310" s="637"/>
      <c r="AB310" s="637"/>
    </row>
    <row r="311" spans="1:28" s="623" customFormat="1">
      <c r="A311" s="603">
        <v>3</v>
      </c>
      <c r="B311" s="624" t="s">
        <v>293</v>
      </c>
      <c r="C311" s="605"/>
      <c r="D311" s="605"/>
      <c r="E311" s="605">
        <f t="shared" si="130"/>
        <v>11.908250000000002</v>
      </c>
      <c r="F311" s="606">
        <v>3.99</v>
      </c>
      <c r="G311" s="605">
        <f t="shared" si="131"/>
        <v>6.9755000000000011</v>
      </c>
      <c r="H311" s="605">
        <v>0.7</v>
      </c>
      <c r="I311" s="605">
        <v>0.2</v>
      </c>
      <c r="J311" s="605"/>
      <c r="K311" s="605">
        <f t="shared" si="132"/>
        <v>2.0950000000000002</v>
      </c>
      <c r="L311" s="605">
        <f>0.7*(F311+I311)</f>
        <v>2.9330000000000003</v>
      </c>
      <c r="M311" s="605"/>
      <c r="N311" s="605"/>
      <c r="O311" s="605">
        <f t="shared" si="133"/>
        <v>1.0475000000000001</v>
      </c>
      <c r="P311" s="605"/>
      <c r="Q311" s="605"/>
      <c r="R311" s="605"/>
      <c r="S311" s="606"/>
      <c r="T311" s="605"/>
      <c r="U311" s="605"/>
      <c r="V311" s="605"/>
      <c r="W311" s="605"/>
      <c r="X311" s="605">
        <f t="shared" si="134"/>
        <v>0.94275000000000009</v>
      </c>
      <c r="Y311" s="607">
        <f t="shared" si="135"/>
        <v>212919510.00000006</v>
      </c>
      <c r="Z311" s="607"/>
      <c r="AA311" s="637"/>
      <c r="AB311" s="637"/>
    </row>
    <row r="312" spans="1:28" s="623" customFormat="1">
      <c r="A312" s="603">
        <v>4</v>
      </c>
      <c r="B312" s="624" t="s">
        <v>294</v>
      </c>
      <c r="C312" s="605"/>
      <c r="D312" s="605"/>
      <c r="E312" s="605">
        <f t="shared" si="130"/>
        <v>12.791</v>
      </c>
      <c r="F312" s="606">
        <v>4.32</v>
      </c>
      <c r="G312" s="605">
        <f t="shared" si="131"/>
        <v>7.4539999999999997</v>
      </c>
      <c r="H312" s="605">
        <v>0.7</v>
      </c>
      <c r="I312" s="605">
        <v>0.2</v>
      </c>
      <c r="J312" s="605"/>
      <c r="K312" s="605">
        <f t="shared" si="132"/>
        <v>2.2600000000000002</v>
      </c>
      <c r="L312" s="605">
        <f>0.7*(F312+I312)</f>
        <v>3.1640000000000001</v>
      </c>
      <c r="M312" s="605"/>
      <c r="N312" s="605"/>
      <c r="O312" s="605">
        <f t="shared" si="133"/>
        <v>1.1300000000000001</v>
      </c>
      <c r="P312" s="605"/>
      <c r="Q312" s="605"/>
      <c r="R312" s="605"/>
      <c r="S312" s="606"/>
      <c r="T312" s="605"/>
      <c r="U312" s="605"/>
      <c r="V312" s="605"/>
      <c r="W312" s="605"/>
      <c r="X312" s="605">
        <f t="shared" si="134"/>
        <v>1.0170000000000001</v>
      </c>
      <c r="Y312" s="607">
        <f t="shared" si="135"/>
        <v>228703080</v>
      </c>
      <c r="Z312" s="607"/>
      <c r="AA312" s="637"/>
      <c r="AB312" s="637"/>
    </row>
    <row r="313" spans="1:28" s="623" customFormat="1">
      <c r="A313" s="603">
        <v>5</v>
      </c>
      <c r="B313" s="624" t="s">
        <v>530</v>
      </c>
      <c r="C313" s="605"/>
      <c r="D313" s="605"/>
      <c r="E313" s="605">
        <f t="shared" si="130"/>
        <v>6.4732500000000002</v>
      </c>
      <c r="F313" s="606">
        <v>2.67</v>
      </c>
      <c r="G313" s="605">
        <f t="shared" si="131"/>
        <v>3.2025000000000001</v>
      </c>
      <c r="H313" s="605">
        <v>0.7</v>
      </c>
      <c r="I313" s="605"/>
      <c r="J313" s="605"/>
      <c r="K313" s="605">
        <f t="shared" si="132"/>
        <v>1.335</v>
      </c>
      <c r="L313" s="605"/>
      <c r="M313" s="605"/>
      <c r="N313" s="605"/>
      <c r="O313" s="605">
        <f t="shared" si="133"/>
        <v>0.66749999999999998</v>
      </c>
      <c r="P313" s="605"/>
      <c r="Q313" s="605">
        <v>0.5</v>
      </c>
      <c r="R313" s="605"/>
      <c r="S313" s="606"/>
      <c r="T313" s="605"/>
      <c r="U313" s="605"/>
      <c r="V313" s="605"/>
      <c r="W313" s="605"/>
      <c r="X313" s="605">
        <f t="shared" si="134"/>
        <v>0.60075000000000001</v>
      </c>
      <c r="Y313" s="607">
        <f t="shared" si="135"/>
        <v>115741710</v>
      </c>
      <c r="Z313" s="607"/>
      <c r="AA313" s="637"/>
      <c r="AB313" s="637"/>
    </row>
    <row r="314" spans="1:28" s="623" customFormat="1">
      <c r="A314" s="603">
        <v>6</v>
      </c>
      <c r="B314" s="624" t="s">
        <v>1456</v>
      </c>
      <c r="C314" s="605"/>
      <c r="D314" s="605"/>
      <c r="E314" s="605">
        <f t="shared" si="130"/>
        <v>7.125</v>
      </c>
      <c r="F314" s="606">
        <v>3</v>
      </c>
      <c r="G314" s="605">
        <f t="shared" si="131"/>
        <v>3.45</v>
      </c>
      <c r="H314" s="605">
        <v>0.7</v>
      </c>
      <c r="I314" s="605"/>
      <c r="J314" s="605"/>
      <c r="K314" s="605">
        <f t="shared" si="132"/>
        <v>1.5</v>
      </c>
      <c r="L314" s="605"/>
      <c r="M314" s="605"/>
      <c r="N314" s="605"/>
      <c r="O314" s="605">
        <f t="shared" si="133"/>
        <v>0.75</v>
      </c>
      <c r="P314" s="605"/>
      <c r="Q314" s="605">
        <v>0.5</v>
      </c>
      <c r="R314" s="605"/>
      <c r="S314" s="606"/>
      <c r="T314" s="605"/>
      <c r="U314" s="605"/>
      <c r="V314" s="605"/>
      <c r="W314" s="605"/>
      <c r="X314" s="605">
        <f t="shared" si="134"/>
        <v>0.67500000000000004</v>
      </c>
      <c r="Y314" s="607">
        <f t="shared" si="135"/>
        <v>127395000</v>
      </c>
      <c r="Z314" s="607"/>
      <c r="AA314" s="637"/>
      <c r="AB314" s="637"/>
    </row>
    <row r="315" spans="1:28" s="587" customFormat="1" ht="12" customHeight="1">
      <c r="A315" s="585">
        <v>4</v>
      </c>
      <c r="B315" s="588" t="s">
        <v>1770</v>
      </c>
      <c r="C315" s="528"/>
      <c r="D315" s="528"/>
      <c r="E315" s="528">
        <f t="shared" si="130"/>
        <v>6.9595000000000002</v>
      </c>
      <c r="F315" s="529">
        <v>2.34</v>
      </c>
      <c r="G315" s="528">
        <f t="shared" si="131"/>
        <v>4.093</v>
      </c>
      <c r="H315" s="528">
        <v>0.7</v>
      </c>
      <c r="I315" s="528"/>
      <c r="J315" s="528"/>
      <c r="K315" s="528">
        <f t="shared" si="132"/>
        <v>1.17</v>
      </c>
      <c r="L315" s="528">
        <f>0.7*(F315+I315)</f>
        <v>1.6379999999999999</v>
      </c>
      <c r="M315" s="528"/>
      <c r="N315" s="528"/>
      <c r="O315" s="528">
        <f t="shared" si="133"/>
        <v>0.58499999999999996</v>
      </c>
      <c r="P315" s="528"/>
      <c r="Q315" s="528"/>
      <c r="R315" s="528"/>
      <c r="S315" s="529"/>
      <c r="T315" s="528"/>
      <c r="U315" s="528"/>
      <c r="V315" s="528"/>
      <c r="W315" s="528"/>
      <c r="X315" s="528">
        <f t="shared" si="134"/>
        <v>0.52649999999999997</v>
      </c>
      <c r="Y315" s="530">
        <f t="shared" si="135"/>
        <v>124435860</v>
      </c>
      <c r="Z315" s="530"/>
      <c r="AA315" s="640"/>
      <c r="AB315" s="640">
        <f>+Y319-((L319)*1490000*12)</f>
        <v>944417840</v>
      </c>
    </row>
    <row r="316" spans="1:28" s="538" customFormat="1" hidden="1">
      <c r="A316" s="565"/>
      <c r="B316" s="589"/>
      <c r="C316" s="523"/>
      <c r="D316" s="523"/>
      <c r="E316" s="523"/>
      <c r="F316" s="523"/>
      <c r="G316" s="523"/>
      <c r="H316" s="523"/>
      <c r="I316" s="523"/>
      <c r="J316" s="523"/>
      <c r="K316" s="523"/>
      <c r="L316" s="523"/>
      <c r="M316" s="523"/>
      <c r="N316" s="523"/>
      <c r="O316" s="523"/>
      <c r="P316" s="523"/>
      <c r="Q316" s="523"/>
      <c r="R316" s="523"/>
      <c r="S316" s="523"/>
      <c r="T316" s="523"/>
      <c r="U316" s="523"/>
      <c r="V316" s="523"/>
      <c r="W316" s="523"/>
      <c r="X316" s="523"/>
      <c r="Y316" s="523"/>
      <c r="Z316" s="525"/>
      <c r="AA316" s="633"/>
      <c r="AB316" s="633"/>
    </row>
    <row r="317" spans="1:28" s="587" customFormat="1" hidden="1">
      <c r="A317" s="585"/>
      <c r="B317" s="590"/>
      <c r="C317" s="528"/>
      <c r="D317" s="528"/>
      <c r="E317" s="528"/>
      <c r="F317" s="529"/>
      <c r="G317" s="528"/>
      <c r="H317" s="528"/>
      <c r="I317" s="528"/>
      <c r="J317" s="528"/>
      <c r="K317" s="528"/>
      <c r="L317" s="528"/>
      <c r="M317" s="528"/>
      <c r="N317" s="528"/>
      <c r="O317" s="591"/>
      <c r="P317" s="528"/>
      <c r="Q317" s="528"/>
      <c r="R317" s="528"/>
      <c r="S317" s="529"/>
      <c r="T317" s="528"/>
      <c r="U317" s="528"/>
      <c r="V317" s="528"/>
      <c r="W317" s="528"/>
      <c r="X317" s="528"/>
      <c r="Y317" s="530"/>
      <c r="Z317" s="530"/>
      <c r="AA317" s="640"/>
      <c r="AB317" s="640"/>
    </row>
    <row r="318" spans="1:28" s="587" customFormat="1" hidden="1">
      <c r="A318" s="585"/>
      <c r="B318" s="588"/>
      <c r="C318" s="528"/>
      <c r="D318" s="528"/>
      <c r="E318" s="528"/>
      <c r="F318" s="529"/>
      <c r="G318" s="528"/>
      <c r="H318" s="528"/>
      <c r="I318" s="528"/>
      <c r="J318" s="528"/>
      <c r="K318" s="528"/>
      <c r="L318" s="528"/>
      <c r="M318" s="528"/>
      <c r="N318" s="528"/>
      <c r="O318" s="528"/>
      <c r="P318" s="528"/>
      <c r="Q318" s="528"/>
      <c r="R318" s="528"/>
      <c r="S318" s="529"/>
      <c r="T318" s="528"/>
      <c r="U318" s="528"/>
      <c r="V318" s="528"/>
      <c r="W318" s="528"/>
      <c r="X318" s="528"/>
      <c r="Y318" s="530"/>
      <c r="Z318" s="530"/>
      <c r="AA318" s="640"/>
      <c r="AB318" s="640"/>
    </row>
    <row r="319" spans="1:28" s="538" customFormat="1">
      <c r="A319" s="565" t="s">
        <v>295</v>
      </c>
      <c r="B319" s="589" t="s">
        <v>296</v>
      </c>
      <c r="C319" s="523">
        <v>7</v>
      </c>
      <c r="D319" s="523">
        <v>6</v>
      </c>
      <c r="E319" s="523">
        <f t="shared" ref="E319:X319" si="136">SUM(E320:E326)</f>
        <v>67.526749999999993</v>
      </c>
      <c r="F319" s="523">
        <f t="shared" si="136"/>
        <v>23.509999999999998</v>
      </c>
      <c r="G319" s="523">
        <f t="shared" si="136"/>
        <v>38.614500000000007</v>
      </c>
      <c r="H319" s="523">
        <f t="shared" si="136"/>
        <v>4.9000000000000004</v>
      </c>
      <c r="I319" s="523">
        <f t="shared" si="136"/>
        <v>0.5</v>
      </c>
      <c r="J319" s="523">
        <f t="shared" si="136"/>
        <v>0</v>
      </c>
      <c r="K319" s="523">
        <f t="shared" si="136"/>
        <v>12.004999999999999</v>
      </c>
      <c r="L319" s="523">
        <f t="shared" si="136"/>
        <v>14.706999999999999</v>
      </c>
      <c r="M319" s="523">
        <f t="shared" si="136"/>
        <v>0</v>
      </c>
      <c r="N319" s="523">
        <f t="shared" si="136"/>
        <v>0</v>
      </c>
      <c r="O319" s="523">
        <f t="shared" si="136"/>
        <v>6.0024999999999995</v>
      </c>
      <c r="P319" s="523">
        <f t="shared" si="136"/>
        <v>0</v>
      </c>
      <c r="Q319" s="523">
        <f t="shared" si="136"/>
        <v>0.5</v>
      </c>
      <c r="R319" s="523">
        <f t="shared" si="136"/>
        <v>0</v>
      </c>
      <c r="S319" s="523">
        <f t="shared" si="136"/>
        <v>0</v>
      </c>
      <c r="T319" s="523">
        <f t="shared" si="136"/>
        <v>0</v>
      </c>
      <c r="U319" s="523">
        <f t="shared" si="136"/>
        <v>0</v>
      </c>
      <c r="V319" s="523">
        <f t="shared" si="136"/>
        <v>0</v>
      </c>
      <c r="W319" s="523">
        <f t="shared" si="136"/>
        <v>0</v>
      </c>
      <c r="X319" s="523">
        <f t="shared" si="136"/>
        <v>5.4022500000000004</v>
      </c>
      <c r="Y319" s="525">
        <f>ROUNDUP(SUM(Y320:Y326),-3)</f>
        <v>1207379000</v>
      </c>
      <c r="Z319" s="525"/>
      <c r="AA319" s="633">
        <f>+Y319/0.8-Y319</f>
        <v>301844750</v>
      </c>
      <c r="AB319" s="633">
        <f>+AB315/0.8-AB315</f>
        <v>236104460</v>
      </c>
    </row>
    <row r="320" spans="1:28" s="623" customFormat="1">
      <c r="A320" s="603">
        <v>1</v>
      </c>
      <c r="B320" s="625" t="s">
        <v>297</v>
      </c>
      <c r="C320" s="605"/>
      <c r="D320" s="605"/>
      <c r="E320" s="611">
        <f t="shared" ref="E320:E326" si="137">F320+G320+X320</f>
        <v>17.82</v>
      </c>
      <c r="F320" s="606">
        <v>6.1</v>
      </c>
      <c r="G320" s="605">
        <f t="shared" ref="G320:G326" si="138">SUM(H320:W320)</f>
        <v>10.28</v>
      </c>
      <c r="H320" s="605">
        <v>0.7</v>
      </c>
      <c r="I320" s="605">
        <v>0.3</v>
      </c>
      <c r="J320" s="605"/>
      <c r="K320" s="605">
        <f t="shared" ref="K320:K326" si="139">(F320+I320)*50%</f>
        <v>3.1999999999999997</v>
      </c>
      <c r="L320" s="605">
        <f>0.7*(F320+I320)</f>
        <v>4.4799999999999995</v>
      </c>
      <c r="M320" s="605"/>
      <c r="N320" s="605"/>
      <c r="O320" s="611">
        <f t="shared" ref="O320:O326" si="140">(F320+I320)*25%</f>
        <v>1.5999999999999999</v>
      </c>
      <c r="P320" s="605"/>
      <c r="Q320" s="605"/>
      <c r="R320" s="605"/>
      <c r="S320" s="606"/>
      <c r="T320" s="605"/>
      <c r="U320" s="605"/>
      <c r="V320" s="605"/>
      <c r="W320" s="611"/>
      <c r="X320" s="605">
        <f t="shared" ref="X320:X326" si="141">(F320+I320)*0.225</f>
        <v>1.44</v>
      </c>
      <c r="Y320" s="607">
        <f t="shared" ref="Y320:Y326" si="142">E320*1490000*12</f>
        <v>318621600</v>
      </c>
      <c r="Z320" s="607"/>
      <c r="AA320" s="637">
        <f>+AA319/7</f>
        <v>43120678.571428575</v>
      </c>
      <c r="AB320" s="637">
        <f>+AB319/7</f>
        <v>33729208.571428575</v>
      </c>
    </row>
    <row r="321" spans="1:28" s="623" customFormat="1">
      <c r="A321" s="603">
        <v>2</v>
      </c>
      <c r="B321" s="625" t="s">
        <v>326</v>
      </c>
      <c r="C321" s="605"/>
      <c r="D321" s="605"/>
      <c r="E321" s="611">
        <f t="shared" si="137"/>
        <v>11.908250000000002</v>
      </c>
      <c r="F321" s="606">
        <v>3.99</v>
      </c>
      <c r="G321" s="605">
        <f t="shared" si="138"/>
        <v>6.9755000000000011</v>
      </c>
      <c r="H321" s="605">
        <v>0.7</v>
      </c>
      <c r="I321" s="605">
        <v>0.2</v>
      </c>
      <c r="J321" s="605"/>
      <c r="K321" s="605">
        <f t="shared" si="139"/>
        <v>2.0950000000000002</v>
      </c>
      <c r="L321" s="605">
        <f>0.7*(F321+I321)</f>
        <v>2.9330000000000003</v>
      </c>
      <c r="M321" s="605"/>
      <c r="N321" s="605"/>
      <c r="O321" s="611">
        <f t="shared" si="140"/>
        <v>1.0475000000000001</v>
      </c>
      <c r="P321" s="605"/>
      <c r="Q321" s="605"/>
      <c r="R321" s="605"/>
      <c r="S321" s="606"/>
      <c r="T321" s="605"/>
      <c r="U321" s="605"/>
      <c r="V321" s="605"/>
      <c r="W321" s="611"/>
      <c r="X321" s="605">
        <f t="shared" si="141"/>
        <v>0.94275000000000009</v>
      </c>
      <c r="Y321" s="607">
        <f t="shared" si="142"/>
        <v>212919510.00000006</v>
      </c>
      <c r="Z321" s="607"/>
      <c r="AA321" s="637"/>
      <c r="AB321" s="637"/>
    </row>
    <row r="322" spans="1:28" s="623" customFormat="1">
      <c r="A322" s="603">
        <v>3</v>
      </c>
      <c r="B322" s="625" t="s">
        <v>542</v>
      </c>
      <c r="C322" s="605"/>
      <c r="D322" s="605"/>
      <c r="E322" s="611">
        <f t="shared" si="137"/>
        <v>7.125</v>
      </c>
      <c r="F322" s="606">
        <v>3</v>
      </c>
      <c r="G322" s="605">
        <f t="shared" si="138"/>
        <v>3.45</v>
      </c>
      <c r="H322" s="605">
        <v>0.7</v>
      </c>
      <c r="I322" s="605"/>
      <c r="J322" s="605"/>
      <c r="K322" s="605">
        <f t="shared" si="139"/>
        <v>1.5</v>
      </c>
      <c r="L322" s="605"/>
      <c r="M322" s="605"/>
      <c r="N322" s="605"/>
      <c r="O322" s="611">
        <f t="shared" si="140"/>
        <v>0.75</v>
      </c>
      <c r="P322" s="605"/>
      <c r="Q322" s="605">
        <v>0.5</v>
      </c>
      <c r="R322" s="605"/>
      <c r="S322" s="606"/>
      <c r="T322" s="605"/>
      <c r="U322" s="605"/>
      <c r="V322" s="605"/>
      <c r="W322" s="611"/>
      <c r="X322" s="605">
        <f t="shared" si="141"/>
        <v>0.67500000000000004</v>
      </c>
      <c r="Y322" s="607">
        <f t="shared" si="142"/>
        <v>127395000</v>
      </c>
      <c r="Z322" s="607"/>
      <c r="AA322" s="637"/>
      <c r="AB322" s="637"/>
    </row>
    <row r="323" spans="1:28" s="623" customFormat="1">
      <c r="A323" s="603">
        <v>4</v>
      </c>
      <c r="B323" s="625" t="s">
        <v>298</v>
      </c>
      <c r="C323" s="605"/>
      <c r="D323" s="605"/>
      <c r="E323" s="611">
        <f t="shared" si="137"/>
        <v>8.7250000000000014</v>
      </c>
      <c r="F323" s="606">
        <v>3</v>
      </c>
      <c r="G323" s="605">
        <f t="shared" si="138"/>
        <v>5.05</v>
      </c>
      <c r="H323" s="605">
        <v>0.7</v>
      </c>
      <c r="I323" s="605"/>
      <c r="J323" s="605"/>
      <c r="K323" s="605">
        <f t="shared" si="139"/>
        <v>1.5</v>
      </c>
      <c r="L323" s="605">
        <f>0.7*(F323+I323)</f>
        <v>2.0999999999999996</v>
      </c>
      <c r="M323" s="605"/>
      <c r="N323" s="605"/>
      <c r="O323" s="611">
        <f t="shared" si="140"/>
        <v>0.75</v>
      </c>
      <c r="P323" s="605"/>
      <c r="Q323" s="605"/>
      <c r="R323" s="605"/>
      <c r="S323" s="606"/>
      <c r="T323" s="605"/>
      <c r="U323" s="605"/>
      <c r="V323" s="605"/>
      <c r="W323" s="611"/>
      <c r="X323" s="605">
        <f t="shared" si="141"/>
        <v>0.67500000000000004</v>
      </c>
      <c r="Y323" s="607">
        <f t="shared" si="142"/>
        <v>156003000.00000003</v>
      </c>
      <c r="Z323" s="607"/>
      <c r="AA323" s="637"/>
      <c r="AB323" s="637"/>
    </row>
    <row r="324" spans="1:28" s="623" customFormat="1">
      <c r="A324" s="603">
        <v>5</v>
      </c>
      <c r="B324" s="625" t="s">
        <v>323</v>
      </c>
      <c r="C324" s="605"/>
      <c r="D324" s="605"/>
      <c r="E324" s="611">
        <f>F324+G324+X324</f>
        <v>7.1467499999999999</v>
      </c>
      <c r="F324" s="606">
        <v>2.41</v>
      </c>
      <c r="G324" s="605">
        <f>SUM(H324:W324)</f>
        <v>4.1944999999999997</v>
      </c>
      <c r="H324" s="605">
        <v>0.7</v>
      </c>
      <c r="I324" s="605"/>
      <c r="J324" s="605"/>
      <c r="K324" s="605">
        <f>(F324+I324)*50%</f>
        <v>1.2050000000000001</v>
      </c>
      <c r="L324" s="605">
        <f>0.7*(F324+I324)</f>
        <v>1.6870000000000001</v>
      </c>
      <c r="M324" s="605"/>
      <c r="N324" s="605"/>
      <c r="O324" s="611">
        <f>(F324+I324)*25%</f>
        <v>0.60250000000000004</v>
      </c>
      <c r="P324" s="605"/>
      <c r="Q324" s="605"/>
      <c r="R324" s="605"/>
      <c r="S324" s="606"/>
      <c r="T324" s="605"/>
      <c r="U324" s="605"/>
      <c r="V324" s="605"/>
      <c r="W324" s="611"/>
      <c r="X324" s="605">
        <f>(F324+I324)*0.225</f>
        <v>0.54225000000000001</v>
      </c>
      <c r="Y324" s="607">
        <f>E324*1490000*12</f>
        <v>127783890</v>
      </c>
      <c r="Z324" s="607"/>
      <c r="AA324" s="637"/>
      <c r="AB324" s="637"/>
    </row>
    <row r="325" spans="1:28" s="623" customFormat="1">
      <c r="A325" s="603">
        <v>6</v>
      </c>
      <c r="B325" s="625" t="s">
        <v>371</v>
      </c>
      <c r="C325" s="605"/>
      <c r="D325" s="605"/>
      <c r="E325" s="611">
        <f t="shared" si="137"/>
        <v>6.9595000000000002</v>
      </c>
      <c r="F325" s="606">
        <v>2.34</v>
      </c>
      <c r="G325" s="605">
        <f t="shared" si="138"/>
        <v>4.093</v>
      </c>
      <c r="H325" s="605">
        <v>0.7</v>
      </c>
      <c r="I325" s="605"/>
      <c r="J325" s="605"/>
      <c r="K325" s="605">
        <f t="shared" si="139"/>
        <v>1.17</v>
      </c>
      <c r="L325" s="605">
        <f>0.7*(F325+I325)</f>
        <v>1.6379999999999999</v>
      </c>
      <c r="M325" s="605"/>
      <c r="N325" s="605"/>
      <c r="O325" s="611">
        <f t="shared" si="140"/>
        <v>0.58499999999999996</v>
      </c>
      <c r="P325" s="605"/>
      <c r="Q325" s="605"/>
      <c r="R325" s="605"/>
      <c r="S325" s="606"/>
      <c r="T325" s="605"/>
      <c r="U325" s="605"/>
      <c r="V325" s="605"/>
      <c r="W325" s="611"/>
      <c r="X325" s="605">
        <f t="shared" si="141"/>
        <v>0.52649999999999997</v>
      </c>
      <c r="Y325" s="607">
        <f t="shared" si="142"/>
        <v>124435860</v>
      </c>
      <c r="Z325" s="607"/>
      <c r="AA325" s="637"/>
      <c r="AB325" s="637"/>
    </row>
    <row r="326" spans="1:28" s="623" customFormat="1">
      <c r="A326" s="603">
        <v>7</v>
      </c>
      <c r="B326" s="625" t="s">
        <v>299</v>
      </c>
      <c r="C326" s="605"/>
      <c r="D326" s="605"/>
      <c r="E326" s="611">
        <f t="shared" si="137"/>
        <v>7.8422499999999999</v>
      </c>
      <c r="F326" s="606">
        <v>2.67</v>
      </c>
      <c r="G326" s="605">
        <f t="shared" si="138"/>
        <v>4.5715000000000003</v>
      </c>
      <c r="H326" s="605">
        <v>0.7</v>
      </c>
      <c r="I326" s="605"/>
      <c r="J326" s="605"/>
      <c r="K326" s="605">
        <f t="shared" si="139"/>
        <v>1.335</v>
      </c>
      <c r="L326" s="605">
        <f>0.7*(F326+I326)</f>
        <v>1.8689999999999998</v>
      </c>
      <c r="M326" s="605"/>
      <c r="N326" s="605"/>
      <c r="O326" s="611">
        <f t="shared" si="140"/>
        <v>0.66749999999999998</v>
      </c>
      <c r="P326" s="605"/>
      <c r="Q326" s="605"/>
      <c r="R326" s="605"/>
      <c r="S326" s="606"/>
      <c r="T326" s="605"/>
      <c r="U326" s="605"/>
      <c r="V326" s="605"/>
      <c r="W326" s="611"/>
      <c r="X326" s="605">
        <f t="shared" si="141"/>
        <v>0.60075000000000001</v>
      </c>
      <c r="Y326" s="607">
        <f t="shared" si="142"/>
        <v>140219430</v>
      </c>
      <c r="Z326" s="607"/>
      <c r="AA326" s="637"/>
      <c r="AB326" s="637"/>
    </row>
    <row r="327" spans="1:28" s="538" customFormat="1">
      <c r="A327" s="565" t="s">
        <v>300</v>
      </c>
      <c r="B327" s="593" t="s">
        <v>301</v>
      </c>
      <c r="C327" s="523">
        <v>6</v>
      </c>
      <c r="D327" s="523">
        <v>5</v>
      </c>
      <c r="E327" s="572">
        <f t="shared" ref="E327:X327" si="143">SUM(E328:E331)</f>
        <v>56.830749999999995</v>
      </c>
      <c r="F327" s="572">
        <f t="shared" si="143"/>
        <v>18.990000000000002</v>
      </c>
      <c r="G327" s="572">
        <f t="shared" si="143"/>
        <v>33.455500000000001</v>
      </c>
      <c r="H327" s="572">
        <f t="shared" si="143"/>
        <v>4.2</v>
      </c>
      <c r="I327" s="572">
        <f t="shared" si="143"/>
        <v>0.5</v>
      </c>
      <c r="J327" s="572">
        <f t="shared" si="143"/>
        <v>0</v>
      </c>
      <c r="K327" s="572">
        <f t="shared" si="143"/>
        <v>9.7449999999999992</v>
      </c>
      <c r="L327" s="572">
        <f t="shared" si="143"/>
        <v>13.642999999999999</v>
      </c>
      <c r="M327" s="572">
        <f t="shared" si="143"/>
        <v>0</v>
      </c>
      <c r="N327" s="572">
        <f t="shared" si="143"/>
        <v>0</v>
      </c>
      <c r="O327" s="572">
        <f t="shared" si="143"/>
        <v>4.8724999999999996</v>
      </c>
      <c r="P327" s="572">
        <f t="shared" si="143"/>
        <v>0</v>
      </c>
      <c r="Q327" s="572">
        <f t="shared" si="143"/>
        <v>0</v>
      </c>
      <c r="R327" s="572">
        <f t="shared" si="143"/>
        <v>0</v>
      </c>
      <c r="S327" s="572">
        <f t="shared" si="143"/>
        <v>0</v>
      </c>
      <c r="T327" s="572">
        <f t="shared" si="143"/>
        <v>0</v>
      </c>
      <c r="U327" s="572">
        <f t="shared" si="143"/>
        <v>0.49500000000000005</v>
      </c>
      <c r="V327" s="572">
        <f t="shared" si="143"/>
        <v>0</v>
      </c>
      <c r="W327" s="572">
        <f t="shared" si="143"/>
        <v>0</v>
      </c>
      <c r="X327" s="572">
        <f t="shared" si="143"/>
        <v>4.3852500000000001</v>
      </c>
      <c r="Y327" s="525">
        <f>ROUNDUP(SUM(Y328:Y331),-3)</f>
        <v>1016134000</v>
      </c>
      <c r="Z327" s="525"/>
      <c r="AA327" s="633">
        <f>+Y327/0.8-Y327</f>
        <v>254033500</v>
      </c>
      <c r="AB327" s="633">
        <f>+Y327-L327*1490000*12</f>
        <v>772197160</v>
      </c>
    </row>
    <row r="328" spans="1:28" s="623" customFormat="1">
      <c r="A328" s="603">
        <v>1</v>
      </c>
      <c r="B328" s="625" t="s">
        <v>303</v>
      </c>
      <c r="C328" s="605"/>
      <c r="D328" s="605"/>
      <c r="E328" s="611">
        <f>F328+G328+X328</f>
        <v>14.436249999999999</v>
      </c>
      <c r="F328" s="606">
        <v>4.6500000000000004</v>
      </c>
      <c r="G328" s="605">
        <f>H328+I328+J328+K328+L328+M328+N328+O328+P328+Q328+R328+S328+T328+U328+W328</f>
        <v>8.6724999999999994</v>
      </c>
      <c r="H328" s="605">
        <v>0.7</v>
      </c>
      <c r="I328" s="605">
        <v>0.3</v>
      </c>
      <c r="J328" s="605"/>
      <c r="K328" s="605">
        <f>(F328+I328+J328+M328)*0.5</f>
        <v>2.4750000000000001</v>
      </c>
      <c r="L328" s="605">
        <f>0.7*(F328+I328)</f>
        <v>3.4649999999999999</v>
      </c>
      <c r="M328" s="605"/>
      <c r="N328" s="605"/>
      <c r="O328" s="611">
        <f>(F328+I328)*0.25</f>
        <v>1.2375</v>
      </c>
      <c r="P328" s="605"/>
      <c r="Q328" s="605"/>
      <c r="R328" s="605"/>
      <c r="S328" s="606"/>
      <c r="T328" s="605"/>
      <c r="U328" s="611">
        <f>(F328+I328)*0.1</f>
        <v>0.49500000000000005</v>
      </c>
      <c r="V328" s="611"/>
      <c r="W328" s="611"/>
      <c r="X328" s="605">
        <f>(F328+I328)*0.225</f>
        <v>1.11375</v>
      </c>
      <c r="Y328" s="607">
        <f>E328*1490000*12</f>
        <v>258120150</v>
      </c>
      <c r="Z328" s="607"/>
      <c r="AA328" s="637">
        <f>+AA327/6</f>
        <v>42338916.666666664</v>
      </c>
      <c r="AB328" s="637">
        <f>+AB327/0.8-AB327</f>
        <v>193049290</v>
      </c>
    </row>
    <row r="329" spans="1:28" s="587" customFormat="1">
      <c r="A329" s="585">
        <v>2</v>
      </c>
      <c r="B329" s="592" t="s">
        <v>1412</v>
      </c>
      <c r="C329" s="528"/>
      <c r="D329" s="528"/>
      <c r="E329" s="573">
        <f>F329+G329+X329</f>
        <v>20.878499999999999</v>
      </c>
      <c r="F329" s="529">
        <f>3*2.34</f>
        <v>7.02</v>
      </c>
      <c r="G329" s="528">
        <f>SUM(H329:W329)</f>
        <v>12.279</v>
      </c>
      <c r="H329" s="528">
        <f>3*0.7</f>
        <v>2.0999999999999996</v>
      </c>
      <c r="I329" s="528"/>
      <c r="J329" s="528"/>
      <c r="K329" s="528">
        <f>(F329+I329+J329+M329)*0.5</f>
        <v>3.51</v>
      </c>
      <c r="L329" s="528">
        <f>0.7*(F329+I329)</f>
        <v>4.9139999999999997</v>
      </c>
      <c r="M329" s="528"/>
      <c r="N329" s="528"/>
      <c r="O329" s="573">
        <f>(F329+I329)*0.25</f>
        <v>1.7549999999999999</v>
      </c>
      <c r="P329" s="528"/>
      <c r="Q329" s="528"/>
      <c r="R329" s="528"/>
      <c r="S329" s="529"/>
      <c r="T329" s="528"/>
      <c r="U329" s="528"/>
      <c r="V329" s="528"/>
      <c r="W329" s="573"/>
      <c r="X329" s="528">
        <f>(F329+I329)*0.225</f>
        <v>1.5794999999999999</v>
      </c>
      <c r="Y329" s="530">
        <f>E329*1490000*12</f>
        <v>373307580</v>
      </c>
      <c r="Z329" s="530"/>
      <c r="AA329" s="640"/>
      <c r="AB329" s="640">
        <f>+AB328/6</f>
        <v>32174881.666666668</v>
      </c>
    </row>
    <row r="330" spans="1:28" s="623" customFormat="1">
      <c r="A330" s="603">
        <v>3</v>
      </c>
      <c r="B330" s="625" t="s">
        <v>721</v>
      </c>
      <c r="C330" s="605"/>
      <c r="D330" s="605"/>
      <c r="E330" s="611">
        <f>F330+G330+X330</f>
        <v>12.256</v>
      </c>
      <c r="F330" s="606">
        <v>4.32</v>
      </c>
      <c r="G330" s="605">
        <f>SUM(H330:W330)</f>
        <v>6.9640000000000004</v>
      </c>
      <c r="H330" s="605">
        <v>0.7</v>
      </c>
      <c r="I330" s="605"/>
      <c r="J330" s="605"/>
      <c r="K330" s="605">
        <f>(F330+I330)*50%</f>
        <v>2.16</v>
      </c>
      <c r="L330" s="605">
        <f>0.7*(F330+I330)</f>
        <v>3.024</v>
      </c>
      <c r="M330" s="605"/>
      <c r="N330" s="605"/>
      <c r="O330" s="611">
        <f>(F330+I330)*25%</f>
        <v>1.08</v>
      </c>
      <c r="P330" s="605"/>
      <c r="Q330" s="605"/>
      <c r="R330" s="605"/>
      <c r="S330" s="606"/>
      <c r="T330" s="605"/>
      <c r="U330" s="605"/>
      <c r="V330" s="605"/>
      <c r="W330" s="611"/>
      <c r="X330" s="605">
        <f>(F330+I330)*0.225</f>
        <v>0.97200000000000009</v>
      </c>
      <c r="Y330" s="607">
        <f>E330*1490000*12</f>
        <v>219137280</v>
      </c>
      <c r="Z330" s="607"/>
      <c r="AA330" s="637"/>
      <c r="AB330" s="637"/>
    </row>
    <row r="331" spans="1:28" s="623" customFormat="1">
      <c r="A331" s="603">
        <v>4</v>
      </c>
      <c r="B331" s="625" t="s">
        <v>304</v>
      </c>
      <c r="C331" s="605"/>
      <c r="D331" s="605"/>
      <c r="E331" s="611">
        <f>F331+G331+X331</f>
        <v>9.26</v>
      </c>
      <c r="F331" s="606">
        <v>3</v>
      </c>
      <c r="G331" s="605">
        <f>H331+I331+J331+K331+L331+M331+N331+O331+P331+Q331+R331+S331+T331+U331+W331</f>
        <v>5.54</v>
      </c>
      <c r="H331" s="605">
        <v>0.7</v>
      </c>
      <c r="I331" s="605">
        <v>0.2</v>
      </c>
      <c r="J331" s="605"/>
      <c r="K331" s="605">
        <f>(F331+I331+J331+M331)*0.5</f>
        <v>1.6</v>
      </c>
      <c r="L331" s="605">
        <f>0.7*(F331+I331)</f>
        <v>2.2399999999999998</v>
      </c>
      <c r="M331" s="605"/>
      <c r="N331" s="605"/>
      <c r="O331" s="611">
        <f>(F331+I331)*0.25</f>
        <v>0.8</v>
      </c>
      <c r="P331" s="605"/>
      <c r="Q331" s="605"/>
      <c r="R331" s="605"/>
      <c r="S331" s="606"/>
      <c r="T331" s="605"/>
      <c r="U331" s="605"/>
      <c r="V331" s="605"/>
      <c r="W331" s="611"/>
      <c r="X331" s="605">
        <f>(F331+I331)*0.225</f>
        <v>0.72000000000000008</v>
      </c>
      <c r="Y331" s="607">
        <f>E331*1490000*12</f>
        <v>165568800</v>
      </c>
      <c r="Z331" s="607"/>
      <c r="AA331" s="637"/>
      <c r="AB331" s="637"/>
    </row>
    <row r="332" spans="1:28" s="538" customFormat="1" hidden="1">
      <c r="A332" s="585">
        <v>6</v>
      </c>
      <c r="B332" s="593" t="s">
        <v>48</v>
      </c>
      <c r="C332" s="523">
        <v>3</v>
      </c>
      <c r="D332" s="523">
        <v>2</v>
      </c>
      <c r="E332" s="572">
        <f>E333</f>
        <v>0</v>
      </c>
      <c r="F332" s="572">
        <f t="shared" ref="F332:Y332" si="144">F333</f>
        <v>0</v>
      </c>
      <c r="G332" s="572">
        <f t="shared" si="144"/>
        <v>0</v>
      </c>
      <c r="H332" s="572">
        <f t="shared" si="144"/>
        <v>0</v>
      </c>
      <c r="I332" s="572">
        <f t="shared" si="144"/>
        <v>0</v>
      </c>
      <c r="J332" s="572">
        <f t="shared" si="144"/>
        <v>0</v>
      </c>
      <c r="K332" s="572">
        <f t="shared" si="144"/>
        <v>0</v>
      </c>
      <c r="L332" s="572">
        <f t="shared" si="144"/>
        <v>0</v>
      </c>
      <c r="M332" s="572">
        <f t="shared" si="144"/>
        <v>0</v>
      </c>
      <c r="N332" s="572">
        <f t="shared" si="144"/>
        <v>0</v>
      </c>
      <c r="O332" s="572">
        <f t="shared" si="144"/>
        <v>0</v>
      </c>
      <c r="P332" s="572">
        <f t="shared" si="144"/>
        <v>0</v>
      </c>
      <c r="Q332" s="572">
        <f t="shared" si="144"/>
        <v>0</v>
      </c>
      <c r="R332" s="572">
        <f t="shared" si="144"/>
        <v>0</v>
      </c>
      <c r="S332" s="572">
        <f t="shared" si="144"/>
        <v>0</v>
      </c>
      <c r="T332" s="572">
        <f t="shared" si="144"/>
        <v>0</v>
      </c>
      <c r="U332" s="572">
        <f t="shared" si="144"/>
        <v>0</v>
      </c>
      <c r="V332" s="572"/>
      <c r="W332" s="572">
        <f t="shared" si="144"/>
        <v>0</v>
      </c>
      <c r="X332" s="572">
        <f t="shared" si="144"/>
        <v>0</v>
      </c>
      <c r="Y332" s="525">
        <f t="shared" si="144"/>
        <v>0</v>
      </c>
      <c r="Z332" s="525"/>
      <c r="AA332" s="633"/>
      <c r="AB332" s="633"/>
    </row>
    <row r="333" spans="1:28" s="538" customFormat="1" hidden="1">
      <c r="A333" s="585">
        <v>7</v>
      </c>
      <c r="B333" s="593"/>
      <c r="C333" s="523"/>
      <c r="D333" s="523"/>
      <c r="E333" s="572"/>
      <c r="F333" s="594"/>
      <c r="G333" s="572"/>
      <c r="H333" s="572"/>
      <c r="I333" s="572"/>
      <c r="J333" s="572"/>
      <c r="K333" s="572"/>
      <c r="L333" s="572"/>
      <c r="M333" s="572"/>
      <c r="N333" s="572"/>
      <c r="O333" s="572"/>
      <c r="P333" s="572"/>
      <c r="Q333" s="572"/>
      <c r="R333" s="572"/>
      <c r="S333" s="531"/>
      <c r="T333" s="572"/>
      <c r="U333" s="572"/>
      <c r="V333" s="572"/>
      <c r="W333" s="572"/>
      <c r="X333" s="572"/>
      <c r="Y333" s="525"/>
      <c r="Z333" s="525"/>
      <c r="AA333" s="633"/>
      <c r="AB333" s="633"/>
    </row>
    <row r="334" spans="1:28" s="587" customFormat="1" hidden="1">
      <c r="A334" s="585">
        <v>8</v>
      </c>
      <c r="B334" s="592"/>
      <c r="C334" s="528"/>
      <c r="D334" s="528"/>
      <c r="E334" s="528"/>
      <c r="F334" s="529"/>
      <c r="G334" s="528"/>
      <c r="H334" s="528"/>
      <c r="I334" s="528"/>
      <c r="J334" s="528"/>
      <c r="K334" s="528"/>
      <c r="L334" s="528"/>
      <c r="M334" s="528"/>
      <c r="N334" s="528"/>
      <c r="O334" s="573"/>
      <c r="P334" s="528"/>
      <c r="Q334" s="528"/>
      <c r="R334" s="528"/>
      <c r="S334" s="529"/>
      <c r="T334" s="528"/>
      <c r="U334" s="528"/>
      <c r="V334" s="528"/>
      <c r="W334" s="573"/>
      <c r="X334" s="528"/>
      <c r="Y334" s="530"/>
      <c r="Z334" s="530"/>
      <c r="AA334" s="640"/>
      <c r="AB334" s="640"/>
    </row>
    <row r="335" spans="1:28" s="587" customFormat="1" hidden="1">
      <c r="A335" s="585">
        <v>9</v>
      </c>
      <c r="B335" s="592"/>
      <c r="C335" s="528"/>
      <c r="D335" s="528"/>
      <c r="E335" s="573"/>
      <c r="F335" s="529"/>
      <c r="G335" s="528"/>
      <c r="H335" s="528"/>
      <c r="I335" s="528"/>
      <c r="J335" s="528"/>
      <c r="K335" s="528"/>
      <c r="L335" s="528"/>
      <c r="M335" s="528"/>
      <c r="N335" s="528"/>
      <c r="O335" s="573"/>
      <c r="P335" s="528"/>
      <c r="Q335" s="528"/>
      <c r="R335" s="528"/>
      <c r="S335" s="529"/>
      <c r="T335" s="528"/>
      <c r="U335" s="528"/>
      <c r="V335" s="528"/>
      <c r="W335" s="573"/>
      <c r="X335" s="528"/>
      <c r="Y335" s="530"/>
      <c r="Z335" s="530"/>
      <c r="AA335" s="640"/>
      <c r="AB335" s="640"/>
    </row>
    <row r="336" spans="1:28" s="587" customFormat="1" hidden="1">
      <c r="A336" s="585">
        <v>10</v>
      </c>
      <c r="B336" s="592"/>
      <c r="C336" s="528"/>
      <c r="D336" s="528"/>
      <c r="E336" s="528"/>
      <c r="F336" s="529"/>
      <c r="G336" s="528"/>
      <c r="H336" s="528"/>
      <c r="I336" s="528"/>
      <c r="J336" s="528"/>
      <c r="K336" s="528"/>
      <c r="L336" s="528"/>
      <c r="M336" s="528"/>
      <c r="N336" s="528"/>
      <c r="O336" s="573"/>
      <c r="P336" s="528"/>
      <c r="Q336" s="528"/>
      <c r="R336" s="528"/>
      <c r="S336" s="529"/>
      <c r="T336" s="528"/>
      <c r="U336" s="528"/>
      <c r="V336" s="528"/>
      <c r="W336" s="573"/>
      <c r="X336" s="528"/>
      <c r="Y336" s="530"/>
      <c r="Z336" s="530"/>
      <c r="AA336" s="640"/>
      <c r="AB336" s="640"/>
    </row>
    <row r="337" spans="1:30" s="538" customFormat="1">
      <c r="A337" s="565" t="s">
        <v>307</v>
      </c>
      <c r="B337" s="593" t="s">
        <v>308</v>
      </c>
      <c r="C337" s="523">
        <v>6</v>
      </c>
      <c r="D337" s="523">
        <v>4</v>
      </c>
      <c r="E337" s="523">
        <f t="shared" ref="E337:X337" si="145">SUM(E338:E343)</f>
        <v>50.402499999999996</v>
      </c>
      <c r="F337" s="523">
        <f t="shared" si="145"/>
        <v>19.040000000000003</v>
      </c>
      <c r="G337" s="523">
        <f t="shared" si="145"/>
        <v>26.966000000000001</v>
      </c>
      <c r="H337" s="523">
        <f t="shared" si="145"/>
        <v>4.2</v>
      </c>
      <c r="I337" s="523">
        <f t="shared" si="145"/>
        <v>0.5</v>
      </c>
      <c r="J337" s="523">
        <f t="shared" si="145"/>
        <v>0</v>
      </c>
      <c r="K337" s="523">
        <f t="shared" si="145"/>
        <v>9.7700000000000014</v>
      </c>
      <c r="L337" s="523">
        <f t="shared" si="145"/>
        <v>5.4109999999999996</v>
      </c>
      <c r="M337" s="523">
        <f t="shared" si="145"/>
        <v>0</v>
      </c>
      <c r="N337" s="523">
        <f t="shared" si="145"/>
        <v>0</v>
      </c>
      <c r="O337" s="523">
        <f t="shared" si="145"/>
        <v>4.8850000000000007</v>
      </c>
      <c r="P337" s="523">
        <f t="shared" si="145"/>
        <v>0</v>
      </c>
      <c r="Q337" s="523">
        <f t="shared" si="145"/>
        <v>2.2000000000000002</v>
      </c>
      <c r="R337" s="523">
        <f t="shared" si="145"/>
        <v>0</v>
      </c>
      <c r="S337" s="523">
        <f t="shared" si="145"/>
        <v>0</v>
      </c>
      <c r="T337" s="523">
        <f t="shared" si="145"/>
        <v>0</v>
      </c>
      <c r="U337" s="523">
        <f t="shared" si="145"/>
        <v>0</v>
      </c>
      <c r="V337" s="523">
        <f t="shared" si="145"/>
        <v>0</v>
      </c>
      <c r="W337" s="523">
        <f t="shared" si="145"/>
        <v>0</v>
      </c>
      <c r="X337" s="523">
        <f t="shared" si="145"/>
        <v>4.3965000000000005</v>
      </c>
      <c r="Y337" s="523">
        <f>ROUNDUP(SUM(Y338:Y343),-3)</f>
        <v>901197000</v>
      </c>
      <c r="Z337" s="525"/>
      <c r="AA337" s="633">
        <f>+Y337/0.8-Y337</f>
        <v>225299250</v>
      </c>
      <c r="AB337" s="633"/>
    </row>
    <row r="338" spans="1:30" s="623" customFormat="1">
      <c r="A338" s="603">
        <v>1</v>
      </c>
      <c r="B338" s="604" t="s">
        <v>244</v>
      </c>
      <c r="C338" s="605"/>
      <c r="D338" s="605"/>
      <c r="E338" s="605">
        <f t="shared" ref="E338:E343" si="146">F338+G338+X338</f>
        <v>10.8245</v>
      </c>
      <c r="F338" s="606">
        <v>4.32</v>
      </c>
      <c r="G338" s="605">
        <f>H338+I338+J338+K338+L338+M338+N338+O338+P338+Q338+R338+S338+T338+U338+W338</f>
        <v>5.4649999999999999</v>
      </c>
      <c r="H338" s="605">
        <v>0.7</v>
      </c>
      <c r="I338" s="605">
        <v>0.3</v>
      </c>
      <c r="J338" s="605"/>
      <c r="K338" s="605">
        <f t="shared" ref="K338:K343" si="147">(F338+I338+J338+M338)*0.5</f>
        <v>2.31</v>
      </c>
      <c r="L338" s="605"/>
      <c r="M338" s="605"/>
      <c r="N338" s="605"/>
      <c r="O338" s="611">
        <f t="shared" ref="O338:O343" si="148">(F338+I338)*0.25</f>
        <v>1.155</v>
      </c>
      <c r="P338" s="605"/>
      <c r="Q338" s="605">
        <v>1</v>
      </c>
      <c r="R338" s="605"/>
      <c r="S338" s="606"/>
      <c r="T338" s="605"/>
      <c r="U338" s="605"/>
      <c r="V338" s="605"/>
      <c r="W338" s="605"/>
      <c r="X338" s="605">
        <f t="shared" ref="X338:X343" si="149">(F338+I338)*0.225</f>
        <v>1.0395000000000001</v>
      </c>
      <c r="Y338" s="607">
        <f t="shared" ref="Y338:Y343" si="150">E338*1490000*12</f>
        <v>193542060</v>
      </c>
      <c r="Z338" s="607"/>
      <c r="AA338" s="641">
        <f>+AA337/6</f>
        <v>37549875</v>
      </c>
      <c r="AB338" s="641"/>
      <c r="AC338" s="1837"/>
    </row>
    <row r="339" spans="1:30" s="623" customFormat="1">
      <c r="A339" s="603">
        <v>2</v>
      </c>
      <c r="B339" s="626" t="s">
        <v>338</v>
      </c>
      <c r="C339" s="605"/>
      <c r="D339" s="605"/>
      <c r="E339" s="605">
        <f t="shared" si="146"/>
        <v>10.327</v>
      </c>
      <c r="F339" s="606">
        <v>4.32</v>
      </c>
      <c r="G339" s="605">
        <f>H339+I339+J339+K339+L339+M339+N339+O339+P339+Q339+R339+S339+T339+U339+W339</f>
        <v>4.99</v>
      </c>
      <c r="H339" s="605">
        <v>0.7</v>
      </c>
      <c r="I339" s="605">
        <v>0.2</v>
      </c>
      <c r="J339" s="605"/>
      <c r="K339" s="605">
        <f t="shared" si="147"/>
        <v>2.2600000000000002</v>
      </c>
      <c r="L339" s="605"/>
      <c r="M339" s="605"/>
      <c r="N339" s="605"/>
      <c r="O339" s="611">
        <f t="shared" si="148"/>
        <v>1.1300000000000001</v>
      </c>
      <c r="P339" s="605"/>
      <c r="Q339" s="605">
        <v>0.7</v>
      </c>
      <c r="R339" s="605"/>
      <c r="S339" s="606"/>
      <c r="T339" s="605"/>
      <c r="U339" s="605"/>
      <c r="V339" s="605"/>
      <c r="W339" s="605"/>
      <c r="X339" s="605">
        <f t="shared" si="149"/>
        <v>1.0170000000000001</v>
      </c>
      <c r="Y339" s="607">
        <f t="shared" si="150"/>
        <v>184646760</v>
      </c>
      <c r="Z339" s="607"/>
      <c r="AA339" s="641"/>
      <c r="AB339" s="641"/>
      <c r="AC339" s="1837"/>
    </row>
    <row r="340" spans="1:30" s="623" customFormat="1">
      <c r="A340" s="603">
        <v>3</v>
      </c>
      <c r="B340" s="626" t="s">
        <v>529</v>
      </c>
      <c r="C340" s="605"/>
      <c r="D340" s="605"/>
      <c r="E340" s="605">
        <f t="shared" si="146"/>
        <v>6.4732500000000002</v>
      </c>
      <c r="F340" s="606">
        <v>2.67</v>
      </c>
      <c r="G340" s="605">
        <f>H340+I340+J340+K340+L340+M340+N340+O340+P340+Q340+R340+S340+T340+U340+W340</f>
        <v>3.2025000000000001</v>
      </c>
      <c r="H340" s="605">
        <v>0.7</v>
      </c>
      <c r="I340" s="605"/>
      <c r="J340" s="605"/>
      <c r="K340" s="605">
        <f t="shared" si="147"/>
        <v>1.335</v>
      </c>
      <c r="L340" s="605"/>
      <c r="M340" s="605"/>
      <c r="N340" s="605"/>
      <c r="O340" s="611">
        <f t="shared" si="148"/>
        <v>0.66749999999999998</v>
      </c>
      <c r="P340" s="605"/>
      <c r="Q340" s="605">
        <v>0.5</v>
      </c>
      <c r="R340" s="605"/>
      <c r="S340" s="606"/>
      <c r="T340" s="605"/>
      <c r="U340" s="605"/>
      <c r="V340" s="605"/>
      <c r="W340" s="605"/>
      <c r="X340" s="605">
        <f t="shared" si="149"/>
        <v>0.60075000000000001</v>
      </c>
      <c r="Y340" s="607">
        <f t="shared" si="150"/>
        <v>115741710</v>
      </c>
      <c r="Z340" s="607"/>
      <c r="AA340" s="641">
        <f>+Y340/12</f>
        <v>9645142.5</v>
      </c>
      <c r="AB340" s="641"/>
      <c r="AC340" s="1837"/>
    </row>
    <row r="341" spans="1:30" s="623" customFormat="1" ht="15">
      <c r="A341" s="603">
        <v>4</v>
      </c>
      <c r="B341" s="707" t="s">
        <v>1895</v>
      </c>
      <c r="C341" s="605"/>
      <c r="D341" s="605"/>
      <c r="E341" s="605">
        <f t="shared" si="146"/>
        <v>7.9760000000000009</v>
      </c>
      <c r="F341" s="606">
        <v>2.72</v>
      </c>
      <c r="G341" s="605">
        <f>H341+I341+J341+K341+L341+M341+N341+O341+P341+Q341+R341+S341+T341+U341+W341</f>
        <v>4.6440000000000001</v>
      </c>
      <c r="H341" s="605">
        <v>0.7</v>
      </c>
      <c r="I341" s="605"/>
      <c r="J341" s="605"/>
      <c r="K341" s="605">
        <f t="shared" si="147"/>
        <v>1.36</v>
      </c>
      <c r="L341" s="605">
        <f>0.7*(F341+I341+J341)</f>
        <v>1.9039999999999999</v>
      </c>
      <c r="M341" s="605"/>
      <c r="N341" s="605"/>
      <c r="O341" s="611">
        <f t="shared" si="148"/>
        <v>0.68</v>
      </c>
      <c r="P341" s="605"/>
      <c r="Q341" s="605"/>
      <c r="R341" s="605"/>
      <c r="S341" s="606"/>
      <c r="T341" s="605"/>
      <c r="U341" s="605"/>
      <c r="V341" s="605"/>
      <c r="W341" s="605"/>
      <c r="X341" s="605">
        <f t="shared" si="149"/>
        <v>0.6120000000000001</v>
      </c>
      <c r="Y341" s="607">
        <f t="shared" si="150"/>
        <v>142610880.00000003</v>
      </c>
      <c r="Z341" s="607"/>
      <c r="AA341" s="641">
        <f>+AA340*8</f>
        <v>77161140</v>
      </c>
      <c r="AB341" s="641"/>
      <c r="AC341" s="1837"/>
    </row>
    <row r="342" spans="1:30" s="623" customFormat="1">
      <c r="A342" s="603">
        <v>5</v>
      </c>
      <c r="B342" s="626" t="s">
        <v>567</v>
      </c>
      <c r="C342" s="605"/>
      <c r="D342" s="605"/>
      <c r="E342" s="605">
        <f t="shared" si="146"/>
        <v>7.8422499999999999</v>
      </c>
      <c r="F342" s="606">
        <v>2.67</v>
      </c>
      <c r="G342" s="605">
        <f>H342+I342+J342+K342+L342+M342+N342+O342+P342+Q342+R342+S342+T342+U342+W342</f>
        <v>4.5715000000000003</v>
      </c>
      <c r="H342" s="605">
        <v>0.7</v>
      </c>
      <c r="I342" s="605"/>
      <c r="J342" s="605"/>
      <c r="K342" s="605">
        <f t="shared" si="147"/>
        <v>1.335</v>
      </c>
      <c r="L342" s="605">
        <f>0.7*(F342+I342+J342)</f>
        <v>1.8689999999999998</v>
      </c>
      <c r="M342" s="605"/>
      <c r="N342" s="605"/>
      <c r="O342" s="611">
        <f t="shared" si="148"/>
        <v>0.66749999999999998</v>
      </c>
      <c r="P342" s="605"/>
      <c r="Q342" s="605"/>
      <c r="R342" s="605"/>
      <c r="S342" s="606"/>
      <c r="T342" s="605"/>
      <c r="U342" s="605"/>
      <c r="V342" s="605"/>
      <c r="W342" s="605"/>
      <c r="X342" s="605">
        <f t="shared" si="149"/>
        <v>0.60075000000000001</v>
      </c>
      <c r="Y342" s="607">
        <f t="shared" si="150"/>
        <v>140219430</v>
      </c>
      <c r="Z342" s="607"/>
      <c r="AA342" s="641"/>
      <c r="AB342" s="641"/>
      <c r="AC342" s="1837"/>
      <c r="AD342" s="623">
        <f>30/4</f>
        <v>7.5</v>
      </c>
    </row>
    <row r="343" spans="1:30" s="587" customFormat="1" ht="15">
      <c r="A343" s="603">
        <v>6</v>
      </c>
      <c r="B343" s="707" t="s">
        <v>1314</v>
      </c>
      <c r="C343" s="528"/>
      <c r="D343" s="528"/>
      <c r="E343" s="573">
        <f t="shared" si="146"/>
        <v>6.9595000000000002</v>
      </c>
      <c r="F343" s="529">
        <f>2.34</f>
        <v>2.34</v>
      </c>
      <c r="G343" s="528">
        <f>SUM(H343:W343)</f>
        <v>4.093</v>
      </c>
      <c r="H343" s="528">
        <f>0.7</f>
        <v>0.7</v>
      </c>
      <c r="I343" s="528"/>
      <c r="J343" s="528"/>
      <c r="K343" s="528">
        <f t="shared" si="147"/>
        <v>1.17</v>
      </c>
      <c r="L343" s="528">
        <f>0.7*(F343+I343+J343)</f>
        <v>1.6379999999999999</v>
      </c>
      <c r="M343" s="528"/>
      <c r="N343" s="528"/>
      <c r="O343" s="573">
        <f t="shared" si="148"/>
        <v>0.58499999999999996</v>
      </c>
      <c r="P343" s="528"/>
      <c r="Q343" s="528"/>
      <c r="R343" s="528"/>
      <c r="S343" s="529"/>
      <c r="T343" s="528"/>
      <c r="U343" s="528"/>
      <c r="V343" s="528"/>
      <c r="W343" s="573"/>
      <c r="X343" s="528">
        <f t="shared" si="149"/>
        <v>0.52649999999999997</v>
      </c>
      <c r="Y343" s="530">
        <f t="shared" si="150"/>
        <v>124435860</v>
      </c>
      <c r="Z343" s="530"/>
      <c r="AA343" s="642"/>
      <c r="AB343" s="642">
        <f>+Y344-((L344+Q344)*1490000*12)</f>
        <v>834039420</v>
      </c>
      <c r="AC343" s="1837"/>
    </row>
    <row r="344" spans="1:30" s="538" customFormat="1" ht="25.5">
      <c r="A344" s="565" t="s">
        <v>311</v>
      </c>
      <c r="B344" s="522" t="s">
        <v>312</v>
      </c>
      <c r="C344" s="523">
        <v>6</v>
      </c>
      <c r="D344" s="523">
        <v>5</v>
      </c>
      <c r="E344" s="523">
        <f>SUM(E345:E350)</f>
        <v>51.784500000000001</v>
      </c>
      <c r="F344" s="523">
        <f t="shared" ref="F344:X344" si="151">SUM(F345:F350)</f>
        <v>20.64</v>
      </c>
      <c r="G344" s="523">
        <f t="shared" si="151"/>
        <v>26.343</v>
      </c>
      <c r="H344" s="523">
        <f t="shared" si="151"/>
        <v>4.2</v>
      </c>
      <c r="I344" s="523">
        <f t="shared" si="151"/>
        <v>0.7</v>
      </c>
      <c r="J344" s="523">
        <f t="shared" si="151"/>
        <v>0</v>
      </c>
      <c r="K344" s="523">
        <f t="shared" si="151"/>
        <v>10.67</v>
      </c>
      <c r="L344" s="523">
        <f t="shared" si="151"/>
        <v>1.6379999999999999</v>
      </c>
      <c r="M344" s="523">
        <f t="shared" si="151"/>
        <v>0</v>
      </c>
      <c r="N344" s="523">
        <f t="shared" si="151"/>
        <v>0</v>
      </c>
      <c r="O344" s="523">
        <f t="shared" si="151"/>
        <v>5.335</v>
      </c>
      <c r="P344" s="523">
        <f t="shared" si="151"/>
        <v>0</v>
      </c>
      <c r="Q344" s="523">
        <f t="shared" si="151"/>
        <v>3.5</v>
      </c>
      <c r="R344" s="523">
        <f t="shared" si="151"/>
        <v>0</v>
      </c>
      <c r="S344" s="523">
        <f t="shared" si="151"/>
        <v>0</v>
      </c>
      <c r="T344" s="523">
        <f t="shared" si="151"/>
        <v>0</v>
      </c>
      <c r="U344" s="523">
        <f t="shared" si="151"/>
        <v>0</v>
      </c>
      <c r="V344" s="523">
        <f t="shared" si="151"/>
        <v>0</v>
      </c>
      <c r="W344" s="523">
        <f t="shared" si="151"/>
        <v>0.3</v>
      </c>
      <c r="X344" s="523">
        <f t="shared" si="151"/>
        <v>4.8015000000000008</v>
      </c>
      <c r="Y344" s="523">
        <f>ROUNDUP(SUM(Y345:Y350),0)</f>
        <v>925906860</v>
      </c>
      <c r="Z344" s="525"/>
      <c r="AA344" s="633">
        <f>+Y344/0.8-Y344</f>
        <v>231476715</v>
      </c>
      <c r="AB344" s="633">
        <f>+AB343/0.8-AB343</f>
        <v>208509855</v>
      </c>
      <c r="AC344" s="595"/>
    </row>
    <row r="345" spans="1:30" s="623" customFormat="1">
      <c r="A345" s="603">
        <v>1</v>
      </c>
      <c r="B345" s="626" t="s">
        <v>313</v>
      </c>
      <c r="C345" s="605"/>
      <c r="D345" s="605"/>
      <c r="E345" s="605">
        <f t="shared" ref="E345:E350" si="152">F345+G345+X345</f>
        <v>9.7752499999999998</v>
      </c>
      <c r="F345" s="606">
        <v>3.99</v>
      </c>
      <c r="G345" s="605">
        <f>H345+I345+J345+K345+L345+M345+N345+O345+P345+Q345+R345+S345+T345+U345+W345</f>
        <v>4.8425000000000002</v>
      </c>
      <c r="H345" s="605">
        <v>0.7</v>
      </c>
      <c r="I345" s="605">
        <v>0.2</v>
      </c>
      <c r="J345" s="605"/>
      <c r="K345" s="605">
        <f>(F345+I345)*50%</f>
        <v>2.0950000000000002</v>
      </c>
      <c r="L345" s="605"/>
      <c r="M345" s="605"/>
      <c r="N345" s="605"/>
      <c r="O345" s="611">
        <f>(F345+I345)*25%</f>
        <v>1.0475000000000001</v>
      </c>
      <c r="P345" s="605"/>
      <c r="Q345" s="605">
        <v>0.5</v>
      </c>
      <c r="R345" s="605"/>
      <c r="S345" s="606"/>
      <c r="T345" s="605"/>
      <c r="U345" s="605"/>
      <c r="V345" s="605"/>
      <c r="W345" s="605">
        <v>0.3</v>
      </c>
      <c r="X345" s="605">
        <f>(F345+I345)*22.5%</f>
        <v>0.94275000000000009</v>
      </c>
      <c r="Y345" s="607">
        <f t="shared" ref="Y345:Y350" si="153">E345*1490000*12</f>
        <v>174781470</v>
      </c>
      <c r="Z345" s="607"/>
      <c r="AA345" s="637">
        <f>+AA344/6</f>
        <v>38579452.5</v>
      </c>
      <c r="AB345" s="637">
        <f>+AB344/6</f>
        <v>34751642.5</v>
      </c>
      <c r="AC345" s="627"/>
    </row>
    <row r="346" spans="1:30" s="623" customFormat="1" ht="15">
      <c r="A346" s="603">
        <v>2</v>
      </c>
      <c r="B346" s="707" t="s">
        <v>322</v>
      </c>
      <c r="C346" s="605"/>
      <c r="D346" s="605"/>
      <c r="E346" s="605">
        <f t="shared" si="152"/>
        <v>10.172749999999999</v>
      </c>
      <c r="F346" s="606">
        <v>3.99</v>
      </c>
      <c r="G346" s="605">
        <f>H346+I346+J346+K346+L346+M346+N346+O346+P346+Q346+R346+S346+T346+U346+W346</f>
        <v>5.2175000000000002</v>
      </c>
      <c r="H346" s="605">
        <v>0.7</v>
      </c>
      <c r="I346" s="605">
        <v>0.3</v>
      </c>
      <c r="J346" s="605"/>
      <c r="K346" s="605">
        <f>(F346+I346)*50%</f>
        <v>2.145</v>
      </c>
      <c r="L346" s="605"/>
      <c r="M346" s="605"/>
      <c r="N346" s="605"/>
      <c r="O346" s="611">
        <f>(F346+I346)*25%</f>
        <v>1.0725</v>
      </c>
      <c r="P346" s="605"/>
      <c r="Q346" s="605">
        <v>1</v>
      </c>
      <c r="R346" s="605"/>
      <c r="S346" s="606"/>
      <c r="T346" s="605"/>
      <c r="U346" s="605"/>
      <c r="V346" s="605"/>
      <c r="W346" s="605"/>
      <c r="X346" s="605">
        <f>(F346+I346)*22.5%</f>
        <v>0.96525000000000005</v>
      </c>
      <c r="Y346" s="607">
        <f t="shared" si="153"/>
        <v>181888769.99999997</v>
      </c>
      <c r="Z346" s="607"/>
      <c r="AA346" s="637"/>
      <c r="AB346" s="637"/>
      <c r="AC346" s="627"/>
    </row>
    <row r="347" spans="1:30" s="623" customFormat="1">
      <c r="A347" s="603">
        <v>3</v>
      </c>
      <c r="B347" s="604" t="s">
        <v>173</v>
      </c>
      <c r="C347" s="605"/>
      <c r="D347" s="605"/>
      <c r="E347" s="605">
        <f t="shared" si="152"/>
        <v>10.626999999999999</v>
      </c>
      <c r="F347" s="606">
        <v>4.32</v>
      </c>
      <c r="G347" s="605">
        <f>H347+I347+J347+K347+L347+M347+N347+O347+P347+Q347+R347+S347+T347+U347+W347</f>
        <v>5.29</v>
      </c>
      <c r="H347" s="605">
        <v>0.7</v>
      </c>
      <c r="I347" s="605">
        <v>0.2</v>
      </c>
      <c r="J347" s="605"/>
      <c r="K347" s="605">
        <f>(F347+I347+J347+M347)*0.5</f>
        <v>2.2600000000000002</v>
      </c>
      <c r="L347" s="605"/>
      <c r="M347" s="605"/>
      <c r="N347" s="605"/>
      <c r="O347" s="611">
        <f>(F347+I347)*0.25</f>
        <v>1.1300000000000001</v>
      </c>
      <c r="P347" s="605"/>
      <c r="Q347" s="605">
        <v>1</v>
      </c>
      <c r="R347" s="605"/>
      <c r="S347" s="606"/>
      <c r="T347" s="605"/>
      <c r="U347" s="605"/>
      <c r="V347" s="605"/>
      <c r="W347" s="605"/>
      <c r="X347" s="605">
        <f>(F347+I347)*0.225</f>
        <v>1.0170000000000001</v>
      </c>
      <c r="Y347" s="607">
        <f t="shared" si="153"/>
        <v>190010759.99999997</v>
      </c>
      <c r="Z347" s="607"/>
      <c r="AA347" s="637"/>
      <c r="AB347" s="637"/>
      <c r="AC347" s="627"/>
    </row>
    <row r="348" spans="1:30" s="623" customFormat="1">
      <c r="A348" s="603">
        <v>4</v>
      </c>
      <c r="B348" s="604" t="s">
        <v>1771</v>
      </c>
      <c r="C348" s="605"/>
      <c r="D348" s="605"/>
      <c r="E348" s="605">
        <f t="shared" si="152"/>
        <v>7.125</v>
      </c>
      <c r="F348" s="606">
        <v>3</v>
      </c>
      <c r="G348" s="605">
        <f>H348+I348+J348+K348+L348+M348+N348+O348+P348+Q348+R348+S348+T348+U348+W348</f>
        <v>3.45</v>
      </c>
      <c r="H348" s="605">
        <v>0.7</v>
      </c>
      <c r="I348" s="605"/>
      <c r="J348" s="605"/>
      <c r="K348" s="605">
        <f>(F348+I348+J348+M348)*0.5</f>
        <v>1.5</v>
      </c>
      <c r="L348" s="605"/>
      <c r="M348" s="605"/>
      <c r="N348" s="605"/>
      <c r="O348" s="611">
        <f>(F348+I348)*0.25</f>
        <v>0.75</v>
      </c>
      <c r="P348" s="605"/>
      <c r="Q348" s="605">
        <v>0.5</v>
      </c>
      <c r="R348" s="605"/>
      <c r="S348" s="606"/>
      <c r="T348" s="605"/>
      <c r="U348" s="605"/>
      <c r="V348" s="605"/>
      <c r="W348" s="605"/>
      <c r="X348" s="605">
        <f>(F348+I348)*0.225</f>
        <v>0.67500000000000004</v>
      </c>
      <c r="Y348" s="607">
        <f t="shared" si="153"/>
        <v>127395000</v>
      </c>
      <c r="Z348" s="607"/>
      <c r="AA348" s="637"/>
      <c r="AB348" s="637"/>
      <c r="AC348" s="627"/>
    </row>
    <row r="349" spans="1:30" s="623" customFormat="1">
      <c r="A349" s="603">
        <v>5</v>
      </c>
      <c r="B349" s="604" t="s">
        <v>566</v>
      </c>
      <c r="C349" s="605"/>
      <c r="D349" s="605"/>
      <c r="E349" s="605">
        <f t="shared" si="152"/>
        <v>7.125</v>
      </c>
      <c r="F349" s="606">
        <v>3</v>
      </c>
      <c r="G349" s="605">
        <f>H349+I349+J349+K349+L349+M349+N349+O349+P349+Q349+R349+S349+T349+U349+W349</f>
        <v>3.45</v>
      </c>
      <c r="H349" s="605">
        <v>0.7</v>
      </c>
      <c r="I349" s="605"/>
      <c r="J349" s="605"/>
      <c r="K349" s="605">
        <f>(F349+I349+J349+M349)*0.5</f>
        <v>1.5</v>
      </c>
      <c r="L349" s="605"/>
      <c r="M349" s="605"/>
      <c r="N349" s="605"/>
      <c r="O349" s="611">
        <f>(F349+I349)*0.25</f>
        <v>0.75</v>
      </c>
      <c r="P349" s="605"/>
      <c r="Q349" s="605">
        <v>0.5</v>
      </c>
      <c r="R349" s="605"/>
      <c r="S349" s="606"/>
      <c r="T349" s="605"/>
      <c r="U349" s="605"/>
      <c r="V349" s="605"/>
      <c r="W349" s="605"/>
      <c r="X349" s="605">
        <f>(F349+I349)*0.225</f>
        <v>0.67500000000000004</v>
      </c>
      <c r="Y349" s="607">
        <f t="shared" si="153"/>
        <v>127395000</v>
      </c>
      <c r="Z349" s="607"/>
      <c r="AA349" s="637"/>
      <c r="AB349" s="637"/>
      <c r="AC349" s="627"/>
    </row>
    <row r="350" spans="1:30" s="587" customFormat="1">
      <c r="A350" s="603">
        <v>6</v>
      </c>
      <c r="B350" s="592" t="s">
        <v>371</v>
      </c>
      <c r="C350" s="528"/>
      <c r="D350" s="528"/>
      <c r="E350" s="573">
        <f t="shared" si="152"/>
        <v>6.9595000000000002</v>
      </c>
      <c r="F350" s="529">
        <v>2.34</v>
      </c>
      <c r="G350" s="528">
        <f>SUM(H350:W350)</f>
        <v>4.093</v>
      </c>
      <c r="H350" s="528">
        <v>0.7</v>
      </c>
      <c r="I350" s="528"/>
      <c r="J350" s="528"/>
      <c r="K350" s="528">
        <f>(F350+I350+J350+M350)*0.5</f>
        <v>1.17</v>
      </c>
      <c r="L350" s="528">
        <f>0.7*(F350+I350)</f>
        <v>1.6379999999999999</v>
      </c>
      <c r="M350" s="528"/>
      <c r="N350" s="528"/>
      <c r="O350" s="573">
        <f>(F350+I350)*0.25</f>
        <v>0.58499999999999996</v>
      </c>
      <c r="P350" s="528"/>
      <c r="Q350" s="528"/>
      <c r="R350" s="528"/>
      <c r="S350" s="529"/>
      <c r="T350" s="528"/>
      <c r="U350" s="528"/>
      <c r="V350" s="528"/>
      <c r="W350" s="573"/>
      <c r="X350" s="528">
        <f>(F350+I350)*0.225</f>
        <v>0.52649999999999997</v>
      </c>
      <c r="Y350" s="530">
        <f t="shared" si="153"/>
        <v>124435860</v>
      </c>
      <c r="Z350" s="530"/>
      <c r="AA350" s="640"/>
      <c r="AB350" s="640">
        <f>+Y351-L351*1490000*12</f>
        <v>375673040</v>
      </c>
    </row>
    <row r="351" spans="1:30" s="538" customFormat="1">
      <c r="A351" s="565" t="s">
        <v>314</v>
      </c>
      <c r="B351" s="522" t="s">
        <v>49</v>
      </c>
      <c r="C351" s="523">
        <v>3</v>
      </c>
      <c r="D351" s="523">
        <v>1</v>
      </c>
      <c r="E351" s="523">
        <f>SUM(E352:E354)</f>
        <v>24.72775</v>
      </c>
      <c r="F351" s="523">
        <f t="shared" ref="F351:X351" si="154">SUM(F352:F354)</f>
        <v>8.67</v>
      </c>
      <c r="G351" s="523">
        <f t="shared" si="154"/>
        <v>13.994499999999999</v>
      </c>
      <c r="H351" s="523">
        <f t="shared" si="154"/>
        <v>2.0999999999999996</v>
      </c>
      <c r="I351" s="523">
        <f t="shared" si="154"/>
        <v>0.5</v>
      </c>
      <c r="J351" s="523">
        <f t="shared" si="154"/>
        <v>0</v>
      </c>
      <c r="K351" s="523">
        <f t="shared" si="154"/>
        <v>4.585</v>
      </c>
      <c r="L351" s="523">
        <f t="shared" si="154"/>
        <v>3.7169999999999996</v>
      </c>
      <c r="M351" s="523">
        <f t="shared" si="154"/>
        <v>0</v>
      </c>
      <c r="N351" s="523">
        <f t="shared" si="154"/>
        <v>0</v>
      </c>
      <c r="O351" s="523">
        <f t="shared" si="154"/>
        <v>2.2925</v>
      </c>
      <c r="P351" s="523">
        <f t="shared" si="154"/>
        <v>0</v>
      </c>
      <c r="Q351" s="523">
        <f t="shared" si="154"/>
        <v>0.5</v>
      </c>
      <c r="R351" s="523">
        <f t="shared" si="154"/>
        <v>0</v>
      </c>
      <c r="S351" s="523">
        <f t="shared" si="154"/>
        <v>0</v>
      </c>
      <c r="T351" s="523">
        <f t="shared" si="154"/>
        <v>0</v>
      </c>
      <c r="U351" s="523">
        <f t="shared" si="154"/>
        <v>0</v>
      </c>
      <c r="V351" s="523">
        <f t="shared" si="154"/>
        <v>0</v>
      </c>
      <c r="W351" s="523">
        <f t="shared" si="154"/>
        <v>0.3</v>
      </c>
      <c r="X351" s="523">
        <f t="shared" si="154"/>
        <v>2.06325</v>
      </c>
      <c r="Y351" s="523">
        <f>ROUNDUP(SUM(Y352:Y354),-3)</f>
        <v>442133000</v>
      </c>
      <c r="Z351" s="525"/>
      <c r="AA351" s="633">
        <f>+Y351/0.8-Y351</f>
        <v>110533250</v>
      </c>
      <c r="AB351" s="633">
        <f>+AB350/0.8-AB350</f>
        <v>93918260</v>
      </c>
      <c r="AC351" s="595"/>
    </row>
    <row r="352" spans="1:30" s="623" customFormat="1">
      <c r="A352" s="603">
        <v>1</v>
      </c>
      <c r="B352" s="626" t="s">
        <v>315</v>
      </c>
      <c r="C352" s="605"/>
      <c r="D352" s="605"/>
      <c r="E352" s="605">
        <f>F352+G352+X352</f>
        <v>8.9447499999999991</v>
      </c>
      <c r="F352" s="605">
        <v>2.67</v>
      </c>
      <c r="G352" s="605">
        <f>SUM(H352:W352)</f>
        <v>5.6064999999999996</v>
      </c>
      <c r="H352" s="605">
        <v>0.7</v>
      </c>
      <c r="I352" s="605">
        <v>0.3</v>
      </c>
      <c r="J352" s="605"/>
      <c r="K352" s="605">
        <f>(F352+I352)*50%</f>
        <v>1.4849999999999999</v>
      </c>
      <c r="L352" s="605">
        <f>0.7*(F352+I352)</f>
        <v>2.0789999999999997</v>
      </c>
      <c r="M352" s="605"/>
      <c r="N352" s="605"/>
      <c r="O352" s="605">
        <f>(F352+I352)*25%</f>
        <v>0.74249999999999994</v>
      </c>
      <c r="P352" s="605"/>
      <c r="Q352" s="605"/>
      <c r="R352" s="605"/>
      <c r="S352" s="605"/>
      <c r="T352" s="605"/>
      <c r="U352" s="605"/>
      <c r="V352" s="605"/>
      <c r="W352" s="605">
        <v>0.3</v>
      </c>
      <c r="X352" s="605">
        <f>(F352+I352)*22.5%</f>
        <v>0.66825000000000001</v>
      </c>
      <c r="Y352" s="605">
        <f>E352*1490000*12</f>
        <v>159932129.99999997</v>
      </c>
      <c r="Z352" s="605"/>
      <c r="AA352" s="643">
        <f>+AA351/3</f>
        <v>36844416.666666664</v>
      </c>
      <c r="AB352" s="643">
        <f>+AB351/3</f>
        <v>31306086.666666668</v>
      </c>
      <c r="AC352" s="627"/>
    </row>
    <row r="353" spans="1:29" s="623" customFormat="1">
      <c r="A353" s="603">
        <v>2</v>
      </c>
      <c r="B353" s="626" t="s">
        <v>522</v>
      </c>
      <c r="C353" s="605"/>
      <c r="D353" s="605"/>
      <c r="E353" s="605">
        <f>F353+G353+X353</f>
        <v>8.8234999999999992</v>
      </c>
      <c r="F353" s="605">
        <v>3.66</v>
      </c>
      <c r="G353" s="605">
        <f>SUM(H353:W353)</f>
        <v>4.2949999999999999</v>
      </c>
      <c r="H353" s="605">
        <v>0.7</v>
      </c>
      <c r="I353" s="605">
        <v>0.2</v>
      </c>
      <c r="J353" s="605"/>
      <c r="K353" s="605">
        <f>(F353+I353)*50%</f>
        <v>1.9300000000000002</v>
      </c>
      <c r="L353" s="605"/>
      <c r="M353" s="605"/>
      <c r="N353" s="605"/>
      <c r="O353" s="605">
        <f>(F353+I353)*25%</f>
        <v>0.96500000000000008</v>
      </c>
      <c r="P353" s="605"/>
      <c r="Q353" s="605">
        <v>0.5</v>
      </c>
      <c r="R353" s="605"/>
      <c r="S353" s="605"/>
      <c r="T353" s="605"/>
      <c r="U353" s="605"/>
      <c r="V353" s="605"/>
      <c r="W353" s="605"/>
      <c r="X353" s="605">
        <f>(F353+I353)*22.5%</f>
        <v>0.86850000000000005</v>
      </c>
      <c r="Y353" s="605">
        <f>E353*1490000*12</f>
        <v>157764179.99999997</v>
      </c>
      <c r="Z353" s="605"/>
      <c r="AA353" s="643"/>
      <c r="AB353" s="643"/>
      <c r="AC353" s="627"/>
    </row>
    <row r="354" spans="1:29" s="623" customFormat="1">
      <c r="A354" s="628">
        <v>3</v>
      </c>
      <c r="B354" s="625" t="s">
        <v>371</v>
      </c>
      <c r="C354" s="605"/>
      <c r="D354" s="605"/>
      <c r="E354" s="611">
        <f>F354+G354+X354</f>
        <v>6.9595000000000002</v>
      </c>
      <c r="F354" s="606">
        <f>1*2.34</f>
        <v>2.34</v>
      </c>
      <c r="G354" s="605">
        <f>SUM(H354:W354)</f>
        <v>4.093</v>
      </c>
      <c r="H354" s="605">
        <f>0.7*1</f>
        <v>0.7</v>
      </c>
      <c r="I354" s="605"/>
      <c r="J354" s="605"/>
      <c r="K354" s="605">
        <f>(F354+I354)*50%</f>
        <v>1.17</v>
      </c>
      <c r="L354" s="605">
        <f>0.7*(F354+I354)</f>
        <v>1.6379999999999999</v>
      </c>
      <c r="M354" s="605"/>
      <c r="N354" s="605"/>
      <c r="O354" s="605">
        <f>(F354+I354)*25%</f>
        <v>0.58499999999999996</v>
      </c>
      <c r="P354" s="605"/>
      <c r="Q354" s="605"/>
      <c r="R354" s="605"/>
      <c r="S354" s="606"/>
      <c r="T354" s="605"/>
      <c r="U354" s="605"/>
      <c r="V354" s="605"/>
      <c r="W354" s="611"/>
      <c r="X354" s="605">
        <f>(F354+I354)*0.225</f>
        <v>0.52649999999999997</v>
      </c>
      <c r="Y354" s="607">
        <f>E354*1490000*12</f>
        <v>124435860</v>
      </c>
      <c r="Z354" s="607"/>
      <c r="AA354" s="637"/>
      <c r="AB354" s="637"/>
    </row>
    <row r="355" spans="1:29" s="538" customFormat="1">
      <c r="A355" s="565" t="s">
        <v>316</v>
      </c>
      <c r="B355" s="574" t="s">
        <v>317</v>
      </c>
      <c r="C355" s="523">
        <f t="shared" ref="C355:U355" si="155">C356+C391</f>
        <v>48</v>
      </c>
      <c r="D355" s="523">
        <f t="shared" si="155"/>
        <v>36</v>
      </c>
      <c r="E355" s="523">
        <f t="shared" si="155"/>
        <v>520.33590000000004</v>
      </c>
      <c r="F355" s="523">
        <f t="shared" si="155"/>
        <v>159.40000000000003</v>
      </c>
      <c r="G355" s="523">
        <f t="shared" si="155"/>
        <v>323.73899999999998</v>
      </c>
      <c r="H355" s="523">
        <f t="shared" si="155"/>
        <v>33.599999999999994</v>
      </c>
      <c r="I355" s="523">
        <f t="shared" si="155"/>
        <v>8.5</v>
      </c>
      <c r="J355" s="523">
        <f t="shared" si="155"/>
        <v>0</v>
      </c>
      <c r="K355" s="523">
        <f t="shared" si="155"/>
        <v>83.950000000000017</v>
      </c>
      <c r="L355" s="523">
        <f t="shared" si="155"/>
        <v>93.638999999999996</v>
      </c>
      <c r="M355" s="523">
        <f t="shared" si="155"/>
        <v>0.94900000000000007</v>
      </c>
      <c r="N355" s="523">
        <f t="shared" si="155"/>
        <v>0</v>
      </c>
      <c r="O355" s="523">
        <f t="shared" si="155"/>
        <v>41.975000000000009</v>
      </c>
      <c r="P355" s="523">
        <f t="shared" si="155"/>
        <v>0</v>
      </c>
      <c r="Q355" s="523">
        <f t="shared" si="155"/>
        <v>4.7</v>
      </c>
      <c r="R355" s="523">
        <f t="shared" si="155"/>
        <v>0</v>
      </c>
      <c r="S355" s="523">
        <f t="shared" si="155"/>
        <v>0</v>
      </c>
      <c r="T355" s="523">
        <f t="shared" si="155"/>
        <v>50.37</v>
      </c>
      <c r="U355" s="523">
        <f t="shared" si="155"/>
        <v>0.25</v>
      </c>
      <c r="V355" s="523"/>
      <c r="W355" s="523">
        <f>W356+W391</f>
        <v>4.3499999999999996</v>
      </c>
      <c r="X355" s="523">
        <f>X356+X391</f>
        <v>37.196899999999999</v>
      </c>
      <c r="Y355" s="525">
        <f>Y356+Y391</f>
        <v>9303606402</v>
      </c>
      <c r="Z355" s="525"/>
      <c r="AA355" s="633"/>
      <c r="AB355" s="633"/>
    </row>
    <row r="356" spans="1:29" s="538" customFormat="1">
      <c r="A356" s="565" t="s">
        <v>318</v>
      </c>
      <c r="B356" s="574" t="s">
        <v>319</v>
      </c>
      <c r="C356" s="523">
        <v>36</v>
      </c>
      <c r="D356" s="523">
        <v>27</v>
      </c>
      <c r="E356" s="584">
        <f t="shared" ref="E356:Y356" si="156">+E357+E386</f>
        <v>391.34175000000005</v>
      </c>
      <c r="F356" s="584">
        <f t="shared" si="156"/>
        <v>119.90000000000003</v>
      </c>
      <c r="G356" s="584">
        <f t="shared" si="156"/>
        <v>242.94099999999997</v>
      </c>
      <c r="H356" s="584">
        <f t="shared" si="156"/>
        <v>25.199999999999992</v>
      </c>
      <c r="I356" s="584">
        <f t="shared" si="156"/>
        <v>6.1000000000000005</v>
      </c>
      <c r="J356" s="584">
        <f t="shared" si="156"/>
        <v>0</v>
      </c>
      <c r="K356" s="584">
        <f t="shared" si="156"/>
        <v>63.000000000000014</v>
      </c>
      <c r="L356" s="584">
        <f t="shared" si="156"/>
        <v>69.622</v>
      </c>
      <c r="M356" s="584">
        <f t="shared" si="156"/>
        <v>0.94900000000000007</v>
      </c>
      <c r="N356" s="584">
        <f t="shared" si="156"/>
        <v>0</v>
      </c>
      <c r="O356" s="584">
        <f t="shared" si="156"/>
        <v>31.500000000000007</v>
      </c>
      <c r="P356" s="584">
        <f t="shared" si="156"/>
        <v>0</v>
      </c>
      <c r="Q356" s="584">
        <f t="shared" si="156"/>
        <v>3.5</v>
      </c>
      <c r="R356" s="584">
        <f t="shared" si="156"/>
        <v>0</v>
      </c>
      <c r="S356" s="584">
        <f t="shared" si="156"/>
        <v>0</v>
      </c>
      <c r="T356" s="584">
        <f t="shared" si="156"/>
        <v>37.799999999999997</v>
      </c>
      <c r="U356" s="584">
        <f t="shared" si="156"/>
        <v>0.25</v>
      </c>
      <c r="V356" s="584">
        <f t="shared" si="156"/>
        <v>0.82000000000000006</v>
      </c>
      <c r="W356" s="584">
        <f t="shared" si="156"/>
        <v>4.1999999999999993</v>
      </c>
      <c r="X356" s="584">
        <f t="shared" si="156"/>
        <v>28.500749999999996</v>
      </c>
      <c r="Y356" s="584">
        <f t="shared" si="156"/>
        <v>6997191000</v>
      </c>
      <c r="Z356" s="525"/>
      <c r="AA356" s="633"/>
      <c r="AB356" s="633">
        <f>+Y356-((L356+Q356)*1490000*12)</f>
        <v>5689769640</v>
      </c>
    </row>
    <row r="357" spans="1:29" s="538" customFormat="1">
      <c r="A357" s="565" t="s">
        <v>22</v>
      </c>
      <c r="B357" s="574" t="s">
        <v>143</v>
      </c>
      <c r="C357" s="523"/>
      <c r="D357" s="523"/>
      <c r="E357" s="596">
        <f>SUM(E358:E385)</f>
        <v>391.34175000000005</v>
      </c>
      <c r="F357" s="584">
        <f t="shared" ref="F357:X357" si="157">SUM(F358:F385)</f>
        <v>119.90000000000003</v>
      </c>
      <c r="G357" s="584">
        <f t="shared" si="157"/>
        <v>242.94099999999997</v>
      </c>
      <c r="H357" s="584">
        <f>SUM(H358:H385)</f>
        <v>25.199999999999992</v>
      </c>
      <c r="I357" s="584">
        <f t="shared" si="157"/>
        <v>6.1000000000000005</v>
      </c>
      <c r="J357" s="584">
        <f t="shared" si="157"/>
        <v>0</v>
      </c>
      <c r="K357" s="584">
        <f t="shared" si="157"/>
        <v>63.000000000000014</v>
      </c>
      <c r="L357" s="584">
        <f t="shared" si="157"/>
        <v>69.622</v>
      </c>
      <c r="M357" s="584">
        <f t="shared" si="157"/>
        <v>0.94900000000000007</v>
      </c>
      <c r="N357" s="584">
        <f t="shared" si="157"/>
        <v>0</v>
      </c>
      <c r="O357" s="584">
        <f t="shared" si="157"/>
        <v>31.500000000000007</v>
      </c>
      <c r="P357" s="584">
        <f t="shared" si="157"/>
        <v>0</v>
      </c>
      <c r="Q357" s="584">
        <f t="shared" si="157"/>
        <v>3.5</v>
      </c>
      <c r="R357" s="584">
        <f t="shared" si="157"/>
        <v>0</v>
      </c>
      <c r="S357" s="584">
        <f t="shared" si="157"/>
        <v>0</v>
      </c>
      <c r="T357" s="584">
        <f t="shared" si="157"/>
        <v>37.799999999999997</v>
      </c>
      <c r="U357" s="584">
        <f t="shared" si="157"/>
        <v>0.25</v>
      </c>
      <c r="V357" s="584">
        <f t="shared" si="157"/>
        <v>0.82000000000000006</v>
      </c>
      <c r="W357" s="584">
        <f t="shared" si="157"/>
        <v>4.1999999999999993</v>
      </c>
      <c r="X357" s="584">
        <f t="shared" si="157"/>
        <v>28.500749999999996</v>
      </c>
      <c r="Y357" s="584">
        <f>ROUNDUP(SUM(Y358:Y385),-3)</f>
        <v>6997191000</v>
      </c>
      <c r="Z357" s="525"/>
      <c r="AA357" s="633">
        <f>+Y357/0.8-Y357</f>
        <v>1749297750</v>
      </c>
      <c r="AB357" s="633">
        <f>+AB356/0.8-AB356</f>
        <v>1422442410</v>
      </c>
      <c r="AC357" s="597">
        <f>+V358</f>
        <v>0</v>
      </c>
    </row>
    <row r="358" spans="1:29" s="621" customFormat="1" ht="15">
      <c r="A358" s="615">
        <v>1</v>
      </c>
      <c r="B358" s="616" t="s">
        <v>1739</v>
      </c>
      <c r="C358" s="617"/>
      <c r="D358" s="617"/>
      <c r="E358" s="605">
        <f>F358+G358+X358</f>
        <v>17.331500000000002</v>
      </c>
      <c r="F358" s="618">
        <v>4.74</v>
      </c>
      <c r="G358" s="605">
        <f>SUM(H358:W358)</f>
        <v>11.345000000000001</v>
      </c>
      <c r="H358" s="605">
        <v>0.7</v>
      </c>
      <c r="I358" s="619">
        <v>0.8</v>
      </c>
      <c r="J358" s="605"/>
      <c r="K358" s="605">
        <f>(F358+I358+J358)*50%</f>
        <v>2.77</v>
      </c>
      <c r="L358" s="605">
        <f>0.7*(F358+I358+J358)</f>
        <v>3.8779999999999997</v>
      </c>
      <c r="M358" s="605"/>
      <c r="N358" s="605"/>
      <c r="O358" s="620">
        <f>(F358+I358+J358)*25%</f>
        <v>1.385</v>
      </c>
      <c r="P358" s="605"/>
      <c r="Q358" s="605"/>
      <c r="R358" s="605"/>
      <c r="S358" s="606"/>
      <c r="T358" s="605">
        <f>(F358+I358+J358)*30%</f>
        <v>1.6619999999999999</v>
      </c>
      <c r="U358" s="605"/>
      <c r="V358" s="605"/>
      <c r="W358" s="605">
        <v>0.15</v>
      </c>
      <c r="X358" s="605">
        <f>(F358+I358+J358)*22.5%</f>
        <v>1.2464999999999999</v>
      </c>
      <c r="Y358" s="607">
        <f t="shared" ref="Y358:Y384" si="158">E358*1490000*12</f>
        <v>309887220.00000006</v>
      </c>
      <c r="Z358" s="607"/>
      <c r="AA358" s="637">
        <f>+AA357/36</f>
        <v>48591604.166666664</v>
      </c>
      <c r="AB358" s="637">
        <f>+AB357/36</f>
        <v>39512289.166666664</v>
      </c>
      <c r="AC358" s="621">
        <f>4.74+0.8+0.7+3.878+2.77+1.662+0.15+1.385+2.216</f>
        <v>18.301000000000002</v>
      </c>
    </row>
    <row r="359" spans="1:29" s="621" customFormat="1" ht="15">
      <c r="A359" s="615">
        <v>2</v>
      </c>
      <c r="B359" s="616" t="s">
        <v>357</v>
      </c>
      <c r="C359" s="617"/>
      <c r="D359" s="617"/>
      <c r="E359" s="605">
        <f t="shared" ref="E359:E385" si="159">F359+G359+X359</f>
        <v>12.839250000000002</v>
      </c>
      <c r="F359" s="618">
        <v>3.33</v>
      </c>
      <c r="G359" s="605">
        <f t="shared" ref="G359:G378" si="160">SUM(H359:W359)</f>
        <v>8.6025000000000009</v>
      </c>
      <c r="H359" s="605">
        <v>0.7</v>
      </c>
      <c r="I359" s="619">
        <v>0.7</v>
      </c>
      <c r="J359" s="605"/>
      <c r="K359" s="605">
        <f t="shared" ref="K359:K378" si="161">(F359+I359+J359)*50%</f>
        <v>2.0150000000000001</v>
      </c>
      <c r="L359" s="605">
        <f t="shared" ref="L359:L384" si="162">0.7*(F359+I359+J359)</f>
        <v>2.8210000000000002</v>
      </c>
      <c r="M359" s="605"/>
      <c r="N359" s="605"/>
      <c r="O359" s="620">
        <f t="shared" ref="O359:O378" si="163">(F359+I359+J359)*25%</f>
        <v>1.0075000000000001</v>
      </c>
      <c r="P359" s="605"/>
      <c r="Q359" s="605"/>
      <c r="R359" s="605"/>
      <c r="S359" s="606"/>
      <c r="T359" s="605">
        <f t="shared" ref="T359:T378" si="164">(F359+I359+J359)*30%</f>
        <v>1.2090000000000001</v>
      </c>
      <c r="U359" s="605"/>
      <c r="V359" s="605"/>
      <c r="W359" s="605">
        <v>0.15</v>
      </c>
      <c r="X359" s="605">
        <f t="shared" ref="X359:X378" si="165">(F359+I359+J359)*22.5%</f>
        <v>0.90675000000000006</v>
      </c>
      <c r="Y359" s="607">
        <f t="shared" si="158"/>
        <v>229565790.00000006</v>
      </c>
      <c r="Z359" s="607"/>
      <c r="AA359" s="637"/>
      <c r="AB359" s="637"/>
      <c r="AC359" s="621">
        <f>+V358*4</f>
        <v>0</v>
      </c>
    </row>
    <row r="360" spans="1:29" s="621" customFormat="1" ht="15">
      <c r="A360" s="615">
        <v>3</v>
      </c>
      <c r="B360" s="616" t="s">
        <v>320</v>
      </c>
      <c r="C360" s="617"/>
      <c r="D360" s="617"/>
      <c r="E360" s="605">
        <f t="shared" si="159"/>
        <v>21.603249999999999</v>
      </c>
      <c r="F360" s="618">
        <v>6.1</v>
      </c>
      <c r="G360" s="605">
        <f>SUM(H360:W360)</f>
        <v>13.844999999999999</v>
      </c>
      <c r="H360" s="605">
        <v>0.7</v>
      </c>
      <c r="I360" s="619">
        <v>0.6</v>
      </c>
      <c r="J360" s="605"/>
      <c r="K360" s="605">
        <f t="shared" si="161"/>
        <v>3.3499999999999996</v>
      </c>
      <c r="L360" s="605">
        <f t="shared" si="162"/>
        <v>4.6899999999999995</v>
      </c>
      <c r="M360" s="605">
        <v>0.67</v>
      </c>
      <c r="N360" s="605"/>
      <c r="O360" s="620">
        <f t="shared" si="163"/>
        <v>1.6749999999999998</v>
      </c>
      <c r="P360" s="605"/>
      <c r="Q360" s="605"/>
      <c r="R360" s="605"/>
      <c r="S360" s="606"/>
      <c r="T360" s="605">
        <f t="shared" si="164"/>
        <v>2.0099999999999998</v>
      </c>
      <c r="U360" s="605"/>
      <c r="V360" s="605"/>
      <c r="W360" s="605">
        <v>0.15</v>
      </c>
      <c r="X360" s="605">
        <f>(F360+I360+J360+M360)*22.5%</f>
        <v>1.6582499999999998</v>
      </c>
      <c r="Y360" s="607">
        <f t="shared" si="158"/>
        <v>386266110</v>
      </c>
      <c r="Z360" s="607"/>
      <c r="AA360" s="637"/>
      <c r="AB360" s="637"/>
      <c r="AC360" s="621" t="s">
        <v>321</v>
      </c>
    </row>
    <row r="361" spans="1:29" s="621" customFormat="1" ht="15">
      <c r="A361" s="615">
        <v>4</v>
      </c>
      <c r="B361" s="616" t="s">
        <v>284</v>
      </c>
      <c r="C361" s="617"/>
      <c r="D361" s="617"/>
      <c r="E361" s="605">
        <f t="shared" si="159"/>
        <v>12.631</v>
      </c>
      <c r="F361" s="618">
        <v>3.66</v>
      </c>
      <c r="G361" s="605">
        <f t="shared" si="160"/>
        <v>8.08</v>
      </c>
      <c r="H361" s="605">
        <v>0.7</v>
      </c>
      <c r="I361" s="619">
        <v>0.3</v>
      </c>
      <c r="J361" s="605"/>
      <c r="K361" s="605">
        <f t="shared" si="161"/>
        <v>1.98</v>
      </c>
      <c r="L361" s="605">
        <f t="shared" si="162"/>
        <v>2.7719999999999998</v>
      </c>
      <c r="M361" s="605"/>
      <c r="N361" s="605"/>
      <c r="O361" s="620">
        <f t="shared" si="163"/>
        <v>0.99</v>
      </c>
      <c r="P361" s="605"/>
      <c r="Q361" s="605"/>
      <c r="R361" s="605"/>
      <c r="S361" s="606"/>
      <c r="T361" s="605">
        <f t="shared" si="164"/>
        <v>1.1879999999999999</v>
      </c>
      <c r="U361" s="605"/>
      <c r="V361" s="605"/>
      <c r="W361" s="605">
        <v>0.15</v>
      </c>
      <c r="X361" s="605">
        <f t="shared" si="165"/>
        <v>0.89100000000000001</v>
      </c>
      <c r="Y361" s="607">
        <f t="shared" si="158"/>
        <v>225842280</v>
      </c>
      <c r="Z361" s="607"/>
      <c r="AA361" s="637"/>
      <c r="AB361" s="637"/>
    </row>
    <row r="362" spans="1:29" s="621" customFormat="1" ht="15">
      <c r="A362" s="615">
        <v>5</v>
      </c>
      <c r="B362" s="616" t="s">
        <v>328</v>
      </c>
      <c r="C362" s="617"/>
      <c r="D362" s="617"/>
      <c r="E362" s="605">
        <f t="shared" si="159"/>
        <v>15.427500000000002</v>
      </c>
      <c r="F362" s="618">
        <v>4.6500000000000004</v>
      </c>
      <c r="G362" s="605">
        <f>SUM(H362:W362)</f>
        <v>9.6750000000000007</v>
      </c>
      <c r="H362" s="605">
        <v>0.7</v>
      </c>
      <c r="I362" s="619">
        <v>0.25</v>
      </c>
      <c r="J362" s="605"/>
      <c r="K362" s="605">
        <f>(F362+I362+J362)*50%</f>
        <v>2.4500000000000002</v>
      </c>
      <c r="L362" s="605">
        <f t="shared" si="162"/>
        <v>3.43</v>
      </c>
      <c r="M362" s="605"/>
      <c r="N362" s="605"/>
      <c r="O362" s="620">
        <f>(F362+I362+J362)*25%</f>
        <v>1.2250000000000001</v>
      </c>
      <c r="P362" s="605"/>
      <c r="Q362" s="605"/>
      <c r="R362" s="605"/>
      <c r="S362" s="606"/>
      <c r="T362" s="605">
        <f>(F362+I362+J362)*30%</f>
        <v>1.47</v>
      </c>
      <c r="U362" s="605"/>
      <c r="V362" s="605"/>
      <c r="W362" s="605">
        <v>0.15</v>
      </c>
      <c r="X362" s="605">
        <f>(F362+I362+J362)*22.5%</f>
        <v>1.1025</v>
      </c>
      <c r="Y362" s="607">
        <f t="shared" si="158"/>
        <v>275843700.00000006</v>
      </c>
      <c r="Z362" s="607"/>
      <c r="AA362" s="637"/>
      <c r="AB362" s="637"/>
    </row>
    <row r="363" spans="1:29" s="621" customFormat="1" ht="15">
      <c r="A363" s="615">
        <v>6</v>
      </c>
      <c r="B363" s="616" t="s">
        <v>305</v>
      </c>
      <c r="C363" s="617"/>
      <c r="D363" s="617"/>
      <c r="E363" s="605">
        <f t="shared" si="159"/>
        <v>14.962750000000002</v>
      </c>
      <c r="F363" s="618">
        <v>4.6500000000000004</v>
      </c>
      <c r="G363" s="605">
        <f>SUM(H363:W363)</f>
        <v>9.2665000000000006</v>
      </c>
      <c r="H363" s="605">
        <v>0.7</v>
      </c>
      <c r="I363" s="619"/>
      <c r="J363" s="605"/>
      <c r="K363" s="605">
        <f>(F363+I363+J363)*50%</f>
        <v>2.3250000000000002</v>
      </c>
      <c r="L363" s="605">
        <f t="shared" si="162"/>
        <v>3.2549999999999999</v>
      </c>
      <c r="M363" s="605">
        <v>0.27900000000000003</v>
      </c>
      <c r="N363" s="605"/>
      <c r="O363" s="620">
        <f>(F363+I363+J363)*25%</f>
        <v>1.1625000000000001</v>
      </c>
      <c r="P363" s="605"/>
      <c r="Q363" s="605"/>
      <c r="R363" s="605"/>
      <c r="S363" s="606"/>
      <c r="T363" s="605">
        <f>(F363+I363+J363)*30%</f>
        <v>1.395</v>
      </c>
      <c r="U363" s="605"/>
      <c r="V363" s="605"/>
      <c r="W363" s="605">
        <v>0.15</v>
      </c>
      <c r="X363" s="605">
        <f>(F363+I363+J363)*22.5%</f>
        <v>1.0462500000000001</v>
      </c>
      <c r="Y363" s="607">
        <f t="shared" si="158"/>
        <v>267533970.00000006</v>
      </c>
      <c r="Z363" s="607"/>
      <c r="AA363" s="637"/>
      <c r="AB363" s="637"/>
    </row>
    <row r="364" spans="1:29" s="621" customFormat="1" ht="15">
      <c r="A364" s="615">
        <v>7</v>
      </c>
      <c r="B364" s="616" t="s">
        <v>306</v>
      </c>
      <c r="C364" s="617"/>
      <c r="D364" s="617"/>
      <c r="E364" s="605">
        <f t="shared" si="159"/>
        <v>8.7932500000000005</v>
      </c>
      <c r="F364" s="618">
        <v>2.67</v>
      </c>
      <c r="G364" s="605">
        <f>SUM(H364:W364)</f>
        <v>5.5225000000000009</v>
      </c>
      <c r="H364" s="605">
        <v>0.7</v>
      </c>
      <c r="I364" s="619"/>
      <c r="J364" s="605"/>
      <c r="K364" s="605">
        <f>(F364+I364+J364)*50%</f>
        <v>1.335</v>
      </c>
      <c r="L364" s="605">
        <f t="shared" si="162"/>
        <v>1.8689999999999998</v>
      </c>
      <c r="M364" s="605"/>
      <c r="N364" s="605"/>
      <c r="O364" s="620">
        <f>(F364+I364+J364)*25%</f>
        <v>0.66749999999999998</v>
      </c>
      <c r="P364" s="605"/>
      <c r="Q364" s="605"/>
      <c r="R364" s="605"/>
      <c r="S364" s="606"/>
      <c r="T364" s="605">
        <f>(F364+I364+J364)*30%</f>
        <v>0.80099999999999993</v>
      </c>
      <c r="U364" s="605"/>
      <c r="V364" s="605"/>
      <c r="W364" s="605">
        <v>0.15</v>
      </c>
      <c r="X364" s="605">
        <f>(F364+I364+J364)*22.5%</f>
        <v>0.60075000000000001</v>
      </c>
      <c r="Y364" s="607">
        <f t="shared" si="158"/>
        <v>157223310</v>
      </c>
      <c r="Z364" s="607"/>
      <c r="AA364" s="637"/>
      <c r="AB364" s="637"/>
    </row>
    <row r="365" spans="1:29" s="621" customFormat="1" ht="15">
      <c r="A365" s="615">
        <v>8</v>
      </c>
      <c r="B365" s="616" t="s">
        <v>324</v>
      </c>
      <c r="C365" s="617"/>
      <c r="D365" s="617"/>
      <c r="E365" s="605">
        <f t="shared" si="159"/>
        <v>18.759500000000003</v>
      </c>
      <c r="F365" s="618">
        <v>5.42</v>
      </c>
      <c r="G365" s="605">
        <f t="shared" si="160"/>
        <v>11.984999999999999</v>
      </c>
      <c r="H365" s="605">
        <v>0.7</v>
      </c>
      <c r="I365" s="619">
        <v>0.6</v>
      </c>
      <c r="J365" s="605"/>
      <c r="K365" s="605">
        <f t="shared" si="161"/>
        <v>3.01</v>
      </c>
      <c r="L365" s="605">
        <f t="shared" si="162"/>
        <v>4.2139999999999995</v>
      </c>
      <c r="M365" s="605"/>
      <c r="N365" s="605"/>
      <c r="O365" s="620">
        <f t="shared" si="163"/>
        <v>1.5049999999999999</v>
      </c>
      <c r="P365" s="605"/>
      <c r="Q365" s="605"/>
      <c r="R365" s="605"/>
      <c r="S365" s="606"/>
      <c r="T365" s="605">
        <f t="shared" si="164"/>
        <v>1.8059999999999998</v>
      </c>
      <c r="U365" s="605"/>
      <c r="V365" s="605"/>
      <c r="W365" s="605">
        <v>0.15</v>
      </c>
      <c r="X365" s="605">
        <f t="shared" si="165"/>
        <v>1.3545</v>
      </c>
      <c r="Y365" s="607">
        <f t="shared" si="158"/>
        <v>335419860.00000006</v>
      </c>
      <c r="Z365" s="607"/>
      <c r="AA365" s="637"/>
      <c r="AB365" s="637"/>
    </row>
    <row r="366" spans="1:29" s="621" customFormat="1" ht="15">
      <c r="A366" s="615">
        <v>9</v>
      </c>
      <c r="B366" s="616" t="s">
        <v>341</v>
      </c>
      <c r="C366" s="617"/>
      <c r="D366" s="617"/>
      <c r="E366" s="605">
        <f t="shared" si="159"/>
        <v>14.297000000000001</v>
      </c>
      <c r="F366" s="618">
        <v>4.32</v>
      </c>
      <c r="G366" s="605">
        <f t="shared" si="160"/>
        <v>8.9600000000000009</v>
      </c>
      <c r="H366" s="605">
        <v>0.7</v>
      </c>
      <c r="I366" s="619">
        <v>0.2</v>
      </c>
      <c r="J366" s="605"/>
      <c r="K366" s="605">
        <f t="shared" si="161"/>
        <v>2.2600000000000002</v>
      </c>
      <c r="L366" s="605">
        <f t="shared" si="162"/>
        <v>3.1640000000000001</v>
      </c>
      <c r="M366" s="605"/>
      <c r="N366" s="605"/>
      <c r="O366" s="620">
        <f t="shared" si="163"/>
        <v>1.1300000000000001</v>
      </c>
      <c r="P366" s="605"/>
      <c r="Q366" s="605"/>
      <c r="R366" s="605"/>
      <c r="S366" s="606"/>
      <c r="T366" s="605">
        <f t="shared" si="164"/>
        <v>1.3560000000000001</v>
      </c>
      <c r="U366" s="605"/>
      <c r="V366" s="605"/>
      <c r="W366" s="605">
        <v>0.15</v>
      </c>
      <c r="X366" s="605">
        <f t="shared" si="165"/>
        <v>1.0170000000000001</v>
      </c>
      <c r="Y366" s="607">
        <f t="shared" si="158"/>
        <v>255630360</v>
      </c>
      <c r="Z366" s="607"/>
      <c r="AA366" s="637"/>
      <c r="AB366" s="637"/>
    </row>
    <row r="367" spans="1:29" s="621" customFormat="1" ht="15">
      <c r="A367" s="615">
        <v>10</v>
      </c>
      <c r="B367" s="616" t="s">
        <v>719</v>
      </c>
      <c r="C367" s="617"/>
      <c r="D367" s="617"/>
      <c r="E367" s="605">
        <f t="shared" si="159"/>
        <v>13.315250000000002</v>
      </c>
      <c r="F367" s="618">
        <v>3.99</v>
      </c>
      <c r="G367" s="605">
        <f>SUM(H367:W367)</f>
        <v>8.3825000000000021</v>
      </c>
      <c r="H367" s="605">
        <v>0.7</v>
      </c>
      <c r="I367" s="619">
        <v>0.2</v>
      </c>
      <c r="J367" s="605"/>
      <c r="K367" s="605">
        <f>(F367+I367+J367)*50%</f>
        <v>2.0950000000000002</v>
      </c>
      <c r="L367" s="605">
        <f t="shared" si="162"/>
        <v>2.9330000000000003</v>
      </c>
      <c r="M367" s="605"/>
      <c r="N367" s="605"/>
      <c r="O367" s="620">
        <f>(F367+I367+J367)*25%</f>
        <v>1.0475000000000001</v>
      </c>
      <c r="P367" s="605"/>
      <c r="Q367" s="605"/>
      <c r="R367" s="605"/>
      <c r="S367" s="606"/>
      <c r="T367" s="605">
        <f>(F367+I367+J367)*30%</f>
        <v>1.2570000000000001</v>
      </c>
      <c r="U367" s="605"/>
      <c r="V367" s="605"/>
      <c r="W367" s="605">
        <v>0.15</v>
      </c>
      <c r="X367" s="605">
        <f>(F367+I367+J367)*22.5%</f>
        <v>0.94275000000000009</v>
      </c>
      <c r="Y367" s="607">
        <f t="shared" si="158"/>
        <v>238076670.00000006</v>
      </c>
      <c r="Z367" s="607"/>
      <c r="AA367" s="637"/>
      <c r="AB367" s="637"/>
    </row>
    <row r="368" spans="1:29" s="621" customFormat="1" ht="15">
      <c r="A368" s="615">
        <v>11</v>
      </c>
      <c r="B368" s="616" t="s">
        <v>345</v>
      </c>
      <c r="C368" s="617"/>
      <c r="D368" s="617"/>
      <c r="E368" s="605">
        <f t="shared" si="159"/>
        <v>11.928750000000001</v>
      </c>
      <c r="F368" s="618">
        <v>4.4000000000000004</v>
      </c>
      <c r="G368" s="605">
        <f t="shared" si="160"/>
        <v>6.4824999999999999</v>
      </c>
      <c r="H368" s="605">
        <v>0.7</v>
      </c>
      <c r="I368" s="619">
        <v>0.25</v>
      </c>
      <c r="J368" s="605"/>
      <c r="K368" s="605">
        <f t="shared" si="161"/>
        <v>2.3250000000000002</v>
      </c>
      <c r="L368" s="605"/>
      <c r="M368" s="605"/>
      <c r="N368" s="605"/>
      <c r="O368" s="620">
        <f t="shared" si="163"/>
        <v>1.1625000000000001</v>
      </c>
      <c r="P368" s="605"/>
      <c r="Q368" s="605">
        <v>0.5</v>
      </c>
      <c r="R368" s="605"/>
      <c r="S368" s="606"/>
      <c r="T368" s="605">
        <f t="shared" si="164"/>
        <v>1.395</v>
      </c>
      <c r="U368" s="605"/>
      <c r="V368" s="605"/>
      <c r="W368" s="605">
        <v>0.15</v>
      </c>
      <c r="X368" s="605">
        <f t="shared" si="165"/>
        <v>1.0462500000000001</v>
      </c>
      <c r="Y368" s="607">
        <f t="shared" si="158"/>
        <v>213286050</v>
      </c>
      <c r="Z368" s="607"/>
      <c r="AA368" s="637"/>
      <c r="AB368" s="637"/>
    </row>
    <row r="369" spans="1:28" s="621" customFormat="1" ht="15">
      <c r="A369" s="615">
        <v>12</v>
      </c>
      <c r="B369" s="616" t="s">
        <v>354</v>
      </c>
      <c r="C369" s="617"/>
      <c r="D369" s="617"/>
      <c r="E369" s="605">
        <f>F369+G369+X369</f>
        <v>13.362000000000002</v>
      </c>
      <c r="F369" s="618">
        <v>4.9800000000000004</v>
      </c>
      <c r="G369" s="605">
        <f>SUM(H369:W369)</f>
        <v>7.1940000000000008</v>
      </c>
      <c r="H369" s="605">
        <v>0.7</v>
      </c>
      <c r="I369" s="619">
        <v>0.3</v>
      </c>
      <c r="J369" s="605"/>
      <c r="K369" s="605">
        <f>(F369+I369+J369)*50%</f>
        <v>2.64</v>
      </c>
      <c r="L369" s="605"/>
      <c r="M369" s="605"/>
      <c r="N369" s="605"/>
      <c r="O369" s="620">
        <f>(F369+I369+J369)*25%</f>
        <v>1.32</v>
      </c>
      <c r="P369" s="605"/>
      <c r="Q369" s="605">
        <v>0.5</v>
      </c>
      <c r="R369" s="605"/>
      <c r="S369" s="606"/>
      <c r="T369" s="605">
        <f>(F369+I369+J369)*30%</f>
        <v>1.5840000000000001</v>
      </c>
      <c r="U369" s="605"/>
      <c r="V369" s="605"/>
      <c r="W369" s="605">
        <v>0.15</v>
      </c>
      <c r="X369" s="605">
        <f>(F369+I369+J369)*22.5%</f>
        <v>1.1880000000000002</v>
      </c>
      <c r="Y369" s="607">
        <f t="shared" si="158"/>
        <v>238912560.00000006</v>
      </c>
      <c r="Z369" s="607"/>
      <c r="AA369" s="637"/>
      <c r="AB369" s="637"/>
    </row>
    <row r="370" spans="1:28" s="621" customFormat="1" ht="15">
      <c r="A370" s="615">
        <v>13</v>
      </c>
      <c r="B370" s="616" t="s">
        <v>265</v>
      </c>
      <c r="C370" s="617"/>
      <c r="D370" s="617"/>
      <c r="E370" s="605">
        <f t="shared" si="159"/>
        <v>16.225000000000001</v>
      </c>
      <c r="F370" s="618">
        <v>4.4000000000000004</v>
      </c>
      <c r="G370" s="605">
        <f>SUM(H370:W370)</f>
        <v>10.700000000000001</v>
      </c>
      <c r="H370" s="605">
        <v>0.7</v>
      </c>
      <c r="I370" s="619">
        <v>0.6</v>
      </c>
      <c r="J370" s="605"/>
      <c r="K370" s="605">
        <f>(F370+I370+J370)*50%</f>
        <v>2.5</v>
      </c>
      <c r="L370" s="605">
        <f t="shared" si="162"/>
        <v>3.5</v>
      </c>
      <c r="M370" s="605"/>
      <c r="N370" s="605"/>
      <c r="O370" s="620">
        <f>(F370+I370+J370)*25%</f>
        <v>1.25</v>
      </c>
      <c r="P370" s="605"/>
      <c r="Q370" s="605"/>
      <c r="R370" s="605"/>
      <c r="S370" s="606"/>
      <c r="T370" s="605">
        <f>(F370+I370+J370)*30%</f>
        <v>1.5</v>
      </c>
      <c r="U370" s="605"/>
      <c r="V370" s="605">
        <f>0.1*(F370+I370)</f>
        <v>0.5</v>
      </c>
      <c r="W370" s="605">
        <v>0.15</v>
      </c>
      <c r="X370" s="605">
        <f>(F370+I370+J370)*22.5%</f>
        <v>1.125</v>
      </c>
      <c r="Y370" s="607">
        <f t="shared" si="158"/>
        <v>290103000.00000006</v>
      </c>
      <c r="Z370" s="607"/>
      <c r="AA370" s="637"/>
      <c r="AB370" s="637"/>
    </row>
    <row r="371" spans="1:28" s="621" customFormat="1" ht="15">
      <c r="A371" s="615">
        <v>14</v>
      </c>
      <c r="B371" s="616" t="s">
        <v>1366</v>
      </c>
      <c r="C371" s="617"/>
      <c r="D371" s="617"/>
      <c r="E371" s="605">
        <f t="shared" si="159"/>
        <v>8.9500000000000011</v>
      </c>
      <c r="F371" s="618">
        <v>3</v>
      </c>
      <c r="G371" s="605">
        <f t="shared" si="160"/>
        <v>5.23</v>
      </c>
      <c r="H371" s="605">
        <v>0.7</v>
      </c>
      <c r="I371" s="619">
        <v>0.2</v>
      </c>
      <c r="J371" s="605"/>
      <c r="K371" s="605">
        <f t="shared" si="161"/>
        <v>1.6</v>
      </c>
      <c r="L371" s="605"/>
      <c r="M371" s="605"/>
      <c r="N371" s="605"/>
      <c r="O371" s="620">
        <f t="shared" si="163"/>
        <v>0.8</v>
      </c>
      <c r="P371" s="605"/>
      <c r="Q371" s="605">
        <v>0.5</v>
      </c>
      <c r="R371" s="605"/>
      <c r="S371" s="606"/>
      <c r="T371" s="605">
        <f t="shared" si="164"/>
        <v>0.96</v>
      </c>
      <c r="U371" s="605"/>
      <c r="V371" s="605">
        <f>0.1*(F371+I371)</f>
        <v>0.32000000000000006</v>
      </c>
      <c r="W371" s="605">
        <v>0.15</v>
      </c>
      <c r="X371" s="605">
        <f t="shared" si="165"/>
        <v>0.72000000000000008</v>
      </c>
      <c r="Y371" s="607">
        <f t="shared" si="158"/>
        <v>160026000.00000003</v>
      </c>
      <c r="Z371" s="607"/>
      <c r="AA371" s="637"/>
      <c r="AB371" s="637"/>
    </row>
    <row r="372" spans="1:28" s="621" customFormat="1" ht="15">
      <c r="A372" s="615">
        <v>15</v>
      </c>
      <c r="B372" s="616" t="s">
        <v>1290</v>
      </c>
      <c r="C372" s="617"/>
      <c r="D372" s="617"/>
      <c r="E372" s="605">
        <f t="shared" si="159"/>
        <v>10.131500000000003</v>
      </c>
      <c r="F372" s="618">
        <v>3.66</v>
      </c>
      <c r="G372" s="605">
        <f t="shared" si="160"/>
        <v>5.6030000000000006</v>
      </c>
      <c r="H372" s="605">
        <v>0.7</v>
      </c>
      <c r="I372" s="605">
        <v>0.2</v>
      </c>
      <c r="J372" s="605"/>
      <c r="K372" s="605">
        <f t="shared" si="161"/>
        <v>1.9300000000000002</v>
      </c>
      <c r="L372" s="605"/>
      <c r="M372" s="605"/>
      <c r="N372" s="605"/>
      <c r="O372" s="620">
        <f t="shared" si="163"/>
        <v>0.96500000000000008</v>
      </c>
      <c r="P372" s="605"/>
      <c r="Q372" s="605">
        <v>0.5</v>
      </c>
      <c r="R372" s="605"/>
      <c r="S372" s="606"/>
      <c r="T372" s="605">
        <f t="shared" si="164"/>
        <v>1.1580000000000001</v>
      </c>
      <c r="U372" s="605"/>
      <c r="V372" s="605"/>
      <c r="W372" s="605">
        <v>0.15</v>
      </c>
      <c r="X372" s="605">
        <f t="shared" si="165"/>
        <v>0.86850000000000005</v>
      </c>
      <c r="Y372" s="607">
        <f t="shared" si="158"/>
        <v>181151220.00000006</v>
      </c>
      <c r="Z372" s="607"/>
      <c r="AA372" s="637"/>
      <c r="AB372" s="637"/>
    </row>
    <row r="373" spans="1:28" s="621" customFormat="1" ht="15">
      <c r="A373" s="615">
        <v>16</v>
      </c>
      <c r="B373" s="616" t="s">
        <v>189</v>
      </c>
      <c r="C373" s="617"/>
      <c r="D373" s="617"/>
      <c r="E373" s="605">
        <f t="shared" si="159"/>
        <v>12.883750000000001</v>
      </c>
      <c r="F373" s="618">
        <v>4.6500000000000004</v>
      </c>
      <c r="G373" s="605">
        <f>SUM(H373:W373)</f>
        <v>7.142500000000001</v>
      </c>
      <c r="H373" s="605">
        <v>0.7</v>
      </c>
      <c r="I373" s="605">
        <v>0.2</v>
      </c>
      <c r="J373" s="605"/>
      <c r="K373" s="605">
        <f>(F373+I373+J373)*50%</f>
        <v>2.4250000000000003</v>
      </c>
      <c r="L373" s="605"/>
      <c r="M373" s="605"/>
      <c r="N373" s="605"/>
      <c r="O373" s="620">
        <f>(F373+I373+J373)*25%</f>
        <v>1.2125000000000001</v>
      </c>
      <c r="P373" s="605"/>
      <c r="Q373" s="605">
        <v>1</v>
      </c>
      <c r="R373" s="605"/>
      <c r="S373" s="606"/>
      <c r="T373" s="605">
        <f>(F373+I373+J373)*30%</f>
        <v>1.4550000000000001</v>
      </c>
      <c r="U373" s="605"/>
      <c r="V373" s="605"/>
      <c r="W373" s="605">
        <v>0.15</v>
      </c>
      <c r="X373" s="605">
        <f>(F373+I373+J373)*22.5%</f>
        <v>1.0912500000000001</v>
      </c>
      <c r="Y373" s="607">
        <f t="shared" si="158"/>
        <v>230361450</v>
      </c>
      <c r="Z373" s="607"/>
      <c r="AA373" s="637"/>
      <c r="AB373" s="637"/>
    </row>
    <row r="374" spans="1:28" s="621" customFormat="1" ht="15">
      <c r="A374" s="615">
        <v>17</v>
      </c>
      <c r="B374" s="616" t="s">
        <v>309</v>
      </c>
      <c r="C374" s="617"/>
      <c r="D374" s="617"/>
      <c r="E374" s="605">
        <f>F374+G374+X374</f>
        <v>12.0425</v>
      </c>
      <c r="F374" s="618">
        <v>4.4000000000000004</v>
      </c>
      <c r="G374" s="605">
        <f>SUM(H374:W374)</f>
        <v>6.5850000000000009</v>
      </c>
      <c r="H374" s="605">
        <v>0.7</v>
      </c>
      <c r="I374" s="605">
        <v>0.3</v>
      </c>
      <c r="J374" s="605"/>
      <c r="K374" s="605">
        <f>(F374+I374+J374)*50%</f>
        <v>2.35</v>
      </c>
      <c r="L374" s="605"/>
      <c r="M374" s="605"/>
      <c r="N374" s="605"/>
      <c r="O374" s="620">
        <f>(F374+I374+J374)*25%</f>
        <v>1.175</v>
      </c>
      <c r="P374" s="605"/>
      <c r="Q374" s="605">
        <v>0.5</v>
      </c>
      <c r="R374" s="605"/>
      <c r="S374" s="606"/>
      <c r="T374" s="605">
        <f>(F374+I374+J374)*30%</f>
        <v>1.41</v>
      </c>
      <c r="U374" s="605"/>
      <c r="V374" s="605"/>
      <c r="W374" s="605">
        <v>0.15</v>
      </c>
      <c r="X374" s="605">
        <f>(F374+I374+J374)*22.5%</f>
        <v>1.0575000000000001</v>
      </c>
      <c r="Y374" s="607">
        <f t="shared" si="158"/>
        <v>215319900</v>
      </c>
      <c r="Z374" s="607"/>
      <c r="AA374" s="637"/>
      <c r="AB374" s="637"/>
    </row>
    <row r="375" spans="1:28" s="621" customFormat="1" ht="15">
      <c r="A375" s="615">
        <v>18</v>
      </c>
      <c r="B375" s="616" t="s">
        <v>1318</v>
      </c>
      <c r="C375" s="617"/>
      <c r="D375" s="617"/>
      <c r="E375" s="605">
        <f t="shared" si="159"/>
        <v>10.370000000000001</v>
      </c>
      <c r="F375" s="618">
        <v>3</v>
      </c>
      <c r="G375" s="605">
        <f>SUM(H375:W375)</f>
        <v>6.65</v>
      </c>
      <c r="H375" s="605">
        <v>0.7</v>
      </c>
      <c r="I375" s="605">
        <v>0.2</v>
      </c>
      <c r="J375" s="605"/>
      <c r="K375" s="605">
        <f>(F375+I375+J375)*50%</f>
        <v>1.6</v>
      </c>
      <c r="L375" s="605">
        <f t="shared" si="162"/>
        <v>2.2399999999999998</v>
      </c>
      <c r="M375" s="605"/>
      <c r="N375" s="605"/>
      <c r="O375" s="620">
        <f>(F375+I375+J375)*25%</f>
        <v>0.8</v>
      </c>
      <c r="P375" s="605"/>
      <c r="Q375" s="605"/>
      <c r="R375" s="605"/>
      <c r="S375" s="606"/>
      <c r="T375" s="605">
        <f>(F375+I375+J375)*30%</f>
        <v>0.96</v>
      </c>
      <c r="U375" s="605"/>
      <c r="V375" s="605"/>
      <c r="W375" s="605">
        <v>0.15</v>
      </c>
      <c r="X375" s="605">
        <f>(F375+I375+J375)*22.5%</f>
        <v>0.72000000000000008</v>
      </c>
      <c r="Y375" s="607">
        <f t="shared" si="158"/>
        <v>185415600.00000003</v>
      </c>
      <c r="Z375" s="607"/>
      <c r="AA375" s="637"/>
      <c r="AB375" s="637"/>
    </row>
    <row r="376" spans="1:28" s="621" customFormat="1" ht="15">
      <c r="A376" s="615">
        <v>19</v>
      </c>
      <c r="B376" s="616" t="s">
        <v>330</v>
      </c>
      <c r="C376" s="617"/>
      <c r="D376" s="617"/>
      <c r="E376" s="605">
        <f t="shared" si="159"/>
        <v>9.9750000000000014</v>
      </c>
      <c r="F376" s="618">
        <v>3</v>
      </c>
      <c r="G376" s="605">
        <f t="shared" si="160"/>
        <v>6.3</v>
      </c>
      <c r="H376" s="605">
        <v>0.7</v>
      </c>
      <c r="I376" s="605"/>
      <c r="J376" s="605"/>
      <c r="K376" s="605">
        <f t="shared" si="161"/>
        <v>1.5</v>
      </c>
      <c r="L376" s="605">
        <f t="shared" si="162"/>
        <v>2.0999999999999996</v>
      </c>
      <c r="M376" s="605"/>
      <c r="N376" s="605"/>
      <c r="O376" s="620">
        <f t="shared" si="163"/>
        <v>0.75</v>
      </c>
      <c r="P376" s="605"/>
      <c r="Q376" s="605"/>
      <c r="R376" s="605"/>
      <c r="S376" s="606"/>
      <c r="T376" s="605">
        <f t="shared" si="164"/>
        <v>0.89999999999999991</v>
      </c>
      <c r="U376" s="605">
        <v>0.2</v>
      </c>
      <c r="V376" s="605"/>
      <c r="W376" s="605">
        <v>0.15</v>
      </c>
      <c r="X376" s="605">
        <f t="shared" si="165"/>
        <v>0.67500000000000004</v>
      </c>
      <c r="Y376" s="607">
        <f t="shared" si="158"/>
        <v>178353000.00000003</v>
      </c>
      <c r="Z376" s="607"/>
      <c r="AA376" s="637"/>
      <c r="AB376" s="637"/>
    </row>
    <row r="377" spans="1:28" s="621" customFormat="1" ht="15">
      <c r="A377" s="615">
        <v>20</v>
      </c>
      <c r="B377" s="616" t="s">
        <v>331</v>
      </c>
      <c r="C377" s="617"/>
      <c r="D377" s="617"/>
      <c r="E377" s="605">
        <f t="shared" si="159"/>
        <v>9.3882499999999993</v>
      </c>
      <c r="F377" s="618">
        <v>2.67</v>
      </c>
      <c r="G377" s="605">
        <f t="shared" si="160"/>
        <v>6.0724999999999998</v>
      </c>
      <c r="H377" s="605">
        <v>0.7</v>
      </c>
      <c r="I377" s="605">
        <v>0.2</v>
      </c>
      <c r="J377" s="605"/>
      <c r="K377" s="605">
        <f t="shared" si="161"/>
        <v>1.4350000000000001</v>
      </c>
      <c r="L377" s="605">
        <f t="shared" si="162"/>
        <v>2.0089999999999999</v>
      </c>
      <c r="M377" s="605"/>
      <c r="N377" s="605"/>
      <c r="O377" s="620">
        <f t="shared" si="163"/>
        <v>0.71750000000000003</v>
      </c>
      <c r="P377" s="605"/>
      <c r="Q377" s="605"/>
      <c r="R377" s="605"/>
      <c r="S377" s="606"/>
      <c r="T377" s="605">
        <f t="shared" si="164"/>
        <v>0.86099999999999999</v>
      </c>
      <c r="U377" s="605"/>
      <c r="V377" s="605"/>
      <c r="W377" s="605">
        <v>0.15</v>
      </c>
      <c r="X377" s="605">
        <f t="shared" si="165"/>
        <v>0.64575000000000005</v>
      </c>
      <c r="Y377" s="607">
        <f t="shared" si="158"/>
        <v>167861909.99999997</v>
      </c>
      <c r="Z377" s="607"/>
      <c r="AA377" s="637"/>
      <c r="AB377" s="637"/>
    </row>
    <row r="378" spans="1:28" s="600" customFormat="1" ht="15">
      <c r="A378" s="615">
        <v>21</v>
      </c>
      <c r="B378" s="598" t="s">
        <v>1768</v>
      </c>
      <c r="C378" s="527"/>
      <c r="D378" s="527"/>
      <c r="E378" s="528">
        <f t="shared" si="159"/>
        <v>7.6234999999999991</v>
      </c>
      <c r="F378" s="599">
        <v>2.2599999999999998</v>
      </c>
      <c r="G378" s="528">
        <f t="shared" si="160"/>
        <v>4.8549999999999995</v>
      </c>
      <c r="H378" s="528">
        <v>0.7</v>
      </c>
      <c r="I378" s="528"/>
      <c r="J378" s="528"/>
      <c r="K378" s="528">
        <f t="shared" si="161"/>
        <v>1.1299999999999999</v>
      </c>
      <c r="L378" s="528">
        <f t="shared" si="162"/>
        <v>1.5819999999999999</v>
      </c>
      <c r="M378" s="528"/>
      <c r="N378" s="528"/>
      <c r="O378" s="591">
        <f t="shared" si="163"/>
        <v>0.56499999999999995</v>
      </c>
      <c r="P378" s="528"/>
      <c r="Q378" s="528"/>
      <c r="R378" s="528"/>
      <c r="S378" s="529"/>
      <c r="T378" s="528">
        <f t="shared" si="164"/>
        <v>0.67799999999999994</v>
      </c>
      <c r="U378" s="528">
        <v>0.05</v>
      </c>
      <c r="V378" s="528"/>
      <c r="W378" s="528">
        <v>0.15</v>
      </c>
      <c r="X378" s="528">
        <f t="shared" si="165"/>
        <v>0.50849999999999995</v>
      </c>
      <c r="Y378" s="530">
        <f t="shared" si="158"/>
        <v>136308179.99999997</v>
      </c>
      <c r="Z378" s="530"/>
      <c r="AA378" s="640"/>
      <c r="AB378" s="640"/>
    </row>
    <row r="379" spans="1:28" s="621" customFormat="1" ht="15">
      <c r="A379" s="615">
        <v>22</v>
      </c>
      <c r="B379" s="622" t="s">
        <v>287</v>
      </c>
      <c r="C379" s="617"/>
      <c r="D379" s="617"/>
      <c r="E379" s="605">
        <f t="shared" si="159"/>
        <v>8.7932500000000005</v>
      </c>
      <c r="F379" s="618">
        <v>2.67</v>
      </c>
      <c r="G379" s="605">
        <f>SUM(H379:W379)</f>
        <v>5.5225000000000009</v>
      </c>
      <c r="H379" s="605">
        <v>0.7</v>
      </c>
      <c r="I379" s="605"/>
      <c r="J379" s="605"/>
      <c r="K379" s="605">
        <f>(F379+I379+J379)*50%</f>
        <v>1.335</v>
      </c>
      <c r="L379" s="605">
        <f t="shared" si="162"/>
        <v>1.8689999999999998</v>
      </c>
      <c r="M379" s="605"/>
      <c r="N379" s="605"/>
      <c r="O379" s="620">
        <f>(F379+I379+J379)*25%</f>
        <v>0.66749999999999998</v>
      </c>
      <c r="P379" s="605"/>
      <c r="Q379" s="605"/>
      <c r="R379" s="605"/>
      <c r="S379" s="606"/>
      <c r="T379" s="605">
        <f t="shared" ref="T379:T385" si="166">(F379+I379+J379)*30%</f>
        <v>0.80099999999999993</v>
      </c>
      <c r="U379" s="605"/>
      <c r="V379" s="605"/>
      <c r="W379" s="605">
        <v>0.15</v>
      </c>
      <c r="X379" s="605">
        <f>(F379+I379+J379)*22.5%</f>
        <v>0.60075000000000001</v>
      </c>
      <c r="Y379" s="607">
        <f t="shared" si="158"/>
        <v>157223310</v>
      </c>
      <c r="Z379" s="607"/>
      <c r="AA379" s="637"/>
      <c r="AB379" s="637"/>
    </row>
    <row r="380" spans="1:28" s="621" customFormat="1" ht="15">
      <c r="A380" s="615">
        <v>23</v>
      </c>
      <c r="B380" s="622" t="s">
        <v>1413</v>
      </c>
      <c r="C380" s="617"/>
      <c r="D380" s="617"/>
      <c r="E380" s="605">
        <f>F380+G380+X380</f>
        <v>7.8115000000000006</v>
      </c>
      <c r="F380" s="618">
        <v>2.34</v>
      </c>
      <c r="G380" s="605">
        <f>SUM(H380:W380)</f>
        <v>4.9450000000000003</v>
      </c>
      <c r="H380" s="605">
        <v>0.7</v>
      </c>
      <c r="I380" s="605"/>
      <c r="J380" s="605"/>
      <c r="K380" s="605">
        <f>(F380+I380+J380)*50%</f>
        <v>1.17</v>
      </c>
      <c r="L380" s="605">
        <f>0.7*(F380+I380+J380)</f>
        <v>1.6379999999999999</v>
      </c>
      <c r="M380" s="605"/>
      <c r="N380" s="605"/>
      <c r="O380" s="620">
        <f>(F380+I380+J380)*25%</f>
        <v>0.58499999999999996</v>
      </c>
      <c r="P380" s="605"/>
      <c r="Q380" s="605"/>
      <c r="R380" s="605"/>
      <c r="S380" s="606"/>
      <c r="T380" s="605">
        <f t="shared" si="166"/>
        <v>0.70199999999999996</v>
      </c>
      <c r="U380" s="605"/>
      <c r="V380" s="605"/>
      <c r="W380" s="605">
        <v>0.15</v>
      </c>
      <c r="X380" s="605">
        <f>(F380+I380+J380)*22.5%</f>
        <v>0.52649999999999997</v>
      </c>
      <c r="Y380" s="607">
        <f t="shared" si="158"/>
        <v>139669620</v>
      </c>
      <c r="Z380" s="607"/>
      <c r="AA380" s="637"/>
      <c r="AB380" s="637"/>
    </row>
    <row r="381" spans="1:28" s="621" customFormat="1" ht="15">
      <c r="A381" s="615">
        <v>24</v>
      </c>
      <c r="B381" s="622" t="s">
        <v>1414</v>
      </c>
      <c r="C381" s="617"/>
      <c r="D381" s="617"/>
      <c r="E381" s="605">
        <f>F381+G381+X381</f>
        <v>7.8115000000000006</v>
      </c>
      <c r="F381" s="618">
        <v>2.34</v>
      </c>
      <c r="G381" s="605">
        <f>SUM(H381:W381)</f>
        <v>4.9450000000000003</v>
      </c>
      <c r="H381" s="605">
        <v>0.7</v>
      </c>
      <c r="I381" s="605"/>
      <c r="J381" s="605"/>
      <c r="K381" s="605">
        <f>(F381+I381+J381)*50%</f>
        <v>1.17</v>
      </c>
      <c r="L381" s="605">
        <f>0.7*(F381+I381+J381)</f>
        <v>1.6379999999999999</v>
      </c>
      <c r="M381" s="605"/>
      <c r="N381" s="605"/>
      <c r="O381" s="620">
        <f>(F381+I381+J381)*25%</f>
        <v>0.58499999999999996</v>
      </c>
      <c r="P381" s="605"/>
      <c r="Q381" s="605"/>
      <c r="R381" s="605"/>
      <c r="S381" s="606"/>
      <c r="T381" s="605">
        <f t="shared" si="166"/>
        <v>0.70199999999999996</v>
      </c>
      <c r="U381" s="605"/>
      <c r="V381" s="605"/>
      <c r="W381" s="605">
        <v>0.15</v>
      </c>
      <c r="X381" s="605">
        <f>(F381+I381+J381)*22.5%</f>
        <v>0.52649999999999997</v>
      </c>
      <c r="Y381" s="607">
        <f t="shared" si="158"/>
        <v>139669620</v>
      </c>
      <c r="Z381" s="607"/>
      <c r="AA381" s="637"/>
      <c r="AB381" s="637"/>
    </row>
    <row r="382" spans="1:28" s="621" customFormat="1" ht="15">
      <c r="A382" s="615">
        <v>25</v>
      </c>
      <c r="B382" s="622" t="s">
        <v>272</v>
      </c>
      <c r="C382" s="617"/>
      <c r="D382" s="617"/>
      <c r="E382" s="605">
        <f>F382+G382+X382</f>
        <v>7.8115000000000006</v>
      </c>
      <c r="F382" s="618">
        <v>2.34</v>
      </c>
      <c r="G382" s="605">
        <f>SUM(H382:W382)</f>
        <v>4.9450000000000003</v>
      </c>
      <c r="H382" s="605">
        <v>0.7</v>
      </c>
      <c r="I382" s="605"/>
      <c r="J382" s="605"/>
      <c r="K382" s="605">
        <f>(F382+I382+J382)*50%</f>
        <v>1.17</v>
      </c>
      <c r="L382" s="605">
        <f>0.7*(F382+I382+J382)</f>
        <v>1.6379999999999999</v>
      </c>
      <c r="M382" s="605"/>
      <c r="N382" s="605"/>
      <c r="O382" s="620">
        <f>(F382+I382+J382)*25%</f>
        <v>0.58499999999999996</v>
      </c>
      <c r="P382" s="605"/>
      <c r="Q382" s="605"/>
      <c r="R382" s="605"/>
      <c r="S382" s="606"/>
      <c r="T382" s="605">
        <f t="shared" si="166"/>
        <v>0.70199999999999996</v>
      </c>
      <c r="U382" s="605"/>
      <c r="V382" s="605"/>
      <c r="W382" s="605">
        <v>0.15</v>
      </c>
      <c r="X382" s="605">
        <f>(F382+I382+J382)*22.5%</f>
        <v>0.52649999999999997</v>
      </c>
      <c r="Y382" s="607">
        <f t="shared" si="158"/>
        <v>139669620</v>
      </c>
      <c r="Z382" s="607"/>
      <c r="AA382" s="637"/>
      <c r="AB382" s="637"/>
    </row>
    <row r="383" spans="1:28" s="621" customFormat="1" ht="15">
      <c r="A383" s="615">
        <v>26</v>
      </c>
      <c r="B383" s="622" t="s">
        <v>1415</v>
      </c>
      <c r="C383" s="617"/>
      <c r="D383" s="617"/>
      <c r="E383" s="605">
        <f>F383+G383+X383</f>
        <v>7.8115000000000006</v>
      </c>
      <c r="F383" s="618">
        <v>2.34</v>
      </c>
      <c r="G383" s="605">
        <f>SUM(H383:W383)</f>
        <v>4.9450000000000003</v>
      </c>
      <c r="H383" s="605">
        <v>0.7</v>
      </c>
      <c r="I383" s="605"/>
      <c r="J383" s="605"/>
      <c r="K383" s="605">
        <f>(F383+I383+J383)*50%</f>
        <v>1.17</v>
      </c>
      <c r="L383" s="605">
        <f>0.7*(F383+I383+J383)</f>
        <v>1.6379999999999999</v>
      </c>
      <c r="M383" s="605"/>
      <c r="N383" s="605"/>
      <c r="O383" s="620">
        <f>(F383+I383+J383)*25%</f>
        <v>0.58499999999999996</v>
      </c>
      <c r="P383" s="605"/>
      <c r="Q383" s="605"/>
      <c r="R383" s="605"/>
      <c r="S383" s="606"/>
      <c r="T383" s="605">
        <f t="shared" si="166"/>
        <v>0.70199999999999996</v>
      </c>
      <c r="U383" s="605"/>
      <c r="V383" s="605"/>
      <c r="W383" s="605">
        <v>0.15</v>
      </c>
      <c r="X383" s="605">
        <f>(F383+I383+J383)*22.5%</f>
        <v>0.52649999999999997</v>
      </c>
      <c r="Y383" s="607">
        <f t="shared" si="158"/>
        <v>139669620</v>
      </c>
      <c r="Z383" s="607"/>
      <c r="AA383" s="637"/>
      <c r="AB383" s="637"/>
    </row>
    <row r="384" spans="1:28" s="623" customFormat="1" ht="13.5">
      <c r="A384" s="615">
        <v>27</v>
      </c>
      <c r="B384" s="604" t="s">
        <v>289</v>
      </c>
      <c r="C384" s="605"/>
      <c r="D384" s="605"/>
      <c r="E384" s="605">
        <f t="shared" si="159"/>
        <v>9.3584999999999994</v>
      </c>
      <c r="F384" s="606">
        <v>2.86</v>
      </c>
      <c r="G384" s="605">
        <f>H384+I384+J384+K384+L384+M384+N384+O384+P384+Q384+R384+S384+T384+U384+W384</f>
        <v>5.8549999999999995</v>
      </c>
      <c r="H384" s="605">
        <v>0.7</v>
      </c>
      <c r="I384" s="605"/>
      <c r="J384" s="605"/>
      <c r="K384" s="605">
        <f>(F384+I384)*50%</f>
        <v>1.43</v>
      </c>
      <c r="L384" s="605">
        <f t="shared" si="162"/>
        <v>2.0019999999999998</v>
      </c>
      <c r="M384" s="605"/>
      <c r="N384" s="605"/>
      <c r="O384" s="611">
        <f>(F384+I384)*25%</f>
        <v>0.71499999999999997</v>
      </c>
      <c r="P384" s="605"/>
      <c r="Q384" s="605"/>
      <c r="R384" s="605"/>
      <c r="S384" s="606"/>
      <c r="T384" s="605">
        <f t="shared" si="166"/>
        <v>0.85799999999999998</v>
      </c>
      <c r="U384" s="605"/>
      <c r="V384" s="605"/>
      <c r="W384" s="605">
        <v>0.15</v>
      </c>
      <c r="X384" s="605">
        <f>(F384+I384)*22.5%</f>
        <v>0.64349999999999996</v>
      </c>
      <c r="Y384" s="607">
        <f t="shared" si="158"/>
        <v>167329980</v>
      </c>
      <c r="Z384" s="607"/>
      <c r="AA384" s="637"/>
      <c r="AB384" s="637"/>
    </row>
    <row r="385" spans="1:29" s="600" customFormat="1" ht="15">
      <c r="A385" s="615">
        <v>28</v>
      </c>
      <c r="B385" s="598" t="s">
        <v>1769</v>
      </c>
      <c r="C385" s="527"/>
      <c r="D385" s="527"/>
      <c r="E385" s="528">
        <f t="shared" si="159"/>
        <v>69.103499999999997</v>
      </c>
      <c r="F385" s="599">
        <f>9*2.34</f>
        <v>21.06</v>
      </c>
      <c r="G385" s="528">
        <f>SUM(H385:W385)</f>
        <v>43.304999999999993</v>
      </c>
      <c r="H385" s="528">
        <f>0.7*9</f>
        <v>6.3</v>
      </c>
      <c r="I385" s="528"/>
      <c r="J385" s="528"/>
      <c r="K385" s="528">
        <f>(F385+I385)*50%</f>
        <v>10.53</v>
      </c>
      <c r="L385" s="528">
        <f>0.7*(F385+I385+J385)</f>
        <v>14.741999999999997</v>
      </c>
      <c r="M385" s="528"/>
      <c r="N385" s="528"/>
      <c r="O385" s="573">
        <f>(F385+I385)*25%</f>
        <v>5.2649999999999997</v>
      </c>
      <c r="P385" s="528"/>
      <c r="Q385" s="528"/>
      <c r="R385" s="528"/>
      <c r="S385" s="529"/>
      <c r="T385" s="528">
        <f t="shared" si="166"/>
        <v>6.3179999999999996</v>
      </c>
      <c r="U385" s="528"/>
      <c r="V385" s="528"/>
      <c r="W385" s="528">
        <v>0.15</v>
      </c>
      <c r="X385" s="528">
        <f>(F385+I385+J385)*22.5%</f>
        <v>4.7385000000000002</v>
      </c>
      <c r="Y385" s="530">
        <f>E385*1490000*12</f>
        <v>1235570580</v>
      </c>
      <c r="Z385" s="530"/>
      <c r="AA385" s="640">
        <f>+Y385/9</f>
        <v>137285620</v>
      </c>
      <c r="AB385" s="640">
        <f>+Y385/9</f>
        <v>137285620</v>
      </c>
    </row>
    <row r="386" spans="1:29" s="538" customFormat="1">
      <c r="A386" s="565"/>
      <c r="B386" s="574"/>
      <c r="C386" s="523"/>
      <c r="D386" s="523"/>
      <c r="E386" s="523"/>
      <c r="F386" s="523"/>
      <c r="G386" s="523"/>
      <c r="H386" s="523"/>
      <c r="I386" s="523"/>
      <c r="J386" s="523"/>
      <c r="K386" s="523"/>
      <c r="L386" s="523"/>
      <c r="M386" s="523"/>
      <c r="N386" s="523"/>
      <c r="O386" s="523"/>
      <c r="P386" s="523"/>
      <c r="Q386" s="523"/>
      <c r="R386" s="523"/>
      <c r="S386" s="523"/>
      <c r="T386" s="523"/>
      <c r="U386" s="523"/>
      <c r="V386" s="523"/>
      <c r="W386" s="523"/>
      <c r="X386" s="523"/>
      <c r="Y386" s="523"/>
      <c r="Z386" s="525"/>
      <c r="AA386" s="633">
        <f>+AA385/12</f>
        <v>11440468.333333334</v>
      </c>
      <c r="AB386" s="633">
        <f>+AB385/12</f>
        <v>11440468.333333334</v>
      </c>
    </row>
    <row r="387" spans="1:29" s="600" customFormat="1" ht="15">
      <c r="A387" s="615">
        <v>28</v>
      </c>
      <c r="B387" s="598" t="s">
        <v>1769</v>
      </c>
      <c r="C387" s="527"/>
      <c r="D387" s="527"/>
      <c r="E387" s="528">
        <f>F387+G387+X387</f>
        <v>7.8115000000000006</v>
      </c>
      <c r="F387" s="599">
        <f>2.34</f>
        <v>2.34</v>
      </c>
      <c r="G387" s="528">
        <f>SUM(H387:W387)</f>
        <v>4.9450000000000003</v>
      </c>
      <c r="H387" s="528">
        <f>0.7</f>
        <v>0.7</v>
      </c>
      <c r="I387" s="528"/>
      <c r="J387" s="528"/>
      <c r="K387" s="528">
        <f>(F387+I387)*50%</f>
        <v>1.17</v>
      </c>
      <c r="L387" s="528">
        <f>0.7*(F387+I387+J387)</f>
        <v>1.6379999999999999</v>
      </c>
      <c r="M387" s="528"/>
      <c r="N387" s="528"/>
      <c r="O387" s="573">
        <f>(F387+I387)*25%</f>
        <v>0.58499999999999996</v>
      </c>
      <c r="P387" s="528"/>
      <c r="Q387" s="528"/>
      <c r="R387" s="528"/>
      <c r="S387" s="529"/>
      <c r="T387" s="528">
        <f>(F387+I387+J387)*30%</f>
        <v>0.70199999999999996</v>
      </c>
      <c r="U387" s="528"/>
      <c r="V387" s="528"/>
      <c r="W387" s="528">
        <v>0.15</v>
      </c>
      <c r="X387" s="528">
        <f>(F387+I387+J387)*22.5%</f>
        <v>0.52649999999999997</v>
      </c>
      <c r="Y387" s="530">
        <f>E387*1490000*12</f>
        <v>139669620</v>
      </c>
      <c r="Z387" s="530"/>
      <c r="AA387" s="640">
        <f>+Y387/9</f>
        <v>15518846.666666666</v>
      </c>
      <c r="AB387" s="640">
        <f>+Y387/9</f>
        <v>15518846.666666666</v>
      </c>
    </row>
    <row r="388" spans="1:29" s="587" customFormat="1" ht="13.5">
      <c r="A388" s="521"/>
      <c r="B388" s="586"/>
      <c r="C388" s="528"/>
      <c r="D388" s="528"/>
      <c r="E388" s="528"/>
      <c r="F388" s="529"/>
      <c r="G388" s="528"/>
      <c r="H388" s="528"/>
      <c r="I388" s="528"/>
      <c r="J388" s="528"/>
      <c r="K388" s="528"/>
      <c r="L388" s="528"/>
      <c r="M388" s="528"/>
      <c r="N388" s="528"/>
      <c r="O388" s="573"/>
      <c r="P388" s="528"/>
      <c r="Q388" s="528"/>
      <c r="R388" s="528"/>
      <c r="S388" s="529"/>
      <c r="T388" s="528"/>
      <c r="U388" s="528"/>
      <c r="V388" s="528"/>
      <c r="W388" s="528"/>
      <c r="X388" s="528"/>
      <c r="Y388" s="530"/>
      <c r="Z388" s="530"/>
      <c r="AA388" s="640">
        <f>+Y385/9</f>
        <v>137285620</v>
      </c>
      <c r="AB388" s="640"/>
    </row>
    <row r="389" spans="1:29" s="587" customFormat="1" ht="13.5">
      <c r="A389" s="521"/>
      <c r="B389" s="586"/>
      <c r="C389" s="528"/>
      <c r="D389" s="528"/>
      <c r="E389" s="528"/>
      <c r="F389" s="529"/>
      <c r="G389" s="528"/>
      <c r="H389" s="528"/>
      <c r="I389" s="528"/>
      <c r="J389" s="528"/>
      <c r="K389" s="528"/>
      <c r="L389" s="528"/>
      <c r="M389" s="528"/>
      <c r="N389" s="528"/>
      <c r="O389" s="573"/>
      <c r="P389" s="528"/>
      <c r="Q389" s="528"/>
      <c r="R389" s="528"/>
      <c r="S389" s="529"/>
      <c r="T389" s="528"/>
      <c r="U389" s="528"/>
      <c r="V389" s="528"/>
      <c r="W389" s="528"/>
      <c r="X389" s="528"/>
      <c r="Y389" s="530"/>
      <c r="Z389" s="530"/>
      <c r="AA389" s="640">
        <f>+AA388/12</f>
        <v>11440468.333333334</v>
      </c>
      <c r="AB389" s="640"/>
    </row>
    <row r="390" spans="1:29" s="587" customFormat="1" ht="13.5">
      <c r="A390" s="521"/>
      <c r="B390" s="586"/>
      <c r="C390" s="528"/>
      <c r="D390" s="528"/>
      <c r="E390" s="528"/>
      <c r="F390" s="529"/>
      <c r="G390" s="528"/>
      <c r="H390" s="528"/>
      <c r="I390" s="528"/>
      <c r="J390" s="528"/>
      <c r="K390" s="528"/>
      <c r="L390" s="528"/>
      <c r="M390" s="528"/>
      <c r="N390" s="528"/>
      <c r="O390" s="573"/>
      <c r="P390" s="528"/>
      <c r="Q390" s="528"/>
      <c r="R390" s="528"/>
      <c r="S390" s="529"/>
      <c r="T390" s="528"/>
      <c r="U390" s="528"/>
      <c r="V390" s="528"/>
      <c r="W390" s="528"/>
      <c r="X390" s="528"/>
      <c r="Y390" s="530"/>
      <c r="Z390" s="530"/>
      <c r="AA390" s="640">
        <f>+AA389*8*9</f>
        <v>823713720</v>
      </c>
      <c r="AB390" s="640"/>
    </row>
    <row r="391" spans="1:29" s="600" customFormat="1" ht="13.5">
      <c r="A391" s="521" t="s">
        <v>333</v>
      </c>
      <c r="B391" s="522" t="s">
        <v>334</v>
      </c>
      <c r="C391" s="523">
        <f t="shared" ref="C391:Y391" si="167">C392+C396+C400+C403+C406</f>
        <v>12</v>
      </c>
      <c r="D391" s="523">
        <f t="shared" si="167"/>
        <v>9</v>
      </c>
      <c r="E391" s="523">
        <f t="shared" si="167"/>
        <v>128.99414999999999</v>
      </c>
      <c r="F391" s="523">
        <f t="shared" si="167"/>
        <v>39.5</v>
      </c>
      <c r="G391" s="523">
        <f t="shared" si="167"/>
        <v>80.797999999999988</v>
      </c>
      <c r="H391" s="523">
        <f t="shared" si="167"/>
        <v>8.3999999999999986</v>
      </c>
      <c r="I391" s="523">
        <f t="shared" si="167"/>
        <v>2.4</v>
      </c>
      <c r="J391" s="523">
        <f t="shared" si="167"/>
        <v>0</v>
      </c>
      <c r="K391" s="523">
        <f t="shared" si="167"/>
        <v>20.950000000000003</v>
      </c>
      <c r="L391" s="523">
        <f t="shared" si="167"/>
        <v>24.016999999999999</v>
      </c>
      <c r="M391" s="523">
        <f t="shared" si="167"/>
        <v>0</v>
      </c>
      <c r="N391" s="523">
        <f t="shared" si="167"/>
        <v>0</v>
      </c>
      <c r="O391" s="523">
        <f t="shared" si="167"/>
        <v>10.475000000000001</v>
      </c>
      <c r="P391" s="523">
        <f t="shared" si="167"/>
        <v>0</v>
      </c>
      <c r="Q391" s="523">
        <f t="shared" si="167"/>
        <v>1.2</v>
      </c>
      <c r="R391" s="523">
        <f t="shared" si="167"/>
        <v>0</v>
      </c>
      <c r="S391" s="523">
        <f t="shared" si="167"/>
        <v>0</v>
      </c>
      <c r="T391" s="523">
        <f t="shared" si="167"/>
        <v>12.57</v>
      </c>
      <c r="U391" s="523">
        <f t="shared" si="167"/>
        <v>0</v>
      </c>
      <c r="V391" s="523">
        <f t="shared" si="167"/>
        <v>0.63600000000000001</v>
      </c>
      <c r="W391" s="523">
        <f t="shared" si="167"/>
        <v>0.15000000000000002</v>
      </c>
      <c r="X391" s="523">
        <f t="shared" si="167"/>
        <v>8.6961500000000012</v>
      </c>
      <c r="Y391" s="523">
        <f t="shared" si="167"/>
        <v>2306415402</v>
      </c>
      <c r="Z391" s="525"/>
      <c r="AA391" s="633">
        <f>+Y385-AA390</f>
        <v>411856860</v>
      </c>
      <c r="AB391" s="633"/>
    </row>
    <row r="392" spans="1:29" s="600" customFormat="1" ht="13.5">
      <c r="A392" s="521" t="s">
        <v>335</v>
      </c>
      <c r="B392" s="522" t="s">
        <v>336</v>
      </c>
      <c r="C392" s="524">
        <v>4</v>
      </c>
      <c r="D392" s="524">
        <v>2</v>
      </c>
      <c r="E392" s="523">
        <f t="shared" ref="E392:X392" si="168">SUM(E393:E395)</f>
        <v>50.011799999999994</v>
      </c>
      <c r="F392" s="523">
        <f t="shared" si="168"/>
        <v>14.84</v>
      </c>
      <c r="G392" s="523">
        <f t="shared" si="168"/>
        <v>31.605999999999998</v>
      </c>
      <c r="H392" s="523">
        <f t="shared" si="168"/>
        <v>2.8</v>
      </c>
      <c r="I392" s="523">
        <f t="shared" si="168"/>
        <v>0.8</v>
      </c>
      <c r="J392" s="523">
        <f t="shared" si="168"/>
        <v>0</v>
      </c>
      <c r="K392" s="523">
        <f t="shared" si="168"/>
        <v>7.82</v>
      </c>
      <c r="L392" s="523">
        <f t="shared" si="168"/>
        <v>10.947999999999999</v>
      </c>
      <c r="M392" s="523">
        <f t="shared" si="168"/>
        <v>0</v>
      </c>
      <c r="N392" s="523">
        <f t="shared" si="168"/>
        <v>0</v>
      </c>
      <c r="O392" s="523">
        <f t="shared" si="168"/>
        <v>3.91</v>
      </c>
      <c r="P392" s="523">
        <f t="shared" si="168"/>
        <v>0</v>
      </c>
      <c r="Q392" s="523">
        <f t="shared" si="168"/>
        <v>0</v>
      </c>
      <c r="R392" s="523">
        <f t="shared" si="168"/>
        <v>0</v>
      </c>
      <c r="S392" s="523">
        <f t="shared" si="168"/>
        <v>0</v>
      </c>
      <c r="T392" s="523">
        <f t="shared" si="168"/>
        <v>4.6920000000000002</v>
      </c>
      <c r="U392" s="523">
        <f t="shared" si="168"/>
        <v>0</v>
      </c>
      <c r="V392" s="523">
        <f t="shared" si="168"/>
        <v>0.63600000000000001</v>
      </c>
      <c r="W392" s="523">
        <f t="shared" si="168"/>
        <v>0</v>
      </c>
      <c r="X392" s="523">
        <f t="shared" si="168"/>
        <v>3.5658000000000003</v>
      </c>
      <c r="Y392" s="525">
        <f>ROUNDUP(SUM(Y393:Y395),0)</f>
        <v>894210984</v>
      </c>
      <c r="Z392" s="525"/>
      <c r="AA392" s="644">
        <f>+Y392/0.8-Y392</f>
        <v>223552746</v>
      </c>
      <c r="AB392" s="644">
        <f>+Y392-L391*1490000*12</f>
        <v>464787024</v>
      </c>
      <c r="AC392" s="1837" t="s">
        <v>310</v>
      </c>
    </row>
    <row r="393" spans="1:29" s="621" customFormat="1" ht="15">
      <c r="A393" s="706">
        <v>1</v>
      </c>
      <c r="B393" s="626" t="s">
        <v>1291</v>
      </c>
      <c r="C393" s="617"/>
      <c r="D393" s="617"/>
      <c r="E393" s="605">
        <f t="shared" ref="E393:E405" si="169">F393+G393+X393</f>
        <v>20.256999999999998</v>
      </c>
      <c r="F393" s="606">
        <v>5.76</v>
      </c>
      <c r="G393" s="605">
        <f>SUM(H393:W393)</f>
        <v>13.065999999999997</v>
      </c>
      <c r="H393" s="605">
        <v>0.7</v>
      </c>
      <c r="I393" s="605">
        <v>0.6</v>
      </c>
      <c r="J393" s="605"/>
      <c r="K393" s="605">
        <f>(F393+I393+J393)*0.5</f>
        <v>3.1799999999999997</v>
      </c>
      <c r="L393" s="605">
        <f>0.7*(F393+I393)</f>
        <v>4.4519999999999991</v>
      </c>
      <c r="M393" s="605"/>
      <c r="N393" s="605"/>
      <c r="O393" s="605">
        <f>(F393+I393+J393)*0.25</f>
        <v>1.5899999999999999</v>
      </c>
      <c r="P393" s="605"/>
      <c r="Q393" s="605"/>
      <c r="R393" s="605"/>
      <c r="S393" s="606"/>
      <c r="T393" s="605">
        <f>(F393+I393+J393)*30%</f>
        <v>1.9079999999999997</v>
      </c>
      <c r="U393" s="605"/>
      <c r="V393" s="605">
        <f>0.1*(F393+I393)</f>
        <v>0.63600000000000001</v>
      </c>
      <c r="W393" s="605"/>
      <c r="X393" s="605">
        <f>(F393+I393+J393+M393)*0.225</f>
        <v>1.4309999999999998</v>
      </c>
      <c r="Y393" s="607">
        <f>E393*1490000*12</f>
        <v>362195159.99999994</v>
      </c>
      <c r="Z393" s="607"/>
      <c r="AA393" s="641">
        <f>+AA392/4</f>
        <v>55888186.5</v>
      </c>
      <c r="AB393" s="641">
        <f>+AB392/0.8-AB392</f>
        <v>116196756</v>
      </c>
      <c r="AC393" s="1837"/>
    </row>
    <row r="394" spans="1:29" s="621" customFormat="1" ht="15">
      <c r="A394" s="706">
        <v>2</v>
      </c>
      <c r="B394" s="626" t="s">
        <v>337</v>
      </c>
      <c r="C394" s="617"/>
      <c r="D394" s="617"/>
      <c r="E394" s="605">
        <f t="shared" si="169"/>
        <v>14.385000000000002</v>
      </c>
      <c r="F394" s="606">
        <v>4.4000000000000004</v>
      </c>
      <c r="G394" s="605">
        <f>SUM(H394:W394)</f>
        <v>8.9500000000000011</v>
      </c>
      <c r="H394" s="605">
        <v>0.7</v>
      </c>
      <c r="I394" s="605">
        <v>0.2</v>
      </c>
      <c r="J394" s="605"/>
      <c r="K394" s="605">
        <f>(F394+I394+J394)*0.5</f>
        <v>2.3000000000000003</v>
      </c>
      <c r="L394" s="605">
        <f>0.7*(F394+I394)</f>
        <v>3.22</v>
      </c>
      <c r="M394" s="605"/>
      <c r="N394" s="605"/>
      <c r="O394" s="605">
        <f>(F394+I394+J394)*0.25</f>
        <v>1.1500000000000001</v>
      </c>
      <c r="P394" s="605"/>
      <c r="Q394" s="605"/>
      <c r="R394" s="605"/>
      <c r="S394" s="606"/>
      <c r="T394" s="605">
        <f>(F394+I394+J394)*30%</f>
        <v>1.3800000000000001</v>
      </c>
      <c r="U394" s="605"/>
      <c r="V394" s="605"/>
      <c r="W394" s="605"/>
      <c r="X394" s="605">
        <f>(F394+I394+J394+M394)*0.225</f>
        <v>1.0350000000000001</v>
      </c>
      <c r="Y394" s="607">
        <f>E394*1490000*12</f>
        <v>257203800.00000006</v>
      </c>
      <c r="Z394" s="607"/>
      <c r="AA394" s="641"/>
      <c r="AB394" s="641">
        <f>+AB393/4</f>
        <v>29049189</v>
      </c>
      <c r="AC394" s="1837"/>
    </row>
    <row r="395" spans="1:29" s="621" customFormat="1" ht="15">
      <c r="A395" s="706">
        <v>3</v>
      </c>
      <c r="B395" s="626" t="s">
        <v>1746</v>
      </c>
      <c r="C395" s="617"/>
      <c r="D395" s="617"/>
      <c r="E395" s="605">
        <f t="shared" si="169"/>
        <v>15.3698</v>
      </c>
      <c r="F395" s="606">
        <f>2*2.34</f>
        <v>4.68</v>
      </c>
      <c r="G395" s="605">
        <f>SUM(H395:W395)</f>
        <v>9.59</v>
      </c>
      <c r="H395" s="605">
        <f>2*0.7</f>
        <v>1.4</v>
      </c>
      <c r="I395" s="605"/>
      <c r="J395" s="605"/>
      <c r="K395" s="605">
        <f>(F395+I395+J395)*0.5</f>
        <v>2.34</v>
      </c>
      <c r="L395" s="605">
        <f>0.7*(F395+I395)</f>
        <v>3.2759999999999998</v>
      </c>
      <c r="M395" s="605"/>
      <c r="N395" s="605"/>
      <c r="O395" s="605">
        <f>(F395+I395+J395)*0.25</f>
        <v>1.17</v>
      </c>
      <c r="P395" s="605"/>
      <c r="Q395" s="605"/>
      <c r="R395" s="605"/>
      <c r="S395" s="606"/>
      <c r="T395" s="605">
        <f>(F395+I395+J395)*30%</f>
        <v>1.4039999999999999</v>
      </c>
      <c r="U395" s="605"/>
      <c r="V395" s="605"/>
      <c r="W395" s="605"/>
      <c r="X395" s="605">
        <f>(F395+I395+J395+M395)*0.235</f>
        <v>1.0997999999999999</v>
      </c>
      <c r="Y395" s="607">
        <f>E395*1490000*12</f>
        <v>274812024</v>
      </c>
      <c r="Z395" s="607"/>
      <c r="AA395" s="641"/>
      <c r="AB395" s="641"/>
      <c r="AC395" s="1837"/>
    </row>
    <row r="396" spans="1:29" s="600" customFormat="1" ht="13.5">
      <c r="A396" s="521" t="s">
        <v>339</v>
      </c>
      <c r="B396" s="522" t="s">
        <v>340</v>
      </c>
      <c r="C396" s="524">
        <v>2</v>
      </c>
      <c r="D396" s="524">
        <v>2</v>
      </c>
      <c r="E396" s="523">
        <f>E397</f>
        <v>19.1585</v>
      </c>
      <c r="F396" s="531">
        <f t="shared" ref="F396:Y396" si="170">F397</f>
        <v>6</v>
      </c>
      <c r="G396" s="523">
        <f t="shared" si="170"/>
        <v>11.696000000000002</v>
      </c>
      <c r="H396" s="523">
        <f t="shared" si="170"/>
        <v>1.4</v>
      </c>
      <c r="I396" s="523">
        <f t="shared" si="170"/>
        <v>0.5</v>
      </c>
      <c r="J396" s="523">
        <f t="shared" si="170"/>
        <v>0</v>
      </c>
      <c r="K396" s="523">
        <f t="shared" si="170"/>
        <v>3.25</v>
      </c>
      <c r="L396" s="523">
        <f t="shared" si="170"/>
        <v>2.4710000000000001</v>
      </c>
      <c r="M396" s="523">
        <f t="shared" si="170"/>
        <v>0</v>
      </c>
      <c r="N396" s="523">
        <f t="shared" si="170"/>
        <v>0</v>
      </c>
      <c r="O396" s="523">
        <f t="shared" si="170"/>
        <v>1.625</v>
      </c>
      <c r="P396" s="523">
        <f t="shared" si="170"/>
        <v>0</v>
      </c>
      <c r="Q396" s="523">
        <f t="shared" si="170"/>
        <v>0.5</v>
      </c>
      <c r="R396" s="523">
        <f t="shared" si="170"/>
        <v>0</v>
      </c>
      <c r="S396" s="531">
        <f t="shared" si="170"/>
        <v>0</v>
      </c>
      <c r="T396" s="523">
        <f t="shared" si="170"/>
        <v>1.9499999999999997</v>
      </c>
      <c r="U396" s="523">
        <f t="shared" si="170"/>
        <v>0</v>
      </c>
      <c r="V396" s="523"/>
      <c r="W396" s="523">
        <f t="shared" si="170"/>
        <v>0</v>
      </c>
      <c r="X396" s="523">
        <f t="shared" si="170"/>
        <v>1.4625000000000001</v>
      </c>
      <c r="Y396" s="525">
        <f t="shared" si="170"/>
        <v>342553980</v>
      </c>
      <c r="Z396" s="525"/>
      <c r="AA396" s="644">
        <f>+Y396/0.8-Y396</f>
        <v>85638495</v>
      </c>
      <c r="AB396" s="644"/>
      <c r="AC396" s="1837"/>
    </row>
    <row r="397" spans="1:29" s="600" customFormat="1" ht="13.5">
      <c r="A397" s="585">
        <v>1</v>
      </c>
      <c r="B397" s="522" t="s">
        <v>143</v>
      </c>
      <c r="C397" s="524"/>
      <c r="D397" s="524"/>
      <c r="E397" s="523">
        <f>E398+E399</f>
        <v>19.1585</v>
      </c>
      <c r="F397" s="523">
        <f t="shared" ref="F397:X397" si="171">F398+F399</f>
        <v>6</v>
      </c>
      <c r="G397" s="523">
        <f t="shared" si="171"/>
        <v>11.696000000000002</v>
      </c>
      <c r="H397" s="523">
        <f t="shared" si="171"/>
        <v>1.4</v>
      </c>
      <c r="I397" s="523">
        <f t="shared" si="171"/>
        <v>0.5</v>
      </c>
      <c r="J397" s="523">
        <f t="shared" si="171"/>
        <v>0</v>
      </c>
      <c r="K397" s="523">
        <f t="shared" si="171"/>
        <v>3.25</v>
      </c>
      <c r="L397" s="523">
        <f t="shared" si="171"/>
        <v>2.4710000000000001</v>
      </c>
      <c r="M397" s="523">
        <f t="shared" si="171"/>
        <v>0</v>
      </c>
      <c r="N397" s="523">
        <f t="shared" si="171"/>
        <v>0</v>
      </c>
      <c r="O397" s="523">
        <f t="shared" si="171"/>
        <v>1.625</v>
      </c>
      <c r="P397" s="523">
        <f t="shared" si="171"/>
        <v>0</v>
      </c>
      <c r="Q397" s="523">
        <f t="shared" si="171"/>
        <v>0.5</v>
      </c>
      <c r="R397" s="523">
        <f t="shared" si="171"/>
        <v>0</v>
      </c>
      <c r="S397" s="523">
        <f t="shared" si="171"/>
        <v>0</v>
      </c>
      <c r="T397" s="523">
        <f t="shared" si="171"/>
        <v>1.9499999999999997</v>
      </c>
      <c r="U397" s="523">
        <f t="shared" si="171"/>
        <v>0</v>
      </c>
      <c r="V397" s="523">
        <f t="shared" si="171"/>
        <v>0</v>
      </c>
      <c r="W397" s="523">
        <f t="shared" si="171"/>
        <v>0</v>
      </c>
      <c r="X397" s="523">
        <f t="shared" si="171"/>
        <v>1.4625000000000001</v>
      </c>
      <c r="Y397" s="525">
        <f>ROUNDUP(SUM(Y398:Y399),0)</f>
        <v>342553980</v>
      </c>
      <c r="Z397" s="525"/>
      <c r="AA397" s="644">
        <f>+AA396/2</f>
        <v>42819247.5</v>
      </c>
      <c r="AB397" s="644"/>
      <c r="AC397" s="1837"/>
    </row>
    <row r="398" spans="1:29" s="621" customFormat="1" ht="13.5">
      <c r="A398" s="603">
        <v>1</v>
      </c>
      <c r="B398" s="626" t="s">
        <v>363</v>
      </c>
      <c r="C398" s="617"/>
      <c r="D398" s="617"/>
      <c r="E398" s="605">
        <f t="shared" si="169"/>
        <v>7.9567499999999995</v>
      </c>
      <c r="F398" s="606">
        <v>2.67</v>
      </c>
      <c r="G398" s="605">
        <f>SUM(H398:W398)</f>
        <v>4.6185</v>
      </c>
      <c r="H398" s="605">
        <v>0.7</v>
      </c>
      <c r="I398" s="605">
        <v>0.3</v>
      </c>
      <c r="J398" s="605"/>
      <c r="K398" s="605">
        <f>(F398+I398+J398)*0.5</f>
        <v>1.4849999999999999</v>
      </c>
      <c r="L398" s="605"/>
      <c r="M398" s="605"/>
      <c r="N398" s="605"/>
      <c r="O398" s="605">
        <f>(F398+I398+J398+M398)*0.25</f>
        <v>0.74249999999999994</v>
      </c>
      <c r="P398" s="605"/>
      <c r="Q398" s="605">
        <v>0.5</v>
      </c>
      <c r="R398" s="605"/>
      <c r="S398" s="606"/>
      <c r="T398" s="605">
        <f t="shared" ref="T398:T405" si="172">(F398+I398+J398)*30%</f>
        <v>0.8909999999999999</v>
      </c>
      <c r="U398" s="605"/>
      <c r="V398" s="605"/>
      <c r="W398" s="605"/>
      <c r="X398" s="605">
        <f>(F398+I398+J398+M398)*0.225</f>
        <v>0.66825000000000001</v>
      </c>
      <c r="Y398" s="607">
        <f>E398*1490000*12</f>
        <v>142266690</v>
      </c>
      <c r="Z398" s="607"/>
      <c r="AA398" s="641"/>
      <c r="AB398" s="641"/>
      <c r="AC398" s="1837"/>
    </row>
    <row r="399" spans="1:29" s="621" customFormat="1" ht="13.5">
      <c r="A399" s="603">
        <v>2</v>
      </c>
      <c r="B399" s="626" t="s">
        <v>342</v>
      </c>
      <c r="C399" s="617"/>
      <c r="D399" s="617"/>
      <c r="E399" s="605">
        <f t="shared" si="169"/>
        <v>11.201750000000001</v>
      </c>
      <c r="F399" s="606">
        <v>3.33</v>
      </c>
      <c r="G399" s="605">
        <f>SUM(H399:W399)</f>
        <v>7.0775000000000006</v>
      </c>
      <c r="H399" s="605">
        <v>0.7</v>
      </c>
      <c r="I399" s="605">
        <v>0.2</v>
      </c>
      <c r="J399" s="605"/>
      <c r="K399" s="605">
        <f>(F399+I399+J399)*0.5</f>
        <v>1.7650000000000001</v>
      </c>
      <c r="L399" s="605">
        <f>0.7*(F399+I399)</f>
        <v>2.4710000000000001</v>
      </c>
      <c r="M399" s="605"/>
      <c r="N399" s="605"/>
      <c r="O399" s="605">
        <f>(F399+I399+J399+M399)*0.25</f>
        <v>0.88250000000000006</v>
      </c>
      <c r="P399" s="605"/>
      <c r="Q399" s="605"/>
      <c r="R399" s="605"/>
      <c r="S399" s="606"/>
      <c r="T399" s="605">
        <f t="shared" si="172"/>
        <v>1.0589999999999999</v>
      </c>
      <c r="U399" s="605"/>
      <c r="V399" s="605"/>
      <c r="W399" s="605"/>
      <c r="X399" s="605">
        <f>(F399+I399+J399+M399)*0.225</f>
        <v>0.79425000000000012</v>
      </c>
      <c r="Y399" s="607">
        <f>E399*1490000*12</f>
        <v>200287290</v>
      </c>
      <c r="Z399" s="607"/>
      <c r="AA399" s="641"/>
      <c r="AB399" s="641"/>
      <c r="AC399" s="1837"/>
    </row>
    <row r="400" spans="1:29" s="600" customFormat="1" ht="13.5">
      <c r="A400" s="521" t="s">
        <v>343</v>
      </c>
      <c r="B400" s="522" t="s">
        <v>344</v>
      </c>
      <c r="C400" s="524">
        <v>2</v>
      </c>
      <c r="D400" s="524">
        <v>2</v>
      </c>
      <c r="E400" s="523">
        <f>SUM(E401:E402)</f>
        <v>24.132600000000004</v>
      </c>
      <c r="F400" s="523">
        <f t="shared" ref="F400:X400" si="173">SUM(F401:F402)</f>
        <v>7.98</v>
      </c>
      <c r="G400" s="523">
        <f t="shared" si="173"/>
        <v>14.206</v>
      </c>
      <c r="H400" s="523">
        <f t="shared" si="173"/>
        <v>1.4</v>
      </c>
      <c r="I400" s="523">
        <f t="shared" si="173"/>
        <v>0.5</v>
      </c>
      <c r="J400" s="523">
        <f t="shared" si="173"/>
        <v>0</v>
      </c>
      <c r="K400" s="523">
        <f t="shared" si="173"/>
        <v>4.24</v>
      </c>
      <c r="L400" s="523">
        <f t="shared" si="173"/>
        <v>2.702</v>
      </c>
      <c r="M400" s="523">
        <f t="shared" si="173"/>
        <v>0</v>
      </c>
      <c r="N400" s="523">
        <f t="shared" si="173"/>
        <v>0</v>
      </c>
      <c r="O400" s="523">
        <f t="shared" si="173"/>
        <v>2.12</v>
      </c>
      <c r="P400" s="523">
        <f t="shared" si="173"/>
        <v>0</v>
      </c>
      <c r="Q400" s="523">
        <f t="shared" si="173"/>
        <v>0.7</v>
      </c>
      <c r="R400" s="523">
        <f t="shared" si="173"/>
        <v>0</v>
      </c>
      <c r="S400" s="523">
        <f t="shared" si="173"/>
        <v>0</v>
      </c>
      <c r="T400" s="523">
        <f t="shared" si="173"/>
        <v>2.544</v>
      </c>
      <c r="U400" s="523">
        <f t="shared" si="173"/>
        <v>0</v>
      </c>
      <c r="V400" s="523">
        <f t="shared" si="173"/>
        <v>0</v>
      </c>
      <c r="W400" s="523">
        <f t="shared" si="173"/>
        <v>0</v>
      </c>
      <c r="X400" s="523">
        <f t="shared" si="173"/>
        <v>1.9466000000000001</v>
      </c>
      <c r="Y400" s="523">
        <f>ROUNDUP(SUM(Y401:Y402),0)</f>
        <v>431490888</v>
      </c>
      <c r="Z400" s="525"/>
      <c r="AA400" s="644">
        <f>+Y400/0.8-Y400</f>
        <v>107872722</v>
      </c>
      <c r="AB400" s="644"/>
      <c r="AC400" s="1837"/>
    </row>
    <row r="401" spans="1:29" s="621" customFormat="1" ht="13.5">
      <c r="A401" s="615">
        <v>1</v>
      </c>
      <c r="B401" s="626" t="s">
        <v>329</v>
      </c>
      <c r="C401" s="617"/>
      <c r="D401" s="617"/>
      <c r="E401" s="605">
        <f>F401+G401+X401</f>
        <v>11.910500000000001</v>
      </c>
      <c r="F401" s="606">
        <v>4.32</v>
      </c>
      <c r="G401" s="605">
        <f>H401+I401+J401+K401+L401+M401+N401+O401+P401+Q401+R401+S401+T401+U401+W401</f>
        <v>6.5510000000000002</v>
      </c>
      <c r="H401" s="605">
        <v>0.7</v>
      </c>
      <c r="I401" s="605">
        <v>0.3</v>
      </c>
      <c r="J401" s="605"/>
      <c r="K401" s="605">
        <f>(F401+I401+J401)*0.5</f>
        <v>2.31</v>
      </c>
      <c r="L401" s="605"/>
      <c r="M401" s="605"/>
      <c r="N401" s="605"/>
      <c r="O401" s="605">
        <f>(F401+I401+J401+M401)*0.25</f>
        <v>1.155</v>
      </c>
      <c r="P401" s="605"/>
      <c r="Q401" s="605">
        <v>0.7</v>
      </c>
      <c r="R401" s="605"/>
      <c r="S401" s="606"/>
      <c r="T401" s="605">
        <f>(F401+I401+J401)*30%</f>
        <v>1.3859999999999999</v>
      </c>
      <c r="U401" s="605"/>
      <c r="V401" s="605"/>
      <c r="W401" s="605"/>
      <c r="X401" s="605">
        <f>(F401+I401)*0.225</f>
        <v>1.0395000000000001</v>
      </c>
      <c r="Y401" s="607">
        <f>E401*1490000*12</f>
        <v>212959740</v>
      </c>
      <c r="Z401" s="607"/>
      <c r="AA401" s="641">
        <f>+AA400/2</f>
        <v>53936361</v>
      </c>
      <c r="AB401" s="641"/>
      <c r="AC401" s="1837"/>
    </row>
    <row r="402" spans="1:29" s="621" customFormat="1" ht="15">
      <c r="A402" s="706">
        <v>2</v>
      </c>
      <c r="B402" s="626" t="s">
        <v>285</v>
      </c>
      <c r="C402" s="617"/>
      <c r="D402" s="617"/>
      <c r="E402" s="605">
        <f>F402+G402+X402</f>
        <v>12.222100000000001</v>
      </c>
      <c r="F402" s="606">
        <v>3.66</v>
      </c>
      <c r="G402" s="605">
        <f>SUM(H402:W402)</f>
        <v>7.6550000000000002</v>
      </c>
      <c r="H402" s="605">
        <v>0.7</v>
      </c>
      <c r="I402" s="605">
        <v>0.2</v>
      </c>
      <c r="J402" s="605"/>
      <c r="K402" s="605">
        <f>(F402+I402+J402)*0.5</f>
        <v>1.9300000000000002</v>
      </c>
      <c r="L402" s="605">
        <f>0.7*(F402+I402)</f>
        <v>2.702</v>
      </c>
      <c r="M402" s="605"/>
      <c r="N402" s="605"/>
      <c r="O402" s="605">
        <f>(F402+I402+J402+M402)*0.25</f>
        <v>0.96500000000000008</v>
      </c>
      <c r="P402" s="605"/>
      <c r="Q402" s="605"/>
      <c r="R402" s="605"/>
      <c r="S402" s="606"/>
      <c r="T402" s="605">
        <f t="shared" si="172"/>
        <v>1.1580000000000001</v>
      </c>
      <c r="U402" s="605"/>
      <c r="V402" s="605"/>
      <c r="W402" s="605"/>
      <c r="X402" s="605">
        <f>(F402+I402+J402+M402)*0.235</f>
        <v>0.90710000000000002</v>
      </c>
      <c r="Y402" s="607">
        <f>E402*1490000*12</f>
        <v>218531148</v>
      </c>
      <c r="Z402" s="607"/>
      <c r="AA402" s="641"/>
      <c r="AB402" s="641"/>
      <c r="AC402" s="1837"/>
    </row>
    <row r="403" spans="1:29" s="600" customFormat="1" ht="13.5">
      <c r="A403" s="521" t="s">
        <v>346</v>
      </c>
      <c r="B403" s="522" t="s">
        <v>347</v>
      </c>
      <c r="C403" s="524">
        <v>3</v>
      </c>
      <c r="D403" s="524">
        <v>2</v>
      </c>
      <c r="E403" s="523">
        <f>SUM(E404:E405)</f>
        <v>24.858750000000001</v>
      </c>
      <c r="F403" s="523">
        <f t="shared" ref="F403:X403" si="174">SUM(F404:F405)</f>
        <v>7.35</v>
      </c>
      <c r="G403" s="523">
        <f t="shared" si="174"/>
        <v>15.7875</v>
      </c>
      <c r="H403" s="523">
        <f t="shared" si="174"/>
        <v>2.0999999999999996</v>
      </c>
      <c r="I403" s="523">
        <f t="shared" si="174"/>
        <v>0.3</v>
      </c>
      <c r="J403" s="523">
        <f t="shared" si="174"/>
        <v>0</v>
      </c>
      <c r="K403" s="523">
        <f t="shared" si="174"/>
        <v>3.8249999999999997</v>
      </c>
      <c r="L403" s="523">
        <f t="shared" si="174"/>
        <v>5.3549999999999995</v>
      </c>
      <c r="M403" s="523">
        <f t="shared" si="174"/>
        <v>0</v>
      </c>
      <c r="N403" s="523">
        <f t="shared" si="174"/>
        <v>0</v>
      </c>
      <c r="O403" s="523">
        <f t="shared" si="174"/>
        <v>1.9124999999999999</v>
      </c>
      <c r="P403" s="523">
        <f t="shared" si="174"/>
        <v>0</v>
      </c>
      <c r="Q403" s="523">
        <f t="shared" si="174"/>
        <v>0</v>
      </c>
      <c r="R403" s="523">
        <f t="shared" si="174"/>
        <v>0</v>
      </c>
      <c r="S403" s="523">
        <f t="shared" si="174"/>
        <v>0</v>
      </c>
      <c r="T403" s="523">
        <f t="shared" si="174"/>
        <v>2.2949999999999999</v>
      </c>
      <c r="U403" s="523">
        <f t="shared" si="174"/>
        <v>0</v>
      </c>
      <c r="V403" s="523">
        <f t="shared" si="174"/>
        <v>0</v>
      </c>
      <c r="W403" s="523">
        <f t="shared" si="174"/>
        <v>0</v>
      </c>
      <c r="X403" s="523">
        <f t="shared" si="174"/>
        <v>1.7212499999999999</v>
      </c>
      <c r="Y403" s="525">
        <f>ROUNDUP(SUM(Y404:Y405),0)</f>
        <v>444474450</v>
      </c>
      <c r="Z403" s="525"/>
      <c r="AA403" s="644">
        <f>+Y403/0.8-Y403</f>
        <v>111118612.5</v>
      </c>
      <c r="AB403" s="644"/>
      <c r="AC403" s="1837"/>
    </row>
    <row r="404" spans="1:29" s="621" customFormat="1" ht="13.5">
      <c r="A404" s="615">
        <v>1</v>
      </c>
      <c r="B404" s="626" t="s">
        <v>1747</v>
      </c>
      <c r="C404" s="617"/>
      <c r="D404" s="617"/>
      <c r="E404" s="605">
        <f t="shared" si="169"/>
        <v>15.323</v>
      </c>
      <c r="F404" s="606">
        <f>2*2.34</f>
        <v>4.68</v>
      </c>
      <c r="G404" s="605">
        <f>SUM(H404:W404)</f>
        <v>9.59</v>
      </c>
      <c r="H404" s="605">
        <f>2*0.7</f>
        <v>1.4</v>
      </c>
      <c r="I404" s="605"/>
      <c r="J404" s="605"/>
      <c r="K404" s="605">
        <f>(F404+I404+J404)*0.5</f>
        <v>2.34</v>
      </c>
      <c r="L404" s="605">
        <f>0.7*(F404+I404)</f>
        <v>3.2759999999999998</v>
      </c>
      <c r="M404" s="605"/>
      <c r="N404" s="605"/>
      <c r="O404" s="605">
        <f>(F404+I404+J404+M404)*0.25</f>
        <v>1.17</v>
      </c>
      <c r="P404" s="605"/>
      <c r="Q404" s="605"/>
      <c r="R404" s="605"/>
      <c r="S404" s="606"/>
      <c r="T404" s="605">
        <f t="shared" si="172"/>
        <v>1.4039999999999999</v>
      </c>
      <c r="U404" s="605"/>
      <c r="V404" s="605"/>
      <c r="W404" s="605"/>
      <c r="X404" s="605">
        <f>(F404+I404+J404+M404)*0.225</f>
        <v>1.0529999999999999</v>
      </c>
      <c r="Y404" s="607">
        <f>E404*1490000*12</f>
        <v>273975240</v>
      </c>
      <c r="Z404" s="607"/>
      <c r="AA404" s="641">
        <f>+AA403/3</f>
        <v>37039537.5</v>
      </c>
      <c r="AB404" s="641"/>
      <c r="AC404" s="1837"/>
    </row>
    <row r="405" spans="1:29" s="621" customFormat="1" ht="13.5">
      <c r="A405" s="615">
        <v>2</v>
      </c>
      <c r="B405" s="626" t="s">
        <v>332</v>
      </c>
      <c r="C405" s="617"/>
      <c r="D405" s="617"/>
      <c r="E405" s="605">
        <f t="shared" si="169"/>
        <v>9.5357500000000002</v>
      </c>
      <c r="F405" s="606">
        <v>2.67</v>
      </c>
      <c r="G405" s="605">
        <f>H405+I405+J405+K405+L405+M405+N405+O405+P405+Q405+R405+S405+T405+U405+W405</f>
        <v>6.1974999999999998</v>
      </c>
      <c r="H405" s="605">
        <v>0.7</v>
      </c>
      <c r="I405" s="605">
        <v>0.3</v>
      </c>
      <c r="J405" s="605"/>
      <c r="K405" s="605">
        <f>(F405+I405+J405)*0.5</f>
        <v>1.4849999999999999</v>
      </c>
      <c r="L405" s="605">
        <f>0.7*(F405+I405)</f>
        <v>2.0789999999999997</v>
      </c>
      <c r="M405" s="605"/>
      <c r="N405" s="605"/>
      <c r="O405" s="605">
        <f>(F405+I405+J405+M405)*0.25</f>
        <v>0.74249999999999994</v>
      </c>
      <c r="P405" s="605"/>
      <c r="Q405" s="605"/>
      <c r="R405" s="605"/>
      <c r="S405" s="606"/>
      <c r="T405" s="605">
        <f t="shared" si="172"/>
        <v>0.8909999999999999</v>
      </c>
      <c r="U405" s="605"/>
      <c r="V405" s="605"/>
      <c r="W405" s="605"/>
      <c r="X405" s="605">
        <f>(F405+I405+J405+M405)*0.225</f>
        <v>0.66825000000000001</v>
      </c>
      <c r="Y405" s="607">
        <f>E405*1490000*12</f>
        <v>170499210</v>
      </c>
      <c r="Z405" s="607"/>
      <c r="AA405" s="641"/>
      <c r="AB405" s="641"/>
      <c r="AC405" s="1837"/>
    </row>
    <row r="406" spans="1:29" s="600" customFormat="1" ht="13.5">
      <c r="A406" s="521" t="s">
        <v>1319</v>
      </c>
      <c r="B406" s="522" t="s">
        <v>1305</v>
      </c>
      <c r="C406" s="524">
        <v>1</v>
      </c>
      <c r="D406" s="524">
        <v>1</v>
      </c>
      <c r="E406" s="523">
        <f t="shared" ref="E406:X406" si="175">SUM(E407:E407)</f>
        <v>10.8325</v>
      </c>
      <c r="F406" s="523">
        <f t="shared" si="175"/>
        <v>3.33</v>
      </c>
      <c r="G406" s="523">
        <f t="shared" si="175"/>
        <v>7.5024999999999995</v>
      </c>
      <c r="H406" s="523">
        <f t="shared" si="175"/>
        <v>0.7</v>
      </c>
      <c r="I406" s="523">
        <f t="shared" si="175"/>
        <v>0.3</v>
      </c>
      <c r="J406" s="523">
        <f t="shared" si="175"/>
        <v>0</v>
      </c>
      <c r="K406" s="523">
        <f t="shared" si="175"/>
        <v>1.8149999999999999</v>
      </c>
      <c r="L406" s="523">
        <f t="shared" si="175"/>
        <v>2.5409999999999999</v>
      </c>
      <c r="M406" s="523">
        <f t="shared" si="175"/>
        <v>0</v>
      </c>
      <c r="N406" s="523">
        <f t="shared" si="175"/>
        <v>0</v>
      </c>
      <c r="O406" s="523">
        <f t="shared" si="175"/>
        <v>0.90749999999999997</v>
      </c>
      <c r="P406" s="523">
        <f t="shared" si="175"/>
        <v>0</v>
      </c>
      <c r="Q406" s="523">
        <f t="shared" si="175"/>
        <v>0</v>
      </c>
      <c r="R406" s="523">
        <f t="shared" si="175"/>
        <v>0</v>
      </c>
      <c r="S406" s="523">
        <f t="shared" si="175"/>
        <v>0</v>
      </c>
      <c r="T406" s="523">
        <f t="shared" si="175"/>
        <v>1.089</v>
      </c>
      <c r="U406" s="523">
        <f t="shared" si="175"/>
        <v>0</v>
      </c>
      <c r="V406" s="523">
        <f t="shared" si="175"/>
        <v>0</v>
      </c>
      <c r="W406" s="523">
        <f t="shared" si="175"/>
        <v>0.15000000000000002</v>
      </c>
      <c r="X406" s="523">
        <f t="shared" si="175"/>
        <v>0</v>
      </c>
      <c r="Y406" s="523">
        <f>ROUNDUP(SUM(Y407:Y407),0)</f>
        <v>193685100</v>
      </c>
      <c r="Z406" s="525"/>
      <c r="AA406" s="633">
        <f>+Y406/0.8-Y406</f>
        <v>48421275</v>
      </c>
      <c r="AB406" s="633"/>
      <c r="AC406" s="601"/>
    </row>
    <row r="407" spans="1:29" s="621" customFormat="1" ht="15">
      <c r="A407" s="615">
        <v>1</v>
      </c>
      <c r="B407" s="626" t="s">
        <v>325</v>
      </c>
      <c r="C407" s="617"/>
      <c r="D407" s="617"/>
      <c r="E407" s="605">
        <f>F407+G407+X407</f>
        <v>10.8325</v>
      </c>
      <c r="F407" s="606">
        <f>3.33</f>
        <v>3.33</v>
      </c>
      <c r="G407" s="605">
        <f>H407+I407+J407+K407+L407+M407+N407+O407+P407+Q407+R407+S407+T407+U407+W407</f>
        <v>7.5024999999999995</v>
      </c>
      <c r="H407" s="605">
        <v>0.7</v>
      </c>
      <c r="I407" s="605">
        <v>0.3</v>
      </c>
      <c r="J407" s="605"/>
      <c r="K407" s="605">
        <f>(F407+I407+J407)*0.5</f>
        <v>1.8149999999999999</v>
      </c>
      <c r="L407" s="605">
        <f>0.7*(F407+I407)</f>
        <v>2.5409999999999999</v>
      </c>
      <c r="M407" s="605"/>
      <c r="N407" s="605"/>
      <c r="O407" s="605">
        <f>(F407+I407+J407+M407)*0.25</f>
        <v>0.90749999999999997</v>
      </c>
      <c r="P407" s="605"/>
      <c r="Q407" s="605"/>
      <c r="R407" s="605"/>
      <c r="S407" s="606"/>
      <c r="T407" s="605">
        <f>(F407+I407+J407)*30%</f>
        <v>1.089</v>
      </c>
      <c r="U407" s="605"/>
      <c r="V407" s="605"/>
      <c r="W407" s="605">
        <f>3*0.05</f>
        <v>0.15000000000000002</v>
      </c>
      <c r="X407" s="605"/>
      <c r="Y407" s="607">
        <f>E407*1490000*12</f>
        <v>193685100</v>
      </c>
      <c r="Z407" s="607"/>
      <c r="AA407" s="637"/>
      <c r="AB407" s="637"/>
      <c r="AC407" s="706"/>
    </row>
    <row r="408" spans="1:29" s="600" customFormat="1" ht="13.5">
      <c r="A408" s="532" t="s">
        <v>18</v>
      </c>
      <c r="B408" s="533" t="s">
        <v>349</v>
      </c>
      <c r="C408" s="524"/>
      <c r="D408" s="524"/>
      <c r="E408" s="523">
        <f>+E409</f>
        <v>12.000000000000005</v>
      </c>
      <c r="F408" s="523">
        <f t="shared" ref="F408:Y408" si="176">+F409</f>
        <v>0</v>
      </c>
      <c r="G408" s="523">
        <f t="shared" si="176"/>
        <v>12.000000000000005</v>
      </c>
      <c r="H408" s="523">
        <f t="shared" si="176"/>
        <v>0</v>
      </c>
      <c r="I408" s="523">
        <f t="shared" si="176"/>
        <v>0</v>
      </c>
      <c r="J408" s="523">
        <f t="shared" si="176"/>
        <v>0</v>
      </c>
      <c r="K408" s="523">
        <f t="shared" si="176"/>
        <v>0</v>
      </c>
      <c r="L408" s="523">
        <f t="shared" si="176"/>
        <v>0</v>
      </c>
      <c r="M408" s="523">
        <f t="shared" si="176"/>
        <v>0</v>
      </c>
      <c r="N408" s="523">
        <f t="shared" si="176"/>
        <v>0</v>
      </c>
      <c r="O408" s="523">
        <f t="shared" si="176"/>
        <v>0</v>
      </c>
      <c r="P408" s="523">
        <f t="shared" si="176"/>
        <v>0</v>
      </c>
      <c r="Q408" s="523">
        <f t="shared" si="176"/>
        <v>0</v>
      </c>
      <c r="R408" s="523">
        <f t="shared" si="176"/>
        <v>0</v>
      </c>
      <c r="S408" s="523">
        <f t="shared" si="176"/>
        <v>12.000000000000005</v>
      </c>
      <c r="T408" s="523">
        <f t="shared" si="176"/>
        <v>0</v>
      </c>
      <c r="U408" s="523">
        <f t="shared" si="176"/>
        <v>0</v>
      </c>
      <c r="V408" s="523">
        <f t="shared" si="176"/>
        <v>0</v>
      </c>
      <c r="W408" s="523">
        <f t="shared" si="176"/>
        <v>0</v>
      </c>
      <c r="X408" s="523">
        <f t="shared" si="176"/>
        <v>0</v>
      </c>
      <c r="Y408" s="523">
        <f t="shared" si="176"/>
        <v>214560000</v>
      </c>
      <c r="Z408" s="525"/>
      <c r="AA408" s="633"/>
      <c r="AB408" s="633"/>
    </row>
    <row r="409" spans="1:29" s="600" customFormat="1" ht="13.5">
      <c r="A409" s="534"/>
      <c r="B409" s="533" t="s">
        <v>350</v>
      </c>
      <c r="C409" s="524"/>
      <c r="D409" s="524"/>
      <c r="E409" s="528">
        <f>E410</f>
        <v>12.000000000000005</v>
      </c>
      <c r="F409" s="528">
        <f t="shared" ref="F409:Y409" si="177">F410</f>
        <v>0</v>
      </c>
      <c r="G409" s="528">
        <f t="shared" si="177"/>
        <v>12.000000000000005</v>
      </c>
      <c r="H409" s="528">
        <f t="shared" si="177"/>
        <v>0</v>
      </c>
      <c r="I409" s="528">
        <f t="shared" si="177"/>
        <v>0</v>
      </c>
      <c r="J409" s="528">
        <f t="shared" si="177"/>
        <v>0</v>
      </c>
      <c r="K409" s="528">
        <f t="shared" si="177"/>
        <v>0</v>
      </c>
      <c r="L409" s="528">
        <f t="shared" si="177"/>
        <v>0</v>
      </c>
      <c r="M409" s="528">
        <f t="shared" si="177"/>
        <v>0</v>
      </c>
      <c r="N409" s="528">
        <f t="shared" si="177"/>
        <v>0</v>
      </c>
      <c r="O409" s="528">
        <f t="shared" si="177"/>
        <v>0</v>
      </c>
      <c r="P409" s="528">
        <f t="shared" si="177"/>
        <v>0</v>
      </c>
      <c r="Q409" s="528">
        <f t="shared" si="177"/>
        <v>0</v>
      </c>
      <c r="R409" s="528">
        <f t="shared" si="177"/>
        <v>0</v>
      </c>
      <c r="S409" s="528">
        <f t="shared" si="177"/>
        <v>12.000000000000005</v>
      </c>
      <c r="T409" s="528">
        <f t="shared" si="177"/>
        <v>0</v>
      </c>
      <c r="U409" s="528">
        <f t="shared" si="177"/>
        <v>0</v>
      </c>
      <c r="V409" s="528"/>
      <c r="W409" s="528">
        <f t="shared" si="177"/>
        <v>0</v>
      </c>
      <c r="X409" s="528">
        <f t="shared" si="177"/>
        <v>0</v>
      </c>
      <c r="Y409" s="530">
        <f t="shared" si="177"/>
        <v>214560000</v>
      </c>
      <c r="Z409" s="525"/>
      <c r="AA409" s="633"/>
      <c r="AB409" s="633"/>
    </row>
    <row r="410" spans="1:29" s="600" customFormat="1" ht="13.5">
      <c r="A410" s="534">
        <v>1</v>
      </c>
      <c r="B410" s="533" t="s">
        <v>351</v>
      </c>
      <c r="C410" s="524">
        <v>30</v>
      </c>
      <c r="D410" s="524">
        <v>30</v>
      </c>
      <c r="E410" s="523">
        <f>SUM(E411:E440)</f>
        <v>12.000000000000005</v>
      </c>
      <c r="F410" s="531">
        <f t="shared" ref="F410:U410" si="178">SUM(F411:F440)</f>
        <v>0</v>
      </c>
      <c r="G410" s="523">
        <f t="shared" si="178"/>
        <v>12.000000000000005</v>
      </c>
      <c r="H410" s="523">
        <f t="shared" si="178"/>
        <v>0</v>
      </c>
      <c r="I410" s="523">
        <f t="shared" si="178"/>
        <v>0</v>
      </c>
      <c r="J410" s="523">
        <f t="shared" si="178"/>
        <v>0</v>
      </c>
      <c r="K410" s="523">
        <f t="shared" si="178"/>
        <v>0</v>
      </c>
      <c r="L410" s="523">
        <f t="shared" si="178"/>
        <v>0</v>
      </c>
      <c r="M410" s="523">
        <f t="shared" si="178"/>
        <v>0</v>
      </c>
      <c r="N410" s="523">
        <f t="shared" si="178"/>
        <v>0</v>
      </c>
      <c r="O410" s="523">
        <f t="shared" si="178"/>
        <v>0</v>
      </c>
      <c r="P410" s="523">
        <f t="shared" si="178"/>
        <v>0</v>
      </c>
      <c r="Q410" s="523">
        <f t="shared" si="178"/>
        <v>0</v>
      </c>
      <c r="R410" s="523">
        <f t="shared" si="178"/>
        <v>0</v>
      </c>
      <c r="S410" s="531">
        <f t="shared" si="178"/>
        <v>12.000000000000005</v>
      </c>
      <c r="T410" s="523">
        <f t="shared" si="178"/>
        <v>0</v>
      </c>
      <c r="U410" s="523">
        <f t="shared" si="178"/>
        <v>0</v>
      </c>
      <c r="V410" s="523"/>
      <c r="W410" s="523">
        <f>SUM(W411:W440)</f>
        <v>0</v>
      </c>
      <c r="X410" s="523">
        <f>SUM(X411:X440)</f>
        <v>0</v>
      </c>
      <c r="Y410" s="525">
        <f>SUM(Y411:Y440)</f>
        <v>214560000</v>
      </c>
      <c r="Z410" s="525"/>
      <c r="AA410" s="633"/>
      <c r="AB410" s="633"/>
    </row>
    <row r="411" spans="1:29" s="600" customFormat="1" ht="13.5">
      <c r="A411" s="521">
        <v>1</v>
      </c>
      <c r="B411" s="526" t="s">
        <v>1416</v>
      </c>
      <c r="C411" s="527"/>
      <c r="D411" s="527"/>
      <c r="E411" s="528">
        <f t="shared" ref="E411:E440" si="179">F411+G411+X411</f>
        <v>0.4</v>
      </c>
      <c r="F411" s="529"/>
      <c r="G411" s="528">
        <f t="shared" ref="G411:G440" si="180">H411+I411+J411+K411+L411+M411+N411+O411+P411+Q411+R411+S411+T411+U411+W411</f>
        <v>0.4</v>
      </c>
      <c r="H411" s="528"/>
      <c r="I411" s="528"/>
      <c r="J411" s="528"/>
      <c r="K411" s="528"/>
      <c r="L411" s="528"/>
      <c r="M411" s="528"/>
      <c r="N411" s="528"/>
      <c r="O411" s="528"/>
      <c r="P411" s="528"/>
      <c r="Q411" s="528"/>
      <c r="R411" s="528"/>
      <c r="S411" s="529">
        <v>0.4</v>
      </c>
      <c r="T411" s="528"/>
      <c r="U411" s="528"/>
      <c r="V411" s="528"/>
      <c r="W411" s="528"/>
      <c r="X411" s="528"/>
      <c r="Y411" s="530">
        <f>E411*1490000*12</f>
        <v>7152000</v>
      </c>
      <c r="Z411" s="530"/>
      <c r="AA411" s="640"/>
      <c r="AB411" s="640"/>
      <c r="AC411" s="602"/>
    </row>
    <row r="412" spans="1:29" s="600" customFormat="1" ht="13.5">
      <c r="A412" s="521">
        <v>2</v>
      </c>
      <c r="B412" s="526" t="s">
        <v>357</v>
      </c>
      <c r="C412" s="527"/>
      <c r="D412" s="527"/>
      <c r="E412" s="528">
        <f t="shared" si="179"/>
        <v>0.4</v>
      </c>
      <c r="F412" s="529"/>
      <c r="G412" s="528">
        <f t="shared" si="180"/>
        <v>0.4</v>
      </c>
      <c r="H412" s="528"/>
      <c r="I412" s="528"/>
      <c r="J412" s="528"/>
      <c r="K412" s="528"/>
      <c r="L412" s="528"/>
      <c r="M412" s="528"/>
      <c r="N412" s="528"/>
      <c r="O412" s="528"/>
      <c r="P412" s="528"/>
      <c r="Q412" s="528"/>
      <c r="R412" s="528"/>
      <c r="S412" s="529">
        <v>0.4</v>
      </c>
      <c r="T412" s="528"/>
      <c r="U412" s="528"/>
      <c r="V412" s="528"/>
      <c r="W412" s="528"/>
      <c r="X412" s="528"/>
      <c r="Y412" s="530">
        <f t="shared" ref="Y412:Y440" si="181">E412*1490000*12</f>
        <v>7152000</v>
      </c>
      <c r="Z412" s="530"/>
      <c r="AA412" s="640"/>
      <c r="AB412" s="640"/>
      <c r="AC412" s="602"/>
    </row>
    <row r="413" spans="1:29" s="600" customFormat="1" ht="13.5">
      <c r="A413" s="521">
        <v>3</v>
      </c>
      <c r="B413" s="526" t="s">
        <v>718</v>
      </c>
      <c r="C413" s="527"/>
      <c r="D413" s="527"/>
      <c r="E413" s="528">
        <f t="shared" si="179"/>
        <v>0.4</v>
      </c>
      <c r="F413" s="529"/>
      <c r="G413" s="528">
        <f t="shared" si="180"/>
        <v>0.4</v>
      </c>
      <c r="H413" s="528"/>
      <c r="I413" s="528"/>
      <c r="J413" s="528"/>
      <c r="K413" s="528"/>
      <c r="L413" s="528"/>
      <c r="M413" s="528"/>
      <c r="N413" s="528"/>
      <c r="O413" s="528"/>
      <c r="P413" s="528"/>
      <c r="Q413" s="528"/>
      <c r="R413" s="528"/>
      <c r="S413" s="529">
        <v>0.4</v>
      </c>
      <c r="T413" s="528"/>
      <c r="U413" s="528"/>
      <c r="V413" s="528"/>
      <c r="W413" s="528"/>
      <c r="X413" s="528"/>
      <c r="Y413" s="530">
        <f t="shared" si="181"/>
        <v>7152000</v>
      </c>
      <c r="Z413" s="530"/>
      <c r="AA413" s="640"/>
      <c r="AB413" s="640"/>
      <c r="AC413" s="602"/>
    </row>
    <row r="414" spans="1:29" s="600" customFormat="1" ht="13.5">
      <c r="A414" s="521">
        <v>4</v>
      </c>
      <c r="B414" s="526" t="s">
        <v>324</v>
      </c>
      <c r="C414" s="527"/>
      <c r="D414" s="527"/>
      <c r="E414" s="528">
        <f t="shared" si="179"/>
        <v>0.4</v>
      </c>
      <c r="F414" s="529"/>
      <c r="G414" s="528">
        <f t="shared" si="180"/>
        <v>0.4</v>
      </c>
      <c r="H414" s="528"/>
      <c r="I414" s="528"/>
      <c r="J414" s="528"/>
      <c r="K414" s="528"/>
      <c r="L414" s="528"/>
      <c r="M414" s="528"/>
      <c r="N414" s="528"/>
      <c r="O414" s="528"/>
      <c r="P414" s="528"/>
      <c r="Q414" s="528"/>
      <c r="R414" s="528"/>
      <c r="S414" s="529">
        <v>0.4</v>
      </c>
      <c r="T414" s="528"/>
      <c r="U414" s="528"/>
      <c r="V414" s="528"/>
      <c r="W414" s="528"/>
      <c r="X414" s="528"/>
      <c r="Y414" s="530">
        <f t="shared" si="181"/>
        <v>7152000</v>
      </c>
      <c r="Z414" s="530"/>
      <c r="AA414" s="640"/>
      <c r="AB414" s="640"/>
      <c r="AC414" s="602"/>
    </row>
    <row r="415" spans="1:29" s="600" customFormat="1" ht="13.5">
      <c r="A415" s="521">
        <v>5</v>
      </c>
      <c r="B415" s="526" t="s">
        <v>1417</v>
      </c>
      <c r="C415" s="527"/>
      <c r="D415" s="527"/>
      <c r="E415" s="528">
        <f t="shared" si="179"/>
        <v>0.4</v>
      </c>
      <c r="F415" s="529"/>
      <c r="G415" s="528">
        <f t="shared" si="180"/>
        <v>0.4</v>
      </c>
      <c r="H415" s="528"/>
      <c r="I415" s="528"/>
      <c r="J415" s="528"/>
      <c r="K415" s="528"/>
      <c r="L415" s="528"/>
      <c r="M415" s="528"/>
      <c r="N415" s="528"/>
      <c r="O415" s="528"/>
      <c r="P415" s="528"/>
      <c r="Q415" s="528"/>
      <c r="R415" s="528"/>
      <c r="S415" s="529">
        <v>0.4</v>
      </c>
      <c r="T415" s="528"/>
      <c r="U415" s="528"/>
      <c r="V415" s="528"/>
      <c r="W415" s="528"/>
      <c r="X415" s="528"/>
      <c r="Y415" s="530">
        <f t="shared" si="181"/>
        <v>7152000</v>
      </c>
      <c r="Z415" s="530"/>
      <c r="AA415" s="640"/>
      <c r="AB415" s="640"/>
      <c r="AC415" s="602"/>
    </row>
    <row r="416" spans="1:29" s="600" customFormat="1" ht="13.5">
      <c r="A416" s="521">
        <v>6</v>
      </c>
      <c r="B416" s="526" t="s">
        <v>283</v>
      </c>
      <c r="C416" s="527"/>
      <c r="D416" s="527"/>
      <c r="E416" s="528">
        <f t="shared" si="179"/>
        <v>0.4</v>
      </c>
      <c r="F416" s="529"/>
      <c r="G416" s="528">
        <f t="shared" si="180"/>
        <v>0.4</v>
      </c>
      <c r="H416" s="528"/>
      <c r="I416" s="528"/>
      <c r="J416" s="528"/>
      <c r="K416" s="528"/>
      <c r="L416" s="528"/>
      <c r="M416" s="528"/>
      <c r="N416" s="528"/>
      <c r="O416" s="528"/>
      <c r="P416" s="528"/>
      <c r="Q416" s="528"/>
      <c r="R416" s="528"/>
      <c r="S416" s="529">
        <v>0.4</v>
      </c>
      <c r="T416" s="528"/>
      <c r="U416" s="528"/>
      <c r="V416" s="528"/>
      <c r="W416" s="528"/>
      <c r="X416" s="528"/>
      <c r="Y416" s="530">
        <f t="shared" si="181"/>
        <v>7152000</v>
      </c>
      <c r="Z416" s="530"/>
      <c r="AA416" s="640"/>
      <c r="AB416" s="640"/>
      <c r="AC416" s="602"/>
    </row>
    <row r="417" spans="1:29" s="600" customFormat="1" ht="13.5">
      <c r="A417" s="521">
        <v>7</v>
      </c>
      <c r="B417" s="526" t="s">
        <v>265</v>
      </c>
      <c r="C417" s="527"/>
      <c r="D417" s="527"/>
      <c r="E417" s="528">
        <f t="shared" si="179"/>
        <v>0.4</v>
      </c>
      <c r="F417" s="529"/>
      <c r="G417" s="528">
        <f t="shared" si="180"/>
        <v>0.4</v>
      </c>
      <c r="H417" s="528"/>
      <c r="I417" s="528"/>
      <c r="J417" s="528"/>
      <c r="K417" s="528"/>
      <c r="L417" s="528"/>
      <c r="M417" s="528"/>
      <c r="N417" s="528"/>
      <c r="O417" s="528"/>
      <c r="P417" s="528"/>
      <c r="Q417" s="528"/>
      <c r="R417" s="528"/>
      <c r="S417" s="529">
        <v>0.4</v>
      </c>
      <c r="T417" s="528"/>
      <c r="U417" s="528"/>
      <c r="V417" s="528"/>
      <c r="W417" s="528"/>
      <c r="X417" s="528"/>
      <c r="Y417" s="530">
        <f t="shared" si="181"/>
        <v>7152000</v>
      </c>
      <c r="Z417" s="530"/>
      <c r="AA417" s="640"/>
      <c r="AB417" s="640"/>
      <c r="AC417" s="602"/>
    </row>
    <row r="418" spans="1:29" s="600" customFormat="1" ht="13.5">
      <c r="A418" s="521">
        <v>8</v>
      </c>
      <c r="B418" s="526" t="s">
        <v>284</v>
      </c>
      <c r="C418" s="527"/>
      <c r="D418" s="527"/>
      <c r="E418" s="528">
        <f t="shared" si="179"/>
        <v>0.4</v>
      </c>
      <c r="F418" s="529"/>
      <c r="G418" s="528">
        <f t="shared" si="180"/>
        <v>0.4</v>
      </c>
      <c r="H418" s="528"/>
      <c r="I418" s="528"/>
      <c r="J418" s="528"/>
      <c r="K418" s="528"/>
      <c r="L418" s="528"/>
      <c r="M418" s="528"/>
      <c r="N418" s="528"/>
      <c r="O418" s="528"/>
      <c r="P418" s="528"/>
      <c r="Q418" s="528"/>
      <c r="R418" s="528"/>
      <c r="S418" s="529">
        <v>0.4</v>
      </c>
      <c r="T418" s="528"/>
      <c r="U418" s="528"/>
      <c r="V418" s="528"/>
      <c r="W418" s="528"/>
      <c r="X418" s="528"/>
      <c r="Y418" s="530">
        <f t="shared" si="181"/>
        <v>7152000</v>
      </c>
      <c r="Z418" s="530"/>
      <c r="AA418" s="640"/>
      <c r="AB418" s="640"/>
      <c r="AC418" s="602"/>
    </row>
    <row r="419" spans="1:29" s="600" customFormat="1" ht="13.5">
      <c r="A419" s="521">
        <v>9</v>
      </c>
      <c r="B419" s="526" t="s">
        <v>288</v>
      </c>
      <c r="C419" s="527"/>
      <c r="D419" s="527"/>
      <c r="E419" s="528">
        <f t="shared" si="179"/>
        <v>0.4</v>
      </c>
      <c r="F419" s="529"/>
      <c r="G419" s="528">
        <f t="shared" si="180"/>
        <v>0.4</v>
      </c>
      <c r="H419" s="528"/>
      <c r="I419" s="528"/>
      <c r="J419" s="528"/>
      <c r="K419" s="528"/>
      <c r="L419" s="528"/>
      <c r="M419" s="528"/>
      <c r="N419" s="528"/>
      <c r="O419" s="528"/>
      <c r="P419" s="528"/>
      <c r="Q419" s="528"/>
      <c r="R419" s="528"/>
      <c r="S419" s="529">
        <v>0.4</v>
      </c>
      <c r="T419" s="528"/>
      <c r="U419" s="528"/>
      <c r="V419" s="528"/>
      <c r="W419" s="528"/>
      <c r="X419" s="528"/>
      <c r="Y419" s="530">
        <f t="shared" si="181"/>
        <v>7152000</v>
      </c>
      <c r="Z419" s="530"/>
      <c r="AA419" s="640"/>
      <c r="AB419" s="640"/>
      <c r="AC419" s="602"/>
    </row>
    <row r="420" spans="1:29" s="600" customFormat="1" ht="13.5">
      <c r="A420" s="521">
        <v>10</v>
      </c>
      <c r="B420" s="526" t="s">
        <v>322</v>
      </c>
      <c r="C420" s="527"/>
      <c r="D420" s="527"/>
      <c r="E420" s="528">
        <f t="shared" si="179"/>
        <v>0.4</v>
      </c>
      <c r="F420" s="529"/>
      <c r="G420" s="528">
        <f t="shared" si="180"/>
        <v>0.4</v>
      </c>
      <c r="H420" s="528"/>
      <c r="I420" s="528"/>
      <c r="J420" s="528"/>
      <c r="K420" s="528"/>
      <c r="L420" s="528"/>
      <c r="M420" s="528"/>
      <c r="N420" s="528"/>
      <c r="O420" s="528"/>
      <c r="P420" s="528"/>
      <c r="Q420" s="528"/>
      <c r="R420" s="528"/>
      <c r="S420" s="529">
        <v>0.4</v>
      </c>
      <c r="T420" s="528"/>
      <c r="U420" s="528"/>
      <c r="V420" s="528"/>
      <c r="W420" s="528"/>
      <c r="X420" s="528"/>
      <c r="Y420" s="530">
        <f t="shared" si="181"/>
        <v>7152000</v>
      </c>
      <c r="Z420" s="530"/>
      <c r="AA420" s="640"/>
      <c r="AB420" s="640"/>
      <c r="AC420" s="602"/>
    </row>
    <row r="421" spans="1:29" s="600" customFormat="1" ht="13.5">
      <c r="A421" s="521">
        <v>11</v>
      </c>
      <c r="B421" s="526" t="s">
        <v>286</v>
      </c>
      <c r="C421" s="527"/>
      <c r="D421" s="527"/>
      <c r="E421" s="528">
        <f t="shared" si="179"/>
        <v>0.4</v>
      </c>
      <c r="F421" s="529"/>
      <c r="G421" s="528">
        <f t="shared" si="180"/>
        <v>0.4</v>
      </c>
      <c r="H421" s="528"/>
      <c r="I421" s="528"/>
      <c r="J421" s="528"/>
      <c r="K421" s="528"/>
      <c r="L421" s="528"/>
      <c r="M421" s="528"/>
      <c r="N421" s="528"/>
      <c r="O421" s="528"/>
      <c r="P421" s="528"/>
      <c r="Q421" s="528"/>
      <c r="R421" s="528"/>
      <c r="S421" s="529">
        <v>0.4</v>
      </c>
      <c r="T421" s="528"/>
      <c r="U421" s="528"/>
      <c r="V421" s="528"/>
      <c r="W421" s="528"/>
      <c r="X421" s="528"/>
      <c r="Y421" s="530">
        <f t="shared" si="181"/>
        <v>7152000</v>
      </c>
      <c r="Z421" s="530"/>
      <c r="AA421" s="640"/>
      <c r="AB421" s="640"/>
      <c r="AC421" s="602"/>
    </row>
    <row r="422" spans="1:29" s="600" customFormat="1" ht="13.5">
      <c r="A422" s="521">
        <v>12</v>
      </c>
      <c r="B422" s="526" t="s">
        <v>1418</v>
      </c>
      <c r="C422" s="527"/>
      <c r="D422" s="527"/>
      <c r="E422" s="528">
        <f t="shared" si="179"/>
        <v>0.4</v>
      </c>
      <c r="F422" s="529"/>
      <c r="G422" s="528">
        <f t="shared" si="180"/>
        <v>0.4</v>
      </c>
      <c r="H422" s="528"/>
      <c r="I422" s="528"/>
      <c r="J422" s="528"/>
      <c r="K422" s="528"/>
      <c r="L422" s="528"/>
      <c r="M422" s="528"/>
      <c r="N422" s="528"/>
      <c r="O422" s="528"/>
      <c r="P422" s="528"/>
      <c r="Q422" s="528"/>
      <c r="R422" s="528"/>
      <c r="S422" s="529">
        <v>0.4</v>
      </c>
      <c r="T422" s="528"/>
      <c r="U422" s="528"/>
      <c r="V422" s="528"/>
      <c r="W422" s="528"/>
      <c r="X422" s="528"/>
      <c r="Y422" s="530">
        <f t="shared" si="181"/>
        <v>7152000</v>
      </c>
      <c r="Z422" s="530"/>
      <c r="AA422" s="640"/>
      <c r="AB422" s="640"/>
      <c r="AC422" s="602"/>
    </row>
    <row r="423" spans="1:29" s="600" customFormat="1" ht="13.5">
      <c r="A423" s="521">
        <v>13</v>
      </c>
      <c r="B423" s="526" t="s">
        <v>363</v>
      </c>
      <c r="C423" s="527"/>
      <c r="D423" s="527"/>
      <c r="E423" s="528">
        <f t="shared" si="179"/>
        <v>0.4</v>
      </c>
      <c r="F423" s="529"/>
      <c r="G423" s="528">
        <f t="shared" si="180"/>
        <v>0.4</v>
      </c>
      <c r="H423" s="528"/>
      <c r="I423" s="528"/>
      <c r="J423" s="528"/>
      <c r="K423" s="528"/>
      <c r="L423" s="528"/>
      <c r="M423" s="528"/>
      <c r="N423" s="528"/>
      <c r="O423" s="528"/>
      <c r="P423" s="528"/>
      <c r="Q423" s="528"/>
      <c r="R423" s="528"/>
      <c r="S423" s="529">
        <v>0.4</v>
      </c>
      <c r="T423" s="528"/>
      <c r="U423" s="528"/>
      <c r="V423" s="528"/>
      <c r="W423" s="528"/>
      <c r="X423" s="528"/>
      <c r="Y423" s="530">
        <f t="shared" si="181"/>
        <v>7152000</v>
      </c>
      <c r="Z423" s="530"/>
      <c r="AA423" s="640"/>
      <c r="AB423" s="640"/>
      <c r="AC423" s="602"/>
    </row>
    <row r="424" spans="1:29" s="600" customFormat="1" ht="13.5">
      <c r="A424" s="521">
        <v>14</v>
      </c>
      <c r="B424" s="526" t="s">
        <v>329</v>
      </c>
      <c r="C424" s="527"/>
      <c r="D424" s="527"/>
      <c r="E424" s="528">
        <f t="shared" si="179"/>
        <v>0.4</v>
      </c>
      <c r="F424" s="529"/>
      <c r="G424" s="528">
        <f t="shared" si="180"/>
        <v>0.4</v>
      </c>
      <c r="H424" s="528"/>
      <c r="I424" s="528"/>
      <c r="J424" s="528"/>
      <c r="K424" s="528"/>
      <c r="L424" s="528"/>
      <c r="M424" s="528"/>
      <c r="N424" s="528"/>
      <c r="O424" s="528"/>
      <c r="P424" s="528"/>
      <c r="Q424" s="528"/>
      <c r="R424" s="528"/>
      <c r="S424" s="529">
        <v>0.4</v>
      </c>
      <c r="T424" s="528"/>
      <c r="U424" s="528"/>
      <c r="V424" s="528"/>
      <c r="W424" s="528"/>
      <c r="X424" s="528"/>
      <c r="Y424" s="530">
        <f t="shared" si="181"/>
        <v>7152000</v>
      </c>
      <c r="Z424" s="530"/>
      <c r="AA424" s="640"/>
      <c r="AB424" s="640"/>
      <c r="AC424" s="602"/>
    </row>
    <row r="425" spans="1:29" s="600" customFormat="1" ht="13.5">
      <c r="A425" s="521">
        <v>15</v>
      </c>
      <c r="B425" s="526" t="s">
        <v>341</v>
      </c>
      <c r="C425" s="527"/>
      <c r="D425" s="527"/>
      <c r="E425" s="528">
        <f t="shared" si="179"/>
        <v>0.4</v>
      </c>
      <c r="F425" s="529"/>
      <c r="G425" s="528">
        <f t="shared" si="180"/>
        <v>0.4</v>
      </c>
      <c r="H425" s="528"/>
      <c r="I425" s="528"/>
      <c r="J425" s="528"/>
      <c r="K425" s="528"/>
      <c r="L425" s="528"/>
      <c r="M425" s="528"/>
      <c r="N425" s="528"/>
      <c r="O425" s="528"/>
      <c r="P425" s="528"/>
      <c r="Q425" s="528"/>
      <c r="R425" s="528"/>
      <c r="S425" s="529">
        <v>0.4</v>
      </c>
      <c r="T425" s="528"/>
      <c r="U425" s="528"/>
      <c r="V425" s="528"/>
      <c r="W425" s="528"/>
      <c r="X425" s="528"/>
      <c r="Y425" s="530">
        <f t="shared" si="181"/>
        <v>7152000</v>
      </c>
      <c r="Z425" s="530"/>
      <c r="AA425" s="640"/>
      <c r="AB425" s="640"/>
      <c r="AC425" s="602"/>
    </row>
    <row r="426" spans="1:29" s="600" customFormat="1" ht="13.5">
      <c r="A426" s="521">
        <v>16</v>
      </c>
      <c r="B426" s="526" t="s">
        <v>362</v>
      </c>
      <c r="C426" s="527"/>
      <c r="D426" s="527"/>
      <c r="E426" s="528">
        <f t="shared" si="179"/>
        <v>0.4</v>
      </c>
      <c r="F426" s="529"/>
      <c r="G426" s="528">
        <f t="shared" si="180"/>
        <v>0.4</v>
      </c>
      <c r="H426" s="528"/>
      <c r="I426" s="528"/>
      <c r="J426" s="528"/>
      <c r="K426" s="528"/>
      <c r="L426" s="528"/>
      <c r="M426" s="528"/>
      <c r="N426" s="528"/>
      <c r="O426" s="528"/>
      <c r="P426" s="528"/>
      <c r="Q426" s="528"/>
      <c r="R426" s="528"/>
      <c r="S426" s="529">
        <v>0.4</v>
      </c>
      <c r="T426" s="528"/>
      <c r="U426" s="528"/>
      <c r="V426" s="528"/>
      <c r="W426" s="528"/>
      <c r="X426" s="528"/>
      <c r="Y426" s="530">
        <f t="shared" si="181"/>
        <v>7152000</v>
      </c>
      <c r="Z426" s="530"/>
      <c r="AA426" s="640"/>
      <c r="AB426" s="640"/>
      <c r="AC426" s="602"/>
    </row>
    <row r="427" spans="1:29" s="600" customFormat="1" ht="13.5">
      <c r="A427" s="521">
        <v>17</v>
      </c>
      <c r="B427" s="526" t="s">
        <v>302</v>
      </c>
      <c r="C427" s="527"/>
      <c r="D427" s="527"/>
      <c r="E427" s="528">
        <f t="shared" si="179"/>
        <v>0.4</v>
      </c>
      <c r="F427" s="529"/>
      <c r="G427" s="528">
        <f t="shared" si="180"/>
        <v>0.4</v>
      </c>
      <c r="H427" s="528"/>
      <c r="I427" s="528"/>
      <c r="J427" s="528"/>
      <c r="K427" s="528"/>
      <c r="L427" s="528"/>
      <c r="M427" s="528"/>
      <c r="N427" s="528"/>
      <c r="O427" s="528"/>
      <c r="P427" s="528"/>
      <c r="Q427" s="528"/>
      <c r="R427" s="528"/>
      <c r="S427" s="529">
        <v>0.4</v>
      </c>
      <c r="T427" s="528"/>
      <c r="U427" s="528"/>
      <c r="V427" s="528"/>
      <c r="W427" s="528"/>
      <c r="X427" s="528"/>
      <c r="Y427" s="530">
        <f t="shared" si="181"/>
        <v>7152000</v>
      </c>
      <c r="Z427" s="530"/>
      <c r="AA427" s="640"/>
      <c r="AB427" s="640"/>
      <c r="AC427" s="602"/>
    </row>
    <row r="428" spans="1:29" s="600" customFormat="1" ht="13.5">
      <c r="A428" s="521">
        <v>18</v>
      </c>
      <c r="B428" s="526" t="s">
        <v>292</v>
      </c>
      <c r="C428" s="527"/>
      <c r="D428" s="527"/>
      <c r="E428" s="528">
        <f t="shared" si="179"/>
        <v>0.4</v>
      </c>
      <c r="F428" s="529"/>
      <c r="G428" s="528">
        <f t="shared" si="180"/>
        <v>0.4</v>
      </c>
      <c r="H428" s="528"/>
      <c r="I428" s="528"/>
      <c r="J428" s="528"/>
      <c r="K428" s="528"/>
      <c r="L428" s="528"/>
      <c r="M428" s="528"/>
      <c r="N428" s="528"/>
      <c r="O428" s="528"/>
      <c r="P428" s="528"/>
      <c r="Q428" s="528"/>
      <c r="R428" s="528"/>
      <c r="S428" s="529">
        <v>0.4</v>
      </c>
      <c r="T428" s="528"/>
      <c r="U428" s="528"/>
      <c r="V428" s="528"/>
      <c r="W428" s="528"/>
      <c r="X428" s="528"/>
      <c r="Y428" s="530">
        <f t="shared" si="181"/>
        <v>7152000</v>
      </c>
      <c r="Z428" s="530"/>
      <c r="AA428" s="640"/>
      <c r="AB428" s="640"/>
      <c r="AC428" s="602"/>
    </row>
    <row r="429" spans="1:29" s="600" customFormat="1" ht="13.5">
      <c r="A429" s="521">
        <v>19</v>
      </c>
      <c r="B429" s="526" t="s">
        <v>1419</v>
      </c>
      <c r="C429" s="527"/>
      <c r="D429" s="527"/>
      <c r="E429" s="528">
        <f t="shared" si="179"/>
        <v>0.4</v>
      </c>
      <c r="F429" s="529"/>
      <c r="G429" s="528">
        <f t="shared" si="180"/>
        <v>0.4</v>
      </c>
      <c r="H429" s="528"/>
      <c r="I429" s="528"/>
      <c r="J429" s="528"/>
      <c r="K429" s="528"/>
      <c r="L429" s="528"/>
      <c r="M429" s="528"/>
      <c r="N429" s="528"/>
      <c r="O429" s="528"/>
      <c r="P429" s="528"/>
      <c r="Q429" s="528"/>
      <c r="R429" s="528"/>
      <c r="S429" s="529">
        <v>0.4</v>
      </c>
      <c r="T429" s="528"/>
      <c r="U429" s="528"/>
      <c r="V429" s="528"/>
      <c r="W429" s="528"/>
      <c r="X429" s="528"/>
      <c r="Y429" s="530">
        <f t="shared" si="181"/>
        <v>7152000</v>
      </c>
      <c r="Z429" s="530"/>
      <c r="AA429" s="640"/>
      <c r="AB429" s="640"/>
      <c r="AC429" s="602"/>
    </row>
    <row r="430" spans="1:29" s="600" customFormat="1" ht="13.5">
      <c r="A430" s="521">
        <v>20</v>
      </c>
      <c r="B430" s="526" t="s">
        <v>1420</v>
      </c>
      <c r="C430" s="527"/>
      <c r="D430" s="527"/>
      <c r="E430" s="528">
        <f t="shared" si="179"/>
        <v>0.4</v>
      </c>
      <c r="F430" s="529"/>
      <c r="G430" s="528">
        <f t="shared" si="180"/>
        <v>0.4</v>
      </c>
      <c r="H430" s="528"/>
      <c r="I430" s="528"/>
      <c r="J430" s="528"/>
      <c r="K430" s="528"/>
      <c r="L430" s="528"/>
      <c r="M430" s="528"/>
      <c r="N430" s="528"/>
      <c r="O430" s="528"/>
      <c r="P430" s="528"/>
      <c r="Q430" s="528"/>
      <c r="R430" s="528"/>
      <c r="S430" s="529">
        <v>0.4</v>
      </c>
      <c r="T430" s="528"/>
      <c r="U430" s="528"/>
      <c r="V430" s="528"/>
      <c r="W430" s="528"/>
      <c r="X430" s="528"/>
      <c r="Y430" s="530">
        <f t="shared" si="181"/>
        <v>7152000</v>
      </c>
      <c r="Z430" s="530"/>
      <c r="AA430" s="640"/>
      <c r="AB430" s="640"/>
      <c r="AC430" s="602"/>
    </row>
    <row r="431" spans="1:29" s="600" customFormat="1" ht="13.5">
      <c r="A431" s="521">
        <v>21</v>
      </c>
      <c r="B431" s="526" t="s">
        <v>1421</v>
      </c>
      <c r="C431" s="527"/>
      <c r="D431" s="527"/>
      <c r="E431" s="528">
        <f t="shared" si="179"/>
        <v>0.4</v>
      </c>
      <c r="F431" s="529"/>
      <c r="G431" s="528">
        <f t="shared" si="180"/>
        <v>0.4</v>
      </c>
      <c r="H431" s="528"/>
      <c r="I431" s="528"/>
      <c r="J431" s="528"/>
      <c r="K431" s="528"/>
      <c r="L431" s="528"/>
      <c r="M431" s="528"/>
      <c r="N431" s="528"/>
      <c r="O431" s="528"/>
      <c r="P431" s="528"/>
      <c r="Q431" s="528"/>
      <c r="R431" s="528"/>
      <c r="S431" s="529">
        <v>0.4</v>
      </c>
      <c r="T431" s="528"/>
      <c r="U431" s="528"/>
      <c r="V431" s="528"/>
      <c r="W431" s="528"/>
      <c r="X431" s="528"/>
      <c r="Y431" s="530">
        <f t="shared" si="181"/>
        <v>7152000</v>
      </c>
      <c r="Z431" s="530"/>
      <c r="AA431" s="640"/>
      <c r="AB431" s="640"/>
      <c r="AC431" s="602"/>
    </row>
    <row r="432" spans="1:29" s="600" customFormat="1" ht="13.5">
      <c r="A432" s="521">
        <v>22</v>
      </c>
      <c r="B432" s="526" t="s">
        <v>1422</v>
      </c>
      <c r="C432" s="527"/>
      <c r="D432" s="527"/>
      <c r="E432" s="528">
        <f t="shared" si="179"/>
        <v>0.4</v>
      </c>
      <c r="F432" s="529"/>
      <c r="G432" s="528">
        <f t="shared" si="180"/>
        <v>0.4</v>
      </c>
      <c r="H432" s="528"/>
      <c r="I432" s="528"/>
      <c r="J432" s="528"/>
      <c r="K432" s="528"/>
      <c r="L432" s="528"/>
      <c r="M432" s="528"/>
      <c r="N432" s="528"/>
      <c r="O432" s="528"/>
      <c r="P432" s="528"/>
      <c r="Q432" s="528"/>
      <c r="R432" s="528"/>
      <c r="S432" s="529">
        <v>0.4</v>
      </c>
      <c r="T432" s="528"/>
      <c r="U432" s="528"/>
      <c r="V432" s="528"/>
      <c r="W432" s="528"/>
      <c r="X432" s="528"/>
      <c r="Y432" s="530">
        <f t="shared" si="181"/>
        <v>7152000</v>
      </c>
      <c r="Z432" s="530"/>
      <c r="AA432" s="640"/>
      <c r="AB432" s="640"/>
      <c r="AC432" s="602"/>
    </row>
    <row r="433" spans="1:29" s="600" customFormat="1" ht="13.5">
      <c r="A433" s="521">
        <v>23</v>
      </c>
      <c r="B433" s="526" t="s">
        <v>360</v>
      </c>
      <c r="C433" s="527"/>
      <c r="D433" s="527"/>
      <c r="E433" s="528">
        <f>F433+G433+X433</f>
        <v>0.4</v>
      </c>
      <c r="F433" s="529"/>
      <c r="G433" s="528">
        <f>H433+I433+J433+K433+L433+M433+N433+O433+P433+Q433+R433+S433+T433+U433+W433</f>
        <v>0.4</v>
      </c>
      <c r="H433" s="528"/>
      <c r="I433" s="528"/>
      <c r="J433" s="528"/>
      <c r="K433" s="528"/>
      <c r="L433" s="528"/>
      <c r="M433" s="528"/>
      <c r="N433" s="528"/>
      <c r="O433" s="528"/>
      <c r="P433" s="528"/>
      <c r="Q433" s="528"/>
      <c r="R433" s="528"/>
      <c r="S433" s="529">
        <v>0.4</v>
      </c>
      <c r="T433" s="528"/>
      <c r="U433" s="528"/>
      <c r="V433" s="528"/>
      <c r="W433" s="528"/>
      <c r="X433" s="528"/>
      <c r="Y433" s="530">
        <f>E433*1490000*12</f>
        <v>7152000</v>
      </c>
      <c r="Z433" s="530"/>
      <c r="AA433" s="640"/>
      <c r="AB433" s="640"/>
      <c r="AC433" s="602"/>
    </row>
    <row r="434" spans="1:29" s="600" customFormat="1" ht="13.5">
      <c r="A434" s="521">
        <v>24</v>
      </c>
      <c r="B434" s="526" t="s">
        <v>562</v>
      </c>
      <c r="C434" s="527"/>
      <c r="D434" s="527"/>
      <c r="E434" s="528">
        <f>F434+G434+X434</f>
        <v>0.4</v>
      </c>
      <c r="F434" s="529"/>
      <c r="G434" s="528">
        <f>H434+I434+J434+K434+L434+M434+N434+O434+P434+Q434+R434+S434+T434+U434+W434</f>
        <v>0.4</v>
      </c>
      <c r="H434" s="528"/>
      <c r="I434" s="528"/>
      <c r="J434" s="528"/>
      <c r="K434" s="528"/>
      <c r="L434" s="528"/>
      <c r="M434" s="528"/>
      <c r="N434" s="528"/>
      <c r="O434" s="528"/>
      <c r="P434" s="528"/>
      <c r="Q434" s="528"/>
      <c r="R434" s="528"/>
      <c r="S434" s="529">
        <v>0.4</v>
      </c>
      <c r="T434" s="528"/>
      <c r="U434" s="528"/>
      <c r="V434" s="528"/>
      <c r="W434" s="528"/>
      <c r="X434" s="528"/>
      <c r="Y434" s="530">
        <f>E434*1490000*12</f>
        <v>7152000</v>
      </c>
      <c r="Z434" s="530"/>
      <c r="AA434" s="640"/>
      <c r="AB434" s="640"/>
      <c r="AC434" s="602"/>
    </row>
    <row r="435" spans="1:29" s="600" customFormat="1" ht="13.5">
      <c r="A435" s="521">
        <v>25</v>
      </c>
      <c r="B435" s="526" t="s">
        <v>565</v>
      </c>
      <c r="C435" s="527"/>
      <c r="D435" s="527"/>
      <c r="E435" s="528">
        <f>F435+G435+X435</f>
        <v>0.4</v>
      </c>
      <c r="F435" s="529"/>
      <c r="G435" s="528">
        <f>H435+I435+J435+K435+L435+M435+N435+O435+P435+Q435+R435+S435+T435+U435+W435</f>
        <v>0.4</v>
      </c>
      <c r="H435" s="528"/>
      <c r="I435" s="528"/>
      <c r="J435" s="528"/>
      <c r="K435" s="528"/>
      <c r="L435" s="528"/>
      <c r="M435" s="528"/>
      <c r="N435" s="528"/>
      <c r="O435" s="528"/>
      <c r="P435" s="528"/>
      <c r="Q435" s="528"/>
      <c r="R435" s="528"/>
      <c r="S435" s="529">
        <v>0.4</v>
      </c>
      <c r="T435" s="528"/>
      <c r="U435" s="528"/>
      <c r="V435" s="528"/>
      <c r="W435" s="528"/>
      <c r="X435" s="528"/>
      <c r="Y435" s="530">
        <f>E435*1490000*12</f>
        <v>7152000</v>
      </c>
      <c r="Z435" s="530"/>
      <c r="AA435" s="640"/>
      <c r="AB435" s="640"/>
      <c r="AC435" s="602"/>
    </row>
    <row r="436" spans="1:29" s="600" customFormat="1" ht="13.5">
      <c r="A436" s="521">
        <v>26</v>
      </c>
      <c r="B436" s="526" t="s">
        <v>1325</v>
      </c>
      <c r="C436" s="527"/>
      <c r="D436" s="527"/>
      <c r="E436" s="528">
        <f t="shared" si="179"/>
        <v>0.4</v>
      </c>
      <c r="F436" s="529"/>
      <c r="G436" s="528">
        <f t="shared" si="180"/>
        <v>0.4</v>
      </c>
      <c r="H436" s="528"/>
      <c r="I436" s="528"/>
      <c r="J436" s="528"/>
      <c r="K436" s="528"/>
      <c r="L436" s="528"/>
      <c r="M436" s="528"/>
      <c r="N436" s="528"/>
      <c r="O436" s="528"/>
      <c r="P436" s="528"/>
      <c r="Q436" s="528"/>
      <c r="R436" s="528"/>
      <c r="S436" s="529">
        <v>0.4</v>
      </c>
      <c r="T436" s="528"/>
      <c r="U436" s="528"/>
      <c r="V436" s="528"/>
      <c r="W436" s="528"/>
      <c r="X436" s="528"/>
      <c r="Y436" s="530">
        <f t="shared" si="181"/>
        <v>7152000</v>
      </c>
      <c r="Z436" s="530"/>
      <c r="AA436" s="640"/>
      <c r="AB436" s="640"/>
      <c r="AC436" s="602"/>
    </row>
    <row r="437" spans="1:29" s="600" customFormat="1" ht="13.5">
      <c r="A437" s="521">
        <v>27</v>
      </c>
      <c r="B437" s="526" t="s">
        <v>535</v>
      </c>
      <c r="C437" s="527"/>
      <c r="D437" s="527"/>
      <c r="E437" s="528">
        <f t="shared" si="179"/>
        <v>0.4</v>
      </c>
      <c r="F437" s="529"/>
      <c r="G437" s="528">
        <f t="shared" si="180"/>
        <v>0.4</v>
      </c>
      <c r="H437" s="528"/>
      <c r="I437" s="528"/>
      <c r="J437" s="528"/>
      <c r="K437" s="528"/>
      <c r="L437" s="528"/>
      <c r="M437" s="528"/>
      <c r="N437" s="528"/>
      <c r="O437" s="528"/>
      <c r="P437" s="528"/>
      <c r="Q437" s="528"/>
      <c r="R437" s="528"/>
      <c r="S437" s="529">
        <v>0.4</v>
      </c>
      <c r="T437" s="528"/>
      <c r="U437" s="528"/>
      <c r="V437" s="528"/>
      <c r="W437" s="528"/>
      <c r="X437" s="528"/>
      <c r="Y437" s="530">
        <f t="shared" si="181"/>
        <v>7152000</v>
      </c>
      <c r="Z437" s="530"/>
      <c r="AA437" s="640"/>
      <c r="AB437" s="640"/>
      <c r="AC437" s="602"/>
    </row>
    <row r="438" spans="1:29" s="600" customFormat="1" ht="13.5">
      <c r="A438" s="521">
        <v>28</v>
      </c>
      <c r="B438" s="526" t="s">
        <v>348</v>
      </c>
      <c r="C438" s="527"/>
      <c r="D438" s="527"/>
      <c r="E438" s="528">
        <f t="shared" si="179"/>
        <v>0.4</v>
      </c>
      <c r="F438" s="529"/>
      <c r="G438" s="528">
        <f t="shared" si="180"/>
        <v>0.4</v>
      </c>
      <c r="H438" s="528"/>
      <c r="I438" s="528"/>
      <c r="J438" s="528"/>
      <c r="K438" s="528"/>
      <c r="L438" s="528"/>
      <c r="M438" s="528"/>
      <c r="N438" s="528"/>
      <c r="O438" s="528"/>
      <c r="P438" s="528"/>
      <c r="Q438" s="528"/>
      <c r="R438" s="528"/>
      <c r="S438" s="529">
        <v>0.4</v>
      </c>
      <c r="T438" s="528"/>
      <c r="U438" s="528"/>
      <c r="V438" s="528"/>
      <c r="W438" s="528"/>
      <c r="X438" s="528"/>
      <c r="Y438" s="530">
        <f t="shared" si="181"/>
        <v>7152000</v>
      </c>
      <c r="Z438" s="530"/>
      <c r="AA438" s="640"/>
      <c r="AB438" s="640"/>
      <c r="AC438" s="602"/>
    </row>
    <row r="439" spans="1:29" s="600" customFormat="1" ht="13.5">
      <c r="A439" s="521">
        <v>29</v>
      </c>
      <c r="B439" s="526" t="s">
        <v>367</v>
      </c>
      <c r="C439" s="527"/>
      <c r="D439" s="527"/>
      <c r="E439" s="528">
        <f t="shared" si="179"/>
        <v>0.4</v>
      </c>
      <c r="F439" s="529"/>
      <c r="G439" s="528">
        <f t="shared" si="180"/>
        <v>0.4</v>
      </c>
      <c r="H439" s="528"/>
      <c r="I439" s="528"/>
      <c r="J439" s="528"/>
      <c r="K439" s="528"/>
      <c r="L439" s="528"/>
      <c r="M439" s="528"/>
      <c r="N439" s="528"/>
      <c r="O439" s="528"/>
      <c r="P439" s="528"/>
      <c r="Q439" s="528"/>
      <c r="R439" s="528"/>
      <c r="S439" s="529">
        <v>0.4</v>
      </c>
      <c r="T439" s="528"/>
      <c r="U439" s="528"/>
      <c r="V439" s="528"/>
      <c r="W439" s="528"/>
      <c r="X439" s="528"/>
      <c r="Y439" s="530">
        <f t="shared" si="181"/>
        <v>7152000</v>
      </c>
      <c r="Z439" s="530"/>
      <c r="AA439" s="640"/>
      <c r="AB439" s="640"/>
      <c r="AC439" s="602"/>
    </row>
    <row r="440" spans="1:29" s="600" customFormat="1" ht="13.5">
      <c r="A440" s="521">
        <v>30</v>
      </c>
      <c r="B440" s="526" t="s">
        <v>552</v>
      </c>
      <c r="C440" s="527"/>
      <c r="D440" s="527"/>
      <c r="E440" s="528">
        <f t="shared" si="179"/>
        <v>0.4</v>
      </c>
      <c r="F440" s="529"/>
      <c r="G440" s="528">
        <f t="shared" si="180"/>
        <v>0.4</v>
      </c>
      <c r="H440" s="528"/>
      <c r="I440" s="528"/>
      <c r="J440" s="528"/>
      <c r="K440" s="528"/>
      <c r="L440" s="528"/>
      <c r="M440" s="528"/>
      <c r="N440" s="528"/>
      <c r="O440" s="528"/>
      <c r="P440" s="528"/>
      <c r="Q440" s="528"/>
      <c r="R440" s="528"/>
      <c r="S440" s="529">
        <v>0.4</v>
      </c>
      <c r="T440" s="528"/>
      <c r="U440" s="528"/>
      <c r="V440" s="528"/>
      <c r="W440" s="528"/>
      <c r="X440" s="528"/>
      <c r="Y440" s="530">
        <f t="shared" si="181"/>
        <v>7152000</v>
      </c>
      <c r="Z440" s="530"/>
      <c r="AA440" s="640"/>
      <c r="AB440" s="640"/>
      <c r="AC440" s="602"/>
    </row>
    <row r="441" spans="1:29" s="600" customFormat="1" ht="13.5">
      <c r="A441" s="532" t="s">
        <v>62</v>
      </c>
      <c r="B441" s="533" t="s">
        <v>368</v>
      </c>
      <c r="C441" s="524"/>
      <c r="D441" s="524"/>
      <c r="E441" s="523">
        <f t="shared" ref="E441:U441" si="182">E442+E474+E483+E493</f>
        <v>11.600000000000005</v>
      </c>
      <c r="F441" s="523">
        <f t="shared" si="182"/>
        <v>0</v>
      </c>
      <c r="G441" s="523">
        <f t="shared" si="182"/>
        <v>11.600000000000005</v>
      </c>
      <c r="H441" s="523">
        <f t="shared" si="182"/>
        <v>0</v>
      </c>
      <c r="I441" s="523">
        <f t="shared" si="182"/>
        <v>0</v>
      </c>
      <c r="J441" s="523">
        <f t="shared" si="182"/>
        <v>0</v>
      </c>
      <c r="K441" s="523">
        <f t="shared" si="182"/>
        <v>0</v>
      </c>
      <c r="L441" s="523">
        <f t="shared" si="182"/>
        <v>0</v>
      </c>
      <c r="M441" s="523">
        <f t="shared" si="182"/>
        <v>0</v>
      </c>
      <c r="N441" s="523">
        <f t="shared" si="182"/>
        <v>0</v>
      </c>
      <c r="O441" s="523">
        <f t="shared" si="182"/>
        <v>0</v>
      </c>
      <c r="P441" s="523">
        <f t="shared" si="182"/>
        <v>0</v>
      </c>
      <c r="Q441" s="523">
        <f t="shared" si="182"/>
        <v>0</v>
      </c>
      <c r="R441" s="523">
        <f t="shared" si="182"/>
        <v>11.600000000000005</v>
      </c>
      <c r="S441" s="523">
        <f t="shared" si="182"/>
        <v>0</v>
      </c>
      <c r="T441" s="523">
        <f t="shared" si="182"/>
        <v>0</v>
      </c>
      <c r="U441" s="523">
        <f t="shared" si="182"/>
        <v>0</v>
      </c>
      <c r="V441" s="523"/>
      <c r="W441" s="523">
        <f>W442+W474+W483+W493</f>
        <v>0</v>
      </c>
      <c r="X441" s="523">
        <f>X442+X474+X483+X493</f>
        <v>0</v>
      </c>
      <c r="Y441" s="525">
        <f>Y442+Y474+Y483+Y493</f>
        <v>207408000</v>
      </c>
      <c r="Z441" s="525"/>
      <c r="AA441" s="633"/>
      <c r="AB441" s="633"/>
    </row>
    <row r="442" spans="1:29" s="600" customFormat="1" ht="13.5">
      <c r="A442" s="532">
        <v>1</v>
      </c>
      <c r="B442" s="533" t="s">
        <v>369</v>
      </c>
      <c r="C442" s="524"/>
      <c r="D442" s="524"/>
      <c r="E442" s="523">
        <f>SUM(E443:E471)</f>
        <v>11.600000000000005</v>
      </c>
      <c r="F442" s="523">
        <f t="shared" ref="F442:X442" si="183">SUM(F443:F471)</f>
        <v>0</v>
      </c>
      <c r="G442" s="523">
        <f t="shared" si="183"/>
        <v>11.600000000000005</v>
      </c>
      <c r="H442" s="523">
        <f t="shared" si="183"/>
        <v>0</v>
      </c>
      <c r="I442" s="523">
        <f t="shared" si="183"/>
        <v>0</v>
      </c>
      <c r="J442" s="523">
        <f t="shared" si="183"/>
        <v>0</v>
      </c>
      <c r="K442" s="523">
        <f t="shared" si="183"/>
        <v>0</v>
      </c>
      <c r="L442" s="523">
        <f t="shared" si="183"/>
        <v>0</v>
      </c>
      <c r="M442" s="523">
        <f t="shared" si="183"/>
        <v>0</v>
      </c>
      <c r="N442" s="523">
        <f t="shared" si="183"/>
        <v>0</v>
      </c>
      <c r="O442" s="523">
        <f t="shared" si="183"/>
        <v>0</v>
      </c>
      <c r="P442" s="523">
        <f t="shared" si="183"/>
        <v>0</v>
      </c>
      <c r="Q442" s="523">
        <f t="shared" si="183"/>
        <v>0</v>
      </c>
      <c r="R442" s="523">
        <f t="shared" si="183"/>
        <v>11.600000000000005</v>
      </c>
      <c r="S442" s="523">
        <f t="shared" si="183"/>
        <v>0</v>
      </c>
      <c r="T442" s="523">
        <f t="shared" si="183"/>
        <v>0</v>
      </c>
      <c r="U442" s="523">
        <f t="shared" si="183"/>
        <v>0</v>
      </c>
      <c r="V442" s="523">
        <f t="shared" si="183"/>
        <v>0</v>
      </c>
      <c r="W442" s="523">
        <f t="shared" si="183"/>
        <v>0</v>
      </c>
      <c r="X442" s="523">
        <f t="shared" si="183"/>
        <v>0</v>
      </c>
      <c r="Y442" s="523">
        <f>SUM(Y443:Y471)</f>
        <v>207408000</v>
      </c>
      <c r="Z442" s="525"/>
      <c r="AA442" s="633"/>
      <c r="AB442" s="633"/>
    </row>
    <row r="443" spans="1:29" s="600" customFormat="1" ht="15.75">
      <c r="A443" s="535">
        <v>1</v>
      </c>
      <c r="B443" s="536" t="s">
        <v>357</v>
      </c>
      <c r="C443" s="524"/>
      <c r="D443" s="524"/>
      <c r="E443" s="528">
        <f t="shared" ref="E443:E471" si="184">F443+G443+X443</f>
        <v>0.4</v>
      </c>
      <c r="F443" s="531"/>
      <c r="G443" s="528">
        <f t="shared" ref="G443:G471" si="185">H443+I443+J443+K443+L443+M443+N443+O443+P443+Q443+R443+S443+T443+U443+W443</f>
        <v>0.4</v>
      </c>
      <c r="H443" s="523"/>
      <c r="I443" s="523"/>
      <c r="J443" s="523"/>
      <c r="K443" s="523"/>
      <c r="L443" s="523"/>
      <c r="M443" s="523"/>
      <c r="N443" s="523"/>
      <c r="O443" s="523"/>
      <c r="P443" s="523"/>
      <c r="Q443" s="523"/>
      <c r="R443" s="528">
        <v>0.4</v>
      </c>
      <c r="S443" s="531"/>
      <c r="T443" s="523"/>
      <c r="U443" s="523"/>
      <c r="V443" s="523"/>
      <c r="W443" s="523"/>
      <c r="X443" s="523"/>
      <c r="Y443" s="530">
        <f t="shared" ref="Y443:Y472" si="186">E443*1490000*12</f>
        <v>7152000</v>
      </c>
      <c r="Z443" s="525"/>
      <c r="AA443" s="633"/>
      <c r="AB443" s="633"/>
    </row>
    <row r="444" spans="1:29" s="600" customFormat="1" ht="15.75">
      <c r="A444" s="537">
        <v>2</v>
      </c>
      <c r="B444" s="536" t="s">
        <v>718</v>
      </c>
      <c r="C444" s="524"/>
      <c r="D444" s="524"/>
      <c r="E444" s="528">
        <f t="shared" si="184"/>
        <v>0.4</v>
      </c>
      <c r="F444" s="531"/>
      <c r="G444" s="528">
        <f t="shared" si="185"/>
        <v>0.4</v>
      </c>
      <c r="H444" s="523"/>
      <c r="I444" s="523"/>
      <c r="J444" s="523"/>
      <c r="K444" s="523"/>
      <c r="L444" s="523"/>
      <c r="M444" s="523"/>
      <c r="N444" s="523"/>
      <c r="O444" s="523"/>
      <c r="P444" s="523"/>
      <c r="Q444" s="523"/>
      <c r="R444" s="528">
        <v>0.4</v>
      </c>
      <c r="S444" s="531"/>
      <c r="T444" s="523"/>
      <c r="U444" s="523"/>
      <c r="V444" s="523"/>
      <c r="W444" s="523"/>
      <c r="X444" s="523"/>
      <c r="Y444" s="530">
        <f t="shared" si="186"/>
        <v>7152000</v>
      </c>
      <c r="Z444" s="525"/>
      <c r="AA444" s="633"/>
      <c r="AB444" s="633"/>
    </row>
    <row r="445" spans="1:29" s="600" customFormat="1" ht="15.75">
      <c r="A445" s="535">
        <v>3</v>
      </c>
      <c r="B445" s="536" t="s">
        <v>1423</v>
      </c>
      <c r="C445" s="524"/>
      <c r="D445" s="524"/>
      <c r="E445" s="528">
        <f t="shared" si="184"/>
        <v>0.4</v>
      </c>
      <c r="F445" s="531"/>
      <c r="G445" s="528">
        <f t="shared" si="185"/>
        <v>0.4</v>
      </c>
      <c r="H445" s="523"/>
      <c r="I445" s="523"/>
      <c r="J445" s="523"/>
      <c r="K445" s="523"/>
      <c r="L445" s="523"/>
      <c r="M445" s="523"/>
      <c r="N445" s="523"/>
      <c r="O445" s="523"/>
      <c r="P445" s="523"/>
      <c r="Q445" s="523"/>
      <c r="R445" s="528">
        <v>0.4</v>
      </c>
      <c r="S445" s="531"/>
      <c r="T445" s="523"/>
      <c r="U445" s="523"/>
      <c r="V445" s="523"/>
      <c r="W445" s="523"/>
      <c r="X445" s="523"/>
      <c r="Y445" s="530">
        <f t="shared" si="186"/>
        <v>7152000</v>
      </c>
      <c r="Z445" s="525"/>
      <c r="AA445" s="633"/>
      <c r="AB445" s="633"/>
    </row>
    <row r="446" spans="1:29" s="600" customFormat="1" ht="15.75">
      <c r="A446" s="537">
        <v>4</v>
      </c>
      <c r="B446" s="536" t="s">
        <v>370</v>
      </c>
      <c r="C446" s="524"/>
      <c r="D446" s="524"/>
      <c r="E446" s="528">
        <f t="shared" si="184"/>
        <v>0.4</v>
      </c>
      <c r="F446" s="531"/>
      <c r="G446" s="528">
        <f t="shared" si="185"/>
        <v>0.4</v>
      </c>
      <c r="H446" s="523"/>
      <c r="I446" s="523"/>
      <c r="J446" s="523"/>
      <c r="K446" s="523"/>
      <c r="L446" s="523"/>
      <c r="M446" s="523"/>
      <c r="N446" s="523"/>
      <c r="O446" s="523"/>
      <c r="P446" s="523"/>
      <c r="Q446" s="523"/>
      <c r="R446" s="528">
        <v>0.4</v>
      </c>
      <c r="S446" s="531"/>
      <c r="T446" s="523"/>
      <c r="U446" s="523"/>
      <c r="V446" s="523"/>
      <c r="W446" s="523"/>
      <c r="X446" s="523"/>
      <c r="Y446" s="530">
        <f t="shared" si="186"/>
        <v>7152000</v>
      </c>
      <c r="Z446" s="525"/>
      <c r="AA446" s="633"/>
      <c r="AB446" s="633"/>
    </row>
    <row r="447" spans="1:29" s="600" customFormat="1" ht="15.75">
      <c r="A447" s="535">
        <v>5</v>
      </c>
      <c r="B447" s="536" t="s">
        <v>320</v>
      </c>
      <c r="C447" s="524"/>
      <c r="D447" s="524"/>
      <c r="E447" s="528">
        <f t="shared" si="184"/>
        <v>0.4</v>
      </c>
      <c r="F447" s="531"/>
      <c r="G447" s="528">
        <f t="shared" si="185"/>
        <v>0.4</v>
      </c>
      <c r="H447" s="523"/>
      <c r="I447" s="523"/>
      <c r="J447" s="523"/>
      <c r="K447" s="523"/>
      <c r="L447" s="523"/>
      <c r="M447" s="523"/>
      <c r="N447" s="523"/>
      <c r="O447" s="523"/>
      <c r="P447" s="523"/>
      <c r="Q447" s="523"/>
      <c r="R447" s="528">
        <v>0.4</v>
      </c>
      <c r="S447" s="531"/>
      <c r="T447" s="523"/>
      <c r="U447" s="523"/>
      <c r="V447" s="523"/>
      <c r="W447" s="523"/>
      <c r="X447" s="523"/>
      <c r="Y447" s="530">
        <f t="shared" si="186"/>
        <v>7152000</v>
      </c>
      <c r="Z447" s="525"/>
      <c r="AA447" s="633"/>
      <c r="AB447" s="633"/>
    </row>
    <row r="448" spans="1:29" s="600" customFormat="1" ht="15.75">
      <c r="A448" s="537">
        <v>6</v>
      </c>
      <c r="B448" s="536" t="s">
        <v>324</v>
      </c>
      <c r="C448" s="524"/>
      <c r="D448" s="524"/>
      <c r="E448" s="528">
        <f t="shared" si="184"/>
        <v>0.4</v>
      </c>
      <c r="F448" s="531"/>
      <c r="G448" s="528">
        <f t="shared" si="185"/>
        <v>0.4</v>
      </c>
      <c r="H448" s="523"/>
      <c r="I448" s="523"/>
      <c r="J448" s="523"/>
      <c r="K448" s="523"/>
      <c r="L448" s="523"/>
      <c r="M448" s="523"/>
      <c r="N448" s="523"/>
      <c r="O448" s="523"/>
      <c r="P448" s="523"/>
      <c r="Q448" s="523"/>
      <c r="R448" s="528">
        <v>0.4</v>
      </c>
      <c r="S448" s="531"/>
      <c r="T448" s="523"/>
      <c r="U448" s="523"/>
      <c r="V448" s="523"/>
      <c r="W448" s="523"/>
      <c r="X448" s="523"/>
      <c r="Y448" s="530">
        <f t="shared" si="186"/>
        <v>7152000</v>
      </c>
      <c r="Z448" s="525"/>
      <c r="AA448" s="633"/>
      <c r="AB448" s="633"/>
    </row>
    <row r="449" spans="1:28" s="600" customFormat="1" ht="15.75">
      <c r="A449" s="535">
        <v>7</v>
      </c>
      <c r="B449" s="536" t="s">
        <v>1424</v>
      </c>
      <c r="C449" s="524"/>
      <c r="D449" s="524"/>
      <c r="E449" s="528">
        <f t="shared" si="184"/>
        <v>0.4</v>
      </c>
      <c r="F449" s="531"/>
      <c r="G449" s="528">
        <f t="shared" si="185"/>
        <v>0.4</v>
      </c>
      <c r="H449" s="523"/>
      <c r="I449" s="523"/>
      <c r="J449" s="523"/>
      <c r="K449" s="523"/>
      <c r="L449" s="523"/>
      <c r="M449" s="523"/>
      <c r="N449" s="523"/>
      <c r="O449" s="523"/>
      <c r="P449" s="523"/>
      <c r="Q449" s="523"/>
      <c r="R449" s="528">
        <v>0.4</v>
      </c>
      <c r="S449" s="531"/>
      <c r="T449" s="523"/>
      <c r="U449" s="523"/>
      <c r="V449" s="523"/>
      <c r="W449" s="523"/>
      <c r="X449" s="523"/>
      <c r="Y449" s="530">
        <f t="shared" si="186"/>
        <v>7152000</v>
      </c>
      <c r="Z449" s="525"/>
      <c r="AA449" s="633"/>
      <c r="AB449" s="633"/>
    </row>
    <row r="450" spans="1:28" s="600" customFormat="1" ht="15.75">
      <c r="A450" s="537">
        <v>8</v>
      </c>
      <c r="B450" s="536" t="s">
        <v>265</v>
      </c>
      <c r="C450" s="524"/>
      <c r="D450" s="524"/>
      <c r="E450" s="528">
        <f t="shared" si="184"/>
        <v>0.4</v>
      </c>
      <c r="F450" s="531"/>
      <c r="G450" s="528">
        <f t="shared" si="185"/>
        <v>0.4</v>
      </c>
      <c r="H450" s="523"/>
      <c r="I450" s="523"/>
      <c r="J450" s="523"/>
      <c r="K450" s="523"/>
      <c r="L450" s="523"/>
      <c r="M450" s="523"/>
      <c r="N450" s="523"/>
      <c r="O450" s="523"/>
      <c r="P450" s="523"/>
      <c r="Q450" s="523"/>
      <c r="R450" s="528">
        <v>0.4</v>
      </c>
      <c r="S450" s="531"/>
      <c r="T450" s="523"/>
      <c r="U450" s="523"/>
      <c r="V450" s="523"/>
      <c r="W450" s="523"/>
      <c r="X450" s="523"/>
      <c r="Y450" s="530">
        <f t="shared" si="186"/>
        <v>7152000</v>
      </c>
      <c r="Z450" s="525"/>
      <c r="AA450" s="633"/>
      <c r="AB450" s="633"/>
    </row>
    <row r="451" spans="1:28" s="600" customFormat="1" ht="15.75">
      <c r="A451" s="535">
        <v>9</v>
      </c>
      <c r="B451" s="536" t="s">
        <v>282</v>
      </c>
      <c r="C451" s="524"/>
      <c r="D451" s="524"/>
      <c r="E451" s="528">
        <f t="shared" si="184"/>
        <v>0.4</v>
      </c>
      <c r="F451" s="531"/>
      <c r="G451" s="528">
        <f t="shared" si="185"/>
        <v>0.4</v>
      </c>
      <c r="H451" s="523"/>
      <c r="I451" s="523"/>
      <c r="J451" s="523"/>
      <c r="K451" s="523"/>
      <c r="L451" s="523"/>
      <c r="M451" s="523"/>
      <c r="N451" s="523"/>
      <c r="O451" s="523"/>
      <c r="P451" s="523"/>
      <c r="Q451" s="523"/>
      <c r="R451" s="528">
        <v>0.4</v>
      </c>
      <c r="S451" s="531"/>
      <c r="T451" s="523"/>
      <c r="U451" s="523"/>
      <c r="V451" s="523"/>
      <c r="W451" s="523"/>
      <c r="X451" s="523"/>
      <c r="Y451" s="530">
        <f t="shared" si="186"/>
        <v>7152000</v>
      </c>
      <c r="Z451" s="525"/>
      <c r="AA451" s="633"/>
      <c r="AB451" s="633"/>
    </row>
    <row r="452" spans="1:28" s="600" customFormat="1" ht="15.75">
      <c r="A452" s="537">
        <v>10</v>
      </c>
      <c r="B452" s="536" t="s">
        <v>215</v>
      </c>
      <c r="C452" s="524"/>
      <c r="D452" s="524"/>
      <c r="E452" s="528">
        <f t="shared" si="184"/>
        <v>0.4</v>
      </c>
      <c r="F452" s="531"/>
      <c r="G452" s="528">
        <f t="shared" si="185"/>
        <v>0.4</v>
      </c>
      <c r="H452" s="523"/>
      <c r="I452" s="523"/>
      <c r="J452" s="523"/>
      <c r="K452" s="523"/>
      <c r="L452" s="523"/>
      <c r="M452" s="523"/>
      <c r="N452" s="523"/>
      <c r="O452" s="523"/>
      <c r="P452" s="523"/>
      <c r="Q452" s="523"/>
      <c r="R452" s="528">
        <v>0.4</v>
      </c>
      <c r="S452" s="531"/>
      <c r="T452" s="523"/>
      <c r="U452" s="523"/>
      <c r="V452" s="523"/>
      <c r="W452" s="523"/>
      <c r="X452" s="523"/>
      <c r="Y452" s="530">
        <f t="shared" si="186"/>
        <v>7152000</v>
      </c>
      <c r="Z452" s="525"/>
      <c r="AA452" s="633"/>
      <c r="AB452" s="633"/>
    </row>
    <row r="453" spans="1:28" s="600" customFormat="1" ht="15.75">
      <c r="A453" s="535">
        <v>11</v>
      </c>
      <c r="B453" s="536" t="s">
        <v>283</v>
      </c>
      <c r="C453" s="524"/>
      <c r="D453" s="524"/>
      <c r="E453" s="528">
        <f t="shared" si="184"/>
        <v>0.4</v>
      </c>
      <c r="F453" s="531"/>
      <c r="G453" s="528">
        <f t="shared" si="185"/>
        <v>0.4</v>
      </c>
      <c r="H453" s="523"/>
      <c r="I453" s="523"/>
      <c r="J453" s="523"/>
      <c r="K453" s="523"/>
      <c r="L453" s="523"/>
      <c r="M453" s="523"/>
      <c r="N453" s="523"/>
      <c r="O453" s="523"/>
      <c r="P453" s="523"/>
      <c r="Q453" s="523"/>
      <c r="R453" s="528">
        <v>0.4</v>
      </c>
      <c r="S453" s="531"/>
      <c r="T453" s="523"/>
      <c r="U453" s="523"/>
      <c r="V453" s="523"/>
      <c r="W453" s="523"/>
      <c r="X453" s="523"/>
      <c r="Y453" s="530">
        <f t="shared" si="186"/>
        <v>7152000</v>
      </c>
      <c r="Z453" s="525"/>
      <c r="AA453" s="633"/>
      <c r="AB453" s="633"/>
    </row>
    <row r="454" spans="1:28" s="600" customFormat="1" ht="15.75">
      <c r="A454" s="537">
        <v>12</v>
      </c>
      <c r="B454" s="536" t="s">
        <v>363</v>
      </c>
      <c r="C454" s="524"/>
      <c r="D454" s="524"/>
      <c r="E454" s="528">
        <f t="shared" si="184"/>
        <v>0.4</v>
      </c>
      <c r="F454" s="531"/>
      <c r="G454" s="528">
        <f t="shared" si="185"/>
        <v>0.4</v>
      </c>
      <c r="H454" s="523"/>
      <c r="I454" s="523"/>
      <c r="J454" s="523"/>
      <c r="K454" s="523"/>
      <c r="L454" s="523"/>
      <c r="M454" s="523"/>
      <c r="N454" s="523"/>
      <c r="O454" s="523"/>
      <c r="P454" s="523"/>
      <c r="Q454" s="523"/>
      <c r="R454" s="528">
        <v>0.4</v>
      </c>
      <c r="S454" s="531"/>
      <c r="T454" s="523"/>
      <c r="U454" s="523"/>
      <c r="V454" s="523"/>
      <c r="W454" s="523"/>
      <c r="X454" s="523"/>
      <c r="Y454" s="530">
        <f t="shared" si="186"/>
        <v>7152000</v>
      </c>
      <c r="Z454" s="525"/>
      <c r="AA454" s="633"/>
      <c r="AB454" s="633"/>
    </row>
    <row r="455" spans="1:28" s="600" customFormat="1" ht="15.75">
      <c r="A455" s="535">
        <v>13</v>
      </c>
      <c r="B455" s="536" t="s">
        <v>329</v>
      </c>
      <c r="C455" s="524"/>
      <c r="D455" s="524"/>
      <c r="E455" s="528">
        <f t="shared" si="184"/>
        <v>0.4</v>
      </c>
      <c r="F455" s="531"/>
      <c r="G455" s="528">
        <f t="shared" si="185"/>
        <v>0.4</v>
      </c>
      <c r="H455" s="523"/>
      <c r="I455" s="523"/>
      <c r="J455" s="523"/>
      <c r="K455" s="523"/>
      <c r="L455" s="523"/>
      <c r="M455" s="523"/>
      <c r="N455" s="523"/>
      <c r="O455" s="523"/>
      <c r="P455" s="523"/>
      <c r="Q455" s="523"/>
      <c r="R455" s="528">
        <v>0.4</v>
      </c>
      <c r="S455" s="531"/>
      <c r="T455" s="523"/>
      <c r="U455" s="523"/>
      <c r="V455" s="523"/>
      <c r="W455" s="523"/>
      <c r="X455" s="523"/>
      <c r="Y455" s="530">
        <f t="shared" si="186"/>
        <v>7152000</v>
      </c>
      <c r="Z455" s="525"/>
      <c r="AA455" s="633"/>
      <c r="AB455" s="633"/>
    </row>
    <row r="456" spans="1:28" s="600" customFormat="1" ht="15.75">
      <c r="A456" s="537">
        <v>14</v>
      </c>
      <c r="B456" s="536" t="s">
        <v>297</v>
      </c>
      <c r="C456" s="524"/>
      <c r="D456" s="524"/>
      <c r="E456" s="528">
        <f t="shared" si="184"/>
        <v>0.4</v>
      </c>
      <c r="F456" s="531"/>
      <c r="G456" s="528">
        <f t="shared" si="185"/>
        <v>0.4</v>
      </c>
      <c r="H456" s="523"/>
      <c r="I456" s="523"/>
      <c r="J456" s="523"/>
      <c r="K456" s="523"/>
      <c r="L456" s="523"/>
      <c r="M456" s="523"/>
      <c r="N456" s="523"/>
      <c r="O456" s="523"/>
      <c r="P456" s="523"/>
      <c r="Q456" s="523"/>
      <c r="R456" s="528">
        <v>0.4</v>
      </c>
      <c r="S456" s="531"/>
      <c r="T456" s="523"/>
      <c r="U456" s="523"/>
      <c r="V456" s="523"/>
      <c r="W456" s="523"/>
      <c r="X456" s="523"/>
      <c r="Y456" s="530">
        <f t="shared" si="186"/>
        <v>7152000</v>
      </c>
      <c r="Z456" s="525"/>
      <c r="AA456" s="633"/>
      <c r="AB456" s="633"/>
    </row>
    <row r="457" spans="1:28" s="600" customFormat="1" ht="15.75">
      <c r="A457" s="535">
        <v>15</v>
      </c>
      <c r="B457" s="536" t="s">
        <v>365</v>
      </c>
      <c r="C457" s="524"/>
      <c r="D457" s="524"/>
      <c r="E457" s="528">
        <f t="shared" si="184"/>
        <v>0.4</v>
      </c>
      <c r="F457" s="531"/>
      <c r="G457" s="528">
        <f t="shared" si="185"/>
        <v>0.4</v>
      </c>
      <c r="H457" s="523"/>
      <c r="I457" s="523"/>
      <c r="J457" s="523"/>
      <c r="K457" s="523"/>
      <c r="L457" s="523"/>
      <c r="M457" s="523"/>
      <c r="N457" s="523"/>
      <c r="O457" s="523"/>
      <c r="P457" s="523"/>
      <c r="Q457" s="523"/>
      <c r="R457" s="528">
        <v>0.4</v>
      </c>
      <c r="S457" s="531"/>
      <c r="T457" s="523"/>
      <c r="U457" s="523"/>
      <c r="V457" s="523"/>
      <c r="W457" s="523"/>
      <c r="X457" s="523"/>
      <c r="Y457" s="530">
        <f t="shared" si="186"/>
        <v>7152000</v>
      </c>
      <c r="Z457" s="525"/>
      <c r="AA457" s="633"/>
      <c r="AB457" s="633"/>
    </row>
    <row r="458" spans="1:28" s="600" customFormat="1" ht="15.75">
      <c r="A458" s="537">
        <v>16</v>
      </c>
      <c r="B458" s="536" t="s">
        <v>341</v>
      </c>
      <c r="C458" s="524"/>
      <c r="D458" s="524"/>
      <c r="E458" s="528">
        <f t="shared" si="184"/>
        <v>0.4</v>
      </c>
      <c r="F458" s="531"/>
      <c r="G458" s="528">
        <f t="shared" si="185"/>
        <v>0.4</v>
      </c>
      <c r="H458" s="523"/>
      <c r="I458" s="523"/>
      <c r="J458" s="523"/>
      <c r="K458" s="523"/>
      <c r="L458" s="523"/>
      <c r="M458" s="523"/>
      <c r="N458" s="523"/>
      <c r="O458" s="523"/>
      <c r="P458" s="523"/>
      <c r="Q458" s="523"/>
      <c r="R458" s="528">
        <v>0.4</v>
      </c>
      <c r="S458" s="531"/>
      <c r="T458" s="523"/>
      <c r="U458" s="523"/>
      <c r="V458" s="523"/>
      <c r="W458" s="523"/>
      <c r="X458" s="523"/>
      <c r="Y458" s="530">
        <f t="shared" si="186"/>
        <v>7152000</v>
      </c>
      <c r="Z458" s="525"/>
      <c r="AA458" s="633"/>
      <c r="AB458" s="633"/>
    </row>
    <row r="459" spans="1:28" s="600" customFormat="1" ht="15.75">
      <c r="A459" s="535">
        <v>17</v>
      </c>
      <c r="B459" s="536" t="s">
        <v>354</v>
      </c>
      <c r="C459" s="524"/>
      <c r="D459" s="524"/>
      <c r="E459" s="528">
        <f t="shared" si="184"/>
        <v>0.4</v>
      </c>
      <c r="F459" s="531"/>
      <c r="G459" s="528">
        <f t="shared" si="185"/>
        <v>0.4</v>
      </c>
      <c r="H459" s="523"/>
      <c r="I459" s="523"/>
      <c r="J459" s="523"/>
      <c r="K459" s="523"/>
      <c r="L459" s="523"/>
      <c r="M459" s="523"/>
      <c r="N459" s="523"/>
      <c r="O459" s="523"/>
      <c r="P459" s="523"/>
      <c r="Q459" s="523"/>
      <c r="R459" s="528">
        <v>0.4</v>
      </c>
      <c r="S459" s="531"/>
      <c r="T459" s="523"/>
      <c r="U459" s="523"/>
      <c r="V459" s="523"/>
      <c r="W459" s="523"/>
      <c r="X459" s="523"/>
      <c r="Y459" s="530">
        <f t="shared" si="186"/>
        <v>7152000</v>
      </c>
      <c r="Z459" s="525"/>
      <c r="AA459" s="633"/>
      <c r="AB459" s="633"/>
    </row>
    <row r="460" spans="1:28" s="600" customFormat="1" ht="15.75">
      <c r="A460" s="537">
        <v>18</v>
      </c>
      <c r="B460" s="536" t="s">
        <v>309</v>
      </c>
      <c r="C460" s="524"/>
      <c r="D460" s="524"/>
      <c r="E460" s="528">
        <f t="shared" si="184"/>
        <v>0.4</v>
      </c>
      <c r="F460" s="531"/>
      <c r="G460" s="528">
        <f t="shared" si="185"/>
        <v>0.4</v>
      </c>
      <c r="H460" s="523"/>
      <c r="I460" s="523"/>
      <c r="J460" s="523"/>
      <c r="K460" s="523"/>
      <c r="L460" s="523"/>
      <c r="M460" s="523"/>
      <c r="N460" s="523"/>
      <c r="O460" s="523"/>
      <c r="P460" s="523"/>
      <c r="Q460" s="523"/>
      <c r="R460" s="528">
        <v>0.4</v>
      </c>
      <c r="S460" s="531"/>
      <c r="T460" s="523"/>
      <c r="U460" s="523"/>
      <c r="V460" s="523"/>
      <c r="W460" s="523"/>
      <c r="X460" s="523"/>
      <c r="Y460" s="530">
        <f t="shared" si="186"/>
        <v>7152000</v>
      </c>
      <c r="Z460" s="525"/>
      <c r="AA460" s="633"/>
      <c r="AB460" s="633"/>
    </row>
    <row r="461" spans="1:28" s="600" customFormat="1" ht="15.75">
      <c r="A461" s="535">
        <v>19</v>
      </c>
      <c r="B461" s="536" t="s">
        <v>292</v>
      </c>
      <c r="C461" s="524"/>
      <c r="D461" s="524"/>
      <c r="E461" s="528">
        <f t="shared" si="184"/>
        <v>0.4</v>
      </c>
      <c r="F461" s="531"/>
      <c r="G461" s="528">
        <f t="shared" si="185"/>
        <v>0.4</v>
      </c>
      <c r="H461" s="523"/>
      <c r="I461" s="523"/>
      <c r="J461" s="523"/>
      <c r="K461" s="523"/>
      <c r="L461" s="523"/>
      <c r="M461" s="523"/>
      <c r="N461" s="523"/>
      <c r="O461" s="523"/>
      <c r="P461" s="523"/>
      <c r="Q461" s="523"/>
      <c r="R461" s="528">
        <v>0.4</v>
      </c>
      <c r="S461" s="531"/>
      <c r="T461" s="523"/>
      <c r="U461" s="523"/>
      <c r="V461" s="523"/>
      <c r="W461" s="523"/>
      <c r="X461" s="523"/>
      <c r="Y461" s="530">
        <f t="shared" si="186"/>
        <v>7152000</v>
      </c>
      <c r="Z461" s="525"/>
      <c r="AA461" s="633"/>
      <c r="AB461" s="633"/>
    </row>
    <row r="462" spans="1:28" s="600" customFormat="1" ht="15.75">
      <c r="A462" s="537">
        <v>20</v>
      </c>
      <c r="B462" s="536" t="s">
        <v>362</v>
      </c>
      <c r="C462" s="524"/>
      <c r="D462" s="524"/>
      <c r="E462" s="528">
        <f t="shared" si="184"/>
        <v>0.4</v>
      </c>
      <c r="F462" s="531"/>
      <c r="G462" s="528">
        <f t="shared" si="185"/>
        <v>0.4</v>
      </c>
      <c r="H462" s="523"/>
      <c r="I462" s="523"/>
      <c r="J462" s="523"/>
      <c r="K462" s="523"/>
      <c r="L462" s="523"/>
      <c r="M462" s="523"/>
      <c r="N462" s="523"/>
      <c r="O462" s="523"/>
      <c r="P462" s="523"/>
      <c r="Q462" s="523"/>
      <c r="R462" s="528">
        <v>0.4</v>
      </c>
      <c r="S462" s="531"/>
      <c r="T462" s="523"/>
      <c r="U462" s="523"/>
      <c r="V462" s="523"/>
      <c r="W462" s="523"/>
      <c r="X462" s="523"/>
      <c r="Y462" s="530">
        <f t="shared" si="186"/>
        <v>7152000</v>
      </c>
      <c r="Z462" s="525"/>
      <c r="AA462" s="633"/>
      <c r="AB462" s="633"/>
    </row>
    <row r="463" spans="1:28" s="600" customFormat="1" ht="15.75">
      <c r="A463" s="535">
        <v>21</v>
      </c>
      <c r="B463" s="536" t="s">
        <v>328</v>
      </c>
      <c r="C463" s="524"/>
      <c r="D463" s="524"/>
      <c r="E463" s="528">
        <f t="shared" si="184"/>
        <v>0.4</v>
      </c>
      <c r="F463" s="531"/>
      <c r="G463" s="528">
        <f t="shared" si="185"/>
        <v>0.4</v>
      </c>
      <c r="H463" s="523"/>
      <c r="I463" s="523"/>
      <c r="J463" s="523"/>
      <c r="K463" s="523"/>
      <c r="L463" s="523"/>
      <c r="M463" s="523"/>
      <c r="N463" s="523"/>
      <c r="O463" s="523"/>
      <c r="P463" s="523"/>
      <c r="Q463" s="523"/>
      <c r="R463" s="528">
        <v>0.4</v>
      </c>
      <c r="S463" s="531"/>
      <c r="T463" s="523"/>
      <c r="U463" s="523"/>
      <c r="V463" s="523"/>
      <c r="W463" s="523"/>
      <c r="X463" s="523"/>
      <c r="Y463" s="530">
        <f t="shared" si="186"/>
        <v>7152000</v>
      </c>
      <c r="Z463" s="525"/>
      <c r="AA463" s="633"/>
      <c r="AB463" s="633"/>
    </row>
    <row r="464" spans="1:28" s="600" customFormat="1" ht="15.75">
      <c r="A464" s="537">
        <v>22</v>
      </c>
      <c r="B464" s="536" t="s">
        <v>348</v>
      </c>
      <c r="C464" s="524"/>
      <c r="D464" s="524"/>
      <c r="E464" s="528">
        <f t="shared" si="184"/>
        <v>0.4</v>
      </c>
      <c r="F464" s="531"/>
      <c r="G464" s="528">
        <f t="shared" si="185"/>
        <v>0.4</v>
      </c>
      <c r="H464" s="523"/>
      <c r="I464" s="523"/>
      <c r="J464" s="523"/>
      <c r="K464" s="523"/>
      <c r="L464" s="523"/>
      <c r="M464" s="523"/>
      <c r="N464" s="523"/>
      <c r="O464" s="523"/>
      <c r="P464" s="523"/>
      <c r="Q464" s="523"/>
      <c r="R464" s="528">
        <v>0.4</v>
      </c>
      <c r="S464" s="531"/>
      <c r="T464" s="523"/>
      <c r="U464" s="523"/>
      <c r="V464" s="523"/>
      <c r="W464" s="523"/>
      <c r="X464" s="523"/>
      <c r="Y464" s="530">
        <f t="shared" si="186"/>
        <v>7152000</v>
      </c>
      <c r="Z464" s="525"/>
      <c r="AA464" s="633"/>
      <c r="AB464" s="633"/>
    </row>
    <row r="465" spans="1:28" s="600" customFormat="1" ht="15.75">
      <c r="A465" s="535">
        <v>23</v>
      </c>
      <c r="B465" s="536" t="s">
        <v>1324</v>
      </c>
      <c r="C465" s="524"/>
      <c r="D465" s="524"/>
      <c r="E465" s="528">
        <f t="shared" si="184"/>
        <v>0.4</v>
      </c>
      <c r="F465" s="531"/>
      <c r="G465" s="528">
        <f t="shared" si="185"/>
        <v>0.4</v>
      </c>
      <c r="H465" s="523"/>
      <c r="I465" s="523"/>
      <c r="J465" s="523"/>
      <c r="K465" s="523"/>
      <c r="L465" s="523"/>
      <c r="M465" s="523"/>
      <c r="N465" s="523"/>
      <c r="O465" s="523"/>
      <c r="P465" s="523"/>
      <c r="Q465" s="523"/>
      <c r="R465" s="528">
        <v>0.4</v>
      </c>
      <c r="S465" s="531"/>
      <c r="T465" s="523"/>
      <c r="U465" s="523"/>
      <c r="V465" s="523"/>
      <c r="W465" s="523"/>
      <c r="X465" s="523"/>
      <c r="Y465" s="530">
        <f t="shared" si="186"/>
        <v>7152000</v>
      </c>
      <c r="Z465" s="525"/>
      <c r="AA465" s="633"/>
      <c r="AB465" s="633"/>
    </row>
    <row r="466" spans="1:28" s="600" customFormat="1" ht="14.25" customHeight="1">
      <c r="A466" s="537">
        <v>24</v>
      </c>
      <c r="B466" s="536" t="s">
        <v>1325</v>
      </c>
      <c r="C466" s="524"/>
      <c r="D466" s="524"/>
      <c r="E466" s="528">
        <f t="shared" si="184"/>
        <v>0.4</v>
      </c>
      <c r="F466" s="531"/>
      <c r="G466" s="528">
        <f t="shared" si="185"/>
        <v>0.4</v>
      </c>
      <c r="H466" s="523"/>
      <c r="I466" s="523"/>
      <c r="J466" s="523"/>
      <c r="K466" s="523"/>
      <c r="L466" s="523"/>
      <c r="M466" s="523"/>
      <c r="N466" s="523"/>
      <c r="O466" s="523"/>
      <c r="P466" s="523"/>
      <c r="Q466" s="523"/>
      <c r="R466" s="528">
        <v>0.4</v>
      </c>
      <c r="S466" s="531"/>
      <c r="T466" s="523"/>
      <c r="U466" s="523"/>
      <c r="V466" s="523"/>
      <c r="W466" s="523"/>
      <c r="X466" s="523"/>
      <c r="Y466" s="530">
        <f t="shared" si="186"/>
        <v>7152000</v>
      </c>
      <c r="Z466" s="525"/>
      <c r="AA466" s="633"/>
      <c r="AB466" s="633"/>
    </row>
    <row r="467" spans="1:28" s="600" customFormat="1" ht="15.75">
      <c r="A467" s="535">
        <v>25</v>
      </c>
      <c r="B467" s="536" t="s">
        <v>345</v>
      </c>
      <c r="C467" s="524"/>
      <c r="D467" s="524"/>
      <c r="E467" s="528">
        <f t="shared" si="184"/>
        <v>0.4</v>
      </c>
      <c r="F467" s="531"/>
      <c r="G467" s="528">
        <f t="shared" si="185"/>
        <v>0.4</v>
      </c>
      <c r="H467" s="523"/>
      <c r="I467" s="523"/>
      <c r="J467" s="523"/>
      <c r="K467" s="523"/>
      <c r="L467" s="523"/>
      <c r="M467" s="523"/>
      <c r="N467" s="523"/>
      <c r="O467" s="523"/>
      <c r="P467" s="523"/>
      <c r="Q467" s="523"/>
      <c r="R467" s="528">
        <v>0.4</v>
      </c>
      <c r="S467" s="531"/>
      <c r="T467" s="523"/>
      <c r="U467" s="523"/>
      <c r="V467" s="523"/>
      <c r="W467" s="523"/>
      <c r="X467" s="523"/>
      <c r="Y467" s="530">
        <f t="shared" si="186"/>
        <v>7152000</v>
      </c>
      <c r="Z467" s="525"/>
      <c r="AA467" s="633"/>
      <c r="AB467" s="633"/>
    </row>
    <row r="468" spans="1:28" s="600" customFormat="1" ht="15.75">
      <c r="A468" s="537">
        <v>26</v>
      </c>
      <c r="B468" s="536" t="s">
        <v>332</v>
      </c>
      <c r="C468" s="524"/>
      <c r="D468" s="524"/>
      <c r="E468" s="528">
        <f>F468+G468+X468</f>
        <v>0.4</v>
      </c>
      <c r="F468" s="531"/>
      <c r="G468" s="528">
        <f>H468+I468+J468+K468+L468+M468+N468+O468+P468+Q468+R468+S468+T468+U468+W468</f>
        <v>0.4</v>
      </c>
      <c r="H468" s="523"/>
      <c r="I468" s="523"/>
      <c r="J468" s="523"/>
      <c r="K468" s="523"/>
      <c r="L468" s="523"/>
      <c r="M468" s="523"/>
      <c r="N468" s="523"/>
      <c r="O468" s="523"/>
      <c r="P468" s="523"/>
      <c r="Q468" s="523"/>
      <c r="R468" s="528">
        <v>0.4</v>
      </c>
      <c r="S468" s="531"/>
      <c r="T468" s="523"/>
      <c r="U468" s="523"/>
      <c r="V468" s="523"/>
      <c r="W468" s="523"/>
      <c r="X468" s="523"/>
      <c r="Y468" s="530">
        <f>E468*1490000*12</f>
        <v>7152000</v>
      </c>
      <c r="Z468" s="525"/>
      <c r="AA468" s="633"/>
      <c r="AB468" s="633"/>
    </row>
    <row r="469" spans="1:28" s="600" customFormat="1" ht="15.75">
      <c r="A469" s="535">
        <v>27</v>
      </c>
      <c r="B469" s="536" t="s">
        <v>1425</v>
      </c>
      <c r="C469" s="524"/>
      <c r="D469" s="524"/>
      <c r="E469" s="528">
        <f>F469+G469+X469</f>
        <v>0.4</v>
      </c>
      <c r="F469" s="531"/>
      <c r="G469" s="528">
        <f>H469+I469+J469+K469+L469+M469+N469+O469+P469+Q469+R469+S469+T469+U469+W469</f>
        <v>0.4</v>
      </c>
      <c r="H469" s="523"/>
      <c r="I469" s="523"/>
      <c r="J469" s="523"/>
      <c r="K469" s="523"/>
      <c r="L469" s="523"/>
      <c r="M469" s="523"/>
      <c r="N469" s="523"/>
      <c r="O469" s="523"/>
      <c r="P469" s="523"/>
      <c r="Q469" s="523"/>
      <c r="R469" s="528">
        <v>0.4</v>
      </c>
      <c r="S469" s="531"/>
      <c r="T469" s="523"/>
      <c r="U469" s="523"/>
      <c r="V469" s="523"/>
      <c r="W469" s="523"/>
      <c r="X469" s="523"/>
      <c r="Y469" s="530">
        <f>E469*1490000*12</f>
        <v>7152000</v>
      </c>
      <c r="Z469" s="525"/>
      <c r="AA469" s="633"/>
      <c r="AB469" s="633"/>
    </row>
    <row r="470" spans="1:28" s="600" customFormat="1" ht="15.75">
      <c r="A470" s="537">
        <v>28</v>
      </c>
      <c r="B470" s="536" t="s">
        <v>1426</v>
      </c>
      <c r="C470" s="524"/>
      <c r="D470" s="524"/>
      <c r="E470" s="528">
        <f t="shared" si="184"/>
        <v>0.4</v>
      </c>
      <c r="F470" s="531"/>
      <c r="G470" s="528">
        <f t="shared" si="185"/>
        <v>0.4</v>
      </c>
      <c r="H470" s="523"/>
      <c r="I470" s="523"/>
      <c r="J470" s="523"/>
      <c r="K470" s="523"/>
      <c r="L470" s="523"/>
      <c r="M470" s="523"/>
      <c r="N470" s="523"/>
      <c r="O470" s="523"/>
      <c r="P470" s="523"/>
      <c r="Q470" s="523"/>
      <c r="R470" s="528">
        <v>0.4</v>
      </c>
      <c r="S470" s="531"/>
      <c r="T470" s="523"/>
      <c r="U470" s="523"/>
      <c r="V470" s="523"/>
      <c r="W470" s="523"/>
      <c r="X470" s="523"/>
      <c r="Y470" s="530">
        <f t="shared" si="186"/>
        <v>7152000</v>
      </c>
      <c r="Z470" s="525"/>
      <c r="AA470" s="633"/>
      <c r="AB470" s="633"/>
    </row>
    <row r="471" spans="1:28" s="600" customFormat="1" ht="15.75">
      <c r="A471" s="535">
        <v>29</v>
      </c>
      <c r="B471" s="536" t="s">
        <v>562</v>
      </c>
      <c r="C471" s="524"/>
      <c r="D471" s="524"/>
      <c r="E471" s="528">
        <f t="shared" si="184"/>
        <v>0.4</v>
      </c>
      <c r="F471" s="531"/>
      <c r="G471" s="528">
        <f t="shared" si="185"/>
        <v>0.4</v>
      </c>
      <c r="H471" s="523"/>
      <c r="I471" s="523"/>
      <c r="J471" s="523"/>
      <c r="K471" s="523"/>
      <c r="L471" s="523"/>
      <c r="M471" s="523"/>
      <c r="N471" s="523"/>
      <c r="O471" s="523"/>
      <c r="P471" s="523"/>
      <c r="Q471" s="523"/>
      <c r="R471" s="528">
        <v>0.4</v>
      </c>
      <c r="S471" s="531"/>
      <c r="T471" s="523"/>
      <c r="U471" s="523"/>
      <c r="V471" s="523"/>
      <c r="W471" s="523"/>
      <c r="X471" s="523"/>
      <c r="Y471" s="530">
        <f t="shared" si="186"/>
        <v>7152000</v>
      </c>
      <c r="Z471" s="525"/>
      <c r="AA471" s="633"/>
      <c r="AB471" s="633"/>
    </row>
    <row r="472" spans="1:28" s="600" customFormat="1" ht="13.5">
      <c r="A472" s="532"/>
      <c r="B472" s="533"/>
      <c r="C472" s="524"/>
      <c r="D472" s="524"/>
      <c r="E472" s="523"/>
      <c r="F472" s="531"/>
      <c r="G472" s="523"/>
      <c r="H472" s="523"/>
      <c r="I472" s="523"/>
      <c r="J472" s="523"/>
      <c r="K472" s="523"/>
      <c r="L472" s="523"/>
      <c r="M472" s="523"/>
      <c r="N472" s="523"/>
      <c r="O472" s="523"/>
      <c r="P472" s="523"/>
      <c r="Q472" s="523"/>
      <c r="R472" s="523"/>
      <c r="S472" s="531"/>
      <c r="T472" s="523"/>
      <c r="U472" s="523"/>
      <c r="V472" s="523"/>
      <c r="W472" s="523"/>
      <c r="X472" s="525"/>
      <c r="Y472" s="530">
        <f t="shared" si="186"/>
        <v>0</v>
      </c>
      <c r="Z472" s="525"/>
      <c r="AA472" s="633"/>
      <c r="AB472" s="633"/>
    </row>
    <row r="473" spans="1:28" s="587" customFormat="1">
      <c r="A473" s="585"/>
      <c r="B473" s="592"/>
      <c r="C473" s="528"/>
      <c r="D473" s="528"/>
      <c r="E473" s="573"/>
      <c r="F473" s="529"/>
      <c r="G473" s="528"/>
      <c r="H473" s="528"/>
      <c r="I473" s="528"/>
      <c r="J473" s="528"/>
      <c r="K473" s="528"/>
      <c r="L473" s="528"/>
      <c r="M473" s="528"/>
      <c r="N473" s="528"/>
      <c r="O473" s="573"/>
      <c r="P473" s="528"/>
      <c r="Q473" s="528"/>
      <c r="R473" s="528"/>
      <c r="S473" s="529"/>
      <c r="T473" s="528"/>
      <c r="U473" s="573"/>
      <c r="V473" s="573"/>
      <c r="W473" s="573"/>
      <c r="X473" s="528"/>
      <c r="Y473" s="530"/>
      <c r="Z473" s="530"/>
      <c r="AA473" s="640"/>
      <c r="AB473" s="640"/>
    </row>
  </sheetData>
  <autoFilter ref="A9:AC87"/>
  <mergeCells count="16">
    <mergeCell ref="A2:S2"/>
    <mergeCell ref="A4:Z4"/>
    <mergeCell ref="A5:Z5"/>
    <mergeCell ref="A7:A9"/>
    <mergeCell ref="B7:B9"/>
    <mergeCell ref="C7:C9"/>
    <mergeCell ref="D7:D9"/>
    <mergeCell ref="E7:X7"/>
    <mergeCell ref="AC338:AC343"/>
    <mergeCell ref="AC392:AC405"/>
    <mergeCell ref="Y7:Y9"/>
    <mergeCell ref="Z7:Z9"/>
    <mergeCell ref="E8:E9"/>
    <mergeCell ref="F8:F9"/>
    <mergeCell ref="G8:G9"/>
    <mergeCell ref="H8:X8"/>
  </mergeCells>
  <pageMargins left="0.35433070866141736" right="0.31496062992125984" top="0.43307086614173229" bottom="0.23622047244094491" header="0.31496062992125984" footer="0.31496062992125984"/>
  <pageSetup paperSize="9" scale="60" orientation="landscape"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96"/>
  <sheetViews>
    <sheetView topLeftCell="A4" workbookViewId="0">
      <pane xSplit="2" ySplit="2" topLeftCell="O45" activePane="bottomRight" state="frozen"/>
      <selection activeCell="B33" sqref="B33:AV34"/>
      <selection pane="topRight" activeCell="B33" sqref="B33:AV34"/>
      <selection pane="bottomLeft" activeCell="B33" sqref="B33:AV34"/>
      <selection pane="bottomRight" activeCell="X54" sqref="X54"/>
    </sheetView>
  </sheetViews>
  <sheetFormatPr defaultColWidth="10.140625" defaultRowHeight="15"/>
  <cols>
    <col min="1" max="1" width="7" style="1496" customWidth="1"/>
    <col min="2" max="2" width="25.7109375" style="1496" customWidth="1"/>
    <col min="3" max="23" width="10.140625" style="1496"/>
    <col min="24" max="24" width="12.140625" style="1497" customWidth="1"/>
    <col min="25" max="25" width="15.42578125" style="1496" customWidth="1"/>
    <col min="26" max="27" width="10.140625" style="1496"/>
    <col min="28" max="28" width="13.140625" style="1496" customWidth="1"/>
    <col min="29" max="16384" width="10.140625" style="1496"/>
  </cols>
  <sheetData>
    <row r="1" spans="1:47" ht="14.45" customHeight="1">
      <c r="A1" s="1837" t="s">
        <v>1875</v>
      </c>
      <c r="B1" s="1837"/>
      <c r="C1" s="1837"/>
      <c r="D1" s="1837"/>
      <c r="E1" s="1837"/>
      <c r="F1" s="1837"/>
      <c r="G1" s="1837"/>
      <c r="H1" s="1837"/>
      <c r="I1" s="1837"/>
      <c r="J1" s="1837"/>
      <c r="K1" s="1837"/>
      <c r="L1" s="1837"/>
      <c r="M1" s="1837"/>
      <c r="N1" s="1837"/>
      <c r="O1" s="1837"/>
      <c r="P1" s="1837"/>
      <c r="Q1" s="1837"/>
      <c r="R1" s="1837"/>
      <c r="S1" s="1837"/>
      <c r="T1" s="1837"/>
      <c r="U1" s="1837"/>
      <c r="V1" s="1837"/>
      <c r="W1" s="1837"/>
      <c r="X1" s="1837"/>
    </row>
    <row r="3" spans="1:47">
      <c r="X3" s="1497" t="s">
        <v>442</v>
      </c>
    </row>
    <row r="4" spans="1:47" s="1498" customFormat="1" ht="41.45" customHeight="1">
      <c r="A4" s="1837" t="s">
        <v>443</v>
      </c>
      <c r="B4" s="1837" t="s">
        <v>1876</v>
      </c>
      <c r="C4" s="1837" t="s">
        <v>1877</v>
      </c>
      <c r="D4" s="1837"/>
      <c r="E4" s="1837"/>
      <c r="F4" s="1837"/>
      <c r="G4" s="1837"/>
      <c r="H4" s="1837"/>
      <c r="I4" s="1837"/>
      <c r="J4" s="1837"/>
      <c r="K4" s="1837"/>
      <c r="L4" s="1837"/>
      <c r="M4" s="1837" t="s">
        <v>1878</v>
      </c>
      <c r="N4" s="1837"/>
      <c r="O4" s="1837"/>
      <c r="P4" s="1837"/>
      <c r="Q4" s="1837"/>
      <c r="R4" s="1837"/>
      <c r="S4" s="1837"/>
      <c r="T4" s="1837"/>
      <c r="U4" s="1837"/>
      <c r="V4" s="1837"/>
      <c r="W4" s="1837" t="s">
        <v>1879</v>
      </c>
      <c r="X4" s="1837" t="s">
        <v>1880</v>
      </c>
      <c r="Y4" s="1837" t="s">
        <v>7</v>
      </c>
    </row>
    <row r="5" spans="1:47" s="1514" customFormat="1" ht="60">
      <c r="A5" s="1837"/>
      <c r="B5" s="1837"/>
      <c r="C5" s="1513" t="s">
        <v>1881</v>
      </c>
      <c r="D5" s="1513" t="s">
        <v>1882</v>
      </c>
      <c r="E5" s="1513" t="s">
        <v>1883</v>
      </c>
      <c r="F5" s="1513" t="s">
        <v>1884</v>
      </c>
      <c r="G5" s="1513" t="s">
        <v>1885</v>
      </c>
      <c r="H5" s="1513" t="s">
        <v>1886</v>
      </c>
      <c r="I5" s="1513" t="s">
        <v>1887</v>
      </c>
      <c r="J5" s="1513" t="s">
        <v>1888</v>
      </c>
      <c r="K5" s="1513" t="s">
        <v>1889</v>
      </c>
      <c r="L5" s="1513" t="s">
        <v>1890</v>
      </c>
      <c r="M5" s="1513" t="s">
        <v>1881</v>
      </c>
      <c r="N5" s="1513" t="s">
        <v>1882</v>
      </c>
      <c r="O5" s="1513" t="s">
        <v>1883</v>
      </c>
      <c r="P5" s="1513" t="s">
        <v>1884</v>
      </c>
      <c r="Q5" s="1513" t="s">
        <v>1885</v>
      </c>
      <c r="R5" s="1513" t="s">
        <v>1886</v>
      </c>
      <c r="S5" s="1513" t="s">
        <v>1887</v>
      </c>
      <c r="T5" s="1513" t="s">
        <v>1888</v>
      </c>
      <c r="U5" s="1513" t="s">
        <v>1889</v>
      </c>
      <c r="V5" s="1513" t="s">
        <v>1890</v>
      </c>
      <c r="W5" s="1837"/>
      <c r="X5" s="1837"/>
      <c r="Y5" s="1837"/>
    </row>
    <row r="6" spans="1:47" s="1504" customFormat="1" ht="14.25">
      <c r="A6" s="1503" t="s">
        <v>62</v>
      </c>
      <c r="B6" s="1503" t="s">
        <v>1898</v>
      </c>
      <c r="C6" s="1503">
        <f t="shared" ref="C6:X6" si="0">SUM(C7:C8)</f>
        <v>7.8802500000000011</v>
      </c>
      <c r="D6" s="1503">
        <f t="shared" si="0"/>
        <v>3.99</v>
      </c>
      <c r="E6" s="1503">
        <f t="shared" si="0"/>
        <v>0</v>
      </c>
      <c r="F6" s="1503">
        <f t="shared" si="0"/>
        <v>0.99750000000000005</v>
      </c>
      <c r="G6" s="1503">
        <f t="shared" si="0"/>
        <v>0</v>
      </c>
      <c r="H6" s="1503">
        <f t="shared" si="0"/>
        <v>0</v>
      </c>
      <c r="I6" s="1503">
        <f t="shared" si="0"/>
        <v>1.9950000000000001</v>
      </c>
      <c r="J6" s="1503">
        <f t="shared" si="0"/>
        <v>0</v>
      </c>
      <c r="K6" s="1503">
        <f t="shared" si="0"/>
        <v>0</v>
      </c>
      <c r="L6" s="1503">
        <f t="shared" si="0"/>
        <v>0.89775000000000005</v>
      </c>
      <c r="M6" s="1503">
        <f t="shared" si="0"/>
        <v>8.532</v>
      </c>
      <c r="N6" s="1503">
        <f t="shared" si="0"/>
        <v>4.32</v>
      </c>
      <c r="O6" s="1503">
        <f t="shared" si="0"/>
        <v>0</v>
      </c>
      <c r="P6" s="1503">
        <f t="shared" si="0"/>
        <v>1.08</v>
      </c>
      <c r="Q6" s="1503">
        <f t="shared" si="0"/>
        <v>0</v>
      </c>
      <c r="R6" s="1503">
        <f t="shared" si="0"/>
        <v>0</v>
      </c>
      <c r="S6" s="1503">
        <f t="shared" si="0"/>
        <v>2.16</v>
      </c>
      <c r="T6" s="1503">
        <f t="shared" si="0"/>
        <v>0</v>
      </c>
      <c r="U6" s="1503">
        <f t="shared" si="0"/>
        <v>0</v>
      </c>
      <c r="V6" s="1503">
        <f t="shared" si="0"/>
        <v>0.97200000000000009</v>
      </c>
      <c r="W6" s="1503">
        <f t="shared" si="0"/>
        <v>0</v>
      </c>
      <c r="X6" s="1503">
        <f t="shared" si="0"/>
        <v>7038.8999999999887</v>
      </c>
      <c r="Y6" s="1504">
        <f t="shared" ref="Y6:AT6" si="1">Y7+Y19</f>
        <v>10.624500000000001</v>
      </c>
      <c r="Z6" s="1504">
        <f t="shared" si="1"/>
        <v>4.32</v>
      </c>
      <c r="AA6" s="1504">
        <f t="shared" si="1"/>
        <v>6.3045</v>
      </c>
      <c r="AB6" s="1504">
        <f t="shared" si="1"/>
        <v>0.7</v>
      </c>
      <c r="AC6" s="1504">
        <f t="shared" si="1"/>
        <v>0.3</v>
      </c>
      <c r="AD6" s="1504">
        <f t="shared" si="1"/>
        <v>0</v>
      </c>
      <c r="AE6" s="1504">
        <f t="shared" si="1"/>
        <v>2.31</v>
      </c>
      <c r="AF6" s="1504">
        <f t="shared" si="1"/>
        <v>0</v>
      </c>
      <c r="AG6" s="1504">
        <f t="shared" si="1"/>
        <v>0</v>
      </c>
      <c r="AH6" s="1504">
        <f t="shared" si="1"/>
        <v>0</v>
      </c>
      <c r="AI6" s="1504">
        <f t="shared" si="1"/>
        <v>1.155</v>
      </c>
      <c r="AJ6" s="1504">
        <f t="shared" si="1"/>
        <v>0</v>
      </c>
      <c r="AK6" s="1504">
        <f t="shared" si="1"/>
        <v>0.5</v>
      </c>
      <c r="AL6" s="1504">
        <f t="shared" si="1"/>
        <v>0.3</v>
      </c>
      <c r="AM6" s="1504">
        <f t="shared" si="1"/>
        <v>0</v>
      </c>
      <c r="AN6" s="1504">
        <f t="shared" si="1"/>
        <v>0</v>
      </c>
      <c r="AO6" s="1504">
        <f t="shared" si="1"/>
        <v>0</v>
      </c>
      <c r="AP6" s="1504">
        <f t="shared" si="1"/>
        <v>0</v>
      </c>
      <c r="AQ6" s="1504">
        <f t="shared" si="1"/>
        <v>0</v>
      </c>
      <c r="AR6" s="1504">
        <f t="shared" si="1"/>
        <v>1.0395000000000001</v>
      </c>
      <c r="AS6" s="1504">
        <f t="shared" si="1"/>
        <v>10.624500000000001</v>
      </c>
      <c r="AT6" s="1504">
        <f t="shared" si="1"/>
        <v>76496400.000000015</v>
      </c>
    </row>
    <row r="7" spans="1:47" s="1498" customFormat="1">
      <c r="A7" s="1502">
        <v>1</v>
      </c>
      <c r="B7" s="1502" t="s">
        <v>322</v>
      </c>
      <c r="C7" s="1502">
        <f>SUM(D7:L7)</f>
        <v>7.8802500000000011</v>
      </c>
      <c r="D7" s="1502">
        <v>3.99</v>
      </c>
      <c r="E7" s="1502"/>
      <c r="F7" s="1502">
        <f>0.25*D7</f>
        <v>0.99750000000000005</v>
      </c>
      <c r="G7" s="1502"/>
      <c r="H7" s="1502"/>
      <c r="I7" s="1502">
        <f>0.5*D7</f>
        <v>1.9950000000000001</v>
      </c>
      <c r="J7" s="1502"/>
      <c r="K7" s="1502"/>
      <c r="L7" s="1502">
        <f>0.225*D7</f>
        <v>0.89775000000000005</v>
      </c>
      <c r="M7" s="1502">
        <f>SUM(N7:V7)</f>
        <v>8.532</v>
      </c>
      <c r="N7" s="1502">
        <v>4.32</v>
      </c>
      <c r="O7" s="1502"/>
      <c r="P7" s="1502">
        <f>0.25*N7</f>
        <v>1.08</v>
      </c>
      <c r="Q7" s="1502"/>
      <c r="R7" s="1502"/>
      <c r="S7" s="1502">
        <f>0.5*N7</f>
        <v>2.16</v>
      </c>
      <c r="T7" s="1502"/>
      <c r="U7" s="1502"/>
      <c r="V7" s="1502">
        <f>0.225*N7</f>
        <v>0.97200000000000009</v>
      </c>
      <c r="W7" s="1502"/>
      <c r="X7" s="1502">
        <f>+(M7-C7)*1800*6</f>
        <v>7038.8999999999887</v>
      </c>
      <c r="Y7" s="1498">
        <f>Z7+AA7</f>
        <v>10.624500000000001</v>
      </c>
      <c r="Z7" s="1498">
        <v>4.32</v>
      </c>
      <c r="AA7" s="1498">
        <f>SUM(AB7:AR7)</f>
        <v>6.3045</v>
      </c>
      <c r="AB7" s="1498">
        <v>0.7</v>
      </c>
      <c r="AC7" s="1498">
        <v>0.3</v>
      </c>
      <c r="AE7" s="1498">
        <f>(Z7+AC7)*0.5</f>
        <v>2.31</v>
      </c>
      <c r="AI7" s="1498">
        <f>(Z7+AC7)*0.25</f>
        <v>1.155</v>
      </c>
      <c r="AK7" s="1498">
        <v>0.5</v>
      </c>
      <c r="AL7" s="1498">
        <v>0.3</v>
      </c>
      <c r="AR7" s="1498">
        <f>(Z7+AC7)*22.5%</f>
        <v>1.0395000000000001</v>
      </c>
      <c r="AS7" s="1498">
        <f>Y7-E7</f>
        <v>10.624500000000001</v>
      </c>
      <c r="AT7" s="1498">
        <f>AS7*4*1800000</f>
        <v>76496400.000000015</v>
      </c>
      <c r="AU7" s="1498" t="s">
        <v>2290</v>
      </c>
    </row>
    <row r="8" spans="1:47" s="1498" customFormat="1">
      <c r="A8" s="1502">
        <v>2</v>
      </c>
      <c r="B8" s="1502"/>
      <c r="C8" s="1502">
        <f>SUM(D8:L8)</f>
        <v>0</v>
      </c>
      <c r="D8" s="1502"/>
      <c r="E8" s="1502"/>
      <c r="F8" s="1502"/>
      <c r="G8" s="1502"/>
      <c r="H8" s="1502"/>
      <c r="I8" s="1502">
        <f>0.5*D8</f>
        <v>0</v>
      </c>
      <c r="J8" s="1502"/>
      <c r="K8" s="1502"/>
      <c r="L8" s="1502">
        <f>0.235*D8</f>
        <v>0</v>
      </c>
      <c r="M8" s="1502">
        <f>SUM(N8:V8)</f>
        <v>0</v>
      </c>
      <c r="N8" s="1502"/>
      <c r="O8" s="1502"/>
      <c r="P8" s="1502"/>
      <c r="Q8" s="1502"/>
      <c r="R8" s="1502">
        <f>0.5*N8</f>
        <v>0</v>
      </c>
      <c r="S8" s="1502"/>
      <c r="T8" s="1502"/>
      <c r="U8" s="1502"/>
      <c r="V8" s="1502">
        <f>0.235*N8</f>
        <v>0</v>
      </c>
      <c r="W8" s="1502"/>
      <c r="X8" s="1502">
        <f>+(M8-C8)*2340*5</f>
        <v>0</v>
      </c>
      <c r="Y8" s="1498">
        <f>Z8+AA8</f>
        <v>10.624500000000001</v>
      </c>
      <c r="Z8" s="1498">
        <v>4.32</v>
      </c>
      <c r="AA8" s="1498">
        <f>SUM(AB8:AR8)</f>
        <v>6.3045</v>
      </c>
      <c r="AB8" s="1498">
        <v>0.7</v>
      </c>
      <c r="AC8" s="1498">
        <v>0.3</v>
      </c>
      <c r="AE8" s="1498">
        <f>(Z8+AC8)*0.5</f>
        <v>2.31</v>
      </c>
      <c r="AI8" s="1498">
        <f>(Z8+AC8)*0.25</f>
        <v>1.155</v>
      </c>
      <c r="AK8" s="1498">
        <v>0.5</v>
      </c>
      <c r="AL8" s="1498">
        <v>0.3</v>
      </c>
      <c r="AR8" s="1498">
        <f>(Z8+AC8)*22.5%</f>
        <v>1.0395000000000001</v>
      </c>
      <c r="AS8" s="1498">
        <f>Y8-E8</f>
        <v>10.624500000000001</v>
      </c>
      <c r="AT8" s="1498">
        <f>AS8*4*1800000</f>
        <v>76496400.000000015</v>
      </c>
      <c r="AU8" s="1498" t="s">
        <v>2290</v>
      </c>
    </row>
    <row r="9" spans="1:47" s="1504" customFormat="1" ht="14.25">
      <c r="A9" s="1503" t="s">
        <v>62</v>
      </c>
      <c r="B9" s="1503" t="s">
        <v>48</v>
      </c>
      <c r="C9" s="1503">
        <f t="shared" ref="C9:X9" si="2">SUM(C10:C11)</f>
        <v>5.9249999999999998</v>
      </c>
      <c r="D9" s="1503">
        <f t="shared" si="2"/>
        <v>3</v>
      </c>
      <c r="E9" s="1503">
        <f t="shared" si="2"/>
        <v>0</v>
      </c>
      <c r="F9" s="1503">
        <f t="shared" si="2"/>
        <v>0.75</v>
      </c>
      <c r="G9" s="1503">
        <f t="shared" si="2"/>
        <v>0</v>
      </c>
      <c r="H9" s="1503">
        <f t="shared" si="2"/>
        <v>0</v>
      </c>
      <c r="I9" s="1503">
        <f t="shared" si="2"/>
        <v>1.5</v>
      </c>
      <c r="J9" s="1503">
        <f t="shared" si="2"/>
        <v>0</v>
      </c>
      <c r="K9" s="1503">
        <f t="shared" si="2"/>
        <v>0</v>
      </c>
      <c r="L9" s="1503">
        <f t="shared" si="2"/>
        <v>0.67500000000000004</v>
      </c>
      <c r="M9" s="1503">
        <f t="shared" si="2"/>
        <v>6.5767499999999997</v>
      </c>
      <c r="N9" s="1503">
        <f t="shared" si="2"/>
        <v>3.33</v>
      </c>
      <c r="O9" s="1503">
        <f t="shared" si="2"/>
        <v>0</v>
      </c>
      <c r="P9" s="1503">
        <f t="shared" si="2"/>
        <v>0.83250000000000002</v>
      </c>
      <c r="Q9" s="1503">
        <f t="shared" si="2"/>
        <v>0</v>
      </c>
      <c r="R9" s="1503">
        <f t="shared" si="2"/>
        <v>0</v>
      </c>
      <c r="S9" s="1503">
        <f t="shared" si="2"/>
        <v>1.665</v>
      </c>
      <c r="T9" s="1503">
        <f t="shared" si="2"/>
        <v>0</v>
      </c>
      <c r="U9" s="1503">
        <f t="shared" si="2"/>
        <v>0</v>
      </c>
      <c r="V9" s="1503">
        <f t="shared" si="2"/>
        <v>0.74925000000000008</v>
      </c>
      <c r="W9" s="1503">
        <f t="shared" si="2"/>
        <v>0</v>
      </c>
      <c r="X9" s="1503">
        <f t="shared" si="2"/>
        <v>8212.0499999999975</v>
      </c>
      <c r="Y9" s="1504">
        <f t="shared" ref="Y9:AT9" si="3">Y10+Y22</f>
        <v>21.249000000000002</v>
      </c>
      <c r="Z9" s="1504">
        <f t="shared" si="3"/>
        <v>8.64</v>
      </c>
      <c r="AA9" s="1504">
        <f t="shared" si="3"/>
        <v>12.609</v>
      </c>
      <c r="AB9" s="1504">
        <f t="shared" si="3"/>
        <v>1.4</v>
      </c>
      <c r="AC9" s="1504">
        <f t="shared" si="3"/>
        <v>0.6</v>
      </c>
      <c r="AD9" s="1504">
        <f t="shared" si="3"/>
        <v>0</v>
      </c>
      <c r="AE9" s="1504">
        <f t="shared" si="3"/>
        <v>4.62</v>
      </c>
      <c r="AF9" s="1504">
        <f t="shared" si="3"/>
        <v>0</v>
      </c>
      <c r="AG9" s="1504">
        <f t="shared" si="3"/>
        <v>0</v>
      </c>
      <c r="AH9" s="1504">
        <f t="shared" si="3"/>
        <v>0</v>
      </c>
      <c r="AI9" s="1504">
        <f t="shared" si="3"/>
        <v>2.31</v>
      </c>
      <c r="AJ9" s="1504">
        <f t="shared" si="3"/>
        <v>0</v>
      </c>
      <c r="AK9" s="1504">
        <f t="shared" si="3"/>
        <v>1</v>
      </c>
      <c r="AL9" s="1504">
        <f t="shared" si="3"/>
        <v>0.6</v>
      </c>
      <c r="AM9" s="1504">
        <f t="shared" si="3"/>
        <v>0</v>
      </c>
      <c r="AN9" s="1504">
        <f t="shared" si="3"/>
        <v>0</v>
      </c>
      <c r="AO9" s="1504">
        <f t="shared" si="3"/>
        <v>0</v>
      </c>
      <c r="AP9" s="1504">
        <f t="shared" si="3"/>
        <v>0</v>
      </c>
      <c r="AQ9" s="1504">
        <f t="shared" si="3"/>
        <v>0</v>
      </c>
      <c r="AR9" s="1504">
        <f t="shared" si="3"/>
        <v>2.0790000000000002</v>
      </c>
      <c r="AS9" s="1504">
        <f t="shared" si="3"/>
        <v>19.611000000000004</v>
      </c>
      <c r="AT9" s="1504">
        <f t="shared" si="3"/>
        <v>141199200.00000003</v>
      </c>
    </row>
    <row r="10" spans="1:47" s="1498" customFormat="1">
      <c r="A10" s="1502">
        <v>1</v>
      </c>
      <c r="B10" s="1502" t="s">
        <v>1456</v>
      </c>
      <c r="C10" s="1502">
        <f>SUM(D10:L10)</f>
        <v>5.9249999999999998</v>
      </c>
      <c r="D10" s="1502">
        <v>3</v>
      </c>
      <c r="E10" s="1502"/>
      <c r="F10" s="1502">
        <f>0.25*D10</f>
        <v>0.75</v>
      </c>
      <c r="G10" s="1502"/>
      <c r="H10" s="1502"/>
      <c r="I10" s="1502">
        <f>0.5*D10</f>
        <v>1.5</v>
      </c>
      <c r="J10" s="1502"/>
      <c r="K10" s="1502"/>
      <c r="L10" s="1502">
        <f>0.225*D10</f>
        <v>0.67500000000000004</v>
      </c>
      <c r="M10" s="1502">
        <f>SUM(N10:V10)</f>
        <v>6.5767499999999997</v>
      </c>
      <c r="N10" s="1502">
        <v>3.33</v>
      </c>
      <c r="O10" s="1502"/>
      <c r="P10" s="1502">
        <f>0.25*N10</f>
        <v>0.83250000000000002</v>
      </c>
      <c r="Q10" s="1502"/>
      <c r="R10" s="1502"/>
      <c r="S10" s="1502">
        <f>0.5*N10</f>
        <v>1.665</v>
      </c>
      <c r="T10" s="1502"/>
      <c r="U10" s="1502"/>
      <c r="V10" s="1502">
        <f>0.225*N10</f>
        <v>0.74925000000000008</v>
      </c>
      <c r="W10" s="1502"/>
      <c r="X10" s="1502">
        <f>+(M10-C10)*1800*7</f>
        <v>8212.0499999999975</v>
      </c>
      <c r="Y10" s="1498">
        <f>Z10+AA10</f>
        <v>10.624500000000001</v>
      </c>
      <c r="Z10" s="1498">
        <v>4.32</v>
      </c>
      <c r="AA10" s="1498">
        <f>SUM(AB10:AR10)</f>
        <v>6.3045</v>
      </c>
      <c r="AB10" s="1498">
        <v>0.7</v>
      </c>
      <c r="AC10" s="1498">
        <v>0.3</v>
      </c>
      <c r="AE10" s="1498">
        <f>(Z10+AC10)*0.5</f>
        <v>2.31</v>
      </c>
      <c r="AI10" s="1498">
        <f>(Z10+AC10)*0.25</f>
        <v>1.155</v>
      </c>
      <c r="AK10" s="1498">
        <v>0.5</v>
      </c>
      <c r="AL10" s="1498">
        <v>0.3</v>
      </c>
      <c r="AR10" s="1498">
        <f>(Z10+AC10)*22.5%</f>
        <v>1.0395000000000001</v>
      </c>
      <c r="AS10" s="1498">
        <f>Y10-E10</f>
        <v>10.624500000000001</v>
      </c>
      <c r="AT10" s="1498">
        <f>AS10*4*1800000</f>
        <v>76496400.000000015</v>
      </c>
      <c r="AU10" s="1498" t="s">
        <v>2290</v>
      </c>
    </row>
    <row r="11" spans="1:47" s="1498" customFormat="1">
      <c r="A11" s="1502">
        <v>2</v>
      </c>
      <c r="B11" s="1502"/>
      <c r="C11" s="1502">
        <f>SUM(D11:L11)</f>
        <v>0</v>
      </c>
      <c r="D11" s="1502"/>
      <c r="E11" s="1502"/>
      <c r="F11" s="1502"/>
      <c r="G11" s="1502"/>
      <c r="H11" s="1502"/>
      <c r="I11" s="1502">
        <f>0.5*D11</f>
        <v>0</v>
      </c>
      <c r="J11" s="1502"/>
      <c r="K11" s="1502"/>
      <c r="L11" s="1502">
        <f>0.235*D11</f>
        <v>0</v>
      </c>
      <c r="M11" s="1502">
        <f>SUM(N11:V11)</f>
        <v>0</v>
      </c>
      <c r="N11" s="1502"/>
      <c r="O11" s="1502"/>
      <c r="P11" s="1502"/>
      <c r="Q11" s="1502"/>
      <c r="R11" s="1502">
        <f>0.5*N11</f>
        <v>0</v>
      </c>
      <c r="S11" s="1502"/>
      <c r="T11" s="1502"/>
      <c r="U11" s="1502"/>
      <c r="V11" s="1502">
        <f>0.235*N11</f>
        <v>0</v>
      </c>
      <c r="W11" s="1502"/>
      <c r="X11" s="1502">
        <f>+(M11-C11)*2340*5</f>
        <v>0</v>
      </c>
      <c r="Y11" s="1498">
        <f>Z11+AA11</f>
        <v>10.624500000000001</v>
      </c>
      <c r="Z11" s="1498">
        <v>4.32</v>
      </c>
      <c r="AA11" s="1498">
        <f>SUM(AB11:AR11)</f>
        <v>6.3045</v>
      </c>
      <c r="AB11" s="1498">
        <v>0.7</v>
      </c>
      <c r="AC11" s="1498">
        <v>0.3</v>
      </c>
      <c r="AE11" s="1498">
        <f>(Z11+AC11)*0.5</f>
        <v>2.31</v>
      </c>
      <c r="AI11" s="1498">
        <f>(Z11+AC11)*0.25</f>
        <v>1.155</v>
      </c>
      <c r="AK11" s="1498">
        <v>0.5</v>
      </c>
      <c r="AL11" s="1498">
        <v>0.3</v>
      </c>
      <c r="AR11" s="1498">
        <f>(Z11+AC11)*22.5%</f>
        <v>1.0395000000000001</v>
      </c>
      <c r="AS11" s="1498">
        <f>Y11-E11</f>
        <v>10.624500000000001</v>
      </c>
      <c r="AT11" s="1498">
        <f>AS11*4*1800000</f>
        <v>76496400.000000015</v>
      </c>
      <c r="AU11" s="1498" t="s">
        <v>2290</v>
      </c>
    </row>
    <row r="12" spans="1:47" s="1504" customFormat="1" ht="14.25">
      <c r="A12" s="1503" t="s">
        <v>62</v>
      </c>
      <c r="B12" s="1503" t="s">
        <v>2395</v>
      </c>
      <c r="C12" s="1503">
        <f t="shared" ref="C12:X12" si="4">SUM(C13:C14)</f>
        <v>5.9249999999999998</v>
      </c>
      <c r="D12" s="1503">
        <f t="shared" si="4"/>
        <v>3</v>
      </c>
      <c r="E12" s="1503">
        <f t="shared" si="4"/>
        <v>0</v>
      </c>
      <c r="F12" s="1503">
        <f t="shared" si="4"/>
        <v>0.75</v>
      </c>
      <c r="G12" s="1503">
        <f t="shared" si="4"/>
        <v>0</v>
      </c>
      <c r="H12" s="1503">
        <f t="shared" si="4"/>
        <v>0</v>
      </c>
      <c r="I12" s="1503">
        <f t="shared" si="4"/>
        <v>1.5</v>
      </c>
      <c r="J12" s="1503">
        <f t="shared" si="4"/>
        <v>0</v>
      </c>
      <c r="K12" s="1503">
        <f t="shared" si="4"/>
        <v>0</v>
      </c>
      <c r="L12" s="1503">
        <f t="shared" si="4"/>
        <v>0.67500000000000004</v>
      </c>
      <c r="M12" s="1503">
        <f t="shared" si="4"/>
        <v>6.5767499999999997</v>
      </c>
      <c r="N12" s="1503">
        <f t="shared" si="4"/>
        <v>3.33</v>
      </c>
      <c r="O12" s="1503">
        <f t="shared" si="4"/>
        <v>0</v>
      </c>
      <c r="P12" s="1503">
        <f t="shared" si="4"/>
        <v>0.83250000000000002</v>
      </c>
      <c r="Q12" s="1503">
        <f t="shared" si="4"/>
        <v>0</v>
      </c>
      <c r="R12" s="1503">
        <f t="shared" si="4"/>
        <v>0</v>
      </c>
      <c r="S12" s="1503">
        <f t="shared" si="4"/>
        <v>1.665</v>
      </c>
      <c r="T12" s="1503">
        <f t="shared" si="4"/>
        <v>0</v>
      </c>
      <c r="U12" s="1503">
        <f t="shared" si="4"/>
        <v>0</v>
      </c>
      <c r="V12" s="1503">
        <f t="shared" si="4"/>
        <v>0.74925000000000008</v>
      </c>
      <c r="W12" s="1503">
        <f t="shared" si="4"/>
        <v>0</v>
      </c>
      <c r="X12" s="1503">
        <f t="shared" si="4"/>
        <v>8212.0499999999975</v>
      </c>
      <c r="Y12" s="1504">
        <f t="shared" ref="Y12:AT12" si="5">Y13+Y25</f>
        <v>21.249000000000002</v>
      </c>
      <c r="Z12" s="1504">
        <f t="shared" si="5"/>
        <v>8.64</v>
      </c>
      <c r="AA12" s="1504">
        <f t="shared" si="5"/>
        <v>12.609</v>
      </c>
      <c r="AB12" s="1504">
        <f t="shared" si="5"/>
        <v>1.4</v>
      </c>
      <c r="AC12" s="1504">
        <f t="shared" si="5"/>
        <v>0.6</v>
      </c>
      <c r="AD12" s="1504">
        <f t="shared" si="5"/>
        <v>0</v>
      </c>
      <c r="AE12" s="1504">
        <f t="shared" si="5"/>
        <v>4.62</v>
      </c>
      <c r="AF12" s="1504">
        <f t="shared" si="5"/>
        <v>0</v>
      </c>
      <c r="AG12" s="1504">
        <f t="shared" si="5"/>
        <v>0</v>
      </c>
      <c r="AH12" s="1504">
        <f t="shared" si="5"/>
        <v>0</v>
      </c>
      <c r="AI12" s="1504">
        <f t="shared" si="5"/>
        <v>2.31</v>
      </c>
      <c r="AJ12" s="1504">
        <f t="shared" si="5"/>
        <v>0</v>
      </c>
      <c r="AK12" s="1504">
        <f t="shared" si="5"/>
        <v>1</v>
      </c>
      <c r="AL12" s="1504">
        <f t="shared" si="5"/>
        <v>0.6</v>
      </c>
      <c r="AM12" s="1504">
        <f t="shared" si="5"/>
        <v>0</v>
      </c>
      <c r="AN12" s="1504">
        <f t="shared" si="5"/>
        <v>0</v>
      </c>
      <c r="AO12" s="1504">
        <f t="shared" si="5"/>
        <v>0</v>
      </c>
      <c r="AP12" s="1504">
        <f t="shared" si="5"/>
        <v>0</v>
      </c>
      <c r="AQ12" s="1504">
        <f t="shared" si="5"/>
        <v>0</v>
      </c>
      <c r="AR12" s="1504">
        <f t="shared" si="5"/>
        <v>2.0790000000000002</v>
      </c>
      <c r="AS12" s="1504">
        <f t="shared" si="5"/>
        <v>21.249000000000002</v>
      </c>
      <c r="AT12" s="1504">
        <f t="shared" si="5"/>
        <v>152992800.00000003</v>
      </c>
    </row>
    <row r="13" spans="1:47" s="1498" customFormat="1">
      <c r="A13" s="1502">
        <v>1</v>
      </c>
      <c r="B13" s="1502" t="s">
        <v>2396</v>
      </c>
      <c r="C13" s="1502">
        <f>SUM(D13:L13)</f>
        <v>5.9249999999999998</v>
      </c>
      <c r="D13" s="1502">
        <v>3</v>
      </c>
      <c r="E13" s="1502"/>
      <c r="F13" s="1502">
        <f>0.25*D13</f>
        <v>0.75</v>
      </c>
      <c r="G13" s="1502"/>
      <c r="H13" s="1502"/>
      <c r="I13" s="1502">
        <f>0.5*D13</f>
        <v>1.5</v>
      </c>
      <c r="J13" s="1502"/>
      <c r="K13" s="1502"/>
      <c r="L13" s="1502">
        <f>0.225*D13</f>
        <v>0.67500000000000004</v>
      </c>
      <c r="M13" s="1502">
        <f>SUM(N13:V13)</f>
        <v>6.5767499999999997</v>
      </c>
      <c r="N13" s="1502">
        <v>3.33</v>
      </c>
      <c r="O13" s="1502"/>
      <c r="P13" s="1502">
        <f>0.25*N13</f>
        <v>0.83250000000000002</v>
      </c>
      <c r="Q13" s="1502"/>
      <c r="R13" s="1502"/>
      <c r="S13" s="1502">
        <f>0.5*N13</f>
        <v>1.665</v>
      </c>
      <c r="T13" s="1502"/>
      <c r="U13" s="1502"/>
      <c r="V13" s="1502">
        <f>0.225*N13</f>
        <v>0.74925000000000008</v>
      </c>
      <c r="W13" s="1502"/>
      <c r="X13" s="1502">
        <f>+(M13-C13)*1800*7</f>
        <v>8212.0499999999975</v>
      </c>
      <c r="Y13" s="1498">
        <f>Z13+AA13</f>
        <v>10.624500000000001</v>
      </c>
      <c r="Z13" s="1498">
        <v>4.32</v>
      </c>
      <c r="AA13" s="1498">
        <f>SUM(AB13:AR13)</f>
        <v>6.3045</v>
      </c>
      <c r="AB13" s="1498">
        <v>0.7</v>
      </c>
      <c r="AC13" s="1498">
        <v>0.3</v>
      </c>
      <c r="AE13" s="1498">
        <f>(Z13+AC13)*0.5</f>
        <v>2.31</v>
      </c>
      <c r="AI13" s="1498">
        <f>(Z13+AC13)*0.25</f>
        <v>1.155</v>
      </c>
      <c r="AK13" s="1498">
        <v>0.5</v>
      </c>
      <c r="AL13" s="1498">
        <v>0.3</v>
      </c>
      <c r="AR13" s="1498">
        <f>(Z13+AC13)*22.5%</f>
        <v>1.0395000000000001</v>
      </c>
      <c r="AS13" s="1498">
        <f>Y13-E13</f>
        <v>10.624500000000001</v>
      </c>
      <c r="AT13" s="1498">
        <f>AS13*4*1800000</f>
        <v>76496400.000000015</v>
      </c>
      <c r="AU13" s="1498" t="s">
        <v>2290</v>
      </c>
    </row>
    <row r="14" spans="1:47" s="1498" customFormat="1">
      <c r="A14" s="1502">
        <v>2</v>
      </c>
      <c r="B14" s="1502"/>
      <c r="C14" s="1502">
        <f>SUM(D14:L14)</f>
        <v>0</v>
      </c>
      <c r="D14" s="1502"/>
      <c r="E14" s="1502"/>
      <c r="F14" s="1502"/>
      <c r="G14" s="1502"/>
      <c r="H14" s="1502"/>
      <c r="I14" s="1502">
        <f>0.5*D14</f>
        <v>0</v>
      </c>
      <c r="J14" s="1502"/>
      <c r="K14" s="1502"/>
      <c r="L14" s="1502">
        <f>0.235*D14</f>
        <v>0</v>
      </c>
      <c r="M14" s="1502">
        <f>SUM(N14:V14)</f>
        <v>0</v>
      </c>
      <c r="N14" s="1502"/>
      <c r="O14" s="1502"/>
      <c r="P14" s="1502"/>
      <c r="Q14" s="1502"/>
      <c r="R14" s="1502">
        <f>0.5*N14</f>
        <v>0</v>
      </c>
      <c r="S14" s="1502"/>
      <c r="T14" s="1502"/>
      <c r="U14" s="1502"/>
      <c r="V14" s="1502">
        <f>0.235*N14</f>
        <v>0</v>
      </c>
      <c r="W14" s="1502"/>
      <c r="X14" s="1502">
        <f>+(M14-C14)*2340*5</f>
        <v>0</v>
      </c>
      <c r="Y14" s="1498">
        <f>Z14+AA14</f>
        <v>10.624500000000001</v>
      </c>
      <c r="Z14" s="1498">
        <v>4.32</v>
      </c>
      <c r="AA14" s="1498">
        <f>SUM(AB14:AR14)</f>
        <v>6.3045</v>
      </c>
      <c r="AB14" s="1498">
        <v>0.7</v>
      </c>
      <c r="AC14" s="1498">
        <v>0.3</v>
      </c>
      <c r="AE14" s="1498">
        <f>(Z14+AC14)*0.5</f>
        <v>2.31</v>
      </c>
      <c r="AI14" s="1498">
        <f>(Z14+AC14)*0.25</f>
        <v>1.155</v>
      </c>
      <c r="AK14" s="1498">
        <v>0.5</v>
      </c>
      <c r="AL14" s="1498">
        <v>0.3</v>
      </c>
      <c r="AR14" s="1498">
        <f>(Z14+AC14)*22.5%</f>
        <v>1.0395000000000001</v>
      </c>
      <c r="AS14" s="1498">
        <f>Y14-E14</f>
        <v>10.624500000000001</v>
      </c>
      <c r="AT14" s="1498">
        <f>AS14*4*1800000</f>
        <v>76496400.000000015</v>
      </c>
      <c r="AU14" s="1498" t="s">
        <v>2290</v>
      </c>
    </row>
    <row r="15" spans="1:47" s="1504" customFormat="1" ht="14.25">
      <c r="A15" s="1503" t="s">
        <v>62</v>
      </c>
      <c r="B15" s="1503" t="s">
        <v>843</v>
      </c>
      <c r="C15" s="1503">
        <f>SUM(C16:C18)</f>
        <v>14.704599999999999</v>
      </c>
      <c r="D15" s="1503">
        <f t="shared" ref="D15:X15" si="6">SUM(D16:D18)</f>
        <v>7.42</v>
      </c>
      <c r="E15" s="1503">
        <f t="shared" si="6"/>
        <v>0</v>
      </c>
      <c r="F15" s="1503">
        <f t="shared" si="6"/>
        <v>1.855</v>
      </c>
      <c r="G15" s="1503">
        <f t="shared" si="6"/>
        <v>0</v>
      </c>
      <c r="H15" s="1503">
        <f t="shared" si="6"/>
        <v>0</v>
      </c>
      <c r="I15" s="1503">
        <f t="shared" si="6"/>
        <v>3.71</v>
      </c>
      <c r="J15" s="1503">
        <f t="shared" si="6"/>
        <v>0</v>
      </c>
      <c r="K15" s="1503">
        <f t="shared" si="6"/>
        <v>0</v>
      </c>
      <c r="L15" s="1503">
        <f t="shared" si="6"/>
        <v>1.7195999999999998</v>
      </c>
      <c r="M15" s="1503">
        <f t="shared" si="6"/>
        <v>16.626950000000001</v>
      </c>
      <c r="N15" s="1503">
        <f t="shared" si="6"/>
        <v>8.39</v>
      </c>
      <c r="O15" s="1503">
        <f t="shared" si="6"/>
        <v>0</v>
      </c>
      <c r="P15" s="1503">
        <f t="shared" si="6"/>
        <v>2.0975000000000001</v>
      </c>
      <c r="Q15" s="1503">
        <f t="shared" si="6"/>
        <v>0</v>
      </c>
      <c r="R15" s="1503">
        <f t="shared" si="6"/>
        <v>0</v>
      </c>
      <c r="S15" s="1503">
        <f t="shared" si="6"/>
        <v>4.1950000000000003</v>
      </c>
      <c r="T15" s="1503">
        <f t="shared" si="6"/>
        <v>0</v>
      </c>
      <c r="U15" s="1503">
        <f t="shared" si="6"/>
        <v>0</v>
      </c>
      <c r="V15" s="1503">
        <f t="shared" si="6"/>
        <v>1.9444500000000002</v>
      </c>
      <c r="W15" s="1503">
        <f t="shared" si="6"/>
        <v>0</v>
      </c>
      <c r="X15" s="1503">
        <f t="shared" si="6"/>
        <v>16276.140000000007</v>
      </c>
      <c r="Y15" s="1504">
        <f t="shared" ref="Y15:AT15" si="7">Y16+Y28</f>
        <v>21.249000000000002</v>
      </c>
      <c r="Z15" s="1504">
        <f t="shared" si="7"/>
        <v>8.64</v>
      </c>
      <c r="AA15" s="1504">
        <f t="shared" si="7"/>
        <v>12.609</v>
      </c>
      <c r="AB15" s="1504">
        <f t="shared" si="7"/>
        <v>1.4</v>
      </c>
      <c r="AC15" s="1504">
        <f t="shared" si="7"/>
        <v>0.6</v>
      </c>
      <c r="AD15" s="1504">
        <f t="shared" si="7"/>
        <v>0</v>
      </c>
      <c r="AE15" s="1504">
        <f t="shared" si="7"/>
        <v>4.62</v>
      </c>
      <c r="AF15" s="1504">
        <f t="shared" si="7"/>
        <v>0</v>
      </c>
      <c r="AG15" s="1504">
        <f t="shared" si="7"/>
        <v>0</v>
      </c>
      <c r="AH15" s="1504">
        <f t="shared" si="7"/>
        <v>0</v>
      </c>
      <c r="AI15" s="1504">
        <f t="shared" si="7"/>
        <v>2.31</v>
      </c>
      <c r="AJ15" s="1504">
        <f t="shared" si="7"/>
        <v>0</v>
      </c>
      <c r="AK15" s="1504">
        <f t="shared" si="7"/>
        <v>1</v>
      </c>
      <c r="AL15" s="1504">
        <f t="shared" si="7"/>
        <v>0.6</v>
      </c>
      <c r="AM15" s="1504">
        <f t="shared" si="7"/>
        <v>0</v>
      </c>
      <c r="AN15" s="1504">
        <f t="shared" si="7"/>
        <v>0</v>
      </c>
      <c r="AO15" s="1504">
        <f t="shared" si="7"/>
        <v>0</v>
      </c>
      <c r="AP15" s="1504">
        <f t="shared" si="7"/>
        <v>0</v>
      </c>
      <c r="AQ15" s="1504">
        <f t="shared" si="7"/>
        <v>0</v>
      </c>
      <c r="AR15" s="1504">
        <f t="shared" si="7"/>
        <v>2.0790000000000002</v>
      </c>
      <c r="AS15" s="1504">
        <f t="shared" si="7"/>
        <v>21.249000000000002</v>
      </c>
      <c r="AT15" s="1504">
        <f t="shared" si="7"/>
        <v>152992800.00000003</v>
      </c>
    </row>
    <row r="16" spans="1:47" s="1498" customFormat="1">
      <c r="A16" s="1502">
        <v>1</v>
      </c>
      <c r="B16" s="1502" t="s">
        <v>323</v>
      </c>
      <c r="C16" s="1502">
        <f>SUM(D16:L16)</f>
        <v>4.7597500000000004</v>
      </c>
      <c r="D16" s="1502">
        <v>2.41</v>
      </c>
      <c r="E16" s="1502"/>
      <c r="F16" s="1502">
        <f>0.25*D16</f>
        <v>0.60250000000000004</v>
      </c>
      <c r="G16" s="1502"/>
      <c r="H16" s="1502"/>
      <c r="I16" s="1502">
        <f>0.5*D16</f>
        <v>1.2050000000000001</v>
      </c>
      <c r="J16" s="1502"/>
      <c r="K16" s="1502"/>
      <c r="L16" s="1502">
        <f>0.225*D16</f>
        <v>0.54225000000000001</v>
      </c>
      <c r="M16" s="1502">
        <f>SUM(N16:V16)</f>
        <v>5.3720000000000008</v>
      </c>
      <c r="N16" s="1502">
        <v>2.72</v>
      </c>
      <c r="O16" s="1502"/>
      <c r="P16" s="1502">
        <f>0.25*N16</f>
        <v>0.68</v>
      </c>
      <c r="Q16" s="1502"/>
      <c r="R16" s="1502"/>
      <c r="S16" s="1502">
        <f>0.5*N16</f>
        <v>1.36</v>
      </c>
      <c r="T16" s="1502"/>
      <c r="U16" s="1502"/>
      <c r="V16" s="1502">
        <f>0.225*N16</f>
        <v>0.6120000000000001</v>
      </c>
      <c r="W16" s="1502"/>
      <c r="X16" s="1502">
        <f>+(M16-C16)*1800*3</f>
        <v>3306.1500000000019</v>
      </c>
      <c r="Y16" s="1498">
        <f>Z16+AA16</f>
        <v>10.624500000000001</v>
      </c>
      <c r="Z16" s="1498">
        <v>4.32</v>
      </c>
      <c r="AA16" s="1498">
        <f>SUM(AB16:AR16)</f>
        <v>6.3045</v>
      </c>
      <c r="AB16" s="1498">
        <v>0.7</v>
      </c>
      <c r="AC16" s="1498">
        <v>0.3</v>
      </c>
      <c r="AE16" s="1498">
        <f>(Z16+AC16)*0.5</f>
        <v>2.31</v>
      </c>
      <c r="AI16" s="1498">
        <f>(Z16+AC16)*0.25</f>
        <v>1.155</v>
      </c>
      <c r="AK16" s="1498">
        <v>0.5</v>
      </c>
      <c r="AL16" s="1498">
        <v>0.3</v>
      </c>
      <c r="AR16" s="1498">
        <f>(Z16+AC16)*22.5%</f>
        <v>1.0395000000000001</v>
      </c>
      <c r="AS16" s="1498">
        <f>Y16-E16</f>
        <v>10.624500000000001</v>
      </c>
      <c r="AT16" s="1498">
        <f>AS16*4*1800000</f>
        <v>76496400.000000015</v>
      </c>
      <c r="AU16" s="1498" t="s">
        <v>2290</v>
      </c>
    </row>
    <row r="17" spans="1:47" s="1498" customFormat="1">
      <c r="A17" s="1502">
        <v>2</v>
      </c>
      <c r="B17" s="1502" t="s">
        <v>299</v>
      </c>
      <c r="C17" s="1502">
        <f>SUM(D17:L17)</f>
        <v>5.2999499999999991</v>
      </c>
      <c r="D17" s="1502">
        <v>2.67</v>
      </c>
      <c r="E17" s="1502"/>
      <c r="F17" s="1502">
        <f>0.25*D17</f>
        <v>0.66749999999999998</v>
      </c>
      <c r="G17" s="1502"/>
      <c r="H17" s="1502"/>
      <c r="I17" s="1502">
        <f>0.5*D17</f>
        <v>1.335</v>
      </c>
      <c r="J17" s="1502"/>
      <c r="K17" s="1502"/>
      <c r="L17" s="1502">
        <f>0.235*D17</f>
        <v>0.62744999999999995</v>
      </c>
      <c r="M17" s="1502">
        <f>SUM(N17:V17)</f>
        <v>5.9550000000000001</v>
      </c>
      <c r="N17" s="1502">
        <v>3</v>
      </c>
      <c r="O17" s="1502"/>
      <c r="P17" s="1502">
        <f>0.25*N17</f>
        <v>0.75</v>
      </c>
      <c r="Q17" s="1502"/>
      <c r="R17" s="1502"/>
      <c r="S17" s="1502">
        <f>0.5*N17</f>
        <v>1.5</v>
      </c>
      <c r="T17" s="1502"/>
      <c r="U17" s="1502"/>
      <c r="V17" s="1502">
        <f>0.235*N17</f>
        <v>0.70499999999999996</v>
      </c>
      <c r="W17" s="1502"/>
      <c r="X17" s="1502">
        <f>+(M17-C17)*1800*7</f>
        <v>8253.6300000000119</v>
      </c>
      <c r="Y17" s="1498">
        <f>Z17+AA17</f>
        <v>10.624500000000001</v>
      </c>
      <c r="Z17" s="1498">
        <v>4.32</v>
      </c>
      <c r="AA17" s="1498">
        <f>SUM(AB17:AR17)</f>
        <v>6.3045</v>
      </c>
      <c r="AB17" s="1498">
        <v>0.7</v>
      </c>
      <c r="AC17" s="1498">
        <v>0.3</v>
      </c>
      <c r="AE17" s="1498">
        <f>(Z17+AC17)*0.5</f>
        <v>2.31</v>
      </c>
      <c r="AI17" s="1498">
        <f>(Z17+AC17)*0.25</f>
        <v>1.155</v>
      </c>
      <c r="AK17" s="1498">
        <v>0.5</v>
      </c>
      <c r="AL17" s="1498">
        <v>0.3</v>
      </c>
      <c r="AR17" s="1498">
        <f>(Z17+AC17)*22.5%</f>
        <v>1.0395000000000001</v>
      </c>
      <c r="AS17" s="1498">
        <f>Y17-E17</f>
        <v>10.624500000000001</v>
      </c>
      <c r="AT17" s="1498">
        <f>AS17*4*1800000</f>
        <v>76496400.000000015</v>
      </c>
      <c r="AU17" s="1498" t="s">
        <v>2290</v>
      </c>
    </row>
    <row r="18" spans="1:47" s="1498" customFormat="1">
      <c r="A18" s="1502">
        <v>3</v>
      </c>
      <c r="B18" s="1502" t="s">
        <v>2398</v>
      </c>
      <c r="C18" s="1502">
        <f>SUM(D18:L18)</f>
        <v>4.6448999999999998</v>
      </c>
      <c r="D18" s="1502">
        <v>2.34</v>
      </c>
      <c r="E18" s="1502"/>
      <c r="F18" s="1502">
        <f>0.25*D18</f>
        <v>0.58499999999999996</v>
      </c>
      <c r="G18" s="1502"/>
      <c r="H18" s="1502"/>
      <c r="I18" s="1502">
        <f>0.5*D18</f>
        <v>1.17</v>
      </c>
      <c r="J18" s="1502"/>
      <c r="K18" s="1502"/>
      <c r="L18" s="1502">
        <f>0.235*D18</f>
        <v>0.54989999999999994</v>
      </c>
      <c r="M18" s="1502">
        <f>SUM(N18:V18)</f>
        <v>5.2999499999999991</v>
      </c>
      <c r="N18" s="1502">
        <v>2.67</v>
      </c>
      <c r="O18" s="1502"/>
      <c r="P18" s="1502">
        <f>0.25*N18</f>
        <v>0.66749999999999998</v>
      </c>
      <c r="Q18" s="1502"/>
      <c r="R18" s="1502"/>
      <c r="S18" s="1502">
        <f>0.5*N18</f>
        <v>1.335</v>
      </c>
      <c r="T18" s="1502"/>
      <c r="U18" s="1502"/>
      <c r="V18" s="1502">
        <f>0.235*N18</f>
        <v>0.62744999999999995</v>
      </c>
      <c r="W18" s="1502"/>
      <c r="X18" s="1502">
        <f>+(M18-C18)*1800*4</f>
        <v>4716.3599999999942</v>
      </c>
      <c r="Y18" s="1498">
        <f>Z18+AA18</f>
        <v>10.624500000000001</v>
      </c>
      <c r="Z18" s="1498">
        <v>4.32</v>
      </c>
      <c r="AA18" s="1498">
        <f>SUM(AB18:AR18)</f>
        <v>6.3045</v>
      </c>
      <c r="AB18" s="1498">
        <v>0.7</v>
      </c>
      <c r="AC18" s="1498">
        <v>0.3</v>
      </c>
      <c r="AE18" s="1498">
        <f>(Z18+AC18)*0.5</f>
        <v>2.31</v>
      </c>
      <c r="AI18" s="1498">
        <f>(Z18+AC18)*0.25</f>
        <v>1.155</v>
      </c>
      <c r="AK18" s="1498">
        <v>0.5</v>
      </c>
      <c r="AL18" s="1498">
        <v>0.3</v>
      </c>
      <c r="AR18" s="1498">
        <f>(Z18+AC18)*22.5%</f>
        <v>1.0395000000000001</v>
      </c>
      <c r="AS18" s="1498">
        <f>Y18-E18</f>
        <v>10.624500000000001</v>
      </c>
      <c r="AT18" s="1498">
        <f>AS18*4*1800000</f>
        <v>76496400.000000015</v>
      </c>
      <c r="AU18" s="1498" t="s">
        <v>2290</v>
      </c>
    </row>
    <row r="19" spans="1:47" s="1504" customFormat="1" ht="27.6" customHeight="1">
      <c r="A19" s="1503" t="s">
        <v>2289</v>
      </c>
      <c r="B19" s="1503" t="s">
        <v>1904</v>
      </c>
      <c r="C19" s="1503"/>
      <c r="D19" s="1503"/>
      <c r="E19" s="1503"/>
      <c r="F19" s="1503"/>
      <c r="G19" s="1503"/>
      <c r="H19" s="1503"/>
      <c r="I19" s="1503"/>
      <c r="J19" s="1503"/>
      <c r="K19" s="1503"/>
      <c r="L19" s="1503"/>
      <c r="M19" s="1503"/>
      <c r="N19" s="1503"/>
      <c r="O19" s="1503"/>
      <c r="P19" s="1503"/>
      <c r="Q19" s="1503"/>
      <c r="R19" s="1503"/>
      <c r="S19" s="1503"/>
      <c r="T19" s="1503"/>
      <c r="U19" s="1503"/>
      <c r="V19" s="1503"/>
      <c r="W19" s="1503"/>
      <c r="X19" s="1503">
        <f>SUM(X20:X23)</f>
        <v>20424.3714</v>
      </c>
    </row>
    <row r="20" spans="1:47" s="1498" customFormat="1">
      <c r="A20" s="1502">
        <v>1</v>
      </c>
      <c r="B20" s="1502" t="s">
        <v>1738</v>
      </c>
      <c r="C20" s="1502">
        <f>SUM(D20:L20)</f>
        <v>4.9940999999999995</v>
      </c>
      <c r="D20" s="1502">
        <v>1.86</v>
      </c>
      <c r="E20" s="1502">
        <f>0.7*D20</f>
        <v>1.302</v>
      </c>
      <c r="F20" s="1502">
        <f>0.25*D20</f>
        <v>0.46500000000000002</v>
      </c>
      <c r="G20" s="1502"/>
      <c r="H20" s="1502"/>
      <c r="I20" s="1502">
        <f>0.5*D20</f>
        <v>0.93</v>
      </c>
      <c r="J20" s="1502"/>
      <c r="K20" s="1502"/>
      <c r="L20" s="1502">
        <f>0.235*D20</f>
        <v>0.43709999999999999</v>
      </c>
      <c r="M20" s="1502">
        <f>SUM(N20:V20)</f>
        <v>5.5310999999999995</v>
      </c>
      <c r="N20" s="1502">
        <v>2.06</v>
      </c>
      <c r="O20" s="1502">
        <f>0.7*N20</f>
        <v>1.4419999999999999</v>
      </c>
      <c r="P20" s="1502">
        <f>0.25*N20</f>
        <v>0.51500000000000001</v>
      </c>
      <c r="Q20" s="1502"/>
      <c r="R20" s="1502"/>
      <c r="S20" s="1502">
        <f>0.5*N20</f>
        <v>1.03</v>
      </c>
      <c r="T20" s="1502"/>
      <c r="U20" s="1502"/>
      <c r="V20" s="1502">
        <f>0.235*N20</f>
        <v>0.48409999999999997</v>
      </c>
      <c r="W20" s="1502"/>
      <c r="X20" s="1502">
        <f>+(M20-C20)*1800*6</f>
        <v>5799.5999999999995</v>
      </c>
      <c r="Y20" s="1498">
        <f>Z20+AA20</f>
        <v>10.624500000000001</v>
      </c>
      <c r="Z20" s="1498">
        <v>4.32</v>
      </c>
      <c r="AA20" s="1498">
        <f>SUM(AB20:AR20)</f>
        <v>6.3045</v>
      </c>
      <c r="AB20" s="1498">
        <v>0.7</v>
      </c>
      <c r="AC20" s="1498">
        <v>0.3</v>
      </c>
      <c r="AE20" s="1498">
        <f>(Z20+AC20)*0.5</f>
        <v>2.31</v>
      </c>
      <c r="AI20" s="1498">
        <f>(Z20+AC20)*0.25</f>
        <v>1.155</v>
      </c>
      <c r="AK20" s="1498">
        <v>0.5</v>
      </c>
      <c r="AL20" s="1498">
        <v>0.3</v>
      </c>
      <c r="AR20" s="1498">
        <f>(Z20+AC20)*22.5%</f>
        <v>1.0395000000000001</v>
      </c>
      <c r="AS20" s="1498">
        <f>Y20-E20</f>
        <v>9.3225000000000016</v>
      </c>
      <c r="AT20" s="1498">
        <f>AS20*4*1800000</f>
        <v>67122000.000000015</v>
      </c>
      <c r="AU20" s="1498" t="s">
        <v>2290</v>
      </c>
    </row>
    <row r="21" spans="1:47" s="1498" customFormat="1">
      <c r="A21" s="1502">
        <v>2</v>
      </c>
      <c r="B21" s="1502" t="s">
        <v>2410</v>
      </c>
      <c r="C21" s="1502">
        <f>SUM(D21:L21)</f>
        <v>6.2828999999999997</v>
      </c>
      <c r="D21" s="1502">
        <v>2.34</v>
      </c>
      <c r="E21" s="1502">
        <f>0.7*D21</f>
        <v>1.6379999999999999</v>
      </c>
      <c r="F21" s="1502">
        <f>0.25*D21</f>
        <v>0.58499999999999996</v>
      </c>
      <c r="G21" s="1502"/>
      <c r="H21" s="1502"/>
      <c r="I21" s="1502">
        <f>0.5*D21</f>
        <v>1.17</v>
      </c>
      <c r="J21" s="1502"/>
      <c r="K21" s="1502"/>
      <c r="L21" s="1502">
        <f>0.235*D21</f>
        <v>0.54989999999999994</v>
      </c>
      <c r="M21" s="1502">
        <f>SUM(N21:V21)</f>
        <v>7.1689499999999997</v>
      </c>
      <c r="N21" s="1502">
        <v>2.67</v>
      </c>
      <c r="O21" s="1502">
        <f>0.7*N21</f>
        <v>1.8689999999999998</v>
      </c>
      <c r="P21" s="1502">
        <f>0.25*N21</f>
        <v>0.66749999999999998</v>
      </c>
      <c r="Q21" s="1502"/>
      <c r="R21" s="1502"/>
      <c r="S21" s="1502">
        <f>0.5*N21</f>
        <v>1.335</v>
      </c>
      <c r="T21" s="1502"/>
      <c r="U21" s="1502"/>
      <c r="V21" s="1502">
        <f>0.235*N21</f>
        <v>0.62744999999999995</v>
      </c>
      <c r="W21" s="1502"/>
      <c r="X21" s="1502">
        <f>+(M21-C21)*1800*8</f>
        <v>12759.12</v>
      </c>
      <c r="Y21" s="1498">
        <f>Z21+AA21</f>
        <v>10.624500000000001</v>
      </c>
      <c r="Z21" s="1498">
        <v>4.32</v>
      </c>
      <c r="AA21" s="1498">
        <f>SUM(AB21:AR21)</f>
        <v>6.3045</v>
      </c>
      <c r="AB21" s="1498">
        <v>0.7</v>
      </c>
      <c r="AC21" s="1498">
        <v>0.3</v>
      </c>
      <c r="AE21" s="1498">
        <f>(Z21+AC21)*0.5</f>
        <v>2.31</v>
      </c>
      <c r="AI21" s="1498">
        <f>(Z21+AC21)*0.25</f>
        <v>1.155</v>
      </c>
      <c r="AK21" s="1498">
        <v>0.5</v>
      </c>
      <c r="AL21" s="1498">
        <v>0.3</v>
      </c>
      <c r="AR21" s="1498">
        <f>(Z21+AC21)*22.5%</f>
        <v>1.0395000000000001</v>
      </c>
      <c r="AS21" s="1498">
        <f>Y21-E21</f>
        <v>8.9865000000000013</v>
      </c>
      <c r="AT21" s="1498">
        <f>AS21*4*1800000</f>
        <v>64702800.000000007</v>
      </c>
      <c r="AU21" s="1498" t="s">
        <v>2290</v>
      </c>
    </row>
    <row r="22" spans="1:47" s="1498" customFormat="1">
      <c r="A22" s="1502">
        <v>2</v>
      </c>
      <c r="B22" s="1502" t="s">
        <v>2411</v>
      </c>
      <c r="C22" s="1502">
        <f>SUM(D22:L22)</f>
        <v>6.2828999999999997</v>
      </c>
      <c r="D22" s="1502">
        <v>2.34</v>
      </c>
      <c r="E22" s="1502">
        <f>0.7*D22</f>
        <v>1.6379999999999999</v>
      </c>
      <c r="F22" s="1502">
        <f>0.25*D22</f>
        <v>0.58499999999999996</v>
      </c>
      <c r="G22" s="1502"/>
      <c r="H22" s="1502"/>
      <c r="I22" s="1502">
        <f>0.5*D22</f>
        <v>1.17</v>
      </c>
      <c r="J22" s="1502"/>
      <c r="K22" s="1502"/>
      <c r="L22" s="1502">
        <f>0.235*D22</f>
        <v>0.54989999999999994</v>
      </c>
      <c r="M22" s="1502">
        <f>SUM(N22:V22)</f>
        <v>7.1689499999999997</v>
      </c>
      <c r="N22" s="1502">
        <v>2.67</v>
      </c>
      <c r="O22" s="1502">
        <f>0.7*N22</f>
        <v>1.8689999999999998</v>
      </c>
      <c r="P22" s="1502">
        <f>0.25*N22</f>
        <v>0.66749999999999998</v>
      </c>
      <c r="Q22" s="1502"/>
      <c r="R22" s="1502"/>
      <c r="S22" s="1502">
        <f>0.5*N22</f>
        <v>1.335</v>
      </c>
      <c r="T22" s="1502"/>
      <c r="U22" s="1502"/>
      <c r="V22" s="1502">
        <f>0.235*N22</f>
        <v>0.62744999999999995</v>
      </c>
      <c r="W22" s="1502"/>
      <c r="X22" s="1502">
        <f>+(M22-C22)*1800*1</f>
        <v>1594.89</v>
      </c>
      <c r="Y22" s="1498">
        <f>Z22+AA22</f>
        <v>10.624500000000001</v>
      </c>
      <c r="Z22" s="1498">
        <v>4.32</v>
      </c>
      <c r="AA22" s="1498">
        <f>SUM(AB22:AR22)</f>
        <v>6.3045</v>
      </c>
      <c r="AB22" s="1498">
        <v>0.7</v>
      </c>
      <c r="AC22" s="1498">
        <v>0.3</v>
      </c>
      <c r="AE22" s="1498">
        <f>(Z22+AC22)*0.5</f>
        <v>2.31</v>
      </c>
      <c r="AI22" s="1498">
        <f>(Z22+AC22)*0.25</f>
        <v>1.155</v>
      </c>
      <c r="AK22" s="1498">
        <v>0.5</v>
      </c>
      <c r="AL22" s="1498">
        <v>0.3</v>
      </c>
      <c r="AR22" s="1498">
        <f>(Z22+AC22)*22.5%</f>
        <v>1.0395000000000001</v>
      </c>
      <c r="AS22" s="1498">
        <f>Y22-E22</f>
        <v>8.9865000000000013</v>
      </c>
      <c r="AT22" s="1498">
        <f>AS22*4*1800000</f>
        <v>64702800.000000007</v>
      </c>
      <c r="AU22" s="1498" t="s">
        <v>2290</v>
      </c>
    </row>
    <row r="23" spans="1:47" s="1498" customFormat="1">
      <c r="A23" s="1502">
        <v>2</v>
      </c>
      <c r="B23" s="1502" t="s">
        <v>270</v>
      </c>
      <c r="C23" s="1502">
        <f>SUM(D23:L23)</f>
        <v>0.50140999999999991</v>
      </c>
      <c r="D23" s="1502"/>
      <c r="E23" s="1502"/>
      <c r="F23" s="1502">
        <f>0.25*D23</f>
        <v>0</v>
      </c>
      <c r="G23" s="1502"/>
      <c r="H23" s="1502"/>
      <c r="I23" s="1502">
        <f>0.5*D23</f>
        <v>0</v>
      </c>
      <c r="J23" s="1502"/>
      <c r="K23" s="1502">
        <f>0.1*4.06</f>
        <v>0.40599999999999997</v>
      </c>
      <c r="L23" s="1502">
        <f>0.235*K23</f>
        <v>9.5409999999999995E-2</v>
      </c>
      <c r="M23" s="1502">
        <f>SUM(N23:V23)</f>
        <v>0.5515509999999999</v>
      </c>
      <c r="N23" s="1502"/>
      <c r="O23" s="1502"/>
      <c r="P23" s="1502">
        <f>0.25*N23</f>
        <v>0</v>
      </c>
      <c r="Q23" s="1502"/>
      <c r="R23" s="1502"/>
      <c r="S23" s="1502">
        <f>0.5*N23</f>
        <v>0</v>
      </c>
      <c r="T23" s="1502"/>
      <c r="U23" s="1502">
        <f>0.11*4.06</f>
        <v>0.44659999999999994</v>
      </c>
      <c r="V23" s="1502">
        <f>0.235*U23</f>
        <v>0.10495099999999997</v>
      </c>
      <c r="W23" s="1502"/>
      <c r="X23" s="1502">
        <f>+(M23-C23)*1800*3</f>
        <v>270.76139999999998</v>
      </c>
      <c r="Y23" s="1498">
        <f>Z23+AA23</f>
        <v>10.624500000000001</v>
      </c>
      <c r="Z23" s="1498">
        <v>4.32</v>
      </c>
      <c r="AA23" s="1498">
        <f>SUM(AB23:AR23)</f>
        <v>6.3045</v>
      </c>
      <c r="AB23" s="1498">
        <v>0.7</v>
      </c>
      <c r="AC23" s="1498">
        <v>0.3</v>
      </c>
      <c r="AE23" s="1498">
        <f>(Z23+AC23)*0.5</f>
        <v>2.31</v>
      </c>
      <c r="AI23" s="1498">
        <f>(Z23+AC23)*0.25</f>
        <v>1.155</v>
      </c>
      <c r="AK23" s="1498">
        <v>0.5</v>
      </c>
      <c r="AL23" s="1498">
        <v>0.3</v>
      </c>
      <c r="AR23" s="1498">
        <f>(Z23+AC23)*22.5%</f>
        <v>1.0395000000000001</v>
      </c>
      <c r="AS23" s="1498">
        <f>Y23-E23</f>
        <v>10.624500000000001</v>
      </c>
      <c r="AT23" s="1498">
        <f>AS23*4*1800000</f>
        <v>76496400.000000015</v>
      </c>
      <c r="AU23" s="1498" t="s">
        <v>2290</v>
      </c>
    </row>
    <row r="24" spans="1:47" s="1504" customFormat="1" ht="14.25">
      <c r="A24" s="1503" t="s">
        <v>62</v>
      </c>
      <c r="B24" s="1503" t="s">
        <v>1044</v>
      </c>
      <c r="C24" s="1503">
        <f>SUM(C25:C26)</f>
        <v>5.2050000000000001</v>
      </c>
      <c r="D24" s="1503">
        <f t="shared" ref="D24:X24" si="8">SUM(D25:D26)</f>
        <v>3</v>
      </c>
      <c r="E24" s="1503">
        <f t="shared" si="8"/>
        <v>0</v>
      </c>
      <c r="F24" s="1503">
        <f t="shared" si="8"/>
        <v>0</v>
      </c>
      <c r="G24" s="1503">
        <f t="shared" si="8"/>
        <v>0</v>
      </c>
      <c r="H24" s="1503">
        <f t="shared" si="8"/>
        <v>0</v>
      </c>
      <c r="I24" s="1503">
        <f t="shared" si="8"/>
        <v>1.5</v>
      </c>
      <c r="J24" s="1503">
        <f t="shared" si="8"/>
        <v>0</v>
      </c>
      <c r="K24" s="1503">
        <f t="shared" si="8"/>
        <v>0</v>
      </c>
      <c r="L24" s="1503">
        <f t="shared" si="8"/>
        <v>0.70499999999999996</v>
      </c>
      <c r="M24" s="1503">
        <f t="shared" si="8"/>
        <v>5.7775499999999997</v>
      </c>
      <c r="N24" s="1503">
        <f t="shared" si="8"/>
        <v>3.33</v>
      </c>
      <c r="O24" s="1503">
        <f t="shared" si="8"/>
        <v>0</v>
      </c>
      <c r="P24" s="1503">
        <f t="shared" si="8"/>
        <v>0</v>
      </c>
      <c r="Q24" s="1503">
        <f t="shared" si="8"/>
        <v>0</v>
      </c>
      <c r="R24" s="1503">
        <f t="shared" si="8"/>
        <v>1.665</v>
      </c>
      <c r="S24" s="1503">
        <f t="shared" si="8"/>
        <v>0</v>
      </c>
      <c r="T24" s="1503">
        <f t="shared" si="8"/>
        <v>0</v>
      </c>
      <c r="U24" s="1503">
        <f t="shared" si="8"/>
        <v>0</v>
      </c>
      <c r="V24" s="1503">
        <f t="shared" si="8"/>
        <v>0.78254999999999997</v>
      </c>
      <c r="W24" s="1503">
        <f t="shared" si="8"/>
        <v>0</v>
      </c>
      <c r="X24" s="1503">
        <f t="shared" si="8"/>
        <v>4122.3599999999979</v>
      </c>
      <c r="Y24" s="1504">
        <f t="shared" ref="Y24:AT24" si="9">Y25+Y27</f>
        <v>10.624500000000001</v>
      </c>
      <c r="Z24" s="1504">
        <f t="shared" si="9"/>
        <v>4.32</v>
      </c>
      <c r="AA24" s="1504">
        <f t="shared" si="9"/>
        <v>6.3045</v>
      </c>
      <c r="AB24" s="1504">
        <f t="shared" si="9"/>
        <v>0.7</v>
      </c>
      <c r="AC24" s="1504">
        <f t="shared" si="9"/>
        <v>0.3</v>
      </c>
      <c r="AD24" s="1504">
        <f t="shared" si="9"/>
        <v>0</v>
      </c>
      <c r="AE24" s="1504">
        <f t="shared" si="9"/>
        <v>2.31</v>
      </c>
      <c r="AF24" s="1504">
        <f t="shared" si="9"/>
        <v>0</v>
      </c>
      <c r="AG24" s="1504">
        <f t="shared" si="9"/>
        <v>0</v>
      </c>
      <c r="AH24" s="1504">
        <f t="shared" si="9"/>
        <v>0</v>
      </c>
      <c r="AI24" s="1504">
        <f t="shared" si="9"/>
        <v>1.155</v>
      </c>
      <c r="AJ24" s="1504">
        <f t="shared" si="9"/>
        <v>0</v>
      </c>
      <c r="AK24" s="1504">
        <f t="shared" si="9"/>
        <v>0.5</v>
      </c>
      <c r="AL24" s="1504">
        <f t="shared" si="9"/>
        <v>0.3</v>
      </c>
      <c r="AM24" s="1504">
        <f t="shared" si="9"/>
        <v>0</v>
      </c>
      <c r="AN24" s="1504">
        <f t="shared" si="9"/>
        <v>0</v>
      </c>
      <c r="AO24" s="1504">
        <f t="shared" si="9"/>
        <v>0</v>
      </c>
      <c r="AP24" s="1504">
        <f t="shared" si="9"/>
        <v>0</v>
      </c>
      <c r="AQ24" s="1504">
        <f t="shared" si="9"/>
        <v>0</v>
      </c>
      <c r="AR24" s="1504">
        <f t="shared" si="9"/>
        <v>1.0395000000000001</v>
      </c>
      <c r="AS24" s="1504">
        <f t="shared" si="9"/>
        <v>10.624500000000001</v>
      </c>
      <c r="AT24" s="1504">
        <f t="shared" si="9"/>
        <v>76496400.000000015</v>
      </c>
    </row>
    <row r="25" spans="1:47" s="1498" customFormat="1">
      <c r="A25" s="1502">
        <v>1</v>
      </c>
      <c r="B25" s="1502" t="s">
        <v>277</v>
      </c>
      <c r="C25" s="1502">
        <f>SUM(D25:L25)</f>
        <v>5.2050000000000001</v>
      </c>
      <c r="D25" s="1502">
        <v>3</v>
      </c>
      <c r="E25" s="1502"/>
      <c r="F25" s="1502"/>
      <c r="G25" s="1502"/>
      <c r="H25" s="1502"/>
      <c r="I25" s="1502">
        <f>0.5*D25</f>
        <v>1.5</v>
      </c>
      <c r="J25" s="1502"/>
      <c r="K25" s="1502"/>
      <c r="L25" s="1502">
        <f>0.235*D25</f>
        <v>0.70499999999999996</v>
      </c>
      <c r="M25" s="1502">
        <f>SUM(N25:V25)</f>
        <v>5.7775499999999997</v>
      </c>
      <c r="N25" s="1502">
        <v>3.33</v>
      </c>
      <c r="O25" s="1502"/>
      <c r="P25" s="1502"/>
      <c r="Q25" s="1502"/>
      <c r="R25" s="1502">
        <f>0.5*N25</f>
        <v>1.665</v>
      </c>
      <c r="S25" s="1502"/>
      <c r="T25" s="1502"/>
      <c r="U25" s="1502"/>
      <c r="V25" s="1502">
        <f>0.235*N25</f>
        <v>0.78254999999999997</v>
      </c>
      <c r="W25" s="1502"/>
      <c r="X25" s="1502">
        <f>+(M25-C25)*1800*4</f>
        <v>4122.3599999999979</v>
      </c>
      <c r="Y25" s="1498">
        <f>Z25+AA25</f>
        <v>10.624500000000001</v>
      </c>
      <c r="Z25" s="1498">
        <v>4.32</v>
      </c>
      <c r="AA25" s="1498">
        <f>SUM(AB25:AR25)</f>
        <v>6.3045</v>
      </c>
      <c r="AB25" s="1498">
        <v>0.7</v>
      </c>
      <c r="AC25" s="1498">
        <v>0.3</v>
      </c>
      <c r="AE25" s="1498">
        <f>(Z25+AC25)*0.5</f>
        <v>2.31</v>
      </c>
      <c r="AI25" s="1498">
        <f>(Z25+AC25)*0.25</f>
        <v>1.155</v>
      </c>
      <c r="AK25" s="1498">
        <v>0.5</v>
      </c>
      <c r="AL25" s="1498">
        <v>0.3</v>
      </c>
      <c r="AR25" s="1498">
        <f>(Z25+AC25)*22.5%</f>
        <v>1.0395000000000001</v>
      </c>
      <c r="AS25" s="1498">
        <f>Y25-E25</f>
        <v>10.624500000000001</v>
      </c>
      <c r="AT25" s="1498">
        <f>AS25*4*1800000</f>
        <v>76496400.000000015</v>
      </c>
      <c r="AU25" s="1498" t="s">
        <v>2290</v>
      </c>
    </row>
    <row r="26" spans="1:47" s="1498" customFormat="1">
      <c r="A26" s="1502"/>
      <c r="B26" s="1502"/>
      <c r="C26" s="1502"/>
      <c r="D26" s="1502"/>
      <c r="E26" s="1502"/>
      <c r="F26" s="1502"/>
      <c r="G26" s="1502"/>
      <c r="H26" s="1502"/>
      <c r="I26" s="1502"/>
      <c r="J26" s="1502"/>
      <c r="K26" s="1502"/>
      <c r="L26" s="1502"/>
      <c r="M26" s="1502"/>
      <c r="N26" s="1502"/>
      <c r="O26" s="1502"/>
      <c r="P26" s="1502"/>
      <c r="Q26" s="1502"/>
      <c r="R26" s="1502"/>
      <c r="S26" s="1502"/>
      <c r="T26" s="1502"/>
      <c r="U26" s="1502"/>
      <c r="V26" s="1502"/>
      <c r="W26" s="1502"/>
      <c r="X26" s="1502"/>
    </row>
    <row r="27" spans="1:47" s="1504" customFormat="1" ht="14.25">
      <c r="A27" s="1503" t="s">
        <v>2291</v>
      </c>
      <c r="B27" s="1503" t="s">
        <v>2292</v>
      </c>
      <c r="C27" s="1503"/>
      <c r="D27" s="1503"/>
      <c r="E27" s="1503"/>
      <c r="F27" s="1503"/>
      <c r="G27" s="1503"/>
      <c r="H27" s="1503"/>
      <c r="I27" s="1503"/>
      <c r="J27" s="1503"/>
      <c r="K27" s="1503"/>
      <c r="L27" s="1503"/>
      <c r="M27" s="1503"/>
      <c r="N27" s="1503"/>
      <c r="O27" s="1503"/>
      <c r="P27" s="1503"/>
      <c r="Q27" s="1503"/>
      <c r="R27" s="1503"/>
      <c r="S27" s="1503"/>
      <c r="T27" s="1503"/>
      <c r="U27" s="1503"/>
      <c r="V27" s="1503"/>
      <c r="W27" s="1503"/>
      <c r="X27" s="1503"/>
    </row>
    <row r="28" spans="1:47" s="1498" customFormat="1">
      <c r="A28" s="1502">
        <v>2</v>
      </c>
      <c r="B28" s="1502" t="s">
        <v>1737</v>
      </c>
      <c r="C28" s="1502">
        <f>SUM(D28:L28)</f>
        <v>5.2050000000000001</v>
      </c>
      <c r="D28" s="1502">
        <v>3</v>
      </c>
      <c r="E28" s="1502"/>
      <c r="F28" s="1502"/>
      <c r="G28" s="1502"/>
      <c r="H28" s="1502"/>
      <c r="I28" s="1502">
        <f>0.5*D28</f>
        <v>1.5</v>
      </c>
      <c r="J28" s="1502"/>
      <c r="K28" s="1502"/>
      <c r="L28" s="1502">
        <f>0.235*D28</f>
        <v>0.70499999999999996</v>
      </c>
      <c r="M28" s="1502">
        <f>SUM(N28:V28)</f>
        <v>5.7775499999999997</v>
      </c>
      <c r="N28" s="1502">
        <v>3.33</v>
      </c>
      <c r="O28" s="1502"/>
      <c r="P28" s="1502"/>
      <c r="Q28" s="1502"/>
      <c r="R28" s="1502">
        <f>0.5*N28</f>
        <v>1.665</v>
      </c>
      <c r="S28" s="1502"/>
      <c r="T28" s="1502"/>
      <c r="U28" s="1502"/>
      <c r="V28" s="1502">
        <f>0.235*N28</f>
        <v>0.78254999999999997</v>
      </c>
      <c r="W28" s="1502"/>
      <c r="X28" s="1502">
        <f>+(M28-C28)*1800*5</f>
        <v>5152.9499999999971</v>
      </c>
      <c r="Y28" s="1498">
        <f>Z28+AA28</f>
        <v>10.624500000000001</v>
      </c>
      <c r="Z28" s="1498">
        <v>4.32</v>
      </c>
      <c r="AA28" s="1498">
        <f>SUM(AB28:AR28)</f>
        <v>6.3045</v>
      </c>
      <c r="AB28" s="1498">
        <v>0.7</v>
      </c>
      <c r="AC28" s="1498">
        <v>0.3</v>
      </c>
      <c r="AE28" s="1498">
        <f>(Z28+AC28)*0.5</f>
        <v>2.31</v>
      </c>
      <c r="AI28" s="1498">
        <f>(Z28+AC28)*0.25</f>
        <v>1.155</v>
      </c>
      <c r="AK28" s="1498">
        <v>0.5</v>
      </c>
      <c r="AL28" s="1498">
        <v>0.3</v>
      </c>
      <c r="AR28" s="1498">
        <f>(Z28+AC28)*22.5%</f>
        <v>1.0395000000000001</v>
      </c>
      <c r="AS28" s="1498">
        <f>Y28-E28</f>
        <v>10.624500000000001</v>
      </c>
      <c r="AT28" s="1498">
        <f>AS28*4*1800000</f>
        <v>76496400.000000015</v>
      </c>
      <c r="AU28" s="1498" t="s">
        <v>2290</v>
      </c>
    </row>
    <row r="29" spans="1:47" s="1504" customFormat="1" ht="14.25">
      <c r="A29" s="1503" t="s">
        <v>62</v>
      </c>
      <c r="B29" s="1503" t="s">
        <v>2424</v>
      </c>
      <c r="C29" s="1503">
        <f t="shared" ref="C29:X29" si="10">SUM(C30:C31)</f>
        <v>8.9540000000000006</v>
      </c>
      <c r="D29" s="1503">
        <f t="shared" si="10"/>
        <v>4.4000000000000004</v>
      </c>
      <c r="E29" s="1503">
        <f t="shared" si="10"/>
        <v>0</v>
      </c>
      <c r="F29" s="1503">
        <f t="shared" si="10"/>
        <v>0</v>
      </c>
      <c r="G29" s="1503">
        <f t="shared" si="10"/>
        <v>0</v>
      </c>
      <c r="H29" s="1503">
        <f t="shared" si="10"/>
        <v>1.32</v>
      </c>
      <c r="I29" s="1503">
        <f t="shared" si="10"/>
        <v>2.2000000000000002</v>
      </c>
      <c r="J29" s="1503">
        <f t="shared" si="10"/>
        <v>0</v>
      </c>
      <c r="K29" s="1503">
        <f t="shared" si="10"/>
        <v>0</v>
      </c>
      <c r="L29" s="1503">
        <f t="shared" si="10"/>
        <v>1.034</v>
      </c>
      <c r="M29" s="1503">
        <f t="shared" si="10"/>
        <v>9.6458999999999993</v>
      </c>
      <c r="N29" s="1503">
        <f t="shared" si="10"/>
        <v>4.74</v>
      </c>
      <c r="O29" s="1503">
        <f t="shared" si="10"/>
        <v>0</v>
      </c>
      <c r="P29" s="1503">
        <f t="shared" si="10"/>
        <v>0</v>
      </c>
      <c r="Q29" s="1503">
        <f t="shared" si="10"/>
        <v>0</v>
      </c>
      <c r="R29" s="1503">
        <f t="shared" si="10"/>
        <v>1.4219999999999999</v>
      </c>
      <c r="S29" s="1503">
        <f t="shared" si="10"/>
        <v>2.37</v>
      </c>
      <c r="T29" s="1503">
        <f t="shared" si="10"/>
        <v>0</v>
      </c>
      <c r="U29" s="1503">
        <f t="shared" si="10"/>
        <v>0</v>
      </c>
      <c r="V29" s="1503">
        <f t="shared" si="10"/>
        <v>1.1138999999999999</v>
      </c>
      <c r="W29" s="1503">
        <f t="shared" si="10"/>
        <v>0</v>
      </c>
      <c r="X29" s="1503">
        <f t="shared" si="10"/>
        <v>14945.039999999972</v>
      </c>
      <c r="Y29" s="1504">
        <f t="shared" ref="Y29:AT29" si="11">Y30+Y67</f>
        <v>10.624500000000001</v>
      </c>
      <c r="Z29" s="1504">
        <f t="shared" si="11"/>
        <v>4.32</v>
      </c>
      <c r="AA29" s="1504">
        <f t="shared" si="11"/>
        <v>6.3045</v>
      </c>
      <c r="AB29" s="1504">
        <f t="shared" si="11"/>
        <v>0.7</v>
      </c>
      <c r="AC29" s="1504">
        <f t="shared" si="11"/>
        <v>0.3</v>
      </c>
      <c r="AD29" s="1504">
        <f t="shared" si="11"/>
        <v>0</v>
      </c>
      <c r="AE29" s="1504">
        <f t="shared" si="11"/>
        <v>2.31</v>
      </c>
      <c r="AF29" s="1504">
        <f t="shared" si="11"/>
        <v>0</v>
      </c>
      <c r="AG29" s="1504">
        <f t="shared" si="11"/>
        <v>0</v>
      </c>
      <c r="AH29" s="1504">
        <f t="shared" si="11"/>
        <v>0</v>
      </c>
      <c r="AI29" s="1504">
        <f t="shared" si="11"/>
        <v>1.155</v>
      </c>
      <c r="AJ29" s="1504">
        <f t="shared" si="11"/>
        <v>0</v>
      </c>
      <c r="AK29" s="1504">
        <f t="shared" si="11"/>
        <v>0.5</v>
      </c>
      <c r="AL29" s="1504">
        <f t="shared" si="11"/>
        <v>0.3</v>
      </c>
      <c r="AM29" s="1504">
        <f t="shared" si="11"/>
        <v>0</v>
      </c>
      <c r="AN29" s="1504">
        <f t="shared" si="11"/>
        <v>0</v>
      </c>
      <c r="AO29" s="1504">
        <f t="shared" si="11"/>
        <v>0</v>
      </c>
      <c r="AP29" s="1504">
        <f t="shared" si="11"/>
        <v>0</v>
      </c>
      <c r="AQ29" s="1504">
        <f t="shared" si="11"/>
        <v>0</v>
      </c>
      <c r="AR29" s="1504">
        <f t="shared" si="11"/>
        <v>1.0395000000000001</v>
      </c>
      <c r="AS29" s="1504">
        <f t="shared" si="11"/>
        <v>10.624500000000001</v>
      </c>
      <c r="AT29" s="1504">
        <f t="shared" si="11"/>
        <v>76496400.000000015</v>
      </c>
    </row>
    <row r="30" spans="1:47" s="1498" customFormat="1">
      <c r="A30" s="1502">
        <v>1</v>
      </c>
      <c r="B30" s="1502" t="s">
        <v>309</v>
      </c>
      <c r="C30" s="1502">
        <f>SUM(D30:L30)</f>
        <v>8.9540000000000006</v>
      </c>
      <c r="D30" s="1502">
        <v>4.4000000000000004</v>
      </c>
      <c r="E30" s="1502"/>
      <c r="F30" s="1502"/>
      <c r="G30" s="1502"/>
      <c r="H30" s="1502">
        <f>0.3*D30</f>
        <v>1.32</v>
      </c>
      <c r="I30" s="1502">
        <f>0.5*D30</f>
        <v>2.2000000000000002</v>
      </c>
      <c r="J30" s="1502"/>
      <c r="K30" s="1502"/>
      <c r="L30" s="1502">
        <f>0.235*D30</f>
        <v>1.034</v>
      </c>
      <c r="M30" s="1502">
        <f>SUM(N30:V30)</f>
        <v>9.6458999999999993</v>
      </c>
      <c r="N30" s="1502">
        <v>4.74</v>
      </c>
      <c r="O30" s="1502"/>
      <c r="P30" s="1502"/>
      <c r="Q30" s="1502"/>
      <c r="R30" s="1502">
        <f>0.3*N30</f>
        <v>1.4219999999999999</v>
      </c>
      <c r="S30" s="1502">
        <f>0.5*N30</f>
        <v>2.37</v>
      </c>
      <c r="T30" s="1502"/>
      <c r="U30" s="1502"/>
      <c r="V30" s="1502">
        <f>0.235*N30</f>
        <v>1.1138999999999999</v>
      </c>
      <c r="W30" s="1502"/>
      <c r="X30" s="1502">
        <f>+(M30-C30)*1800*12</f>
        <v>14945.039999999972</v>
      </c>
      <c r="Y30" s="1498">
        <f>Z30+AA30</f>
        <v>10.624500000000001</v>
      </c>
      <c r="Z30" s="1498">
        <v>4.32</v>
      </c>
      <c r="AA30" s="1498">
        <f>SUM(AB30:AR30)</f>
        <v>6.3045</v>
      </c>
      <c r="AB30" s="1498">
        <v>0.7</v>
      </c>
      <c r="AC30" s="1498">
        <v>0.3</v>
      </c>
      <c r="AE30" s="1498">
        <f>(Z30+AC30)*0.5</f>
        <v>2.31</v>
      </c>
      <c r="AI30" s="1498">
        <f>(Z30+AC30)*0.25</f>
        <v>1.155</v>
      </c>
      <c r="AK30" s="1498">
        <v>0.5</v>
      </c>
      <c r="AL30" s="1498">
        <v>0.3</v>
      </c>
      <c r="AR30" s="1498">
        <f>(Z30+AC30)*22.5%</f>
        <v>1.0395000000000001</v>
      </c>
      <c r="AS30" s="1498">
        <f>Y30-E30</f>
        <v>10.624500000000001</v>
      </c>
      <c r="AT30" s="1498">
        <f>AS30*4*1800000</f>
        <v>76496400.000000015</v>
      </c>
      <c r="AU30" s="1498" t="s">
        <v>2290</v>
      </c>
    </row>
    <row r="31" spans="1:47" s="1498" customFormat="1">
      <c r="A31" s="1502">
        <v>2</v>
      </c>
      <c r="B31" s="1502"/>
      <c r="C31" s="1502">
        <f>SUM(D31:L31)</f>
        <v>0</v>
      </c>
      <c r="D31" s="1502"/>
      <c r="E31" s="1502"/>
      <c r="F31" s="1502"/>
      <c r="G31" s="1502"/>
      <c r="H31" s="1502"/>
      <c r="I31" s="1502">
        <f>0.5*D31</f>
        <v>0</v>
      </c>
      <c r="J31" s="1502"/>
      <c r="K31" s="1502"/>
      <c r="L31" s="1502">
        <f>0.235*D31</f>
        <v>0</v>
      </c>
      <c r="M31" s="1502">
        <f>SUM(N31:V31)</f>
        <v>0</v>
      </c>
      <c r="N31" s="1502"/>
      <c r="O31" s="1502"/>
      <c r="P31" s="1502"/>
      <c r="Q31" s="1502"/>
      <c r="R31" s="1502">
        <f>0.5*N31</f>
        <v>0</v>
      </c>
      <c r="S31" s="1502"/>
      <c r="T31" s="1502"/>
      <c r="U31" s="1502"/>
      <c r="V31" s="1502">
        <f>0.235*N31</f>
        <v>0</v>
      </c>
      <c r="W31" s="1502"/>
      <c r="X31" s="1502">
        <f>+(M31-C31)*2340*5</f>
        <v>0</v>
      </c>
      <c r="Y31" s="1498">
        <f>Z31+AA31</f>
        <v>10.624500000000001</v>
      </c>
      <c r="Z31" s="1498">
        <v>4.32</v>
      </c>
      <c r="AA31" s="1498">
        <f>SUM(AB31:AR31)</f>
        <v>6.3045</v>
      </c>
      <c r="AB31" s="1498">
        <v>0.7</v>
      </c>
      <c r="AC31" s="1498">
        <v>0.3</v>
      </c>
      <c r="AE31" s="1498">
        <f>(Z31+AC31)*0.5</f>
        <v>2.31</v>
      </c>
      <c r="AI31" s="1498">
        <f>(Z31+AC31)*0.25</f>
        <v>1.155</v>
      </c>
      <c r="AK31" s="1498">
        <v>0.5</v>
      </c>
      <c r="AL31" s="1498">
        <v>0.3</v>
      </c>
      <c r="AR31" s="1498">
        <f>(Z31+AC31)*22.5%</f>
        <v>1.0395000000000001</v>
      </c>
      <c r="AS31" s="1498">
        <f>Y31-E31</f>
        <v>10.624500000000001</v>
      </c>
      <c r="AT31" s="1498">
        <f>AS31*4*1800000</f>
        <v>76496400.000000015</v>
      </c>
      <c r="AU31" s="1498" t="s">
        <v>2290</v>
      </c>
    </row>
    <row r="32" spans="1:47" s="1504" customFormat="1" ht="27.6" customHeight="1">
      <c r="A32" s="1503" t="s">
        <v>2289</v>
      </c>
      <c r="B32" s="1503" t="s">
        <v>2442</v>
      </c>
      <c r="C32" s="1503">
        <f>SUM(C33:C41)</f>
        <v>81.880650000000003</v>
      </c>
      <c r="D32" s="1503">
        <f t="shared" ref="D32:X32" si="12">SUM(D33:D41)</f>
        <v>35.850000000000009</v>
      </c>
      <c r="E32" s="1503">
        <f t="shared" si="12"/>
        <v>0</v>
      </c>
      <c r="F32" s="1503">
        <f t="shared" si="12"/>
        <v>8.9625000000000021</v>
      </c>
      <c r="G32" s="1503">
        <f t="shared" si="12"/>
        <v>0</v>
      </c>
      <c r="H32" s="1503">
        <f t="shared" si="12"/>
        <v>0</v>
      </c>
      <c r="I32" s="1503">
        <f t="shared" si="12"/>
        <v>17.925000000000004</v>
      </c>
      <c r="J32" s="1503">
        <f t="shared" si="12"/>
        <v>10.755000000000001</v>
      </c>
      <c r="K32" s="1503">
        <f t="shared" si="12"/>
        <v>0</v>
      </c>
      <c r="L32" s="1503">
        <f t="shared" si="12"/>
        <v>8.3881499999999996</v>
      </c>
      <c r="M32" s="1503">
        <f t="shared" si="12"/>
        <v>88.77225</v>
      </c>
      <c r="N32" s="1503">
        <f t="shared" si="12"/>
        <v>38.850000000000009</v>
      </c>
      <c r="O32" s="1503">
        <f t="shared" si="12"/>
        <v>0</v>
      </c>
      <c r="P32" s="1503">
        <f t="shared" si="12"/>
        <v>9.7125000000000021</v>
      </c>
      <c r="Q32" s="1503">
        <f t="shared" si="12"/>
        <v>0</v>
      </c>
      <c r="R32" s="1503">
        <f t="shared" si="12"/>
        <v>0</v>
      </c>
      <c r="S32" s="1503">
        <f t="shared" si="12"/>
        <v>19.425000000000004</v>
      </c>
      <c r="T32" s="1503">
        <f t="shared" si="12"/>
        <v>11.655000000000001</v>
      </c>
      <c r="U32" s="1503">
        <f t="shared" si="12"/>
        <v>0</v>
      </c>
      <c r="V32" s="1503">
        <f t="shared" si="12"/>
        <v>9.1297500000000014</v>
      </c>
      <c r="W32" s="1503">
        <f t="shared" si="12"/>
        <v>0</v>
      </c>
      <c r="X32" s="1515">
        <f t="shared" si="12"/>
        <v>77365.890000000043</v>
      </c>
    </row>
    <row r="33" spans="1:47" s="1498" customFormat="1">
      <c r="A33" s="1502">
        <v>1</v>
      </c>
      <c r="B33" s="1502" t="s">
        <v>357</v>
      </c>
      <c r="C33" s="1502">
        <f t="shared" ref="C33:C41" si="13">SUM(D33:L33)</f>
        <v>8.3264999999999993</v>
      </c>
      <c r="D33" s="1502">
        <v>3.66</v>
      </c>
      <c r="E33" s="1502"/>
      <c r="F33" s="1502">
        <f t="shared" ref="F33:F41" si="14">0.25*D33</f>
        <v>0.91500000000000004</v>
      </c>
      <c r="G33" s="1502"/>
      <c r="H33" s="1502"/>
      <c r="I33" s="1502">
        <f t="shared" ref="I33:I41" si="15">0.5*D33</f>
        <v>1.83</v>
      </c>
      <c r="J33" s="1502">
        <f t="shared" ref="J33:J41" si="16">0.3*D33</f>
        <v>1.0980000000000001</v>
      </c>
      <c r="K33" s="1502"/>
      <c r="L33" s="1502">
        <f>0.225*D33</f>
        <v>0.82350000000000001</v>
      </c>
      <c r="M33" s="1502">
        <f t="shared" ref="M33:M41" si="17">SUM(N33:V33)</f>
        <v>9.1171500000000005</v>
      </c>
      <c r="N33" s="1502">
        <v>3.99</v>
      </c>
      <c r="O33" s="1502"/>
      <c r="P33" s="1502">
        <f t="shared" ref="P33:P41" si="18">0.25*N33</f>
        <v>0.99750000000000005</v>
      </c>
      <c r="Q33" s="1502"/>
      <c r="R33" s="1502"/>
      <c r="S33" s="1502">
        <f t="shared" ref="S33:S41" si="19">0.5*N33</f>
        <v>1.9950000000000001</v>
      </c>
      <c r="T33" s="1502">
        <f t="shared" ref="T33:T41" si="20">0.3*N33</f>
        <v>1.1970000000000001</v>
      </c>
      <c r="U33" s="1502"/>
      <c r="V33" s="1502">
        <f t="shared" ref="V33:V41" si="21">0.235*N33</f>
        <v>0.93764999999999998</v>
      </c>
      <c r="W33" s="1502"/>
      <c r="X33" s="1502">
        <f>+(M33-C33)*1800*5</f>
        <v>7115.8500000000104</v>
      </c>
      <c r="Y33" s="1498">
        <f t="shared" ref="Y33:Y41" si="22">Z33+AA33</f>
        <v>10.624500000000001</v>
      </c>
      <c r="Z33" s="1498">
        <v>4.32</v>
      </c>
      <c r="AA33" s="1498">
        <f t="shared" ref="AA33:AA41" si="23">SUM(AB33:AR33)</f>
        <v>6.3045</v>
      </c>
      <c r="AB33" s="1498">
        <v>0.7</v>
      </c>
      <c r="AC33" s="1498">
        <v>0.3</v>
      </c>
      <c r="AE33" s="1498">
        <f t="shared" ref="AE33:AE41" si="24">(Z33+AC33)*0.5</f>
        <v>2.31</v>
      </c>
      <c r="AI33" s="1498">
        <f t="shared" ref="AI33:AI41" si="25">(Z33+AC33)*0.25</f>
        <v>1.155</v>
      </c>
      <c r="AK33" s="1498">
        <v>0.5</v>
      </c>
      <c r="AL33" s="1498">
        <v>0.3</v>
      </c>
      <c r="AR33" s="1498">
        <f t="shared" ref="AR33:AR41" si="26">(Z33+AC33)*22.5%</f>
        <v>1.0395000000000001</v>
      </c>
      <c r="AS33" s="1498">
        <f t="shared" ref="AS33:AS41" si="27">Y33-E33</f>
        <v>10.624500000000001</v>
      </c>
      <c r="AT33" s="1498">
        <f t="shared" ref="AT33:AT41" si="28">AS33*4*1800000</f>
        <v>76496400.000000015</v>
      </c>
      <c r="AU33" s="1498" t="s">
        <v>2290</v>
      </c>
    </row>
    <row r="34" spans="1:47" s="1498" customFormat="1">
      <c r="A34" s="1502">
        <v>2</v>
      </c>
      <c r="B34" s="1502" t="s">
        <v>265</v>
      </c>
      <c r="C34" s="1502">
        <f t="shared" si="13"/>
        <v>10.054</v>
      </c>
      <c r="D34" s="1502">
        <v>4.4000000000000004</v>
      </c>
      <c r="E34" s="1502"/>
      <c r="F34" s="1502">
        <f t="shared" si="14"/>
        <v>1.1000000000000001</v>
      </c>
      <c r="G34" s="1502"/>
      <c r="H34" s="1502"/>
      <c r="I34" s="1502">
        <f t="shared" si="15"/>
        <v>2.2000000000000002</v>
      </c>
      <c r="J34" s="1502">
        <f t="shared" si="16"/>
        <v>1.32</v>
      </c>
      <c r="K34" s="1502"/>
      <c r="L34" s="1502">
        <f t="shared" ref="L34:L41" si="29">0.235*D34</f>
        <v>1.034</v>
      </c>
      <c r="M34" s="1502">
        <f t="shared" si="17"/>
        <v>10.830900000000002</v>
      </c>
      <c r="N34" s="1502">
        <v>4.74</v>
      </c>
      <c r="O34" s="1502"/>
      <c r="P34" s="1502">
        <f t="shared" si="18"/>
        <v>1.1850000000000001</v>
      </c>
      <c r="Q34" s="1502"/>
      <c r="R34" s="1502"/>
      <c r="S34" s="1502">
        <f t="shared" si="19"/>
        <v>2.37</v>
      </c>
      <c r="T34" s="1502">
        <f t="shared" si="20"/>
        <v>1.4219999999999999</v>
      </c>
      <c r="U34" s="1502"/>
      <c r="V34" s="1502">
        <f t="shared" si="21"/>
        <v>1.1138999999999999</v>
      </c>
      <c r="W34" s="1502"/>
      <c r="X34" s="1502">
        <f>+(M34-C34)*1800*10</f>
        <v>13984.200000000023</v>
      </c>
      <c r="Y34" s="1498">
        <f t="shared" si="22"/>
        <v>10.624500000000001</v>
      </c>
      <c r="Z34" s="1498">
        <v>4.32</v>
      </c>
      <c r="AA34" s="1498">
        <f t="shared" si="23"/>
        <v>6.3045</v>
      </c>
      <c r="AB34" s="1498">
        <v>0.7</v>
      </c>
      <c r="AC34" s="1498">
        <v>0.3</v>
      </c>
      <c r="AE34" s="1498">
        <f t="shared" si="24"/>
        <v>2.31</v>
      </c>
      <c r="AI34" s="1498">
        <f t="shared" si="25"/>
        <v>1.155</v>
      </c>
      <c r="AK34" s="1498">
        <v>0.5</v>
      </c>
      <c r="AL34" s="1498">
        <v>0.3</v>
      </c>
      <c r="AR34" s="1498">
        <f t="shared" si="26"/>
        <v>1.0395000000000001</v>
      </c>
      <c r="AS34" s="1498">
        <f t="shared" si="27"/>
        <v>10.624500000000001</v>
      </c>
      <c r="AT34" s="1498">
        <f t="shared" si="28"/>
        <v>76496400.000000015</v>
      </c>
      <c r="AU34" s="1498" t="s">
        <v>2290</v>
      </c>
    </row>
    <row r="35" spans="1:47" s="1498" customFormat="1">
      <c r="A35" s="1502">
        <v>3</v>
      </c>
      <c r="B35" s="1502" t="s">
        <v>324</v>
      </c>
      <c r="C35" s="1502">
        <f t="shared" si="13"/>
        <v>12.384699999999999</v>
      </c>
      <c r="D35" s="1502">
        <v>5.42</v>
      </c>
      <c r="E35" s="1502"/>
      <c r="F35" s="1502">
        <f t="shared" si="14"/>
        <v>1.355</v>
      </c>
      <c r="G35" s="1502"/>
      <c r="H35" s="1502"/>
      <c r="I35" s="1502">
        <f t="shared" si="15"/>
        <v>2.71</v>
      </c>
      <c r="J35" s="1502">
        <f t="shared" si="16"/>
        <v>1.6259999999999999</v>
      </c>
      <c r="K35" s="1502"/>
      <c r="L35" s="1502">
        <f t="shared" si="29"/>
        <v>1.2736999999999998</v>
      </c>
      <c r="M35" s="1502">
        <f t="shared" si="17"/>
        <v>13.161599999999998</v>
      </c>
      <c r="N35" s="1502">
        <v>5.76</v>
      </c>
      <c r="O35" s="1502"/>
      <c r="P35" s="1502">
        <f t="shared" si="18"/>
        <v>1.44</v>
      </c>
      <c r="Q35" s="1502"/>
      <c r="R35" s="1502"/>
      <c r="S35" s="1502">
        <f t="shared" si="19"/>
        <v>2.88</v>
      </c>
      <c r="T35" s="1502">
        <f t="shared" si="20"/>
        <v>1.728</v>
      </c>
      <c r="U35" s="1502"/>
      <c r="V35" s="1502">
        <f t="shared" si="21"/>
        <v>1.3535999999999999</v>
      </c>
      <c r="W35" s="1502"/>
      <c r="X35" s="1502">
        <f>+(M35-C35)*1800*5</f>
        <v>6992.0999999999958</v>
      </c>
      <c r="Y35" s="1498">
        <f t="shared" si="22"/>
        <v>10.624500000000001</v>
      </c>
      <c r="Z35" s="1498">
        <v>4.32</v>
      </c>
      <c r="AA35" s="1498">
        <f t="shared" si="23"/>
        <v>6.3045</v>
      </c>
      <c r="AB35" s="1498">
        <v>0.7</v>
      </c>
      <c r="AC35" s="1498">
        <v>0.3</v>
      </c>
      <c r="AE35" s="1498">
        <f t="shared" si="24"/>
        <v>2.31</v>
      </c>
      <c r="AI35" s="1498">
        <f t="shared" si="25"/>
        <v>1.155</v>
      </c>
      <c r="AK35" s="1498">
        <v>0.5</v>
      </c>
      <c r="AL35" s="1498">
        <v>0.3</v>
      </c>
      <c r="AR35" s="1498">
        <f t="shared" si="26"/>
        <v>1.0395000000000001</v>
      </c>
      <c r="AS35" s="1498">
        <f t="shared" si="27"/>
        <v>10.624500000000001</v>
      </c>
      <c r="AT35" s="1498">
        <f t="shared" si="28"/>
        <v>76496400.000000015</v>
      </c>
      <c r="AU35" s="1498" t="s">
        <v>2290</v>
      </c>
    </row>
    <row r="36" spans="1:47" s="1498" customFormat="1">
      <c r="A36" s="1502">
        <v>4</v>
      </c>
      <c r="B36" s="1502" t="s">
        <v>2443</v>
      </c>
      <c r="C36" s="1502">
        <f t="shared" si="13"/>
        <v>10.054</v>
      </c>
      <c r="D36" s="1502">
        <v>4.4000000000000004</v>
      </c>
      <c r="E36" s="1502"/>
      <c r="F36" s="1502">
        <f t="shared" si="14"/>
        <v>1.1000000000000001</v>
      </c>
      <c r="G36" s="1502"/>
      <c r="H36" s="1502"/>
      <c r="I36" s="1502">
        <f t="shared" si="15"/>
        <v>2.2000000000000002</v>
      </c>
      <c r="J36" s="1502">
        <f t="shared" si="16"/>
        <v>1.32</v>
      </c>
      <c r="K36" s="1502"/>
      <c r="L36" s="1502">
        <f t="shared" si="29"/>
        <v>1.034</v>
      </c>
      <c r="M36" s="1502">
        <f t="shared" si="17"/>
        <v>10.830900000000002</v>
      </c>
      <c r="N36" s="1502">
        <v>4.74</v>
      </c>
      <c r="O36" s="1502"/>
      <c r="P36" s="1502">
        <f t="shared" si="18"/>
        <v>1.1850000000000001</v>
      </c>
      <c r="Q36" s="1502"/>
      <c r="R36" s="1502"/>
      <c r="S36" s="1502">
        <f t="shared" si="19"/>
        <v>2.37</v>
      </c>
      <c r="T36" s="1502">
        <f t="shared" si="20"/>
        <v>1.4219999999999999</v>
      </c>
      <c r="U36" s="1502"/>
      <c r="V36" s="1502">
        <f t="shared" si="21"/>
        <v>1.1138999999999999</v>
      </c>
      <c r="W36" s="1502"/>
      <c r="X36" s="1502">
        <f>+(M36-C36)*1800*10</f>
        <v>13984.200000000023</v>
      </c>
      <c r="Y36" s="1498">
        <f t="shared" si="22"/>
        <v>10.624500000000001</v>
      </c>
      <c r="Z36" s="1498">
        <v>4.32</v>
      </c>
      <c r="AA36" s="1498">
        <f t="shared" si="23"/>
        <v>6.3045</v>
      </c>
      <c r="AB36" s="1498">
        <v>0.7</v>
      </c>
      <c r="AC36" s="1498">
        <v>0.3</v>
      </c>
      <c r="AE36" s="1498">
        <f t="shared" si="24"/>
        <v>2.31</v>
      </c>
      <c r="AI36" s="1498">
        <f t="shared" si="25"/>
        <v>1.155</v>
      </c>
      <c r="AK36" s="1498">
        <v>0.5</v>
      </c>
      <c r="AL36" s="1498">
        <v>0.3</v>
      </c>
      <c r="AR36" s="1498">
        <f t="shared" si="26"/>
        <v>1.0395000000000001</v>
      </c>
      <c r="AS36" s="1498">
        <f t="shared" si="27"/>
        <v>10.624500000000001</v>
      </c>
      <c r="AT36" s="1498">
        <f t="shared" si="28"/>
        <v>76496400.000000015</v>
      </c>
      <c r="AU36" s="1498" t="s">
        <v>2290</v>
      </c>
    </row>
    <row r="37" spans="1:47" s="1498" customFormat="1">
      <c r="A37" s="1502">
        <v>5</v>
      </c>
      <c r="B37" s="1502" t="s">
        <v>341</v>
      </c>
      <c r="C37" s="1502">
        <f t="shared" si="13"/>
        <v>9.8712</v>
      </c>
      <c r="D37" s="1502">
        <v>4.32</v>
      </c>
      <c r="E37" s="1502"/>
      <c r="F37" s="1502">
        <f t="shared" si="14"/>
        <v>1.08</v>
      </c>
      <c r="G37" s="1502"/>
      <c r="H37" s="1502"/>
      <c r="I37" s="1502">
        <f t="shared" si="15"/>
        <v>2.16</v>
      </c>
      <c r="J37" s="1502">
        <f t="shared" si="16"/>
        <v>1.296</v>
      </c>
      <c r="K37" s="1502"/>
      <c r="L37" s="1502">
        <f t="shared" si="29"/>
        <v>1.0152000000000001</v>
      </c>
      <c r="M37" s="1502">
        <f t="shared" si="17"/>
        <v>10.625249999999999</v>
      </c>
      <c r="N37" s="1502">
        <v>4.6500000000000004</v>
      </c>
      <c r="O37" s="1502"/>
      <c r="P37" s="1502">
        <f t="shared" si="18"/>
        <v>1.1625000000000001</v>
      </c>
      <c r="Q37" s="1502"/>
      <c r="R37" s="1502"/>
      <c r="S37" s="1502">
        <f t="shared" si="19"/>
        <v>2.3250000000000002</v>
      </c>
      <c r="T37" s="1502">
        <f t="shared" si="20"/>
        <v>1.395</v>
      </c>
      <c r="U37" s="1502"/>
      <c r="V37" s="1502">
        <f t="shared" si="21"/>
        <v>1.0927500000000001</v>
      </c>
      <c r="W37" s="1502"/>
      <c r="X37" s="1502">
        <f>+(M37-C37)*1800*6</f>
        <v>8143.7399999999943</v>
      </c>
      <c r="Y37" s="1498">
        <f t="shared" si="22"/>
        <v>10.624500000000001</v>
      </c>
      <c r="Z37" s="1498">
        <v>4.32</v>
      </c>
      <c r="AA37" s="1498">
        <f t="shared" si="23"/>
        <v>6.3045</v>
      </c>
      <c r="AB37" s="1498">
        <v>0.7</v>
      </c>
      <c r="AC37" s="1498">
        <v>0.3</v>
      </c>
      <c r="AE37" s="1498">
        <f t="shared" si="24"/>
        <v>2.31</v>
      </c>
      <c r="AI37" s="1498">
        <f t="shared" si="25"/>
        <v>1.155</v>
      </c>
      <c r="AK37" s="1498">
        <v>0.5</v>
      </c>
      <c r="AL37" s="1498">
        <v>0.3</v>
      </c>
      <c r="AR37" s="1498">
        <f t="shared" si="26"/>
        <v>1.0395000000000001</v>
      </c>
      <c r="AS37" s="1498">
        <f t="shared" si="27"/>
        <v>10.624500000000001</v>
      </c>
      <c r="AT37" s="1498">
        <f t="shared" si="28"/>
        <v>76496400.000000015</v>
      </c>
      <c r="AU37" s="1498" t="s">
        <v>2290</v>
      </c>
    </row>
    <row r="38" spans="1:47" s="1498" customFormat="1">
      <c r="A38" s="1502">
        <v>6</v>
      </c>
      <c r="B38" s="1502" t="s">
        <v>1290</v>
      </c>
      <c r="C38" s="1502">
        <f t="shared" si="13"/>
        <v>8.3630999999999993</v>
      </c>
      <c r="D38" s="1502">
        <v>3.66</v>
      </c>
      <c r="E38" s="1502"/>
      <c r="F38" s="1502">
        <f t="shared" si="14"/>
        <v>0.91500000000000004</v>
      </c>
      <c r="G38" s="1502"/>
      <c r="H38" s="1502"/>
      <c r="I38" s="1502">
        <f t="shared" si="15"/>
        <v>1.83</v>
      </c>
      <c r="J38" s="1502">
        <f t="shared" si="16"/>
        <v>1.0980000000000001</v>
      </c>
      <c r="K38" s="1502"/>
      <c r="L38" s="1502">
        <f t="shared" si="29"/>
        <v>0.86009999999999998</v>
      </c>
      <c r="M38" s="1502">
        <f t="shared" si="17"/>
        <v>9.1171500000000005</v>
      </c>
      <c r="N38" s="1502">
        <v>3.99</v>
      </c>
      <c r="O38" s="1502"/>
      <c r="P38" s="1502">
        <f t="shared" si="18"/>
        <v>0.99750000000000005</v>
      </c>
      <c r="Q38" s="1502"/>
      <c r="R38" s="1502"/>
      <c r="S38" s="1502">
        <f t="shared" si="19"/>
        <v>1.9950000000000001</v>
      </c>
      <c r="T38" s="1502">
        <f t="shared" si="20"/>
        <v>1.1970000000000001</v>
      </c>
      <c r="U38" s="1502"/>
      <c r="V38" s="1502">
        <f t="shared" si="21"/>
        <v>0.93764999999999998</v>
      </c>
      <c r="W38" s="1502"/>
      <c r="X38" s="1502">
        <f>+(M38-C38)*1800*5</f>
        <v>6786.4500000000116</v>
      </c>
      <c r="Y38" s="1498">
        <f t="shared" si="22"/>
        <v>10.624500000000001</v>
      </c>
      <c r="Z38" s="1498">
        <v>4.32</v>
      </c>
      <c r="AA38" s="1498">
        <f t="shared" si="23"/>
        <v>6.3045</v>
      </c>
      <c r="AB38" s="1498">
        <v>0.7</v>
      </c>
      <c r="AC38" s="1498">
        <v>0.3</v>
      </c>
      <c r="AE38" s="1498">
        <f t="shared" si="24"/>
        <v>2.31</v>
      </c>
      <c r="AI38" s="1498">
        <f t="shared" si="25"/>
        <v>1.155</v>
      </c>
      <c r="AK38" s="1498">
        <v>0.5</v>
      </c>
      <c r="AL38" s="1498">
        <v>0.3</v>
      </c>
      <c r="AR38" s="1498">
        <f t="shared" si="26"/>
        <v>1.0395000000000001</v>
      </c>
      <c r="AS38" s="1498">
        <f t="shared" si="27"/>
        <v>10.624500000000001</v>
      </c>
      <c r="AT38" s="1498">
        <f t="shared" si="28"/>
        <v>76496400.000000015</v>
      </c>
      <c r="AU38" s="1498" t="s">
        <v>2290</v>
      </c>
    </row>
    <row r="39" spans="1:47" s="1498" customFormat="1">
      <c r="A39" s="1502">
        <v>7</v>
      </c>
      <c r="B39" s="1502" t="s">
        <v>189</v>
      </c>
      <c r="C39" s="1502">
        <f t="shared" si="13"/>
        <v>10.625249999999999</v>
      </c>
      <c r="D39" s="1502">
        <v>4.6500000000000004</v>
      </c>
      <c r="E39" s="1502"/>
      <c r="F39" s="1502">
        <f t="shared" si="14"/>
        <v>1.1625000000000001</v>
      </c>
      <c r="G39" s="1502"/>
      <c r="H39" s="1502"/>
      <c r="I39" s="1502">
        <f t="shared" si="15"/>
        <v>2.3250000000000002</v>
      </c>
      <c r="J39" s="1502">
        <f t="shared" si="16"/>
        <v>1.395</v>
      </c>
      <c r="K39" s="1502"/>
      <c r="L39" s="1502">
        <f t="shared" si="29"/>
        <v>1.0927500000000001</v>
      </c>
      <c r="M39" s="1502">
        <f t="shared" si="17"/>
        <v>11.379300000000001</v>
      </c>
      <c r="N39" s="1502">
        <v>4.9800000000000004</v>
      </c>
      <c r="O39" s="1502"/>
      <c r="P39" s="1502">
        <f t="shared" si="18"/>
        <v>1.2450000000000001</v>
      </c>
      <c r="Q39" s="1502"/>
      <c r="R39" s="1502"/>
      <c r="S39" s="1502">
        <f t="shared" si="19"/>
        <v>2.4900000000000002</v>
      </c>
      <c r="T39" s="1502">
        <f t="shared" si="20"/>
        <v>1.494</v>
      </c>
      <c r="U39" s="1502"/>
      <c r="V39" s="1502">
        <f t="shared" si="21"/>
        <v>1.1703000000000001</v>
      </c>
      <c r="W39" s="1502"/>
      <c r="X39" s="1502">
        <f>+(M39-C39)*1800*4</f>
        <v>5429.1600000000089</v>
      </c>
      <c r="Y39" s="1498">
        <f t="shared" si="22"/>
        <v>10.624500000000001</v>
      </c>
      <c r="Z39" s="1498">
        <v>4.32</v>
      </c>
      <c r="AA39" s="1498">
        <f t="shared" si="23"/>
        <v>6.3045</v>
      </c>
      <c r="AB39" s="1498">
        <v>0.7</v>
      </c>
      <c r="AC39" s="1498">
        <v>0.3</v>
      </c>
      <c r="AE39" s="1498">
        <f t="shared" si="24"/>
        <v>2.31</v>
      </c>
      <c r="AI39" s="1498">
        <f t="shared" si="25"/>
        <v>1.155</v>
      </c>
      <c r="AK39" s="1498">
        <v>0.5</v>
      </c>
      <c r="AL39" s="1498">
        <v>0.3</v>
      </c>
      <c r="AR39" s="1498">
        <f t="shared" si="26"/>
        <v>1.0395000000000001</v>
      </c>
      <c r="AS39" s="1498">
        <f t="shared" si="27"/>
        <v>10.624500000000001</v>
      </c>
      <c r="AT39" s="1498">
        <f t="shared" si="28"/>
        <v>76496400.000000015</v>
      </c>
      <c r="AU39" s="1498" t="s">
        <v>2290</v>
      </c>
    </row>
    <row r="40" spans="1:47" s="1498" customFormat="1">
      <c r="A40" s="1502">
        <v>8</v>
      </c>
      <c r="B40" s="1502" t="s">
        <v>272</v>
      </c>
      <c r="C40" s="1502">
        <f t="shared" si="13"/>
        <v>5.3468999999999998</v>
      </c>
      <c r="D40" s="1502">
        <v>2.34</v>
      </c>
      <c r="E40" s="1502"/>
      <c r="F40" s="1502">
        <f t="shared" si="14"/>
        <v>0.58499999999999996</v>
      </c>
      <c r="G40" s="1502"/>
      <c r="H40" s="1502"/>
      <c r="I40" s="1502">
        <f t="shared" si="15"/>
        <v>1.17</v>
      </c>
      <c r="J40" s="1502">
        <f t="shared" si="16"/>
        <v>0.70199999999999996</v>
      </c>
      <c r="K40" s="1502"/>
      <c r="L40" s="1502">
        <f t="shared" si="29"/>
        <v>0.54989999999999994</v>
      </c>
      <c r="M40" s="1502">
        <f t="shared" si="17"/>
        <v>6.1009499999999992</v>
      </c>
      <c r="N40" s="1502">
        <v>2.67</v>
      </c>
      <c r="O40" s="1502"/>
      <c r="P40" s="1502">
        <f t="shared" si="18"/>
        <v>0.66749999999999998</v>
      </c>
      <c r="Q40" s="1502"/>
      <c r="R40" s="1502"/>
      <c r="S40" s="1502">
        <f t="shared" si="19"/>
        <v>1.335</v>
      </c>
      <c r="T40" s="1502">
        <f t="shared" si="20"/>
        <v>0.80099999999999993</v>
      </c>
      <c r="U40" s="1502"/>
      <c r="V40" s="1502">
        <f t="shared" si="21"/>
        <v>0.62744999999999995</v>
      </c>
      <c r="W40" s="1502"/>
      <c r="X40" s="1502">
        <f>+(M40-C40)*1800*4</f>
        <v>5429.1599999999962</v>
      </c>
      <c r="Y40" s="1498">
        <f t="shared" si="22"/>
        <v>10.624500000000001</v>
      </c>
      <c r="Z40" s="1498">
        <v>4.32</v>
      </c>
      <c r="AA40" s="1498">
        <f t="shared" si="23"/>
        <v>6.3045</v>
      </c>
      <c r="AB40" s="1498">
        <v>0.7</v>
      </c>
      <c r="AC40" s="1498">
        <v>0.3</v>
      </c>
      <c r="AE40" s="1498">
        <f t="shared" si="24"/>
        <v>2.31</v>
      </c>
      <c r="AI40" s="1498">
        <f t="shared" si="25"/>
        <v>1.155</v>
      </c>
      <c r="AK40" s="1498">
        <v>0.5</v>
      </c>
      <c r="AL40" s="1498">
        <v>0.3</v>
      </c>
      <c r="AR40" s="1498">
        <f t="shared" si="26"/>
        <v>1.0395000000000001</v>
      </c>
      <c r="AS40" s="1498">
        <f t="shared" si="27"/>
        <v>10.624500000000001</v>
      </c>
      <c r="AT40" s="1498">
        <f t="shared" si="28"/>
        <v>76496400.000000015</v>
      </c>
      <c r="AU40" s="1498" t="s">
        <v>2290</v>
      </c>
    </row>
    <row r="41" spans="1:47" s="1498" customFormat="1">
      <c r="A41" s="1502">
        <v>9</v>
      </c>
      <c r="B41" s="1502" t="s">
        <v>566</v>
      </c>
      <c r="C41" s="1502">
        <f t="shared" si="13"/>
        <v>6.8550000000000004</v>
      </c>
      <c r="D41" s="1502">
        <v>3</v>
      </c>
      <c r="E41" s="1502"/>
      <c r="F41" s="1502">
        <f t="shared" si="14"/>
        <v>0.75</v>
      </c>
      <c r="G41" s="1502"/>
      <c r="H41" s="1502"/>
      <c r="I41" s="1502">
        <f t="shared" si="15"/>
        <v>1.5</v>
      </c>
      <c r="J41" s="1502">
        <f t="shared" si="16"/>
        <v>0.89999999999999991</v>
      </c>
      <c r="K41" s="1502"/>
      <c r="L41" s="1502">
        <f t="shared" si="29"/>
        <v>0.70499999999999996</v>
      </c>
      <c r="M41" s="1502">
        <f t="shared" si="17"/>
        <v>7.609049999999999</v>
      </c>
      <c r="N41" s="1502">
        <v>3.33</v>
      </c>
      <c r="O41" s="1502"/>
      <c r="P41" s="1502">
        <f t="shared" si="18"/>
        <v>0.83250000000000002</v>
      </c>
      <c r="Q41" s="1502"/>
      <c r="R41" s="1502"/>
      <c r="S41" s="1502">
        <f t="shared" si="19"/>
        <v>1.665</v>
      </c>
      <c r="T41" s="1502">
        <f t="shared" si="20"/>
        <v>0.999</v>
      </c>
      <c r="U41" s="1502"/>
      <c r="V41" s="1502">
        <f t="shared" si="21"/>
        <v>0.78254999999999997</v>
      </c>
      <c r="W41" s="1502"/>
      <c r="X41" s="1502">
        <f>+(M41-C41)*1800*7</f>
        <v>9501.0299999999825</v>
      </c>
      <c r="Y41" s="1498">
        <f t="shared" si="22"/>
        <v>10.624500000000001</v>
      </c>
      <c r="Z41" s="1498">
        <v>4.32</v>
      </c>
      <c r="AA41" s="1498">
        <f t="shared" si="23"/>
        <v>6.3045</v>
      </c>
      <c r="AB41" s="1498">
        <v>0.7</v>
      </c>
      <c r="AC41" s="1498">
        <v>0.3</v>
      </c>
      <c r="AE41" s="1498">
        <f t="shared" si="24"/>
        <v>2.31</v>
      </c>
      <c r="AI41" s="1498">
        <f t="shared" si="25"/>
        <v>1.155</v>
      </c>
      <c r="AK41" s="1498">
        <v>0.5</v>
      </c>
      <c r="AL41" s="1498">
        <v>0.3</v>
      </c>
      <c r="AR41" s="1498">
        <f t="shared" si="26"/>
        <v>1.0395000000000001</v>
      </c>
      <c r="AS41" s="1498">
        <f t="shared" si="27"/>
        <v>10.624500000000001</v>
      </c>
      <c r="AT41" s="1498">
        <f t="shared" si="28"/>
        <v>76496400.000000015</v>
      </c>
      <c r="AU41" s="1498" t="s">
        <v>2290</v>
      </c>
    </row>
    <row r="42" spans="1:47" s="1495" customFormat="1" ht="31.15" customHeight="1">
      <c r="A42" s="1502"/>
      <c r="B42" s="1502"/>
      <c r="C42" s="1502"/>
      <c r="D42" s="1502"/>
      <c r="E42" s="1502"/>
      <c r="F42" s="1502"/>
      <c r="G42" s="1502"/>
      <c r="H42" s="1502"/>
      <c r="I42" s="1502"/>
      <c r="J42" s="1502"/>
      <c r="K42" s="1502"/>
      <c r="L42" s="1502"/>
      <c r="M42" s="1502"/>
      <c r="N42" s="1502"/>
      <c r="O42" s="1502"/>
      <c r="P42" s="1502"/>
      <c r="Q42" s="1502"/>
      <c r="R42" s="1502"/>
      <c r="S42" s="1502"/>
      <c r="T42" s="1502"/>
      <c r="U42" s="1502"/>
      <c r="V42" s="1502"/>
      <c r="W42" s="1502"/>
      <c r="X42" s="1502"/>
      <c r="Y42" s="1498"/>
    </row>
    <row r="43" spans="1:47" s="1504" customFormat="1" ht="14.25">
      <c r="A43" s="1503" t="s">
        <v>62</v>
      </c>
      <c r="B43" s="1503" t="s">
        <v>2449</v>
      </c>
      <c r="C43" s="1503">
        <f t="shared" ref="C43:X43" si="30">SUM(C44:C45)</f>
        <v>13.947200000000002</v>
      </c>
      <c r="D43" s="1503">
        <f t="shared" si="30"/>
        <v>7.0400000000000009</v>
      </c>
      <c r="E43" s="1503">
        <f t="shared" si="30"/>
        <v>0</v>
      </c>
      <c r="F43" s="1503">
        <f t="shared" si="30"/>
        <v>1.7600000000000002</v>
      </c>
      <c r="G43" s="1503">
        <f t="shared" si="30"/>
        <v>0</v>
      </c>
      <c r="H43" s="1503">
        <f t="shared" si="30"/>
        <v>0</v>
      </c>
      <c r="I43" s="1503">
        <f t="shared" si="30"/>
        <v>3.5200000000000005</v>
      </c>
      <c r="J43" s="1503">
        <f t="shared" si="30"/>
        <v>0</v>
      </c>
      <c r="K43" s="1503">
        <f t="shared" si="30"/>
        <v>0</v>
      </c>
      <c r="L43" s="1503">
        <f t="shared" si="30"/>
        <v>1.6272000000000002</v>
      </c>
      <c r="M43" s="1503">
        <f t="shared" si="30"/>
        <v>15.214499999999999</v>
      </c>
      <c r="N43" s="1503">
        <f t="shared" si="30"/>
        <v>7.68</v>
      </c>
      <c r="O43" s="1503">
        <f t="shared" si="30"/>
        <v>0</v>
      </c>
      <c r="P43" s="1503">
        <f t="shared" si="30"/>
        <v>1.92</v>
      </c>
      <c r="Q43" s="1503">
        <f t="shared" si="30"/>
        <v>0</v>
      </c>
      <c r="R43" s="1503">
        <f t="shared" si="30"/>
        <v>0</v>
      </c>
      <c r="S43" s="1503">
        <f t="shared" si="30"/>
        <v>3.84</v>
      </c>
      <c r="T43" s="1503">
        <f t="shared" si="30"/>
        <v>0</v>
      </c>
      <c r="U43" s="1503">
        <f t="shared" si="30"/>
        <v>0</v>
      </c>
      <c r="V43" s="1503">
        <f t="shared" si="30"/>
        <v>1.7745000000000002</v>
      </c>
      <c r="W43" s="1503">
        <f t="shared" si="30"/>
        <v>0</v>
      </c>
      <c r="X43" s="1503">
        <f t="shared" si="30"/>
        <v>24067.529999999962</v>
      </c>
      <c r="Y43" s="1504">
        <f t="shared" ref="Y43:AT43" si="31">Y44+Y73</f>
        <v>10.624500000000001</v>
      </c>
      <c r="Z43" s="1504">
        <f t="shared" si="31"/>
        <v>4.32</v>
      </c>
      <c r="AA43" s="1504">
        <f t="shared" si="31"/>
        <v>6.3045</v>
      </c>
      <c r="AB43" s="1504">
        <f t="shared" si="31"/>
        <v>0.7</v>
      </c>
      <c r="AC43" s="1504">
        <f t="shared" si="31"/>
        <v>0.3</v>
      </c>
      <c r="AD43" s="1504">
        <f t="shared" si="31"/>
        <v>0</v>
      </c>
      <c r="AE43" s="1504">
        <f t="shared" si="31"/>
        <v>2.31</v>
      </c>
      <c r="AF43" s="1504">
        <f t="shared" si="31"/>
        <v>0</v>
      </c>
      <c r="AG43" s="1504">
        <f t="shared" si="31"/>
        <v>0</v>
      </c>
      <c r="AH43" s="1504">
        <f t="shared" si="31"/>
        <v>0</v>
      </c>
      <c r="AI43" s="1504">
        <f t="shared" si="31"/>
        <v>1.155</v>
      </c>
      <c r="AJ43" s="1504">
        <f t="shared" si="31"/>
        <v>0</v>
      </c>
      <c r="AK43" s="1504">
        <f t="shared" si="31"/>
        <v>0.5</v>
      </c>
      <c r="AL43" s="1504">
        <f t="shared" si="31"/>
        <v>0.3</v>
      </c>
      <c r="AM43" s="1504">
        <f t="shared" si="31"/>
        <v>0</v>
      </c>
      <c r="AN43" s="1504">
        <f t="shared" si="31"/>
        <v>0</v>
      </c>
      <c r="AO43" s="1504">
        <f t="shared" si="31"/>
        <v>0</v>
      </c>
      <c r="AP43" s="1504">
        <f t="shared" si="31"/>
        <v>0</v>
      </c>
      <c r="AQ43" s="1504">
        <f t="shared" si="31"/>
        <v>0</v>
      </c>
      <c r="AR43" s="1504">
        <f t="shared" si="31"/>
        <v>1.0395000000000001</v>
      </c>
      <c r="AS43" s="1504">
        <f t="shared" si="31"/>
        <v>10.624500000000001</v>
      </c>
      <c r="AT43" s="1504">
        <f t="shared" si="31"/>
        <v>76496400.000000015</v>
      </c>
    </row>
    <row r="44" spans="1:47" s="1506" customFormat="1">
      <c r="A44" s="1507">
        <v>1</v>
      </c>
      <c r="B44" s="1507" t="s">
        <v>2180</v>
      </c>
      <c r="C44" s="1507">
        <f>SUM(D44:L44)</f>
        <v>5.3720000000000008</v>
      </c>
      <c r="D44" s="1507">
        <v>2.72</v>
      </c>
      <c r="E44" s="1507"/>
      <c r="F44" s="1507">
        <f>0.25*D44</f>
        <v>0.68</v>
      </c>
      <c r="G44" s="1507"/>
      <c r="H44" s="1507"/>
      <c r="I44" s="1507">
        <f>0.5*D44</f>
        <v>1.36</v>
      </c>
      <c r="J44" s="1507"/>
      <c r="K44" s="1507"/>
      <c r="L44" s="1507">
        <f>0.225*D44</f>
        <v>0.6120000000000001</v>
      </c>
      <c r="M44" s="1507">
        <f>SUM(N44:V44)</f>
        <v>5.9842499999999994</v>
      </c>
      <c r="N44" s="1507">
        <v>3.03</v>
      </c>
      <c r="O44" s="1507"/>
      <c r="P44" s="1507">
        <f>0.25*N44</f>
        <v>0.75749999999999995</v>
      </c>
      <c r="Q44" s="1507"/>
      <c r="R44" s="1507"/>
      <c r="S44" s="1507">
        <f>0.5*N44</f>
        <v>1.5149999999999999</v>
      </c>
      <c r="T44" s="1507"/>
      <c r="U44" s="1507"/>
      <c r="V44" s="1507">
        <f>0.225*N44</f>
        <v>0.68174999999999997</v>
      </c>
      <c r="W44" s="1507"/>
      <c r="X44" s="1507">
        <f>+(M44-C44)*1800*9</f>
        <v>9918.4499999999771</v>
      </c>
      <c r="Y44" s="1506">
        <f>Z44+AA44</f>
        <v>10.624500000000001</v>
      </c>
      <c r="Z44" s="1506">
        <v>4.32</v>
      </c>
      <c r="AA44" s="1506">
        <f>SUM(AB44:AR44)</f>
        <v>6.3045</v>
      </c>
      <c r="AB44" s="1506">
        <v>0.7</v>
      </c>
      <c r="AC44" s="1506">
        <v>0.3</v>
      </c>
      <c r="AE44" s="1506">
        <f>(Z44+AC44)*0.5</f>
        <v>2.31</v>
      </c>
      <c r="AI44" s="1506">
        <f>(Z44+AC44)*0.25</f>
        <v>1.155</v>
      </c>
      <c r="AK44" s="1506">
        <v>0.5</v>
      </c>
      <c r="AL44" s="1506">
        <v>0.3</v>
      </c>
      <c r="AR44" s="1506">
        <f>(Z44+AC44)*22.5%</f>
        <v>1.0395000000000001</v>
      </c>
      <c r="AS44" s="1506">
        <f>Y44-E44</f>
        <v>10.624500000000001</v>
      </c>
      <c r="AT44" s="1506">
        <f>AS44*4*1800000</f>
        <v>76496400.000000015</v>
      </c>
      <c r="AU44" s="1506" t="s">
        <v>2290</v>
      </c>
    </row>
    <row r="45" spans="1:47" s="1506" customFormat="1">
      <c r="A45" s="1507">
        <v>2</v>
      </c>
      <c r="B45" s="1507" t="s">
        <v>244</v>
      </c>
      <c r="C45" s="1507">
        <f>SUM(D45:L45)</f>
        <v>8.5752000000000006</v>
      </c>
      <c r="D45" s="1507">
        <v>4.32</v>
      </c>
      <c r="E45" s="1507"/>
      <c r="F45" s="1507">
        <f>0.25*D45</f>
        <v>1.08</v>
      </c>
      <c r="G45" s="1507"/>
      <c r="H45" s="1507"/>
      <c r="I45" s="1507">
        <f>0.5*D45</f>
        <v>2.16</v>
      </c>
      <c r="J45" s="1507"/>
      <c r="K45" s="1507"/>
      <c r="L45" s="1507">
        <f>0.235*D45</f>
        <v>1.0152000000000001</v>
      </c>
      <c r="M45" s="1507">
        <f>SUM(N45:V45)</f>
        <v>9.2302499999999998</v>
      </c>
      <c r="N45" s="1507">
        <v>4.6500000000000004</v>
      </c>
      <c r="O45" s="1507"/>
      <c r="P45" s="1507">
        <f>0.25*N45</f>
        <v>1.1625000000000001</v>
      </c>
      <c r="Q45" s="1507"/>
      <c r="R45" s="1507"/>
      <c r="S45" s="1507">
        <f>0.5*N45</f>
        <v>2.3250000000000002</v>
      </c>
      <c r="T45" s="1507"/>
      <c r="U45" s="1507"/>
      <c r="V45" s="1507">
        <f>0.235*N45</f>
        <v>1.0927500000000001</v>
      </c>
      <c r="W45" s="1507"/>
      <c r="X45" s="1507">
        <f>+(M45-C45)*1800*12</f>
        <v>14149.079999999984</v>
      </c>
      <c r="Y45" s="1506">
        <f>Z45+AA45</f>
        <v>10.624500000000001</v>
      </c>
      <c r="Z45" s="1506">
        <v>4.32</v>
      </c>
      <c r="AA45" s="1506">
        <f>SUM(AB45:AR45)</f>
        <v>6.3045</v>
      </c>
      <c r="AB45" s="1506">
        <v>0.7</v>
      </c>
      <c r="AC45" s="1506">
        <v>0.3</v>
      </c>
      <c r="AE45" s="1506">
        <f>(Z45+AC45)*0.5</f>
        <v>2.31</v>
      </c>
      <c r="AI45" s="1506">
        <f>(Z45+AC45)*0.25</f>
        <v>1.155</v>
      </c>
      <c r="AK45" s="1506">
        <v>0.5</v>
      </c>
      <c r="AL45" s="1506">
        <v>0.3</v>
      </c>
      <c r="AR45" s="1506">
        <f>(Z45+AC45)*22.5%</f>
        <v>1.0395000000000001</v>
      </c>
      <c r="AS45" s="1506">
        <f>Y45-E45</f>
        <v>10.624500000000001</v>
      </c>
      <c r="AT45" s="1506">
        <f>AS45*4*1800000</f>
        <v>76496400.000000015</v>
      </c>
      <c r="AU45" s="1506" t="s">
        <v>2290</v>
      </c>
    </row>
    <row r="46" spans="1:47" s="1504" customFormat="1" ht="14.25">
      <c r="A46" s="1503"/>
      <c r="B46" s="1503"/>
      <c r="C46" s="1503"/>
      <c r="D46" s="1503"/>
      <c r="E46" s="1503"/>
      <c r="F46" s="1503"/>
      <c r="G46" s="1503"/>
      <c r="H46" s="1503"/>
      <c r="I46" s="1503"/>
      <c r="J46" s="1503"/>
      <c r="K46" s="1503"/>
      <c r="L46" s="1503"/>
      <c r="M46" s="1503"/>
      <c r="N46" s="1503"/>
      <c r="O46" s="1503"/>
      <c r="P46" s="1503"/>
      <c r="Q46" s="1503"/>
      <c r="R46" s="1503"/>
      <c r="S46" s="1503"/>
      <c r="T46" s="1503"/>
      <c r="U46" s="1503"/>
      <c r="V46" s="1503"/>
      <c r="W46" s="1503"/>
      <c r="X46" s="1503"/>
    </row>
    <row r="47" spans="1:47" s="1542" customFormat="1" ht="12.75">
      <c r="A47" s="1536" t="s">
        <v>15</v>
      </c>
      <c r="B47" s="1537" t="s">
        <v>2453</v>
      </c>
      <c r="C47" s="1538"/>
      <c r="D47" s="1538"/>
      <c r="E47" s="1539"/>
      <c r="F47" s="1539"/>
      <c r="G47" s="1539"/>
      <c r="H47" s="1539"/>
      <c r="I47" s="1539"/>
      <c r="J47" s="1539"/>
      <c r="K47" s="1539"/>
      <c r="L47" s="1539"/>
      <c r="M47" s="1539"/>
      <c r="N47" s="1539"/>
      <c r="O47" s="1539"/>
      <c r="P47" s="1540"/>
      <c r="Q47" s="1540">
        <f>(F47+I47)*22.5%</f>
        <v>0</v>
      </c>
      <c r="R47" s="1540"/>
      <c r="S47" s="1540"/>
      <c r="T47" s="1540"/>
      <c r="U47" s="1540"/>
      <c r="V47" s="1540"/>
      <c r="W47" s="1540"/>
      <c r="X47" s="1540"/>
      <c r="Y47" s="1540"/>
      <c r="Z47" s="1540"/>
      <c r="AA47" s="1540"/>
      <c r="AB47" s="1540"/>
      <c r="AC47" s="1540"/>
      <c r="AD47" s="1540"/>
      <c r="AE47" s="1541"/>
      <c r="AF47" s="1541">
        <f>SUM(AF48:AF49)</f>
        <v>18167850.000000007</v>
      </c>
      <c r="AG47" s="1541"/>
    </row>
    <row r="48" spans="1:47" s="1542" customFormat="1" ht="12.75">
      <c r="A48" s="1543">
        <v>1</v>
      </c>
      <c r="B48" s="1544" t="s">
        <v>2248</v>
      </c>
      <c r="C48" s="1538"/>
      <c r="D48" s="1538"/>
      <c r="E48" s="1539">
        <f>F48+G48</f>
        <v>7.125</v>
      </c>
      <c r="F48" s="1539">
        <v>3</v>
      </c>
      <c r="G48" s="1539">
        <f>SUM(H48:Q48)</f>
        <v>4.125</v>
      </c>
      <c r="H48" s="1539">
        <v>0.7</v>
      </c>
      <c r="I48" s="1539"/>
      <c r="J48" s="1539"/>
      <c r="K48" s="1539">
        <f>(F48+I48)*0.5</f>
        <v>1.5</v>
      </c>
      <c r="L48" s="1539"/>
      <c r="M48" s="1539"/>
      <c r="N48" s="1539">
        <f>(F48+I48)*0.25</f>
        <v>0.75</v>
      </c>
      <c r="O48" s="1539">
        <v>0.5</v>
      </c>
      <c r="P48" s="1539"/>
      <c r="Q48" s="1539">
        <f>(F48+I48)*22.5%</f>
        <v>0.67500000000000004</v>
      </c>
      <c r="R48" s="1539">
        <f>S48+T48</f>
        <v>7.7767500000000007</v>
      </c>
      <c r="S48" s="1539">
        <v>3.33</v>
      </c>
      <c r="T48" s="1539">
        <f>SUM(U48:AD48)</f>
        <v>4.4467500000000006</v>
      </c>
      <c r="U48" s="1539">
        <v>0.7</v>
      </c>
      <c r="V48" s="1539"/>
      <c r="W48" s="1539"/>
      <c r="X48" s="1539">
        <f>(S48+V48)*0.5</f>
        <v>1.665</v>
      </c>
      <c r="Y48" s="1539"/>
      <c r="Z48" s="1540"/>
      <c r="AA48" s="1539">
        <f>(S48+V48)*0.25</f>
        <v>0.83250000000000002</v>
      </c>
      <c r="AB48" s="1539">
        <v>0.5</v>
      </c>
      <c r="AC48" s="1539"/>
      <c r="AD48" s="1539">
        <f>(S48+V48)*22.5%</f>
        <v>0.74925000000000008</v>
      </c>
      <c r="AE48" s="1545">
        <f>R48-E48</f>
        <v>0.65175000000000072</v>
      </c>
      <c r="AF48" s="1538">
        <f>AE48*7*1800000</f>
        <v>8212050.0000000093</v>
      </c>
      <c r="AG48" s="1538" t="s">
        <v>2454</v>
      </c>
    </row>
    <row r="49" spans="1:47" s="1542" customFormat="1" ht="12.75">
      <c r="A49" s="1543">
        <v>2</v>
      </c>
      <c r="B49" s="1544" t="s">
        <v>1449</v>
      </c>
      <c r="C49" s="1538"/>
      <c r="D49" s="1538"/>
      <c r="E49" s="1539">
        <f>F49+G49</f>
        <v>7.8422499999999999</v>
      </c>
      <c r="F49" s="1539">
        <v>2.67</v>
      </c>
      <c r="G49" s="1539">
        <f>SUM(H49:Q49)</f>
        <v>5.17225</v>
      </c>
      <c r="H49" s="1539">
        <v>0.7</v>
      </c>
      <c r="I49" s="1539"/>
      <c r="J49" s="1539"/>
      <c r="K49" s="1539">
        <f>(F49+I49)*0.5</f>
        <v>1.335</v>
      </c>
      <c r="L49" s="1539">
        <f>(F49+I49)*0.7</f>
        <v>1.8689999999999998</v>
      </c>
      <c r="M49" s="1539"/>
      <c r="N49" s="1539">
        <f>(F49+I49)*0.25</f>
        <v>0.66749999999999998</v>
      </c>
      <c r="O49" s="1539"/>
      <c r="P49" s="1539"/>
      <c r="Q49" s="1539">
        <f>(F49+I49)*22.5%</f>
        <v>0.60075000000000001</v>
      </c>
      <c r="R49" s="1539">
        <f>S49+T49</f>
        <v>9.2249999999999996</v>
      </c>
      <c r="S49" s="1539">
        <v>3</v>
      </c>
      <c r="T49" s="1539">
        <f>SUM(U49:AD49)</f>
        <v>6.2249999999999996</v>
      </c>
      <c r="U49" s="1539">
        <v>0.7</v>
      </c>
      <c r="V49" s="1539"/>
      <c r="W49" s="1539"/>
      <c r="X49" s="1539">
        <f>(S49+V49)*0.5</f>
        <v>1.5</v>
      </c>
      <c r="Y49" s="1539">
        <f>(S49+V49)*0.7</f>
        <v>2.0999999999999996</v>
      </c>
      <c r="Z49" s="1540"/>
      <c r="AA49" s="1539">
        <f>(S49+V49)*0.25</f>
        <v>0.75</v>
      </c>
      <c r="AB49" s="1539">
        <v>0.5</v>
      </c>
      <c r="AC49" s="1539"/>
      <c r="AD49" s="1539">
        <f>(S49+V49)*22.5%</f>
        <v>0.67500000000000004</v>
      </c>
      <c r="AE49" s="1545">
        <f>R49-E49</f>
        <v>1.3827499999999997</v>
      </c>
      <c r="AF49" s="1538">
        <f>AE49*4*1800000</f>
        <v>9955799.9999999981</v>
      </c>
      <c r="AG49" s="1538" t="s">
        <v>2455</v>
      </c>
      <c r="AJ49" s="1546"/>
    </row>
    <row r="50" spans="1:47" s="1542" customFormat="1" ht="12.75">
      <c r="A50" s="1536" t="s">
        <v>15</v>
      </c>
      <c r="B50" s="1537" t="s">
        <v>2461</v>
      </c>
      <c r="C50" s="1538"/>
      <c r="D50" s="1538"/>
      <c r="E50" s="1539"/>
      <c r="F50" s="1539"/>
      <c r="G50" s="1539"/>
      <c r="H50" s="1539"/>
      <c r="I50" s="1539"/>
      <c r="J50" s="1539"/>
      <c r="K50" s="1539"/>
      <c r="L50" s="1539"/>
      <c r="M50" s="1539"/>
      <c r="N50" s="1539"/>
      <c r="O50" s="1539"/>
      <c r="P50" s="1540"/>
      <c r="Q50" s="1540">
        <f>(F50+I50)*22.5%</f>
        <v>0</v>
      </c>
      <c r="R50" s="1540"/>
      <c r="S50" s="1540"/>
      <c r="T50" s="1540"/>
      <c r="U50" s="1540"/>
      <c r="V50" s="1540"/>
      <c r="W50" s="1540"/>
      <c r="X50" s="1540">
        <f>+X51+X52</f>
        <v>14.226300000000013</v>
      </c>
      <c r="Y50" s="1540"/>
      <c r="Z50" s="1540"/>
      <c r="AA50" s="1540"/>
      <c r="AB50" s="1540"/>
      <c r="AC50" s="1540"/>
      <c r="AD50" s="1540"/>
      <c r="AE50" s="1541"/>
      <c r="AF50" s="1541">
        <f>SUM(AF51:AF52)</f>
        <v>0</v>
      </c>
      <c r="AG50" s="1541"/>
    </row>
    <row r="51" spans="1:47" s="1505" customFormat="1" ht="19.5" customHeight="1">
      <c r="A51" s="1529">
        <v>1</v>
      </c>
      <c r="B51" s="1530" t="s">
        <v>570</v>
      </c>
      <c r="C51" s="1547">
        <f>SUM(D51:L51)</f>
        <v>5.2732499999999991</v>
      </c>
      <c r="D51" s="1548">
        <v>2.67</v>
      </c>
      <c r="E51" s="1547"/>
      <c r="F51" s="1547">
        <f>D51*0.25</f>
        <v>0.66749999999999998</v>
      </c>
      <c r="G51" s="1547"/>
      <c r="H51" s="1547"/>
      <c r="I51" s="1547">
        <f>D51*0.5</f>
        <v>1.335</v>
      </c>
      <c r="J51" s="1547"/>
      <c r="K51" s="1547"/>
      <c r="L51" s="1547">
        <f>D51*22.5%</f>
        <v>0.60075000000000001</v>
      </c>
      <c r="M51" s="1547">
        <f>SUM(N51:V51)</f>
        <v>5.9249999999999998</v>
      </c>
      <c r="N51" s="1547">
        <v>3</v>
      </c>
      <c r="O51" s="1547"/>
      <c r="P51" s="1547">
        <f>N51*0.25</f>
        <v>0.75</v>
      </c>
      <c r="Q51" s="1547"/>
      <c r="R51" s="1547"/>
      <c r="S51" s="1547">
        <f>N51*0.5</f>
        <v>1.5</v>
      </c>
      <c r="T51" s="1547"/>
      <c r="U51" s="1547"/>
      <c r="V51" s="1547">
        <f>N51*22.5%</f>
        <v>0.67500000000000004</v>
      </c>
      <c r="W51" s="1547">
        <f>M51-C51</f>
        <v>0.65175000000000072</v>
      </c>
      <c r="X51" s="1547">
        <f>W51*1.8*4</f>
        <v>4.692600000000005</v>
      </c>
      <c r="Y51" s="1549" t="s">
        <v>2459</v>
      </c>
    </row>
    <row r="52" spans="1:47" s="1505" customFormat="1" ht="19.5" customHeight="1">
      <c r="A52" s="1529">
        <v>3</v>
      </c>
      <c r="B52" s="1530" t="s">
        <v>1429</v>
      </c>
      <c r="C52" s="1547">
        <f>SUM(D52:L52)</f>
        <v>6.2594999999999992</v>
      </c>
      <c r="D52" s="1548">
        <v>2.34</v>
      </c>
      <c r="E52" s="1547">
        <f>D52*0.7</f>
        <v>1.6379999999999999</v>
      </c>
      <c r="F52" s="1547">
        <f>D52*0.25</f>
        <v>0.58499999999999996</v>
      </c>
      <c r="G52" s="1547"/>
      <c r="H52" s="1547"/>
      <c r="I52" s="1547">
        <f>D52*0.5</f>
        <v>1.17</v>
      </c>
      <c r="J52" s="1547"/>
      <c r="K52" s="1547"/>
      <c r="L52" s="1547">
        <f>D52*22.5%</f>
        <v>0.52649999999999997</v>
      </c>
      <c r="M52" s="1547">
        <f>SUM(N52:V52)</f>
        <v>7.1422499999999998</v>
      </c>
      <c r="N52" s="1547">
        <v>2.67</v>
      </c>
      <c r="O52" s="1547">
        <f>N52*0.7</f>
        <v>1.8689999999999998</v>
      </c>
      <c r="P52" s="1547">
        <f>N52*0.25</f>
        <v>0.66749999999999998</v>
      </c>
      <c r="Q52" s="1547"/>
      <c r="R52" s="1547"/>
      <c r="S52" s="1547">
        <f>N52*0.5</f>
        <v>1.335</v>
      </c>
      <c r="T52" s="1547"/>
      <c r="U52" s="1547"/>
      <c r="V52" s="1547">
        <f>N52*22.5%</f>
        <v>0.60075000000000001</v>
      </c>
      <c r="W52" s="1547">
        <f>M52-C52</f>
        <v>0.88275000000000059</v>
      </c>
      <c r="X52" s="1547">
        <f>W52*1.8*6</f>
        <v>9.5337000000000067</v>
      </c>
      <c r="Y52" s="1549" t="s">
        <v>2460</v>
      </c>
    </row>
    <row r="53" spans="1:47" s="1505" customFormat="1" ht="19.5" customHeight="1">
      <c r="A53" s="1534"/>
      <c r="B53" s="1534"/>
      <c r="C53" s="1531"/>
      <c r="D53" s="1534"/>
      <c r="E53" s="1534"/>
      <c r="F53" s="1529"/>
      <c r="G53" s="1534"/>
      <c r="H53" s="1534"/>
      <c r="I53" s="1534"/>
      <c r="J53" s="1534"/>
      <c r="K53" s="1529"/>
      <c r="L53" s="1529"/>
      <c r="M53" s="1532"/>
      <c r="N53" s="1534"/>
      <c r="O53" s="1534"/>
      <c r="P53" s="1529"/>
      <c r="Q53" s="1534"/>
      <c r="R53" s="1534"/>
      <c r="S53" s="1529"/>
      <c r="T53" s="1534"/>
      <c r="U53" s="1534"/>
      <c r="V53" s="1529"/>
      <c r="W53" s="1533"/>
      <c r="X53" s="1529"/>
      <c r="Y53" s="1535"/>
    </row>
    <row r="54" spans="1:47" s="1504" customFormat="1" ht="27.6" customHeight="1">
      <c r="A54" s="1503" t="s">
        <v>2289</v>
      </c>
      <c r="B54" s="1503" t="s">
        <v>2523</v>
      </c>
      <c r="C54" s="1503">
        <f>SUM(C55:C63)</f>
        <v>30.66395</v>
      </c>
      <c r="D54" s="1503">
        <f t="shared" ref="D54:X54" si="32">SUM(D55:D63)</f>
        <v>15.47</v>
      </c>
      <c r="E54" s="1503">
        <f t="shared" si="32"/>
        <v>0</v>
      </c>
      <c r="F54" s="1503">
        <f t="shared" si="32"/>
        <v>3.8675000000000002</v>
      </c>
      <c r="G54" s="1503">
        <f t="shared" si="32"/>
        <v>0</v>
      </c>
      <c r="H54" s="1503">
        <f t="shared" si="32"/>
        <v>0</v>
      </c>
      <c r="I54" s="1503">
        <f t="shared" si="32"/>
        <v>7.7350000000000003</v>
      </c>
      <c r="J54" s="1503">
        <f t="shared" si="32"/>
        <v>0</v>
      </c>
      <c r="K54" s="1503">
        <f t="shared" si="32"/>
        <v>0</v>
      </c>
      <c r="L54" s="1503">
        <f t="shared" si="32"/>
        <v>3.59145</v>
      </c>
      <c r="M54" s="1503">
        <f t="shared" si="32"/>
        <v>33.367849999999997</v>
      </c>
      <c r="N54" s="1503">
        <f t="shared" si="32"/>
        <v>16.810000000000002</v>
      </c>
      <c r="O54" s="1503">
        <f t="shared" si="32"/>
        <v>0</v>
      </c>
      <c r="P54" s="1503">
        <f t="shared" si="32"/>
        <v>4.2025000000000006</v>
      </c>
      <c r="Q54" s="1503">
        <f t="shared" si="32"/>
        <v>0</v>
      </c>
      <c r="R54" s="1503">
        <f t="shared" si="32"/>
        <v>0</v>
      </c>
      <c r="S54" s="1503">
        <f t="shared" si="32"/>
        <v>8.4050000000000011</v>
      </c>
      <c r="T54" s="1503">
        <f t="shared" si="32"/>
        <v>0</v>
      </c>
      <c r="U54" s="1503">
        <f t="shared" si="32"/>
        <v>0</v>
      </c>
      <c r="V54" s="1503">
        <f t="shared" si="32"/>
        <v>3.9503499999999998</v>
      </c>
      <c r="W54" s="1503">
        <f t="shared" si="32"/>
        <v>0</v>
      </c>
      <c r="X54" s="1515">
        <f t="shared" si="32"/>
        <v>39181.500000000029</v>
      </c>
    </row>
    <row r="55" spans="1:47" s="1524" customFormat="1">
      <c r="A55" s="1525">
        <v>1</v>
      </c>
      <c r="B55" s="1599" t="s">
        <v>282</v>
      </c>
      <c r="C55" s="1525">
        <f>SUM(D55:L55)</f>
        <v>8.69</v>
      </c>
      <c r="D55" s="1525">
        <v>4.4000000000000004</v>
      </c>
      <c r="E55" s="1525"/>
      <c r="F55" s="1525">
        <f>0.25*D55</f>
        <v>1.1000000000000001</v>
      </c>
      <c r="G55" s="1525"/>
      <c r="H55" s="1525"/>
      <c r="I55" s="1525">
        <f>0.5*D55</f>
        <v>2.2000000000000002</v>
      </c>
      <c r="J55" s="1525"/>
      <c r="K55" s="1525"/>
      <c r="L55" s="1525">
        <f>0.225*D55</f>
        <v>0.9900000000000001</v>
      </c>
      <c r="M55" s="1525">
        <f>SUM(N55:V55)</f>
        <v>9.4089000000000009</v>
      </c>
      <c r="N55" s="1525">
        <v>4.74</v>
      </c>
      <c r="O55" s="1525"/>
      <c r="P55" s="1525">
        <f>0.25*N55</f>
        <v>1.1850000000000001</v>
      </c>
      <c r="Q55" s="1525"/>
      <c r="R55" s="1525"/>
      <c r="S55" s="1525">
        <f>0.5*N55</f>
        <v>2.37</v>
      </c>
      <c r="T55" s="1525"/>
      <c r="U55" s="1525"/>
      <c r="V55" s="1525">
        <f>0.235*N55</f>
        <v>1.1138999999999999</v>
      </c>
      <c r="W55" s="1525"/>
      <c r="X55" s="1525">
        <f>+(M55-C55)*1800*12</f>
        <v>15528.240000000031</v>
      </c>
      <c r="Y55" s="1524">
        <f>Z55+AA55</f>
        <v>10.624500000000001</v>
      </c>
      <c r="Z55" s="1524">
        <v>4.32</v>
      </c>
      <c r="AA55" s="1524">
        <f>SUM(AB55:AR55)</f>
        <v>6.3045</v>
      </c>
      <c r="AB55" s="1524">
        <v>0.7</v>
      </c>
      <c r="AC55" s="1524">
        <v>0.3</v>
      </c>
      <c r="AE55" s="1524">
        <f>(Z55+AC55)*0.5</f>
        <v>2.31</v>
      </c>
      <c r="AI55" s="1524">
        <f>(Z55+AC55)*0.25</f>
        <v>1.155</v>
      </c>
      <c r="AK55" s="1524">
        <v>0.5</v>
      </c>
      <c r="AL55" s="1524">
        <v>0.3</v>
      </c>
      <c r="AR55" s="1524">
        <f>(Z55+AC55)*22.5%</f>
        <v>1.0395000000000001</v>
      </c>
      <c r="AS55" s="1524">
        <f>Y55-E55</f>
        <v>10.624500000000001</v>
      </c>
      <c r="AT55" s="1524">
        <f>AS55*4*1800000</f>
        <v>76496400.000000015</v>
      </c>
      <c r="AU55" s="1524" t="s">
        <v>2290</v>
      </c>
    </row>
    <row r="56" spans="1:47" s="1524" customFormat="1">
      <c r="A56" s="1525">
        <v>2</v>
      </c>
      <c r="B56" s="1599" t="s">
        <v>283</v>
      </c>
      <c r="C56" s="1525">
        <f>SUM(D56:L56)</f>
        <v>9.4089000000000009</v>
      </c>
      <c r="D56" s="1525">
        <v>4.74</v>
      </c>
      <c r="E56" s="1525"/>
      <c r="F56" s="1525">
        <f>0.25*D56</f>
        <v>1.1850000000000001</v>
      </c>
      <c r="G56" s="1525"/>
      <c r="H56" s="1525"/>
      <c r="I56" s="1525">
        <f>0.5*D56</f>
        <v>2.37</v>
      </c>
      <c r="J56" s="1525"/>
      <c r="K56" s="1525"/>
      <c r="L56" s="1525">
        <f>0.235*D56</f>
        <v>1.1138999999999999</v>
      </c>
      <c r="M56" s="1525">
        <f>SUM(N56:V56)</f>
        <v>10.0838</v>
      </c>
      <c r="N56" s="1525">
        <v>5.08</v>
      </c>
      <c r="O56" s="1525"/>
      <c r="P56" s="1525">
        <f>0.25*N56</f>
        <v>1.27</v>
      </c>
      <c r="Q56" s="1525"/>
      <c r="R56" s="1525"/>
      <c r="S56" s="1525">
        <f>0.5*N56</f>
        <v>2.54</v>
      </c>
      <c r="T56" s="1525"/>
      <c r="U56" s="1525"/>
      <c r="V56" s="1525">
        <f>0.235*N56</f>
        <v>1.1938</v>
      </c>
      <c r="W56" s="1525"/>
      <c r="X56" s="1525">
        <f>+(M56-C56)*1800*2</f>
        <v>2429.6399999999971</v>
      </c>
      <c r="Y56" s="1524">
        <f>Z56+AA56</f>
        <v>10.624500000000001</v>
      </c>
      <c r="Z56" s="1524">
        <v>4.32</v>
      </c>
      <c r="AA56" s="1524">
        <f>SUM(AB56:AR56)</f>
        <v>6.3045</v>
      </c>
      <c r="AB56" s="1524">
        <v>0.7</v>
      </c>
      <c r="AC56" s="1524">
        <v>0.3</v>
      </c>
      <c r="AE56" s="1524">
        <f>(Z56+AC56)*0.5</f>
        <v>2.31</v>
      </c>
      <c r="AI56" s="1524">
        <f>(Z56+AC56)*0.25</f>
        <v>1.155</v>
      </c>
      <c r="AK56" s="1524">
        <v>0.5</v>
      </c>
      <c r="AL56" s="1524">
        <v>0.3</v>
      </c>
      <c r="AR56" s="1524">
        <f>(Z56+AC56)*22.5%</f>
        <v>1.0395000000000001</v>
      </c>
      <c r="AS56" s="1524">
        <f>Y56-E56</f>
        <v>10.624500000000001</v>
      </c>
      <c r="AT56" s="1524">
        <f>AS56*4*1800000</f>
        <v>76496400.000000015</v>
      </c>
      <c r="AU56" s="1524" t="s">
        <v>2290</v>
      </c>
    </row>
    <row r="57" spans="1:47" s="1524" customFormat="1">
      <c r="A57" s="1525">
        <v>3</v>
      </c>
      <c r="B57" s="1599" t="s">
        <v>2489</v>
      </c>
      <c r="C57" s="1525">
        <f>SUM(D57:L57)</f>
        <v>6.6100499999999993</v>
      </c>
      <c r="D57" s="1525">
        <v>3.33</v>
      </c>
      <c r="E57" s="1525"/>
      <c r="F57" s="1525">
        <f>0.25*D57</f>
        <v>0.83250000000000002</v>
      </c>
      <c r="G57" s="1525"/>
      <c r="H57" s="1525"/>
      <c r="I57" s="1525">
        <f>0.5*D57</f>
        <v>1.665</v>
      </c>
      <c r="J57" s="1525"/>
      <c r="K57" s="1525"/>
      <c r="L57" s="1525">
        <f>0.235*D57</f>
        <v>0.78254999999999997</v>
      </c>
      <c r="M57" s="1525">
        <f>SUM(N57:V57)</f>
        <v>7.2651000000000003</v>
      </c>
      <c r="N57" s="1525">
        <v>3.66</v>
      </c>
      <c r="O57" s="1525"/>
      <c r="P57" s="1525">
        <f>0.25*N57</f>
        <v>0.91500000000000004</v>
      </c>
      <c r="Q57" s="1525"/>
      <c r="R57" s="1525"/>
      <c r="S57" s="1525">
        <f>0.5*N57</f>
        <v>1.83</v>
      </c>
      <c r="T57" s="1525"/>
      <c r="U57" s="1525"/>
      <c r="V57" s="1525">
        <f>0.235*N57</f>
        <v>0.86009999999999998</v>
      </c>
      <c r="W57" s="1525"/>
      <c r="X57" s="1525">
        <f>+(M57-C57)*1800*8</f>
        <v>9432.7200000000139</v>
      </c>
      <c r="Y57" s="1524">
        <f>Z57+AA57</f>
        <v>10.624500000000001</v>
      </c>
      <c r="Z57" s="1524">
        <v>4.32</v>
      </c>
      <c r="AA57" s="1524">
        <f>SUM(AB57:AR57)</f>
        <v>6.3045</v>
      </c>
      <c r="AB57" s="1524">
        <v>0.7</v>
      </c>
      <c r="AC57" s="1524">
        <v>0.3</v>
      </c>
      <c r="AE57" s="1524">
        <f>(Z57+AC57)*0.5</f>
        <v>2.31</v>
      </c>
      <c r="AI57" s="1524">
        <f>(Z57+AC57)*0.25</f>
        <v>1.155</v>
      </c>
      <c r="AK57" s="1524">
        <v>0.5</v>
      </c>
      <c r="AL57" s="1524">
        <v>0.3</v>
      </c>
      <c r="AR57" s="1524">
        <f>(Z57+AC57)*22.5%</f>
        <v>1.0395000000000001</v>
      </c>
      <c r="AS57" s="1524">
        <f>Y57-E57</f>
        <v>10.624500000000001</v>
      </c>
      <c r="AT57" s="1524">
        <f>AS57*4*1800000</f>
        <v>76496400.000000015</v>
      </c>
      <c r="AU57" s="1524" t="s">
        <v>2290</v>
      </c>
    </row>
    <row r="58" spans="1:47" s="1524" customFormat="1">
      <c r="A58" s="1525">
        <v>4</v>
      </c>
      <c r="B58" s="1599" t="s">
        <v>1771</v>
      </c>
      <c r="C58" s="1525">
        <f>SUM(D58:L58)</f>
        <v>5.9550000000000001</v>
      </c>
      <c r="D58" s="1525">
        <v>3</v>
      </c>
      <c r="E58" s="1525"/>
      <c r="F58" s="1525">
        <f>0.25*D58</f>
        <v>0.75</v>
      </c>
      <c r="G58" s="1525"/>
      <c r="H58" s="1525"/>
      <c r="I58" s="1525">
        <f>0.5*D58</f>
        <v>1.5</v>
      </c>
      <c r="J58" s="1525"/>
      <c r="K58" s="1525"/>
      <c r="L58" s="1525">
        <f>0.235*D58</f>
        <v>0.70499999999999996</v>
      </c>
      <c r="M58" s="1525">
        <f>SUM(N58:V58)</f>
        <v>6.6100499999999993</v>
      </c>
      <c r="N58" s="1525">
        <v>3.33</v>
      </c>
      <c r="O58" s="1525"/>
      <c r="P58" s="1525">
        <f>0.25*N58</f>
        <v>0.83250000000000002</v>
      </c>
      <c r="Q58" s="1525"/>
      <c r="R58" s="1525"/>
      <c r="S58" s="1525">
        <f>0.5*N58</f>
        <v>1.665</v>
      </c>
      <c r="T58" s="1525"/>
      <c r="U58" s="1525"/>
      <c r="V58" s="1525">
        <f>0.235*N58</f>
        <v>0.78254999999999997</v>
      </c>
      <c r="W58" s="1525"/>
      <c r="X58" s="1525">
        <f>+(M58-C58)*1800*10</f>
        <v>11790.899999999985</v>
      </c>
      <c r="Y58" s="1524">
        <f>Z58+AA58</f>
        <v>10.624500000000001</v>
      </c>
      <c r="Z58" s="1524">
        <v>4.32</v>
      </c>
      <c r="AA58" s="1524">
        <f>SUM(AB58:AR58)</f>
        <v>6.3045</v>
      </c>
      <c r="AB58" s="1524">
        <v>0.7</v>
      </c>
      <c r="AC58" s="1524">
        <v>0.3</v>
      </c>
      <c r="AE58" s="1524">
        <f>(Z58+AC58)*0.5</f>
        <v>2.31</v>
      </c>
      <c r="AI58" s="1524">
        <f>(Z58+AC58)*0.25</f>
        <v>1.155</v>
      </c>
      <c r="AK58" s="1524">
        <v>0.5</v>
      </c>
      <c r="AL58" s="1524">
        <v>0.3</v>
      </c>
      <c r="AR58" s="1524">
        <f>(Z58+AC58)*22.5%</f>
        <v>1.0395000000000001</v>
      </c>
      <c r="AS58" s="1524">
        <f>Y58-E58</f>
        <v>10.624500000000001</v>
      </c>
      <c r="AT58" s="1524">
        <f>AS58*4*1800000</f>
        <v>76496400.000000015</v>
      </c>
      <c r="AU58" s="1524" t="s">
        <v>2290</v>
      </c>
    </row>
    <row r="59" spans="1:47" s="1524" customFormat="1">
      <c r="A59" s="1525"/>
      <c r="B59" s="1525"/>
      <c r="C59" s="1525"/>
      <c r="D59" s="1525"/>
      <c r="E59" s="1525"/>
      <c r="F59" s="1525"/>
      <c r="G59" s="1525"/>
      <c r="H59" s="1525"/>
      <c r="I59" s="1525"/>
      <c r="J59" s="1525"/>
      <c r="K59" s="1525"/>
      <c r="L59" s="1525"/>
      <c r="M59" s="1525"/>
      <c r="N59" s="1525"/>
      <c r="O59" s="1525"/>
      <c r="P59" s="1525"/>
      <c r="Q59" s="1525"/>
      <c r="R59" s="1525"/>
      <c r="S59" s="1525"/>
      <c r="T59" s="1525"/>
      <c r="U59" s="1525"/>
      <c r="V59" s="1525"/>
      <c r="W59" s="1525"/>
      <c r="X59" s="1525"/>
    </row>
    <row r="60" spans="1:47" s="1524" customFormat="1">
      <c r="A60" s="1525"/>
      <c r="B60" s="1525"/>
      <c r="C60" s="1525"/>
      <c r="D60" s="1525"/>
      <c r="E60" s="1525"/>
      <c r="F60" s="1525"/>
      <c r="G60" s="1525"/>
      <c r="H60" s="1525"/>
      <c r="I60" s="1525"/>
      <c r="J60" s="1525"/>
      <c r="K60" s="1525"/>
      <c r="L60" s="1525"/>
      <c r="M60" s="1525"/>
      <c r="N60" s="1525"/>
      <c r="O60" s="1525"/>
      <c r="P60" s="1525"/>
      <c r="Q60" s="1525"/>
      <c r="R60" s="1525"/>
      <c r="S60" s="1525"/>
      <c r="T60" s="1525"/>
      <c r="U60" s="1525"/>
      <c r="V60" s="1525"/>
      <c r="W60" s="1525"/>
      <c r="X60" s="1525"/>
    </row>
    <row r="61" spans="1:47" s="1524" customFormat="1">
      <c r="A61" s="1525"/>
      <c r="B61" s="1525"/>
      <c r="C61" s="1525"/>
      <c r="D61" s="1525"/>
      <c r="E61" s="1525"/>
      <c r="F61" s="1525"/>
      <c r="G61" s="1525"/>
      <c r="H61" s="1525"/>
      <c r="I61" s="1525"/>
      <c r="J61" s="1525"/>
      <c r="K61" s="1525"/>
      <c r="L61" s="1525"/>
      <c r="M61" s="1525"/>
      <c r="N61" s="1525"/>
      <c r="O61" s="1525"/>
      <c r="P61" s="1525"/>
      <c r="Q61" s="1525"/>
      <c r="R61" s="1525"/>
      <c r="S61" s="1525"/>
      <c r="T61" s="1525"/>
      <c r="U61" s="1525"/>
      <c r="V61" s="1525"/>
      <c r="W61" s="1525"/>
      <c r="X61" s="1525"/>
    </row>
    <row r="62" spans="1:47" s="1524" customFormat="1">
      <c r="A62" s="1525"/>
      <c r="B62" s="1525"/>
      <c r="C62" s="1525"/>
      <c r="D62" s="1525"/>
      <c r="E62" s="1525"/>
      <c r="F62" s="1525"/>
      <c r="G62" s="1525"/>
      <c r="H62" s="1525"/>
      <c r="I62" s="1525"/>
      <c r="J62" s="1525"/>
      <c r="K62" s="1525"/>
      <c r="L62" s="1525"/>
      <c r="M62" s="1525"/>
      <c r="N62" s="1525"/>
      <c r="O62" s="1525"/>
      <c r="P62" s="1525"/>
      <c r="Q62" s="1525"/>
      <c r="R62" s="1525"/>
      <c r="S62" s="1525"/>
      <c r="T62" s="1525"/>
      <c r="U62" s="1525"/>
      <c r="V62" s="1525"/>
      <c r="W62" s="1525"/>
      <c r="X62" s="1525"/>
    </row>
    <row r="63" spans="1:47" s="1524" customFormat="1">
      <c r="A63" s="1525"/>
      <c r="B63" s="1525"/>
      <c r="C63" s="1525"/>
      <c r="D63" s="1525"/>
      <c r="E63" s="1525"/>
      <c r="F63" s="1525"/>
      <c r="G63" s="1525"/>
      <c r="H63" s="1525"/>
      <c r="I63" s="1525"/>
      <c r="J63" s="1525"/>
      <c r="K63" s="1525"/>
      <c r="L63" s="1525"/>
      <c r="M63" s="1525"/>
      <c r="N63" s="1525"/>
      <c r="O63" s="1525"/>
      <c r="P63" s="1525"/>
      <c r="Q63" s="1525"/>
      <c r="R63" s="1525"/>
      <c r="S63" s="1525"/>
      <c r="T63" s="1525"/>
      <c r="U63" s="1525"/>
      <c r="V63" s="1525"/>
      <c r="W63" s="1525"/>
      <c r="X63" s="1525"/>
    </row>
    <row r="64" spans="1:47" s="1495" customFormat="1" ht="31.15" customHeight="1">
      <c r="A64" s="1502"/>
      <c r="B64" s="1502"/>
      <c r="C64" s="1502"/>
      <c r="D64" s="1502"/>
      <c r="E64" s="1502"/>
      <c r="F64" s="1502"/>
      <c r="G64" s="1502"/>
      <c r="H64" s="1502"/>
      <c r="I64" s="1502"/>
      <c r="J64" s="1502"/>
      <c r="K64" s="1502"/>
      <c r="L64" s="1502"/>
      <c r="M64" s="1502"/>
      <c r="N64" s="1502"/>
      <c r="O64" s="1502"/>
      <c r="P64" s="1502"/>
      <c r="Q64" s="1502"/>
      <c r="R64" s="1502"/>
      <c r="S64" s="1502"/>
      <c r="T64" s="1502"/>
      <c r="U64" s="1502"/>
      <c r="V64" s="1502"/>
      <c r="W64" s="1502"/>
      <c r="X64" s="1502"/>
      <c r="Y64" s="1498"/>
    </row>
    <row r="65" spans="1:25" s="1494" customFormat="1" ht="19.5" customHeight="1">
      <c r="A65" s="1502"/>
      <c r="B65" s="1502"/>
      <c r="C65" s="1502"/>
      <c r="D65" s="1502"/>
      <c r="E65" s="1502"/>
      <c r="F65" s="1502"/>
      <c r="G65" s="1502"/>
      <c r="H65" s="1502"/>
      <c r="I65" s="1502"/>
      <c r="J65" s="1502"/>
      <c r="K65" s="1502"/>
      <c r="L65" s="1502"/>
      <c r="M65" s="1502"/>
      <c r="N65" s="1502"/>
      <c r="O65" s="1502"/>
      <c r="P65" s="1502"/>
      <c r="Q65" s="1502"/>
      <c r="R65" s="1502"/>
      <c r="S65" s="1502"/>
      <c r="T65" s="1502"/>
      <c r="U65" s="1502"/>
      <c r="V65" s="1502"/>
      <c r="W65" s="1502"/>
      <c r="X65" s="1502"/>
      <c r="Y65" s="1498"/>
    </row>
    <row r="66" spans="1:25" s="1495" customFormat="1" ht="31.15" customHeight="1">
      <c r="A66" s="1502"/>
      <c r="B66" s="1502"/>
      <c r="C66" s="1502"/>
      <c r="D66" s="1502"/>
      <c r="E66" s="1502"/>
      <c r="F66" s="1502"/>
      <c r="G66" s="1502"/>
      <c r="H66" s="1502"/>
      <c r="I66" s="1502"/>
      <c r="J66" s="1502"/>
      <c r="K66" s="1502"/>
      <c r="L66" s="1502"/>
      <c r="M66" s="1502"/>
      <c r="N66" s="1502"/>
      <c r="O66" s="1502"/>
      <c r="P66" s="1502"/>
      <c r="Q66" s="1502"/>
      <c r="R66" s="1502"/>
      <c r="S66" s="1502"/>
      <c r="T66" s="1502"/>
      <c r="U66" s="1502"/>
      <c r="V66" s="1502"/>
      <c r="W66" s="1502"/>
      <c r="X66" s="1502"/>
      <c r="Y66" s="1498"/>
    </row>
    <row r="67" spans="1:25" s="1494" customFormat="1">
      <c r="A67" s="1502"/>
      <c r="B67" s="1502"/>
      <c r="C67" s="1502"/>
      <c r="D67" s="1502"/>
      <c r="E67" s="1502"/>
      <c r="F67" s="1502"/>
      <c r="G67" s="1502"/>
      <c r="H67" s="1502"/>
      <c r="I67" s="1502"/>
      <c r="J67" s="1502"/>
      <c r="K67" s="1502"/>
      <c r="L67" s="1502"/>
      <c r="M67" s="1502"/>
      <c r="N67" s="1502"/>
      <c r="O67" s="1502"/>
      <c r="P67" s="1502"/>
      <c r="Q67" s="1502"/>
      <c r="R67" s="1502"/>
      <c r="S67" s="1502"/>
      <c r="T67" s="1502"/>
      <c r="U67" s="1502"/>
      <c r="V67" s="1502"/>
      <c r="W67" s="1502"/>
      <c r="X67" s="1502"/>
      <c r="Y67" s="1498"/>
    </row>
    <row r="68" spans="1:25" s="1494" customFormat="1">
      <c r="A68" s="1502"/>
      <c r="B68" s="1502"/>
      <c r="C68" s="1502"/>
      <c r="D68" s="1502"/>
      <c r="E68" s="1502"/>
      <c r="F68" s="1502"/>
      <c r="G68" s="1502"/>
      <c r="H68" s="1502"/>
      <c r="I68" s="1502"/>
      <c r="J68" s="1502"/>
      <c r="K68" s="1502"/>
      <c r="L68" s="1502"/>
      <c r="M68" s="1502"/>
      <c r="N68" s="1502"/>
      <c r="O68" s="1502"/>
      <c r="P68" s="1502"/>
      <c r="Q68" s="1502"/>
      <c r="R68" s="1502"/>
      <c r="S68" s="1502"/>
      <c r="T68" s="1502"/>
      <c r="U68" s="1502"/>
      <c r="V68" s="1502"/>
      <c r="W68" s="1502"/>
      <c r="X68" s="1502"/>
      <c r="Y68" s="1498"/>
    </row>
    <row r="69" spans="1:25" s="1495" customFormat="1" ht="19.5" customHeight="1">
      <c r="A69" s="1502"/>
      <c r="B69" s="1502"/>
      <c r="C69" s="1502"/>
      <c r="D69" s="1502"/>
      <c r="E69" s="1502"/>
      <c r="F69" s="1502"/>
      <c r="G69" s="1502"/>
      <c r="H69" s="1502"/>
      <c r="I69" s="1502"/>
      <c r="J69" s="1502"/>
      <c r="K69" s="1502"/>
      <c r="L69" s="1502"/>
      <c r="M69" s="1502"/>
      <c r="N69" s="1502"/>
      <c r="O69" s="1502"/>
      <c r="P69" s="1502"/>
      <c r="Q69" s="1502"/>
      <c r="R69" s="1502"/>
      <c r="S69" s="1502"/>
      <c r="T69" s="1502"/>
      <c r="U69" s="1502"/>
      <c r="V69" s="1502"/>
      <c r="W69" s="1502"/>
      <c r="X69" s="1502"/>
      <c r="Y69" s="1498"/>
    </row>
    <row r="70" spans="1:25" s="1494" customFormat="1">
      <c r="A70" s="1502"/>
      <c r="B70" s="1502"/>
      <c r="C70" s="1502"/>
      <c r="D70" s="1502"/>
      <c r="E70" s="1502"/>
      <c r="F70" s="1502"/>
      <c r="G70" s="1502"/>
      <c r="H70" s="1502"/>
      <c r="I70" s="1502"/>
      <c r="J70" s="1502"/>
      <c r="K70" s="1502"/>
      <c r="L70" s="1502"/>
      <c r="M70" s="1502"/>
      <c r="N70" s="1502"/>
      <c r="O70" s="1502"/>
      <c r="P70" s="1502"/>
      <c r="Q70" s="1502"/>
      <c r="R70" s="1502"/>
      <c r="S70" s="1502"/>
      <c r="T70" s="1502"/>
      <c r="U70" s="1502"/>
      <c r="V70" s="1502"/>
      <c r="W70" s="1502"/>
      <c r="X70" s="1502"/>
      <c r="Y70" s="1498"/>
    </row>
    <row r="71" spans="1:25" s="1495" customFormat="1" ht="27.6" customHeight="1">
      <c r="A71" s="1502"/>
      <c r="B71" s="1502"/>
      <c r="C71" s="1502"/>
      <c r="D71" s="1502"/>
      <c r="E71" s="1502"/>
      <c r="F71" s="1502"/>
      <c r="G71" s="1502"/>
      <c r="H71" s="1502"/>
      <c r="I71" s="1502"/>
      <c r="J71" s="1502"/>
      <c r="K71" s="1502"/>
      <c r="L71" s="1502"/>
      <c r="M71" s="1502"/>
      <c r="N71" s="1502"/>
      <c r="O71" s="1502"/>
      <c r="P71" s="1502"/>
      <c r="Q71" s="1502"/>
      <c r="R71" s="1502"/>
      <c r="S71" s="1502"/>
      <c r="T71" s="1502"/>
      <c r="U71" s="1502"/>
      <c r="V71" s="1502"/>
      <c r="W71" s="1502"/>
      <c r="X71" s="1502"/>
      <c r="Y71" s="1498"/>
    </row>
    <row r="72" spans="1:25" s="1494" customFormat="1" ht="27.6" customHeight="1">
      <c r="A72" s="1502"/>
      <c r="B72" s="1502"/>
      <c r="C72" s="1502"/>
      <c r="D72" s="1502"/>
      <c r="E72" s="1502"/>
      <c r="F72" s="1502"/>
      <c r="G72" s="1502"/>
      <c r="H72" s="1502"/>
      <c r="I72" s="1502"/>
      <c r="J72" s="1502"/>
      <c r="K72" s="1502"/>
      <c r="L72" s="1502"/>
      <c r="M72" s="1502"/>
      <c r="N72" s="1502"/>
      <c r="O72" s="1502"/>
      <c r="P72" s="1502"/>
      <c r="Q72" s="1502"/>
      <c r="R72" s="1502"/>
      <c r="S72" s="1502"/>
      <c r="T72" s="1502"/>
      <c r="U72" s="1502"/>
      <c r="V72" s="1502"/>
      <c r="W72" s="1502"/>
      <c r="X72" s="1502"/>
      <c r="Y72" s="1498"/>
    </row>
    <row r="73" spans="1:25" s="1494" customFormat="1" ht="27.6" customHeight="1">
      <c r="A73" s="1502"/>
      <c r="B73" s="1502"/>
      <c r="C73" s="1502"/>
      <c r="D73" s="1502"/>
      <c r="E73" s="1502"/>
      <c r="F73" s="1502"/>
      <c r="G73" s="1502"/>
      <c r="H73" s="1502"/>
      <c r="I73" s="1502"/>
      <c r="J73" s="1502"/>
      <c r="K73" s="1502"/>
      <c r="L73" s="1502"/>
      <c r="M73" s="1502"/>
      <c r="N73" s="1502"/>
      <c r="O73" s="1502"/>
      <c r="P73" s="1502"/>
      <c r="Q73" s="1502"/>
      <c r="R73" s="1502"/>
      <c r="S73" s="1502"/>
      <c r="T73" s="1502"/>
      <c r="U73" s="1502"/>
      <c r="V73" s="1502"/>
      <c r="W73" s="1502"/>
      <c r="X73" s="1502"/>
      <c r="Y73" s="1498"/>
    </row>
    <row r="74" spans="1:25" s="1494" customFormat="1" ht="27.6" customHeight="1">
      <c r="A74" s="1502"/>
      <c r="B74" s="1502"/>
      <c r="C74" s="1502"/>
      <c r="D74" s="1502"/>
      <c r="E74" s="1502"/>
      <c r="F74" s="1502"/>
      <c r="G74" s="1502"/>
      <c r="H74" s="1502"/>
      <c r="I74" s="1502"/>
      <c r="J74" s="1502"/>
      <c r="K74" s="1502"/>
      <c r="L74" s="1502"/>
      <c r="M74" s="1502"/>
      <c r="N74" s="1502"/>
      <c r="O74" s="1502"/>
      <c r="P74" s="1502"/>
      <c r="Q74" s="1502"/>
      <c r="R74" s="1502"/>
      <c r="S74" s="1502"/>
      <c r="T74" s="1502"/>
      <c r="U74" s="1502"/>
      <c r="V74" s="1502"/>
      <c r="W74" s="1502"/>
      <c r="X74" s="1502"/>
      <c r="Y74" s="1498"/>
    </row>
    <row r="75" spans="1:25" s="1495" customFormat="1" ht="27.6" customHeight="1">
      <c r="A75" s="1502"/>
      <c r="B75" s="1502"/>
      <c r="C75" s="1502"/>
      <c r="D75" s="1502"/>
      <c r="E75" s="1502"/>
      <c r="F75" s="1502"/>
      <c r="G75" s="1502"/>
      <c r="H75" s="1502"/>
      <c r="I75" s="1502"/>
      <c r="J75" s="1502"/>
      <c r="K75" s="1502"/>
      <c r="L75" s="1502"/>
      <c r="M75" s="1502"/>
      <c r="N75" s="1502"/>
      <c r="O75" s="1502"/>
      <c r="P75" s="1502"/>
      <c r="Q75" s="1502"/>
      <c r="R75" s="1502"/>
      <c r="S75" s="1502"/>
      <c r="T75" s="1502"/>
      <c r="U75" s="1502"/>
      <c r="V75" s="1502"/>
      <c r="W75" s="1502"/>
      <c r="X75" s="1502"/>
      <c r="Y75" s="1498"/>
    </row>
    <row r="76" spans="1:25" s="1494" customFormat="1" ht="27.6" customHeight="1">
      <c r="A76" s="1502"/>
      <c r="B76" s="1502"/>
      <c r="C76" s="1502"/>
      <c r="D76" s="1502"/>
      <c r="E76" s="1502"/>
      <c r="F76" s="1502"/>
      <c r="G76" s="1502"/>
      <c r="H76" s="1502"/>
      <c r="I76" s="1502"/>
      <c r="J76" s="1502"/>
      <c r="K76" s="1502"/>
      <c r="L76" s="1502"/>
      <c r="M76" s="1502"/>
      <c r="N76" s="1502"/>
      <c r="O76" s="1502"/>
      <c r="P76" s="1502"/>
      <c r="Q76" s="1502"/>
      <c r="R76" s="1502"/>
      <c r="S76" s="1502"/>
      <c r="T76" s="1502"/>
      <c r="U76" s="1502"/>
      <c r="V76" s="1502"/>
      <c r="W76" s="1502"/>
      <c r="X76" s="1502"/>
      <c r="Y76" s="1498"/>
    </row>
    <row r="77" spans="1:25" s="1494" customFormat="1" ht="27.6" customHeight="1">
      <c r="A77" s="1502"/>
      <c r="B77" s="1502"/>
      <c r="C77" s="1502"/>
      <c r="D77" s="1502"/>
      <c r="E77" s="1502"/>
      <c r="F77" s="1502"/>
      <c r="G77" s="1502"/>
      <c r="H77" s="1502"/>
      <c r="I77" s="1502"/>
      <c r="J77" s="1502"/>
      <c r="K77" s="1502"/>
      <c r="L77" s="1502"/>
      <c r="M77" s="1502"/>
      <c r="N77" s="1502"/>
      <c r="O77" s="1502"/>
      <c r="P77" s="1502"/>
      <c r="Q77" s="1502"/>
      <c r="R77" s="1502"/>
      <c r="S77" s="1502"/>
      <c r="T77" s="1502"/>
      <c r="U77" s="1502"/>
      <c r="V77" s="1502"/>
      <c r="W77" s="1502"/>
      <c r="X77" s="1502"/>
      <c r="Y77" s="1498"/>
    </row>
    <row r="78" spans="1:25" s="1494" customFormat="1" ht="27.6" customHeight="1">
      <c r="A78" s="1502"/>
      <c r="B78" s="1502"/>
      <c r="C78" s="1502"/>
      <c r="D78" s="1502"/>
      <c r="E78" s="1502"/>
      <c r="F78" s="1502"/>
      <c r="G78" s="1502"/>
      <c r="H78" s="1502"/>
      <c r="I78" s="1502"/>
      <c r="J78" s="1502"/>
      <c r="K78" s="1502"/>
      <c r="L78" s="1502"/>
      <c r="M78" s="1502"/>
      <c r="N78" s="1502"/>
      <c r="O78" s="1502"/>
      <c r="P78" s="1502"/>
      <c r="Q78" s="1502"/>
      <c r="R78" s="1502"/>
      <c r="S78" s="1502"/>
      <c r="T78" s="1502"/>
      <c r="U78" s="1502"/>
      <c r="V78" s="1502"/>
      <c r="W78" s="1502"/>
      <c r="X78" s="1502"/>
      <c r="Y78" s="1498"/>
    </row>
    <row r="79" spans="1:25" s="1495" customFormat="1" ht="27.6" customHeight="1">
      <c r="A79" s="1502"/>
      <c r="B79" s="1502"/>
      <c r="C79" s="1502"/>
      <c r="D79" s="1502"/>
      <c r="E79" s="1502"/>
      <c r="F79" s="1502"/>
      <c r="G79" s="1502"/>
      <c r="H79" s="1502"/>
      <c r="I79" s="1502"/>
      <c r="J79" s="1502"/>
      <c r="K79" s="1502"/>
      <c r="L79" s="1502"/>
      <c r="M79" s="1502"/>
      <c r="N79" s="1502"/>
      <c r="O79" s="1502"/>
      <c r="P79" s="1502"/>
      <c r="Q79" s="1502"/>
      <c r="R79" s="1502"/>
      <c r="S79" s="1502"/>
      <c r="T79" s="1502"/>
      <c r="U79" s="1502"/>
      <c r="V79" s="1502"/>
      <c r="W79" s="1502"/>
      <c r="X79" s="1502"/>
      <c r="Y79" s="1498"/>
    </row>
    <row r="80" spans="1:25" s="1494" customFormat="1" ht="27.6" customHeight="1">
      <c r="A80" s="1502"/>
      <c r="B80" s="1502"/>
      <c r="C80" s="1502"/>
      <c r="D80" s="1502"/>
      <c r="E80" s="1502"/>
      <c r="F80" s="1502"/>
      <c r="G80" s="1502"/>
      <c r="H80" s="1502"/>
      <c r="I80" s="1502"/>
      <c r="J80" s="1502"/>
      <c r="K80" s="1502"/>
      <c r="L80" s="1502"/>
      <c r="M80" s="1502"/>
      <c r="N80" s="1502"/>
      <c r="O80" s="1502"/>
      <c r="P80" s="1502"/>
      <c r="Q80" s="1502"/>
      <c r="R80" s="1502"/>
      <c r="S80" s="1502"/>
      <c r="T80" s="1502"/>
      <c r="U80" s="1502"/>
      <c r="V80" s="1502"/>
      <c r="W80" s="1502"/>
      <c r="X80" s="1502"/>
      <c r="Y80" s="1498"/>
    </row>
    <row r="81" spans="1:25" s="1494" customFormat="1" ht="27.6" customHeight="1">
      <c r="A81" s="1502"/>
      <c r="B81" s="1502"/>
      <c r="C81" s="1502"/>
      <c r="D81" s="1502"/>
      <c r="E81" s="1502"/>
      <c r="F81" s="1502"/>
      <c r="G81" s="1502"/>
      <c r="H81" s="1502"/>
      <c r="I81" s="1502"/>
      <c r="J81" s="1502"/>
      <c r="K81" s="1502"/>
      <c r="L81" s="1502"/>
      <c r="M81" s="1502"/>
      <c r="N81" s="1502"/>
      <c r="O81" s="1502"/>
      <c r="P81" s="1502"/>
      <c r="Q81" s="1502"/>
      <c r="R81" s="1502"/>
      <c r="S81" s="1502"/>
      <c r="T81" s="1502"/>
      <c r="U81" s="1502"/>
      <c r="V81" s="1502"/>
      <c r="W81" s="1502"/>
      <c r="X81" s="1502"/>
      <c r="Y81" s="1498"/>
    </row>
    <row r="82" spans="1:25" s="1494" customFormat="1" ht="27.6" customHeight="1">
      <c r="A82" s="1502"/>
      <c r="B82" s="1502"/>
      <c r="C82" s="1502"/>
      <c r="D82" s="1502"/>
      <c r="E82" s="1502"/>
      <c r="F82" s="1502"/>
      <c r="G82" s="1502"/>
      <c r="H82" s="1502"/>
      <c r="I82" s="1502"/>
      <c r="J82" s="1502"/>
      <c r="K82" s="1502"/>
      <c r="L82" s="1502"/>
      <c r="M82" s="1502"/>
      <c r="N82" s="1502"/>
      <c r="O82" s="1502"/>
      <c r="P82" s="1502"/>
      <c r="Q82" s="1502"/>
      <c r="R82" s="1502"/>
      <c r="S82" s="1502"/>
      <c r="T82" s="1502"/>
      <c r="U82" s="1502"/>
      <c r="V82" s="1502"/>
      <c r="W82" s="1502"/>
      <c r="X82" s="1502"/>
      <c r="Y82" s="1498"/>
    </row>
    <row r="83" spans="1:25" s="1494" customFormat="1" ht="27.6" customHeight="1">
      <c r="A83" s="1502"/>
      <c r="B83" s="1502"/>
      <c r="C83" s="1502"/>
      <c r="D83" s="1502"/>
      <c r="E83" s="1502"/>
      <c r="F83" s="1502"/>
      <c r="G83" s="1502"/>
      <c r="H83" s="1502"/>
      <c r="I83" s="1502"/>
      <c r="J83" s="1502"/>
      <c r="K83" s="1502"/>
      <c r="L83" s="1502"/>
      <c r="M83" s="1502"/>
      <c r="N83" s="1502"/>
      <c r="O83" s="1502"/>
      <c r="P83" s="1502"/>
      <c r="Q83" s="1502"/>
      <c r="R83" s="1502"/>
      <c r="S83" s="1502"/>
      <c r="T83" s="1502"/>
      <c r="U83" s="1502"/>
      <c r="V83" s="1502"/>
      <c r="W83" s="1502"/>
      <c r="X83" s="1502"/>
      <c r="Y83" s="1498"/>
    </row>
    <row r="84" spans="1:25" s="1494" customFormat="1" ht="27.6" customHeight="1">
      <c r="A84" s="1502"/>
      <c r="B84" s="1502"/>
      <c r="C84" s="1502"/>
      <c r="D84" s="1502"/>
      <c r="E84" s="1502"/>
      <c r="F84" s="1502"/>
      <c r="G84" s="1502"/>
      <c r="H84" s="1502"/>
      <c r="I84" s="1502"/>
      <c r="J84" s="1502"/>
      <c r="K84" s="1502"/>
      <c r="L84" s="1502"/>
      <c r="M84" s="1502"/>
      <c r="N84" s="1502"/>
      <c r="O84" s="1502"/>
      <c r="P84" s="1502"/>
      <c r="Q84" s="1502"/>
      <c r="R84" s="1502"/>
      <c r="S84" s="1502"/>
      <c r="T84" s="1502"/>
      <c r="U84" s="1502"/>
      <c r="V84" s="1502"/>
      <c r="W84" s="1502"/>
      <c r="X84" s="1502"/>
      <c r="Y84" s="1498"/>
    </row>
    <row r="85" spans="1:25" s="1494" customFormat="1" ht="27.6" customHeight="1">
      <c r="A85" s="1502"/>
      <c r="B85" s="1502"/>
      <c r="C85" s="1502"/>
      <c r="D85" s="1502"/>
      <c r="E85" s="1502"/>
      <c r="F85" s="1502"/>
      <c r="G85" s="1502"/>
      <c r="H85" s="1502"/>
      <c r="I85" s="1502"/>
      <c r="J85" s="1502"/>
      <c r="K85" s="1502"/>
      <c r="L85" s="1502"/>
      <c r="M85" s="1502"/>
      <c r="N85" s="1502"/>
      <c r="O85" s="1502"/>
      <c r="P85" s="1502"/>
      <c r="Q85" s="1502"/>
      <c r="R85" s="1502"/>
      <c r="S85" s="1502"/>
      <c r="T85" s="1502"/>
      <c r="U85" s="1502"/>
      <c r="V85" s="1502"/>
      <c r="W85" s="1502"/>
      <c r="X85" s="1502"/>
      <c r="Y85" s="1498"/>
    </row>
    <row r="86" spans="1:25" s="1494" customFormat="1" ht="27.6" customHeight="1">
      <c r="A86" s="1502"/>
      <c r="B86" s="1502"/>
      <c r="C86" s="1502"/>
      <c r="D86" s="1502"/>
      <c r="E86" s="1502"/>
      <c r="F86" s="1502"/>
      <c r="G86" s="1502"/>
      <c r="H86" s="1502"/>
      <c r="I86" s="1502"/>
      <c r="J86" s="1502"/>
      <c r="K86" s="1502"/>
      <c r="L86" s="1502"/>
      <c r="M86" s="1502"/>
      <c r="N86" s="1502"/>
      <c r="O86" s="1502"/>
      <c r="P86" s="1502"/>
      <c r="Q86" s="1502"/>
      <c r="R86" s="1502"/>
      <c r="S86" s="1502"/>
      <c r="T86" s="1502"/>
      <c r="U86" s="1502"/>
      <c r="V86" s="1502"/>
      <c r="W86" s="1502"/>
      <c r="X86" s="1502"/>
      <c r="Y86" s="1498"/>
    </row>
    <row r="87" spans="1:25" s="1494" customFormat="1" ht="27.6" customHeight="1">
      <c r="A87" s="1502"/>
      <c r="B87" s="1502"/>
      <c r="C87" s="1502"/>
      <c r="D87" s="1502"/>
      <c r="E87" s="1502"/>
      <c r="F87" s="1502"/>
      <c r="G87" s="1502"/>
      <c r="H87" s="1502"/>
      <c r="I87" s="1502"/>
      <c r="J87" s="1502"/>
      <c r="K87" s="1502"/>
      <c r="L87" s="1502"/>
      <c r="M87" s="1502"/>
      <c r="N87" s="1502"/>
      <c r="O87" s="1502"/>
      <c r="P87" s="1502"/>
      <c r="Q87" s="1502"/>
      <c r="R87" s="1502"/>
      <c r="S87" s="1502"/>
      <c r="T87" s="1502"/>
      <c r="U87" s="1502"/>
      <c r="V87" s="1502"/>
      <c r="W87" s="1502"/>
      <c r="X87" s="1502"/>
      <c r="Y87" s="1498"/>
    </row>
    <row r="88" spans="1:25" s="1494" customFormat="1" ht="27.6" customHeight="1">
      <c r="A88" s="1498"/>
      <c r="B88" s="1498"/>
      <c r="C88" s="1498"/>
      <c r="D88" s="1498"/>
      <c r="E88" s="1498"/>
      <c r="F88" s="1498"/>
      <c r="G88" s="1498"/>
      <c r="H88" s="1498"/>
      <c r="I88" s="1498"/>
      <c r="J88" s="1498"/>
      <c r="K88" s="1498"/>
      <c r="L88" s="1498"/>
      <c r="M88" s="1498"/>
      <c r="N88" s="1498"/>
      <c r="O88" s="1498"/>
      <c r="P88" s="1498"/>
      <c r="Q88" s="1498"/>
      <c r="R88" s="1498"/>
      <c r="S88" s="1498"/>
      <c r="T88" s="1498"/>
      <c r="U88" s="1498"/>
      <c r="V88" s="1498"/>
      <c r="W88" s="1498"/>
      <c r="X88" s="1498"/>
      <c r="Y88" s="1498"/>
    </row>
    <row r="89" spans="1:25" s="1494" customFormat="1" ht="27.6" customHeight="1">
      <c r="A89" s="1498"/>
      <c r="B89" s="1498"/>
      <c r="C89" s="1498"/>
      <c r="D89" s="1498"/>
      <c r="E89" s="1498"/>
      <c r="F89" s="1498"/>
      <c r="G89" s="1498"/>
      <c r="H89" s="1498"/>
      <c r="I89" s="1498"/>
      <c r="J89" s="1498"/>
      <c r="K89" s="1498"/>
      <c r="L89" s="1498"/>
      <c r="M89" s="1498"/>
      <c r="N89" s="1498"/>
      <c r="O89" s="1498"/>
      <c r="P89" s="1498"/>
      <c r="Q89" s="1498"/>
      <c r="R89" s="1498"/>
      <c r="S89" s="1498"/>
      <c r="T89" s="1498"/>
      <c r="U89" s="1498"/>
      <c r="V89" s="1498"/>
      <c r="W89" s="1498"/>
      <c r="X89" s="1498"/>
      <c r="Y89" s="1498"/>
    </row>
    <row r="90" spans="1:25" s="1494" customFormat="1" ht="27.6" customHeight="1">
      <c r="A90" s="1498"/>
      <c r="B90" s="1498"/>
      <c r="C90" s="1498"/>
      <c r="D90" s="1498"/>
      <c r="E90" s="1498"/>
      <c r="F90" s="1498"/>
      <c r="G90" s="1498"/>
      <c r="H90" s="1498"/>
      <c r="I90" s="1498"/>
      <c r="J90" s="1498"/>
      <c r="K90" s="1498"/>
      <c r="L90" s="1498"/>
      <c r="M90" s="1498"/>
      <c r="N90" s="1498"/>
      <c r="O90" s="1498"/>
      <c r="P90" s="1498"/>
      <c r="Q90" s="1498"/>
      <c r="R90" s="1498"/>
      <c r="S90" s="1498"/>
      <c r="T90" s="1498"/>
      <c r="U90" s="1498"/>
      <c r="V90" s="1498"/>
      <c r="W90" s="1498"/>
      <c r="X90" s="1498"/>
      <c r="Y90" s="1498"/>
    </row>
    <row r="91" spans="1:25">
      <c r="A91" s="1498"/>
      <c r="B91" s="1498"/>
      <c r="C91" s="1498"/>
      <c r="D91" s="1498"/>
      <c r="E91" s="1498"/>
      <c r="F91" s="1498"/>
      <c r="G91" s="1498"/>
      <c r="H91" s="1498"/>
      <c r="I91" s="1498"/>
      <c r="J91" s="1498"/>
      <c r="K91" s="1498"/>
      <c r="L91" s="1498"/>
      <c r="M91" s="1498"/>
      <c r="N91" s="1498"/>
      <c r="O91" s="1498"/>
      <c r="P91" s="1498"/>
      <c r="Q91" s="1498"/>
      <c r="R91" s="1498"/>
      <c r="S91" s="1498"/>
      <c r="T91" s="1498"/>
      <c r="U91" s="1498"/>
      <c r="V91" s="1498"/>
      <c r="W91" s="1498"/>
      <c r="X91" s="1498"/>
      <c r="Y91" s="1498"/>
    </row>
    <row r="92" spans="1:25" s="1495" customFormat="1" ht="27.6" customHeight="1">
      <c r="A92" s="1498"/>
      <c r="B92" s="1498"/>
      <c r="C92" s="1498"/>
      <c r="D92" s="1498"/>
      <c r="E92" s="1498"/>
      <c r="F92" s="1498"/>
      <c r="G92" s="1498"/>
      <c r="H92" s="1498"/>
      <c r="I92" s="1498"/>
      <c r="J92" s="1498"/>
      <c r="K92" s="1498"/>
      <c r="L92" s="1498"/>
      <c r="M92" s="1498"/>
      <c r="N92" s="1498"/>
      <c r="O92" s="1498"/>
      <c r="P92" s="1498"/>
      <c r="Q92" s="1498"/>
      <c r="R92" s="1498"/>
      <c r="S92" s="1498"/>
      <c r="T92" s="1498"/>
      <c r="U92" s="1498"/>
      <c r="V92" s="1498"/>
      <c r="W92" s="1498"/>
      <c r="X92" s="1498"/>
      <c r="Y92" s="1498"/>
    </row>
    <row r="93" spans="1:25" s="1498" customFormat="1" ht="15.75">
      <c r="A93" s="1499"/>
      <c r="B93" s="737"/>
      <c r="C93" s="1500"/>
      <c r="E93" s="1499"/>
      <c r="F93" s="1499"/>
      <c r="G93" s="1499"/>
      <c r="H93" s="1499"/>
      <c r="I93" s="1499"/>
      <c r="J93" s="1499"/>
      <c r="K93" s="1499"/>
      <c r="L93" s="1499"/>
      <c r="M93" s="1499"/>
      <c r="N93" s="1499"/>
      <c r="O93" s="1499"/>
      <c r="P93" s="1499"/>
      <c r="Q93" s="1499"/>
      <c r="R93" s="1499"/>
      <c r="S93" s="1499"/>
      <c r="T93" s="1499"/>
      <c r="U93" s="1499"/>
      <c r="V93" s="1499"/>
      <c r="W93" s="1500"/>
    </row>
    <row r="94" spans="1:25" s="1498" customFormat="1">
      <c r="A94" s="1499"/>
      <c r="C94" s="1500"/>
      <c r="E94" s="1501"/>
      <c r="F94" s="1499"/>
      <c r="G94" s="1501"/>
      <c r="H94" s="1501"/>
      <c r="I94" s="1499"/>
      <c r="J94" s="1501"/>
      <c r="K94" s="1501"/>
      <c r="L94" s="1499"/>
      <c r="M94" s="1499"/>
      <c r="N94" s="1501"/>
      <c r="O94" s="1501"/>
      <c r="P94" s="1499"/>
      <c r="Q94" s="1501"/>
      <c r="R94" s="1501"/>
      <c r="S94" s="1499"/>
      <c r="T94" s="1501"/>
      <c r="U94" s="1501"/>
      <c r="V94" s="1499"/>
      <c r="W94" s="1500"/>
    </row>
    <row r="95" spans="1:25" s="1498" customFormat="1">
      <c r="A95" s="1499"/>
      <c r="C95" s="1500"/>
      <c r="E95" s="1501"/>
      <c r="F95" s="1499"/>
      <c r="G95" s="1501"/>
      <c r="H95" s="1501"/>
      <c r="I95" s="1499"/>
      <c r="J95" s="1501"/>
      <c r="K95" s="1501"/>
      <c r="L95" s="1499"/>
      <c r="M95" s="1499"/>
      <c r="N95" s="1501"/>
      <c r="O95" s="1501"/>
      <c r="P95" s="1499"/>
      <c r="Q95" s="1501"/>
      <c r="R95" s="1501"/>
      <c r="S95" s="1499"/>
      <c r="T95" s="1501"/>
      <c r="U95" s="1501"/>
      <c r="V95" s="1499"/>
      <c r="W95" s="1500"/>
    </row>
    <row r="96" spans="1:25" s="1498" customFormat="1">
      <c r="A96" s="1499"/>
      <c r="C96" s="1500"/>
      <c r="E96" s="1501"/>
      <c r="F96" s="1499"/>
      <c r="G96" s="1501"/>
      <c r="H96" s="1501"/>
      <c r="I96" s="1499"/>
      <c r="J96" s="1501"/>
      <c r="K96" s="1501"/>
      <c r="L96" s="1499"/>
      <c r="M96" s="1499"/>
      <c r="N96" s="1501"/>
      <c r="O96" s="1501"/>
      <c r="P96" s="1499"/>
      <c r="Q96" s="1501"/>
      <c r="R96" s="1501"/>
      <c r="S96" s="1499"/>
      <c r="T96" s="1501"/>
      <c r="U96" s="1501"/>
      <c r="V96" s="1499"/>
      <c r="W96" s="1500"/>
    </row>
  </sheetData>
  <mergeCells count="8">
    <mergeCell ref="Y4:Y5"/>
    <mergeCell ref="A1:X1"/>
    <mergeCell ref="A4:A5"/>
    <mergeCell ref="B4:B5"/>
    <mergeCell ref="C4:L4"/>
    <mergeCell ref="M4:V4"/>
    <mergeCell ref="W4:W5"/>
    <mergeCell ref="X4:X5"/>
  </mergeCell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21" sqref="B21"/>
    </sheetView>
  </sheetViews>
  <sheetFormatPr defaultRowHeight="15"/>
  <cols>
    <col min="1" max="1" width="15.85546875" customWidth="1"/>
    <col min="2" max="2" width="54.5703125" customWidth="1"/>
    <col min="3" max="3" width="21.140625" customWidth="1"/>
  </cols>
  <sheetData>
    <row r="1" spans="1:3">
      <c r="A1" s="733" t="s">
        <v>1909</v>
      </c>
      <c r="B1">
        <f>+'PB chi tiet cap huyenchi tiet 6'!K27+'PB chi tiet cap huyenchi tiet 6'!K448+'chi tietxã 2025'!D10+'chi tietxã 2025'!D84</f>
        <v>159945000</v>
      </c>
      <c r="C1" s="738">
        <f>113161000+2610000-B1</f>
        <v>-44174000</v>
      </c>
    </row>
    <row r="2" spans="1:3">
      <c r="B2">
        <f>1140*1.5</f>
        <v>1710</v>
      </c>
    </row>
    <row r="3" spans="1:3">
      <c r="B3" s="740">
        <f>+'chi tietxã 2025'!D10+'chi tietxã 2025'!D79+'chi tietxã 2025'!D84-'chi tietxã 2025'!D68+'PB chi tiet cap huyenchi tiet 6'!K494</f>
        <v>169132000</v>
      </c>
    </row>
    <row r="4" spans="1:3">
      <c r="B4" s="740">
        <f>130497000-B3</f>
        <v>-38635000</v>
      </c>
    </row>
    <row r="8" spans="1:3">
      <c r="B8">
        <f>3.33*1.05</f>
        <v>3.4965000000000002</v>
      </c>
    </row>
    <row r="10" spans="1:3">
      <c r="B10">
        <v>130497000</v>
      </c>
    </row>
    <row r="11" spans="1:3">
      <c r="B11">
        <v>8037000</v>
      </c>
    </row>
    <row r="12" spans="1:3">
      <c r="B12">
        <v>114081000</v>
      </c>
    </row>
    <row r="13" spans="1:3">
      <c r="B13">
        <f>SUM(B10:B12)</f>
        <v>252615000</v>
      </c>
    </row>
    <row r="15" spans="1:3">
      <c r="B15">
        <f>+'PB chi tiet cap huyenchi tiet 6'!J494+'chi tietxã 2025'!D9</f>
        <v>323360000</v>
      </c>
    </row>
    <row r="16" spans="1:3">
      <c r="B16">
        <f>+B13-B15</f>
        <v>-70745000</v>
      </c>
    </row>
    <row r="17" spans="2:2">
      <c r="B17" s="740">
        <f>+'PB chi tiet cap huyenchi tiet 6'!L494+'chi tietxã 2025'!D80+'chi tietxã 2025'!D68</f>
        <v>154228000</v>
      </c>
    </row>
    <row r="18" spans="2:2">
      <c r="B18">
        <f>118353000-B17</f>
        <v>-35875000</v>
      </c>
    </row>
    <row r="20" spans="2:2">
      <c r="B20">
        <f>+'PB chi tiet cap huyenchi tiet 6'!J494+'chi tietxã 2025'!D9</f>
        <v>323360000</v>
      </c>
    </row>
  </sheetData>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A7"/>
    </sheetView>
  </sheetViews>
  <sheetFormatPr defaultRowHeight="1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19" sqref="B19"/>
    </sheetView>
  </sheetViews>
  <sheetFormatPr defaultRowHeight="15"/>
  <cols>
    <col min="2" max="2" width="15.42578125" customWidth="1"/>
  </cols>
  <sheetData>
    <row r="1" spans="1:2">
      <c r="A1" s="1490" t="s">
        <v>1222</v>
      </c>
      <c r="B1">
        <f>+'PB chi tiet cap huyenchi tiet 6'!L494-'PB chi tiet cap huyenchi tiet 6'!L449+300000+((199584+186984+182688)*2)</f>
        <v>43318512</v>
      </c>
    </row>
    <row r="2" spans="1:2">
      <c r="A2" s="1490" t="s">
        <v>2433</v>
      </c>
      <c r="B2">
        <f>+'PB chi tiet cap huyenchi tiet 6'!J449</f>
        <v>81956000</v>
      </c>
    </row>
    <row r="3" spans="1:2">
      <c r="B3">
        <f>SUM(B1:B2)</f>
        <v>125274512</v>
      </c>
    </row>
    <row r="4" spans="1:2">
      <c r="B4">
        <f>+'chi tietxã 2025'!D9+'PB chi tiet cap huyenchi tiet 6'!J494</f>
        <v>323360000</v>
      </c>
    </row>
    <row r="5" spans="1:2">
      <c r="B5">
        <f>+B4-B3-'PL15'!E10</f>
        <v>153746488</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6" sqref="A6:C6"/>
    </sheetView>
  </sheetViews>
  <sheetFormatPr defaultRowHeight="15"/>
  <cols>
    <col min="1" max="1" width="16" customWidth="1"/>
  </cols>
  <sheetData>
    <row r="1" spans="1:3" ht="15.75" thickBot="1">
      <c r="A1">
        <v>115177</v>
      </c>
    </row>
    <row r="2" spans="1:3" ht="15.75" thickBot="1">
      <c r="A2">
        <v>27751.08</v>
      </c>
    </row>
    <row r="6" spans="1:3">
      <c r="A6">
        <v>1465430</v>
      </c>
      <c r="B6">
        <v>1465430</v>
      </c>
      <c r="C6">
        <v>1465430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74</vt:i4>
      </vt:variant>
    </vt:vector>
  </HeadingPairs>
  <TitlesOfParts>
    <vt:vector size="120" baseType="lpstr">
      <vt:lpstr>PL15</vt:lpstr>
      <vt:lpstr>PL16.</vt:lpstr>
      <vt:lpstr>PL17.</vt:lpstr>
      <vt:lpstr>30</vt:lpstr>
      <vt:lpstr>31</vt:lpstr>
      <vt:lpstr>32</vt:lpstr>
      <vt:lpstr>33</vt:lpstr>
      <vt:lpstr>34</vt:lpstr>
      <vt:lpstr>35</vt:lpstr>
      <vt:lpstr>36</vt:lpstr>
      <vt:lpstr>37</vt:lpstr>
      <vt:lpstr>38</vt:lpstr>
      <vt:lpstr>39</vt:lpstr>
      <vt:lpstr>41</vt:lpstr>
      <vt:lpstr>42</vt:lpstr>
      <vt:lpstr>44</vt:lpstr>
      <vt:lpstr>45</vt:lpstr>
      <vt:lpstr>46</vt:lpstr>
      <vt:lpstr>47</vt:lpstr>
      <vt:lpstr>03</vt:lpstr>
      <vt:lpstr>04</vt:lpstr>
      <vt:lpstr>TH xã</vt:lpstr>
      <vt:lpstr>chi tietxã 2025</vt:lpstr>
      <vt:lpstr>PB chi tiet cap huyenchi tiet 6</vt:lpstr>
      <vt:lpstr>GD</vt:lpstr>
      <vt:lpstr>Sheet7</vt:lpstr>
      <vt:lpstr>Sheet4</vt:lpstr>
      <vt:lpstr>Sheet3</vt:lpstr>
      <vt:lpstr>Sheet2</vt:lpstr>
      <vt:lpstr>Sheet1</vt:lpstr>
      <vt:lpstr>sheeet2</vt:lpstr>
      <vt:lpstr>MTQG ĐBDT</vt:lpstr>
      <vt:lpstr>MTQG NTM</vt:lpstr>
      <vt:lpstr>MTQG GNBV</vt:lpstr>
      <vt:lpstr>sheeet1</vt:lpstr>
      <vt:lpstr>CHI TIẾT LƯƠNG, PC</vt:lpstr>
      <vt:lpstr>XÃ</vt:lpstr>
      <vt:lpstr>lương mới 2023</vt:lpstr>
      <vt:lpstr>lương cấp huyện mới</vt:lpstr>
      <vt:lpstr>luong cap huyen cũ</vt:lpstr>
      <vt:lpstr>bieu nang luong</vt:lpstr>
      <vt:lpstr>Sheet5</vt:lpstr>
      <vt:lpstr>Sheet6</vt:lpstr>
      <vt:lpstr>Sheet8</vt:lpstr>
      <vt:lpstr>Sheet10</vt:lpstr>
      <vt:lpstr>Sheet9</vt:lpstr>
      <vt:lpstr>'30'!chuong_phuluc_30_name</vt:lpstr>
      <vt:lpstr>'31'!chuong_phuluc_31</vt:lpstr>
      <vt:lpstr>'31'!chuong_phuluc_31_name</vt:lpstr>
      <vt:lpstr>'32'!chuong_phuluc_32</vt:lpstr>
      <vt:lpstr>'32'!chuong_phuluc_32_name</vt:lpstr>
      <vt:lpstr>'33'!chuong_phuluc_33</vt:lpstr>
      <vt:lpstr>'33'!chuong_phuluc_33_name</vt:lpstr>
      <vt:lpstr>'34'!chuong_phuluc_34</vt:lpstr>
      <vt:lpstr>'34'!chuong_phuluc_34_name</vt:lpstr>
      <vt:lpstr>'35'!chuong_phuluc_35</vt:lpstr>
      <vt:lpstr>'35'!chuong_phuluc_35_name</vt:lpstr>
      <vt:lpstr>'36'!chuong_phuluc_36</vt:lpstr>
      <vt:lpstr>'36'!chuong_phuluc_36_name</vt:lpstr>
      <vt:lpstr>'37'!chuong_phuluc_37</vt:lpstr>
      <vt:lpstr>'37'!chuong_phuluc_37_name</vt:lpstr>
      <vt:lpstr>'38'!chuong_phuluc_38</vt:lpstr>
      <vt:lpstr>'38'!chuong_phuluc_38_name</vt:lpstr>
      <vt:lpstr>'39'!chuong_phuluc_39</vt:lpstr>
      <vt:lpstr>'39'!chuong_phuluc_39_name</vt:lpstr>
      <vt:lpstr>'41'!chuong_phuluc_40</vt:lpstr>
      <vt:lpstr>'41'!chuong_phuluc_40_name</vt:lpstr>
      <vt:lpstr>'41'!chuong_phuluc_41</vt:lpstr>
      <vt:lpstr>'41'!chuong_phuluc_41_name</vt:lpstr>
      <vt:lpstr>'42'!chuong_phuluc_42</vt:lpstr>
      <vt:lpstr>'42'!chuong_phuluc_42_name</vt:lpstr>
      <vt:lpstr>'44'!chuong_phuluc_44</vt:lpstr>
      <vt:lpstr>'44'!chuong_phuluc_44_name</vt:lpstr>
      <vt:lpstr>'44'!chuong_phuluc_44_name_name</vt:lpstr>
      <vt:lpstr>'03'!Print_Area</vt:lpstr>
      <vt:lpstr>'04'!Print_Area</vt:lpstr>
      <vt:lpstr>'30'!Print_Area</vt:lpstr>
      <vt:lpstr>'33'!Print_Area</vt:lpstr>
      <vt:lpstr>'34'!Print_Area</vt:lpstr>
      <vt:lpstr>'36'!Print_Area</vt:lpstr>
      <vt:lpstr>'44'!Print_Area</vt:lpstr>
      <vt:lpstr>'47'!Print_Area</vt:lpstr>
      <vt:lpstr>'lương cấp huyện mới'!Print_Area</vt:lpstr>
      <vt:lpstr>'lương mới 2023'!Print_Area</vt:lpstr>
      <vt:lpstr>'PB chi tiet cap huyenchi tiet 6'!Print_Area</vt:lpstr>
      <vt:lpstr>PL17.!Print_Area</vt:lpstr>
      <vt:lpstr>sheeet1!Print_Area</vt:lpstr>
      <vt:lpstr>sheeet2!Print_Area</vt:lpstr>
      <vt:lpstr>'03'!Print_Titles</vt:lpstr>
      <vt:lpstr>'04'!Print_Titles</vt:lpstr>
      <vt:lpstr>'30'!Print_Titles</vt:lpstr>
      <vt:lpstr>'31'!Print_Titles</vt:lpstr>
      <vt:lpstr>'32'!Print_Titles</vt:lpstr>
      <vt:lpstr>'33'!Print_Titles</vt:lpstr>
      <vt:lpstr>'34'!Print_Titles</vt:lpstr>
      <vt:lpstr>'35'!Print_Titles</vt:lpstr>
      <vt:lpstr>'37'!Print_Titles</vt:lpstr>
      <vt:lpstr>'38'!Print_Titles</vt:lpstr>
      <vt:lpstr>'39'!Print_Titles</vt:lpstr>
      <vt:lpstr>'41'!Print_Titles</vt:lpstr>
      <vt:lpstr>'42'!Print_Titles</vt:lpstr>
      <vt:lpstr>'44'!Print_Titles</vt:lpstr>
      <vt:lpstr>'45'!Print_Titles</vt:lpstr>
      <vt:lpstr>'46'!Print_Titles</vt:lpstr>
      <vt:lpstr>'47'!Print_Titles</vt:lpstr>
      <vt:lpstr>'chi tietxã 2025'!Print_Titles</vt:lpstr>
      <vt:lpstr>'luong cap huyen cũ'!Print_Titles</vt:lpstr>
      <vt:lpstr>'lương cấp huyện mới'!Print_Titles</vt:lpstr>
      <vt:lpstr>'lương mới 2023'!Print_Titles</vt:lpstr>
      <vt:lpstr>'MTQG ĐBDT'!Print_Titles</vt:lpstr>
      <vt:lpstr>'MTQG GNBV'!Print_Titles</vt:lpstr>
      <vt:lpstr>'MTQG NTM'!Print_Titles</vt:lpstr>
      <vt:lpstr>'PB chi tiet cap huyenchi tiet 6'!Print_Titles</vt:lpstr>
      <vt:lpstr>'PL15'!Print_Titles</vt:lpstr>
      <vt:lpstr>PL16.!Print_Titles</vt:lpstr>
      <vt:lpstr>PL17.!Print_Titles</vt:lpstr>
      <vt:lpstr>sheeet1!Print_Titles</vt:lpstr>
      <vt:lpstr>sheeet2!Print_Titles</vt:lpstr>
      <vt:lpstr>'TH xã'!Print_Titles</vt:lpstr>
      <vt:lpstr>XÃ!Print_Titles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2024-11-21T06:07:23Z</cp:lastPrinted>
  <dcterms:created xsi:type="dcterms:W3CDTF">2019-07-11T08:02:58Z</dcterms:created>
  <dcterms:modified xsi:type="dcterms:W3CDTF">2024-11-27T03:57:23Z</dcterms:modified>
</cp:coreProperties>
</file>